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C:\Users\YW924QV\Downloads\"/>
    </mc:Choice>
  </mc:AlternateContent>
  <xr:revisionPtr revIDLastSave="0" documentId="13_ncr:1_{4D5DF6AA-1CFC-47BE-AB01-424964BB20D0}" xr6:coauthVersionLast="47" xr6:coauthVersionMax="47" xr10:uidLastSave="{00000000-0000-0000-0000-000000000000}"/>
  <bookViews>
    <workbookView xWindow="-120" yWindow="-120" windowWidth="29040" windowHeight="15720" tabRatio="671" xr2:uid="{00000000-000D-0000-FFFF-FFFF00000000}"/>
  </bookViews>
  <sheets>
    <sheet name="BS" sheetId="1" r:id="rId1"/>
    <sheet name="PL&amp;CF" sheetId="6" r:id="rId2"/>
    <sheet name="Consolidated" sheetId="4" r:id="rId3"/>
    <sheet name="The Company" sheetId="5" r:id="rId4"/>
    <sheet name="PL&amp;CF (Q2'22)" sheetId="7" state="hidden" r:id="rId5"/>
    <sheet name="DS_INTERNAL_SETTINGS_STORAGE" sheetId="8" state="veryHidden" r:id="rId6"/>
    <sheet name="DS_INTERNAL_DOCGROUP_STORAGE" sheetId="9" state="veryHidden" r:id="rId7"/>
    <sheet name="DS_INTERNAL_DOCUMENT_STORAGE" sheetId="10" state="veryHidden" r:id="rId8"/>
    <sheet name="DS_INTERNAL_SNIP_STORAGE" sheetId="11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s">#REF!</definedName>
    <definedName name="\t">#REF!</definedName>
    <definedName name="\z">#REF!</definedName>
    <definedName name="_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Us1">#REF!</definedName>
    <definedName name="________________Us2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ob1">#REF!</definedName>
    <definedName name="_______________h2">[1]เงินกู้ธนชาติ!$G$2</definedName>
    <definedName name="_______________lit1">#REF!</definedName>
    <definedName name="_______________lit2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SCB1">'[2]SCB 1 - Current'!$F$10</definedName>
    <definedName name="_______________SCB2">'[2]SCB 2 - Current'!$F$11</definedName>
    <definedName name="_______________st1">#REF!</definedName>
    <definedName name="_______________Us1">#REF!</definedName>
    <definedName name="_______________Us2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ob1">#REF!</definedName>
    <definedName name="______________h2">[1]เงินกู้ธนชาติ!$G$2</definedName>
    <definedName name="______________lit1">#REF!</definedName>
    <definedName name="______________lit2">#REF!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SCB1">'[2]SCB 1 - Current'!$F$10</definedName>
    <definedName name="______________SCB2">'[2]SCB 2 - Current'!$F$11</definedName>
    <definedName name="______________st1">#REF!</definedName>
    <definedName name="______________Us1">#REF!</definedName>
    <definedName name="______________Us2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h2">#REF!</definedName>
    <definedName name="_____________lit1">#REF!</definedName>
    <definedName name="_____________lit2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SCB1">#REF!</definedName>
    <definedName name="_____________SCB2">#REF!</definedName>
    <definedName name="_____________st1">#REF!</definedName>
    <definedName name="_____________Us1">#REF!</definedName>
    <definedName name="_____________Us2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h2">#REF!</definedName>
    <definedName name="____________lit1">#REF!</definedName>
    <definedName name="____________lit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CB1">#REF!</definedName>
    <definedName name="____________SCB2">#REF!</definedName>
    <definedName name="____________st1">#REF!</definedName>
    <definedName name="____________Us1">#REF!</definedName>
    <definedName name="____________Us2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h2">#REF!</definedName>
    <definedName name="___________lit1">#REF!</definedName>
    <definedName name="___________lit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CB1">#REF!</definedName>
    <definedName name="___________SCB2">#REF!</definedName>
    <definedName name="___________st1">#REF!</definedName>
    <definedName name="___________Us1">#REF!</definedName>
    <definedName name="___________Us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h2">#REF!</definedName>
    <definedName name="__________lit1">#REF!</definedName>
    <definedName name="__________lit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CB1">#REF!</definedName>
    <definedName name="__________SCB2">#REF!</definedName>
    <definedName name="__________st1">#REF!</definedName>
    <definedName name="__________Us1">#REF!</definedName>
    <definedName name="__________Us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h2">#REF!</definedName>
    <definedName name="_________lit1">#REF!</definedName>
    <definedName name="_________lit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CB1">#REF!</definedName>
    <definedName name="_________SCB2">#REF!</definedName>
    <definedName name="_________st1">#REF!</definedName>
    <definedName name="_________Us1">#REF!</definedName>
    <definedName name="_________Us2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h2">#REF!</definedName>
    <definedName name="________lit1">#REF!</definedName>
    <definedName name="________lit2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CB1">#REF!</definedName>
    <definedName name="________SCB2">#REF!</definedName>
    <definedName name="________st1">#REF!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h2">#REF!</definedName>
    <definedName name="_______lit1">#REF!</definedName>
    <definedName name="_______lit2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#REF!</definedName>
    <definedName name="_______SCB2">#REF!</definedName>
    <definedName name="_______st1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h2">#REF!</definedName>
    <definedName name="______lit1">#REF!</definedName>
    <definedName name="______lit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#REF!</definedName>
    <definedName name="______SCB2">#REF!</definedName>
    <definedName name="______st1">#REF!</definedName>
    <definedName name="______Us1">#REF!</definedName>
    <definedName name="______Us2">#REF!</definedName>
    <definedName name="_____ACT1">#N/A</definedName>
    <definedName name="_____ACT11">#N/A</definedName>
    <definedName name="_____dkk1">#REF!</definedName>
    <definedName name="_____dkk2">#REF!</definedName>
    <definedName name="_____dod1" hidden="1">{#N/A,#N/A,TRUE,"CPRD";#N/A,#N/A,TRUE,"BCCPDR";#N/A,#N/A,TRUE,"EWRD";#N/A,#N/A,TRUE,"5100";#N/A,#N/A,TRUE,"5110"}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h2">#REF!</definedName>
    <definedName name="_____lit1">#REF!</definedName>
    <definedName name="_____lit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#REF!</definedName>
    <definedName name="_____SCB2">#REF!</definedName>
    <definedName name="_____st1">#REF!</definedName>
    <definedName name="_____Us1">#REF!</definedName>
    <definedName name="_____Us2">#REF!</definedName>
    <definedName name="____ACT1">#N/A</definedName>
    <definedName name="____ACT11">#N/A</definedName>
    <definedName name="____dkk1">#REF!</definedName>
    <definedName name="____dkk2">#REF!</definedName>
    <definedName name="____dod1" hidden="1">{#N/A,#N/A,TRUE,"CPRD";#N/A,#N/A,TRUE,"BCCPDR";#N/A,#N/A,TRUE,"EWRD";#N/A,#N/A,TRUE,"5100";#N/A,#N/A,TRUE,"5110"}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h2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#REF!</definedName>
    <definedName name="____SCB2">#REF!</definedName>
    <definedName name="____st1">#REF!</definedName>
    <definedName name="____Us1">#REF!</definedName>
    <definedName name="____Us2">#REF!</definedName>
    <definedName name="___ACT1">#N/A</definedName>
    <definedName name="___ACT11">#N/A</definedName>
    <definedName name="___aq34">#REF!</definedName>
    <definedName name="___aq4">#REF!</definedName>
    <definedName name="___aq678">#REF!</definedName>
    <definedName name="___dkk1">#REF!</definedName>
    <definedName name="___dkk2">#REF!</definedName>
    <definedName name="___dod1" hidden="1">{#N/A,#N/A,TRUE,"CPRD";#N/A,#N/A,TRUE,"BCCPDR";#N/A,#N/A,TRUE,"EWRD";#N/A,#N/A,TRUE,"5100";#N/A,#N/A,TRUE,"5110"}</definedName>
    <definedName name="___dog1" hidden="1">{#N/A,#N/A,TRUE,"CPRD";#N/A,#N/A,TRUE,"BCCPDR";#N/A,#N/A,TRUE,"EWRD";#N/A,#N/A,TRUE,"5100";#N/A,#N/A,TRUE,"5110"}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4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h2">#REF!</definedName>
    <definedName name="___J31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4">#REF!</definedName>
    <definedName name="___SCB1">#REF!</definedName>
    <definedName name="___SCB2">#REF!</definedName>
    <definedName name="___st1">#REF!</definedName>
    <definedName name="___Us1">#REF!</definedName>
    <definedName name="___Us2">#REF!</definedName>
    <definedName name="___USD1">#REF!</definedName>
    <definedName name="___USD2">1220</definedName>
    <definedName name="___uua1">#REF!</definedName>
    <definedName name="___wew3">#REF!</definedName>
    <definedName name="__123Graph_A" hidden="1">#REF!</definedName>
    <definedName name="__123Graph_AGraph1" hidden="1">#REF!</definedName>
    <definedName name="__123Graph_B" hidden="1">#REF!</definedName>
    <definedName name="__123Graph_BGraph1" hidden="1">#REF!</definedName>
    <definedName name="__123Graph_C" hidden="1">#REF!</definedName>
    <definedName name="__123Graph_CGraph1" hidden="1">#REF!</definedName>
    <definedName name="__123Graph_D" hidden="1">#REF!</definedName>
    <definedName name="__123Graph_DGraph1" hidden="1">#REF!</definedName>
    <definedName name="__123Graph_E" hidden="1">#REF!</definedName>
    <definedName name="__123Graph_EGraph1" hidden="1">#REF!</definedName>
    <definedName name="__123Graph_X" hidden="1">#REF!</definedName>
    <definedName name="__123Graph_XGraph1" hidden="1">#REF!</definedName>
    <definedName name="__ACT1">#N/A</definedName>
    <definedName name="__ACT11">#N/A</definedName>
    <definedName name="__aq34">#REF!</definedName>
    <definedName name="__aq4">#REF!</definedName>
    <definedName name="__aq678">#REF!</definedName>
    <definedName name="__ar2">#REF!</definedName>
    <definedName name="__CCA1">#REF!</definedName>
    <definedName name="__cgh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dod1" hidden="1">{#N/A,#N/A,TRUE,"CPRD";#N/A,#N/A,TRUE,"BCCPDR";#N/A,#N/A,TRUE,"EWRD";#N/A,#N/A,TRUE,"5100";#N/A,#N/A,TRUE,"5110"}</definedName>
    <definedName name="__dog1" hidden="1">{#N/A,#N/A,TRUE,"CPRD";#N/A,#N/A,TRUE,"BCCPDR";#N/A,#N/A,TRUE,"EWRD";#N/A,#N/A,TRUE,"5100";#N/A,#N/A,TRUE,"5110"}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gh1">#REF!</definedName>
    <definedName name="__h1">#REF!</definedName>
    <definedName name="__h2">#REF!</definedName>
    <definedName name="__ICU1">[3]Sheet2!$T$2:$U$165</definedName>
    <definedName name="__IntlFixup" hidden="1">TRUE</definedName>
    <definedName name="__J31">#REF!</definedName>
    <definedName name="__joy1">#REF!</definedName>
    <definedName name="__kkk1" hidden="1">#REF!</definedName>
    <definedName name="__lit1">#REF!</definedName>
    <definedName name="__lit2">#REF!</definedName>
    <definedName name="__n3">#REF!</definedName>
    <definedName name="__nh6">#REF!</definedName>
    <definedName name="__Oct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#REF!</definedName>
    <definedName name="__SCB1">#REF!</definedName>
    <definedName name="__SCB2">#REF!</definedName>
    <definedName name="__st1">#REF!</definedName>
    <definedName name="__tb1">#REF!</definedName>
    <definedName name="__tb2">#REF!</definedName>
    <definedName name="__try4">#REF!</definedName>
    <definedName name="__Us1">#REF!</definedName>
    <definedName name="__US10">#REF!</definedName>
    <definedName name="__Us2">#REF!</definedName>
    <definedName name="__USD1">#REF!</definedName>
    <definedName name="__USD2">1220</definedName>
    <definedName name="__Uss1">#REF!</definedName>
    <definedName name="__Uss2">#REF!</definedName>
    <definedName name="__uua1">#REF!</definedName>
    <definedName name="__VAT1">15%</definedName>
    <definedName name="__w9">#REF!</definedName>
    <definedName name="__wew3">#REF!</definedName>
    <definedName name="__ZZ41">#REF!</definedName>
    <definedName name="_01_Aug_01">#REF!</definedName>
    <definedName name="_01_Jul_01">#REF!</definedName>
    <definedName name="_01_Sep_01">#REF!</definedName>
    <definedName name="_45393">#REF!</definedName>
    <definedName name="_46607">#REF!</definedName>
    <definedName name="_56F9DC9755BA473782653E2940F9FormId">"0nja0H2agUCNAAFNH61kuyyv8PqILcdGmZkQO56AyWJUOEhVOFpVTFo2WVNXN0tPWUtVUVVKTlRNVi4u"</definedName>
    <definedName name="_56F9DC9755BA473782653E2940F9ResponseSheet">"Form1"</definedName>
    <definedName name="_56F9DC9755BA473782653E2940F9SourceDocId">"{c3b4f23f-d2af-490a-92b8-cd8ec045bac8}"</definedName>
    <definedName name="_57687">#REF!</definedName>
    <definedName name="_66431">#REF!</definedName>
    <definedName name="_6703_00_105">#REF!</definedName>
    <definedName name="_73783">#REF!</definedName>
    <definedName name="_74252">#REF!</definedName>
    <definedName name="_74260">#REF!</definedName>
    <definedName name="_ACT1">#N/A</definedName>
    <definedName name="_ACT11">#N/A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H1">#REF!</definedName>
    <definedName name="_CCA1">#REF!</definedName>
    <definedName name="_cgh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dod1" hidden="1">{#N/A,#N/A,TRUE,"CPRD";#N/A,#N/A,TRUE,"BCCPDR";#N/A,#N/A,TRUE,"EWRD";#N/A,#N/A,TRUE,"5100";#N/A,#N/A,TRUE,"5110"}</definedName>
    <definedName name="_dog1" hidden="1">{#N/A,#N/A,TRUE,"CPRD";#N/A,#N/A,TRUE,"BCCPDR";#N/A,#N/A,TRUE,"EWRD";#N/A,#N/A,TRUE,"5100";#N/A,#N/A,TRUE,"5110"}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23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xlnm._FilterDatabase" localSheetId="0" hidden="1">BS!$A$6:$K$95</definedName>
    <definedName name="_xlnm._FilterDatabase" localSheetId="1" hidden="1">'PL&amp;CF'!$A$70:$K$144</definedName>
    <definedName name="_xlnm._FilterDatabase" localSheetId="4" hidden="1">'PL&amp;CF (Q2''22)'!$A$135:$L$213</definedName>
    <definedName name="_xlnm._FilterDatabase" hidden="1">#REF!</definedName>
    <definedName name="_fob1">#REF!</definedName>
    <definedName name="_gh1">#REF!</definedName>
    <definedName name="_h1">#REF!</definedName>
    <definedName name="_h2">#REF!</definedName>
    <definedName name="_ICU1">[3]Sheet2!$T$2:$U$165</definedName>
    <definedName name="_J31">#REF!</definedName>
    <definedName name="_joy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n3">#REF!</definedName>
    <definedName name="_nh6">#REF!</definedName>
    <definedName name="_Nov05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QTR1">#REF!</definedName>
    <definedName name="_qtr2">#REF!</definedName>
    <definedName name="_Regression_Int" hidden="1">1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tb1">#REF!</definedName>
    <definedName name="_tb2">#REF!</definedName>
    <definedName name="_tb6">#REF!</definedName>
    <definedName name="_TB6010">#REF!</definedName>
    <definedName name="_try4">#REF!</definedName>
    <definedName name="_Us1">#REF!</definedName>
    <definedName name="_US10">#REF!</definedName>
    <definedName name="_Us2">#REF!</definedName>
    <definedName name="_USD1">#REF!</definedName>
    <definedName name="_USD2">1220</definedName>
    <definedName name="_Uss1">#REF!</definedName>
    <definedName name="_Uss2">#REF!</definedName>
    <definedName name="_uua1">#REF!</definedName>
    <definedName name="_VAT1">15%</definedName>
    <definedName name="_w9">#REF!</definedName>
    <definedName name="_wew3">#REF!</definedName>
    <definedName name="_WGZY">#REF!</definedName>
    <definedName name="_ZZ41">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 hidden="1">{"conso",#N/A,FALSE,"cash flow"}</definedName>
    <definedName name="aaaaaaaaa" hidden="1">{"conso",#N/A,FALSE,"cash flow"}</definedName>
    <definedName name="aaaaaaaaaaaaa" hidden="1">{"conso",#N/A,FALSE,"cash flow"}</definedName>
    <definedName name="abc" hidden="1">{"cashflow",#N/A,FALSE,"cash flow"}</definedName>
    <definedName name="Access">#REF!</definedName>
    <definedName name="Account_no.">'[4]A04 - Working BS&amp;IS'!$B$9:$B$384</definedName>
    <definedName name="acct">#REF!</definedName>
    <definedName name="ACN">#REF!</definedName>
    <definedName name="AcTable">#REF!</definedName>
    <definedName name="action">#REF!</definedName>
    <definedName name="activity">#REF!</definedName>
    <definedName name="ad">'[5]SAN orlogo 2009'!$E$2:$E$73</definedName>
    <definedName name="ad45a3">Scheduled_Payment+Extra_Payment</definedName>
    <definedName name="adafdadsf" hidden="1">{"conso",#N/A,FALSE,"cash flow"}</definedName>
    <definedName name="add">#REF!</definedName>
    <definedName name="ADDITION_TAC">#REF!</definedName>
    <definedName name="ADDITION_TIC">#REF!</definedName>
    <definedName name="ADDITION_TSC">#REF!</definedName>
    <definedName name="adfadf" hidden="1">{"cashflow",#N/A,FALSE,"cash flow"}</definedName>
    <definedName name="adfqerq">Scheduled_Payment+Extra_Payment</definedName>
    <definedName name="Adjustment_on_IS">'[4]A04 - Working BS&amp;IS'!$G$246:$G$382</definedName>
    <definedName name="Adjustment_on_ISPY">'[4]A04 - Working BS&amp;IS'!$J$246:$J$381</definedName>
    <definedName name="Adjustments">[4]AJEs!$C$8:$G$417</definedName>
    <definedName name="AdjustmentsPY">[4]AJEs!$K$8:$O$393</definedName>
    <definedName name="adv" hidden="1">#REF!</definedName>
    <definedName name="adxc" hidden="1">#REF!</definedName>
    <definedName name="ae">[6]Sheet12!$B$52:$B$58</definedName>
    <definedName name="aeaf">Scheduled_Payment+Extra_Payment</definedName>
    <definedName name="aefewq" hidden="1">{"cashflow",#N/A,FALSE,"cash flow"}</definedName>
    <definedName name="af">'[5]SAN orlogo 2009'!$H$2:$H$73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i" hidden="1">[7]A!#REF!</definedName>
    <definedName name="AJD">#REF!</definedName>
    <definedName name="all">#REF!</definedName>
    <definedName name="All_Data">#REF!</definedName>
    <definedName name="Alllllll">#REF!</definedName>
    <definedName name="allsum">#REF!</definedName>
    <definedName name="Amount">#REF!</definedName>
    <definedName name="ana">#REF!</definedName>
    <definedName name="Ana_U_5">#REF!</definedName>
    <definedName name="AP_code">#REF!</definedName>
    <definedName name="ap_expense_6012">#REF!</definedName>
    <definedName name="ap_expense_6082">#REF!</definedName>
    <definedName name="ap_expense_7020">'[8]expense Jan'!$A$1:$C$43</definedName>
    <definedName name="ap_expense_7030">'[9]expense Jan'!$A$1:$B$9</definedName>
    <definedName name="AP_value">#REF!</definedName>
    <definedName name="APage_Interest">#REF!</definedName>
    <definedName name="Apartment">#REF!</definedName>
    <definedName name="Apr">#REF!</definedName>
    <definedName name="Apr_Building">#REF!</definedName>
    <definedName name="aq">[6]Sheet12!$B$60:$B$68</definedName>
    <definedName name="aqaq" hidden="1">{"cashflow",#N/A,FALSE,"cash flow"}</definedName>
    <definedName name="ar">#REF!</definedName>
    <definedName name="arr_event">#REF!</definedName>
    <definedName name="arr_eventdate">#REF!</definedName>
    <definedName name="arr_holiday">#REF!</definedName>
    <definedName name="arr_holidaydate">#REF!</definedName>
    <definedName name="as">#REF!</definedName>
    <definedName name="AS2DocOpenMode" hidden="1">"AS2DocumentEdit"</definedName>
    <definedName name="AS2NamedRange" hidden="1">7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>#REF!</definedName>
    <definedName name="asdfsa" hidden="1">{"'Eng (page2)'!$A$1:$D$52"}</definedName>
    <definedName name="asdfsf">#REF!</definedName>
    <definedName name="asdqadasdasdqdqdw" hidden="1">#REF!</definedName>
    <definedName name="asffa">#REF!</definedName>
    <definedName name="ass" hidden="1">{#N/A,#N/A,TRUE,"CPRD";#N/A,#N/A,TRUE,"BCCPDR";#N/A,#N/A,TRUE,"EWRD";#N/A,#N/A,TRUE,"5100";#N/A,#N/A,TRUE,"5110"}</definedName>
    <definedName name="ASSD">#REF!</definedName>
    <definedName name="Asset">#REF!</definedName>
    <definedName name="AssetCode_Building">#REF!</definedName>
    <definedName name="Assign">#REF!</definedName>
    <definedName name="Asstes">#REF!</definedName>
    <definedName name="at">[6]Sheet12!$B$44:$B$50</definedName>
    <definedName name="AuditDate">#REF!</definedName>
    <definedName name="Aug">#REF!</definedName>
    <definedName name="Aug_Building">#REF!</definedName>
    <definedName name="awewert">IF(#REF!&lt;=5,INDEX(#REF!,(#REF!*5)-4),#REF!)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xe">#REF!,#REF!,#REF!</definedName>
    <definedName name="ay">[6]Sheet12!$G$44:$G$50</definedName>
    <definedName name="AZ" hidden="1">{"cashflow",#N/A,FALSE,"cash flow"}</definedName>
    <definedName name="b">#REF!</definedName>
    <definedName name="B1.1" hidden="1">#REF!</definedName>
    <definedName name="B1a1">#REF!</definedName>
    <definedName name="b1sd2">#REF!</definedName>
    <definedName name="BasedOn">#REF!</definedName>
    <definedName name="BasedOnOther">#REF!</definedName>
    <definedName name="BasedOnRationale">#REF!</definedName>
    <definedName name="BasisAmount2">#REF!</definedName>
    <definedName name="BasisRationale">#REF!</definedName>
    <definedName name="bb">#REF!</definedName>
    <definedName name="bbb">#REF!</definedName>
    <definedName name="BBL">#REF!</definedName>
    <definedName name="BDB_BH_TB_Income_Statement_">#REF!</definedName>
    <definedName name="BDB_BH_TB_Liabilities_Commo">#REF!</definedName>
    <definedName name="begin">#REF!</definedName>
    <definedName name="begin1">#REF!</definedName>
    <definedName name="begin2">#REF!</definedName>
    <definedName name="BFD">#REF!</definedName>
    <definedName name="BG_Del" hidden="1">15</definedName>
    <definedName name="BG_Ins" hidden="1">4</definedName>
    <definedName name="BG_Mod" hidden="1">6</definedName>
    <definedName name="BgtYear">#REF!</definedName>
    <definedName name="bk" hidden="1">{"cashflow",#N/A,FALSE,"cash flow"}</definedName>
    <definedName name="BLOW4502">#REF!</definedName>
    <definedName name="bn">[6]Sheet2!$I$2:$I$360</definedName>
    <definedName name="BNE_MESSAGES_HIDDEN" hidden="1">#REF!</definedName>
    <definedName name="BON">20%</definedName>
    <definedName name="brand">#REF!</definedName>
    <definedName name="Budget_adjust" hidden="1">{"cashflow",#N/A,FALSE,"cash flow"}</definedName>
    <definedName name="Building">#REF!</definedName>
    <definedName name="button15">#REF!</definedName>
    <definedName name="C_">#N/A</definedName>
    <definedName name="C_SKI">#REF!</definedName>
    <definedName name="cad">[10]List!$D$2:$D$10</definedName>
    <definedName name="Capital_expenditures">#REF!</definedName>
    <definedName name="cas">#REF!</definedName>
    <definedName name="Cash_dividends">#REF!</definedName>
    <definedName name="cata">#REF!</definedName>
    <definedName name="cataa">#REF!</definedName>
    <definedName name="catal">#REF!</definedName>
    <definedName name="cb">#REF!</definedName>
    <definedName name="cc" hidden="1">{"conso",#N/A,FALSE,"cash flow"}</definedName>
    <definedName name="CCA">#REF!</definedName>
    <definedName name="CCFF1">#REF!</definedName>
    <definedName name="CCFF1000">#REF!</definedName>
    <definedName name="CCFF1001">#REF!</definedName>
    <definedName name="CCFF1002">#REF!</definedName>
    <definedName name="CCFF1003">#REF!</definedName>
    <definedName name="CCFF1004">#REF!</definedName>
    <definedName name="CCFF1005">#REF!</definedName>
    <definedName name="CCFF1006">#REF!</definedName>
    <definedName name="CCFF1007">#REF!</definedName>
    <definedName name="CCFF1016">#REF!</definedName>
    <definedName name="CCFF1017">#REF!</definedName>
    <definedName name="CCFF1018">#REF!</definedName>
    <definedName name="CCFF1019">#REF!</definedName>
    <definedName name="CCFF1020">#REF!</definedName>
    <definedName name="CCFF1021">#REF!</definedName>
    <definedName name="CCFF1022">#REF!</definedName>
    <definedName name="CCFF1023">#REF!</definedName>
    <definedName name="CCFF1024">#REF!</definedName>
    <definedName name="CCFF1029">#REF!</definedName>
    <definedName name="CCFF1030">#REF!</definedName>
    <definedName name="CCFF1031">#REF!</definedName>
    <definedName name="CCFF1032">#REF!</definedName>
    <definedName name="CCFF1033">#REF!</definedName>
    <definedName name="CCFF1034">#REF!</definedName>
    <definedName name="CCFF1035">#REF!</definedName>
    <definedName name="CCFF1036">#REF!</definedName>
    <definedName name="CCFF1037">#REF!</definedName>
    <definedName name="CCFF1048">#REF!</definedName>
    <definedName name="CCFF1049">#REF!</definedName>
    <definedName name="CCFF1050">#REF!</definedName>
    <definedName name="CCFF1051">#REF!</definedName>
    <definedName name="CCFF1052">#REF!</definedName>
    <definedName name="CCFF1053">#REF!</definedName>
    <definedName name="CCFF1054">#REF!</definedName>
    <definedName name="CCFF1055">#REF!</definedName>
    <definedName name="CCFF1056">#REF!</definedName>
    <definedName name="CCFF1065">#REF!</definedName>
    <definedName name="CCFF1066">#REF!</definedName>
    <definedName name="CCFF1067">#REF!</definedName>
    <definedName name="CCFF1068">#REF!</definedName>
    <definedName name="CCFF1069">#REF!</definedName>
    <definedName name="CCFF1070">#REF!</definedName>
    <definedName name="CCFF1071">#REF!</definedName>
    <definedName name="CCFF1072">#REF!</definedName>
    <definedName name="CCFF1073">#REF!</definedName>
    <definedName name="CCFF134">#REF!</definedName>
    <definedName name="CCFF135">#REF!</definedName>
    <definedName name="CCFF136">#REF!</definedName>
    <definedName name="CCFF137">#REF!</definedName>
    <definedName name="CCFF138">#REF!</definedName>
    <definedName name="CCFF139">#REF!</definedName>
    <definedName name="CCFF140">#REF!</definedName>
    <definedName name="CCFF141">#REF!</definedName>
    <definedName name="CCFF142">#REF!</definedName>
    <definedName name="CCFF143">#REF!</definedName>
    <definedName name="CCFF144">#REF!</definedName>
    <definedName name="CCFF186">#REF!</definedName>
    <definedName name="CCFF187">#REF!</definedName>
    <definedName name="CCFF188">#REF!</definedName>
    <definedName name="CCFF189">#REF!</definedName>
    <definedName name="CCFF190">#REF!</definedName>
    <definedName name="CCFF191">#REF!</definedName>
    <definedName name="CCFF192">#REF!</definedName>
    <definedName name="CCFF193">#REF!</definedName>
    <definedName name="CCFF194">#REF!</definedName>
    <definedName name="CCFF195">#REF!</definedName>
    <definedName name="CCFF196">#REF!</definedName>
    <definedName name="CCFF21">#REF!</definedName>
    <definedName name="CCFF216">#REF!</definedName>
    <definedName name="CCFF217">#REF!</definedName>
    <definedName name="CCFF218">#REF!</definedName>
    <definedName name="CCFF219">#REF!</definedName>
    <definedName name="CCFF22">#REF!</definedName>
    <definedName name="CCFF220">#REF!</definedName>
    <definedName name="CCFF221">#REF!</definedName>
    <definedName name="CCFF222">#REF!</definedName>
    <definedName name="CCFF223">#REF!</definedName>
    <definedName name="CCFF224">#REF!</definedName>
    <definedName name="CCFF225">#REF!</definedName>
    <definedName name="CCFF226">#REF!</definedName>
    <definedName name="CCFF23">#REF!</definedName>
    <definedName name="CCFF24">#REF!</definedName>
    <definedName name="CCFF243">#REF!</definedName>
    <definedName name="CCFF25">#REF!</definedName>
    <definedName name="CCFF255">#REF!</definedName>
    <definedName name="CCFF256">#REF!</definedName>
    <definedName name="CCFF257">#REF!</definedName>
    <definedName name="CCFF258">#REF!</definedName>
    <definedName name="CCFF259">#REF!</definedName>
    <definedName name="CCFF26">#REF!</definedName>
    <definedName name="CCFF260">#REF!</definedName>
    <definedName name="CCFF261">#REF!</definedName>
    <definedName name="CCFF262">#REF!</definedName>
    <definedName name="CCFF263">#REF!</definedName>
    <definedName name="CCFF264">#REF!</definedName>
    <definedName name="CCFF265">#REF!</definedName>
    <definedName name="CCFF27">#REF!</definedName>
    <definedName name="CCFF28">#REF!</definedName>
    <definedName name="CCFF29">#REF!</definedName>
    <definedName name="CCFF388">#REF!</definedName>
    <definedName name="CCFF389">#REF!</definedName>
    <definedName name="CCFF390">#REF!</definedName>
    <definedName name="CCFF391">#REF!</definedName>
    <definedName name="CCFF392">#REF!</definedName>
    <definedName name="CCFF393">#REF!</definedName>
    <definedName name="CCFF394">#REF!</definedName>
    <definedName name="CCFF395">#REF!</definedName>
    <definedName name="CCFF396">#REF!</definedName>
    <definedName name="CCFF397">#REF!</definedName>
    <definedName name="CCFF398">#REF!</definedName>
    <definedName name="CCFF413">#REF!</definedName>
    <definedName name="CCFF414">#REF!</definedName>
    <definedName name="CCFF415">#REF!</definedName>
    <definedName name="CCFF416">#REF!</definedName>
    <definedName name="CCFF417">#REF!</definedName>
    <definedName name="CCFF418">#REF!</definedName>
    <definedName name="CCFF419">#REF!</definedName>
    <definedName name="CCFF420">#REF!</definedName>
    <definedName name="CCFF421">#REF!</definedName>
    <definedName name="CCFF422">#REF!</definedName>
    <definedName name="CCFF423">#REF!</definedName>
    <definedName name="CCFF46">#REF!</definedName>
    <definedName name="CCFF47">#REF!</definedName>
    <definedName name="CCFF474">#REF!</definedName>
    <definedName name="CCFF475">#REF!</definedName>
    <definedName name="CCFF476">#REF!</definedName>
    <definedName name="CCFF477">#REF!</definedName>
    <definedName name="CCFF478">#REF!</definedName>
    <definedName name="CCFF479">#REF!</definedName>
    <definedName name="CCFF48">#REF!</definedName>
    <definedName name="CCFF480">#REF!</definedName>
    <definedName name="CCFF481">#REF!</definedName>
    <definedName name="CCFF482">#REF!</definedName>
    <definedName name="CCFF483">#REF!</definedName>
    <definedName name="CCFF484">#REF!</definedName>
    <definedName name="CCFF49">#REF!</definedName>
    <definedName name="CCFF50">#REF!</definedName>
    <definedName name="CCFF507">#REF!</definedName>
    <definedName name="CCFF508">#REF!</definedName>
    <definedName name="CCFF509">#REF!</definedName>
    <definedName name="CCFF51">#REF!</definedName>
    <definedName name="CCFF510">#REF!</definedName>
    <definedName name="CCFF511">#REF!</definedName>
    <definedName name="CCFF512">#REF!</definedName>
    <definedName name="CCFF513">#REF!</definedName>
    <definedName name="CCFF514">#REF!</definedName>
    <definedName name="CCFF515">#REF!</definedName>
    <definedName name="CCFF516">#REF!</definedName>
    <definedName name="CCFF517">#REF!</definedName>
    <definedName name="CCFF52">#REF!</definedName>
    <definedName name="CCFF53">#REF!</definedName>
    <definedName name="CCFF533">#REF!</definedName>
    <definedName name="CCFF534">#REF!</definedName>
    <definedName name="CCFF535">#REF!</definedName>
    <definedName name="CCFF536">#REF!</definedName>
    <definedName name="CCFF537">#REF!</definedName>
    <definedName name="CCFF538">#REF!</definedName>
    <definedName name="CCFF539">#REF!</definedName>
    <definedName name="CCFF54">#REF!</definedName>
    <definedName name="CCFF540">#REF!</definedName>
    <definedName name="CCFF541">#REF!</definedName>
    <definedName name="CCFF542">#REF!</definedName>
    <definedName name="CCFF543">#REF!</definedName>
    <definedName name="CCFF55">#REF!</definedName>
    <definedName name="CCFF56">#REF!</definedName>
    <definedName name="CCFF597">#REF!</definedName>
    <definedName name="CCFF598">#REF!</definedName>
    <definedName name="CCFF599">#REF!</definedName>
    <definedName name="CCFF600">#REF!</definedName>
    <definedName name="CCFF601">#REF!</definedName>
    <definedName name="CCFF602">#REF!</definedName>
    <definedName name="CCFF603">#REF!</definedName>
    <definedName name="CCFF604">#REF!</definedName>
    <definedName name="CCFF605">#REF!</definedName>
    <definedName name="CCFF606">#REF!</definedName>
    <definedName name="CCFF607">#REF!</definedName>
    <definedName name="CCFF623">#REF!</definedName>
    <definedName name="CCFF624">#REF!</definedName>
    <definedName name="CCFF625">#REF!</definedName>
    <definedName name="CCFF626">#REF!</definedName>
    <definedName name="CCFF627">#REF!</definedName>
    <definedName name="CCFF628">#REF!</definedName>
    <definedName name="CCFF629">#REF!</definedName>
    <definedName name="CCFF630">#REF!</definedName>
    <definedName name="CCFF631">#REF!</definedName>
    <definedName name="CCFF632">#REF!</definedName>
    <definedName name="CCFF633">#REF!</definedName>
    <definedName name="CCFF644">#REF!</definedName>
    <definedName name="CCFF645">#REF!</definedName>
    <definedName name="CCFF646">#REF!</definedName>
    <definedName name="CCFF647">#REF!</definedName>
    <definedName name="CCFF648">#REF!</definedName>
    <definedName name="CCFF649">#REF!</definedName>
    <definedName name="CCFF650">#REF!</definedName>
    <definedName name="CCFF651">#REF!</definedName>
    <definedName name="CCFF652">#REF!</definedName>
    <definedName name="CCFF653">#REF!</definedName>
    <definedName name="CCFF654">#REF!</definedName>
    <definedName name="CCFF664">#REF!</definedName>
    <definedName name="CCFF665">#REF!</definedName>
    <definedName name="CCFF666">#REF!</definedName>
    <definedName name="CCFF667">#REF!</definedName>
    <definedName name="CCFF668">#REF!</definedName>
    <definedName name="CCFF669">#REF!</definedName>
    <definedName name="CCFF670">#REF!</definedName>
    <definedName name="CCFF671">#REF!</definedName>
    <definedName name="CCFF672">#REF!</definedName>
    <definedName name="CCFF673">#REF!</definedName>
    <definedName name="CCFF674">#REF!</definedName>
    <definedName name="CCFF682">#REF!</definedName>
    <definedName name="CCFF683">#REF!</definedName>
    <definedName name="CCFF684">#REF!</definedName>
    <definedName name="CCFF685">#REF!</definedName>
    <definedName name="CCFF686">#REF!</definedName>
    <definedName name="CCFF687">#REF!</definedName>
    <definedName name="CCFF688">#REF!</definedName>
    <definedName name="CCFF689">#REF!</definedName>
    <definedName name="CCFF690">#REF!</definedName>
    <definedName name="CCFF691">#REF!</definedName>
    <definedName name="CCFF692">#REF!</definedName>
    <definedName name="CCFF694">#REF!</definedName>
    <definedName name="CCFF695">#REF!</definedName>
    <definedName name="CCFF698">#REF!</definedName>
    <definedName name="CCFF699">#REF!</definedName>
    <definedName name="CCFF700">#REF!</definedName>
    <definedName name="CCFF701">#REF!</definedName>
    <definedName name="CCFF702">#REF!</definedName>
    <definedName name="CCFF703">#REF!</definedName>
    <definedName name="CCFF704">#REF!</definedName>
    <definedName name="CCFF705">#REF!</definedName>
    <definedName name="CCFF706">#REF!</definedName>
    <definedName name="CCFF707">#REF!</definedName>
    <definedName name="CCFF708">#REF!</definedName>
    <definedName name="CCFF734">#REF!</definedName>
    <definedName name="CCFF735">#REF!</definedName>
    <definedName name="CCFF736">#REF!</definedName>
    <definedName name="CCFF737">#REF!</definedName>
    <definedName name="CCFF738">#REF!</definedName>
    <definedName name="CCFF739">#REF!</definedName>
    <definedName name="CCFF740">#REF!</definedName>
    <definedName name="CCFF741">#REF!</definedName>
    <definedName name="CCFF742">#REF!</definedName>
    <definedName name="CCFF743">#REF!</definedName>
    <definedName name="CCFF744">#REF!</definedName>
    <definedName name="CCFF767">#REF!</definedName>
    <definedName name="CCFF768">#REF!</definedName>
    <definedName name="CCFF769">#REF!</definedName>
    <definedName name="CCFF770">#REF!</definedName>
    <definedName name="CCFF771">#REF!</definedName>
    <definedName name="CCFF772">#REF!</definedName>
    <definedName name="CCFF773">#REF!</definedName>
    <definedName name="CCFF774">#REF!</definedName>
    <definedName name="CCFF775">#REF!</definedName>
    <definedName name="CCFF776">#REF!</definedName>
    <definedName name="CCFF777">#REF!</definedName>
    <definedName name="CCFF797">#REF!</definedName>
    <definedName name="CCFF798">#REF!</definedName>
    <definedName name="CCFF799">#REF!</definedName>
    <definedName name="CCFF800">#REF!</definedName>
    <definedName name="CCFF801">#REF!</definedName>
    <definedName name="CCFF802">#REF!</definedName>
    <definedName name="CCFF803">#REF!</definedName>
    <definedName name="CCFF804">#REF!</definedName>
    <definedName name="CCFF805">#REF!</definedName>
    <definedName name="CCFF806">#REF!</definedName>
    <definedName name="CCFF807">#REF!</definedName>
    <definedName name="CCFF815">#REF!</definedName>
    <definedName name="CCFF816">#REF!</definedName>
    <definedName name="CCFF817">#REF!</definedName>
    <definedName name="CCFF818">#REF!</definedName>
    <definedName name="CCFF819">#REF!</definedName>
    <definedName name="CCFF820">#REF!</definedName>
    <definedName name="CCFF821">#REF!</definedName>
    <definedName name="CCFF822">#REF!</definedName>
    <definedName name="CCFF823">#REF!</definedName>
    <definedName name="CCFF824">#REF!</definedName>
    <definedName name="CCFF825">#REF!</definedName>
    <definedName name="CCFF826">#REF!</definedName>
    <definedName name="CCFF832">#REF!</definedName>
    <definedName name="CCFF833">#REF!</definedName>
    <definedName name="CCFF834">#REF!</definedName>
    <definedName name="CCFF835">#REF!</definedName>
    <definedName name="CCFF836">#REF!</definedName>
    <definedName name="CCFF837">#REF!</definedName>
    <definedName name="CCFF838">#REF!</definedName>
    <definedName name="CCFF839">#REF!</definedName>
    <definedName name="CCFF840">#REF!</definedName>
    <definedName name="CCFF843">#REF!</definedName>
    <definedName name="CCFF845">#REF!</definedName>
    <definedName name="CCFF846">#REF!</definedName>
    <definedName name="CCFF847">#REF!</definedName>
    <definedName name="CCFF848">#REF!</definedName>
    <definedName name="CCFF849">#REF!</definedName>
    <definedName name="CCFF850">#REF!</definedName>
    <definedName name="CCFF851">#REF!</definedName>
    <definedName name="CCFF852">#REF!</definedName>
    <definedName name="CCFF853">#REF!</definedName>
    <definedName name="CCFF891">#REF!</definedName>
    <definedName name="CCFF892">#REF!</definedName>
    <definedName name="CCFF893">#REF!</definedName>
    <definedName name="CCFF894">#REF!</definedName>
    <definedName name="CCFF895">#REF!</definedName>
    <definedName name="CCFF896">#REF!</definedName>
    <definedName name="CCFF897">#REF!</definedName>
    <definedName name="CCFF898">#REF!</definedName>
    <definedName name="CCFF899">#REF!</definedName>
    <definedName name="CCFF906">#REF!</definedName>
    <definedName name="CCFF907">#REF!</definedName>
    <definedName name="CCFF908">#REF!</definedName>
    <definedName name="CCFF909">#REF!</definedName>
    <definedName name="CCFF910">#REF!</definedName>
    <definedName name="CCFF911">#REF!</definedName>
    <definedName name="CCFF912">#REF!</definedName>
    <definedName name="CCFF913">#REF!</definedName>
    <definedName name="CCFF914">#REF!</definedName>
    <definedName name="CCFF919">#REF!</definedName>
    <definedName name="CCFF920">#REF!</definedName>
    <definedName name="CCFF921">#REF!</definedName>
    <definedName name="CCFF922">#REF!</definedName>
    <definedName name="CCFF923">#REF!</definedName>
    <definedName name="CCFF924">#REF!</definedName>
    <definedName name="CCFF925">#REF!</definedName>
    <definedName name="CCFF926">#REF!</definedName>
    <definedName name="CCFF927">#REF!</definedName>
    <definedName name="CCFF932">#REF!</definedName>
    <definedName name="CCFF933">#REF!</definedName>
    <definedName name="CCFF934">#REF!</definedName>
    <definedName name="CCFF935">#REF!</definedName>
    <definedName name="CCFF936">#REF!</definedName>
    <definedName name="CCFF937">#REF!</definedName>
    <definedName name="CCFF938">#REF!</definedName>
    <definedName name="CCFF939">#REF!</definedName>
    <definedName name="CCFF940">#REF!</definedName>
    <definedName name="CCFF948">#REF!</definedName>
    <definedName name="CCFF949">#REF!</definedName>
    <definedName name="CCFF950">#REF!</definedName>
    <definedName name="CCFF951">#REF!</definedName>
    <definedName name="CCFF952">#REF!</definedName>
    <definedName name="CCFF953">#REF!</definedName>
    <definedName name="CCFF954">#REF!</definedName>
    <definedName name="CCFF955">#REF!</definedName>
    <definedName name="CCFF956">#REF!</definedName>
    <definedName name="CCFF967">#REF!</definedName>
    <definedName name="CCFF968">#REF!</definedName>
    <definedName name="CCFF969">#REF!</definedName>
    <definedName name="CCFF970">#REF!</definedName>
    <definedName name="CCFF971">#REF!</definedName>
    <definedName name="CCFF972">#REF!</definedName>
    <definedName name="CCFF973">#REF!</definedName>
    <definedName name="CCFF974">#REF!</definedName>
    <definedName name="CCFF975">#REF!</definedName>
    <definedName name="CCFF984">#REF!</definedName>
    <definedName name="CCFF985">#REF!</definedName>
    <definedName name="CCFF986">#REF!</definedName>
    <definedName name="CCFF987">#REF!</definedName>
    <definedName name="CCFF988">#REF!</definedName>
    <definedName name="CCFF989">#REF!</definedName>
    <definedName name="CCFF990">#REF!</definedName>
    <definedName name="CCFF991">#REF!</definedName>
    <definedName name="CCFF992">#REF!</definedName>
    <definedName name="CCFF999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ck">#REF!</definedName>
    <definedName name="check1">#REF!</definedName>
    <definedName name="chiraporn">#N/A</definedName>
    <definedName name="CITDeduct">[11]RefData!$E$3:$E$4</definedName>
    <definedName name="cjccf">#REF!</definedName>
    <definedName name="CLEARDE">#N/A</definedName>
    <definedName name="CLEARUP">#N/A</definedName>
    <definedName name="CLIENT">#REF!</definedName>
    <definedName name="ClientName">#REF!</definedName>
    <definedName name="cod_bosu">#REF!</definedName>
    <definedName name="CODE">#REF!</definedName>
    <definedName name="Combine">#REF!</definedName>
    <definedName name="comment">[12]Others!$V$5:$W$20</definedName>
    <definedName name="COPY">#N/A</definedName>
    <definedName name="COPYNEW">#N/A</definedName>
    <definedName name="COPYRE">#N/A</definedName>
    <definedName name="cost_center">#REF!</definedName>
    <definedName name="cost_per_unit">#REF!</definedName>
    <definedName name="count">#REF!</definedName>
    <definedName name="cpu">#REF!</definedName>
    <definedName name="CRITDE">#N/A</definedName>
    <definedName name="CRITUP">#N/A</definedName>
    <definedName name="CSD">#N/A</definedName>
    <definedName name="CSSD">#N/A</definedName>
    <definedName name="CT">5%</definedName>
    <definedName name="cur">#REF!</definedName>
    <definedName name="Cur_AccDepre_Building">#REF!</definedName>
    <definedName name="Cur_NBV_Building">#REF!</definedName>
    <definedName name="Currency">#REF!</definedName>
    <definedName name="cusname">#REF!</definedName>
    <definedName name="cva" hidden="1">[13]JAN!#REF!</definedName>
    <definedName name="cxvb">#REF!</definedName>
    <definedName name="CY">150.3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\\" hidden="1">[14]A!#REF!</definedName>
    <definedName name="D_Purchased_Vehicles">#REF!</definedName>
    <definedName name="da">#REF!</definedName>
    <definedName name="DA_2635180830000000889" hidden="1">'[15]Audit InTax'!#REF!</definedName>
    <definedName name="DA_2647078530900003502" hidden="1" xml:space="preserve">      '[16]Income tax'!$B$5</definedName>
    <definedName name="DA_2647078530900003510" hidden="1">'[15]Audit InTax'!#REF!</definedName>
    <definedName name="DA_2647078530900003927" hidden="1">'[15]Audit InTax'!#REF!</definedName>
    <definedName name="DA_2647078530900003933" hidden="1">'[15]Audit InTax'!#REF!</definedName>
    <definedName name="DA_2647078530900003968" hidden="1">'[15]R&amp;M'!#REF!</definedName>
    <definedName name="DA_2647078530900003973" hidden="1">'[15]R&amp;M'!#REF!</definedName>
    <definedName name="DA_2647078530900004055" hidden="1">#REF!</definedName>
    <definedName name="DA_2647078530900004223" hidden="1">#REF!</definedName>
    <definedName name="dadaa">#N/A</definedName>
    <definedName name="dadfsdfa" hidden="1">{"conso",#N/A,FALSE,"cash flow"}</definedName>
    <definedName name="DAILY">#N/A</definedName>
    <definedName name="DAKDFADF" hidden="1">{"conso",#N/A,FALSE,"cash flow"}</definedName>
    <definedName name="danai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b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e">#REF!</definedName>
    <definedName name="DATERE">#N/A</definedName>
    <definedName name="dates">#REF!</definedName>
    <definedName name="DC">#REF!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CA7288">#N/A</definedName>
    <definedName name="ddd">#REF!</definedName>
    <definedName name="dddd">#REF!</definedName>
    <definedName name="dddss">Scheduled_Payment+Extra_Payment</definedName>
    <definedName name="DDKDK">#N/A</definedName>
    <definedName name="de" hidden="1">{"conso",#N/A,FALSE,"cash flow"}</definedName>
    <definedName name="Debit__Credit">[4]AJEs!$G$8:$G$417</definedName>
    <definedName name="Debit__CreditPY">[4]AJEs!$O$8:$O$393</definedName>
    <definedName name="Dec">#REF!</definedName>
    <definedName name="Dec_Building">#REF!</definedName>
    <definedName name="def" hidden="1">{"conso",#N/A,FALSE,"cash flow"}</definedName>
    <definedName name="DELETE">#N/A</definedName>
    <definedName name="dep">#REF!</definedName>
    <definedName name="Department">[17]Link!$A$2:$A$5</definedName>
    <definedName name="depre">#REF!</definedName>
    <definedName name="Depre_Building">#REF!</definedName>
    <definedName name="dept">#REF!</definedName>
    <definedName name="desc">#REF!</definedName>
    <definedName name="description">#REF!</definedName>
    <definedName name="designer">[10]List!$C$2:$C$10</definedName>
    <definedName name="df">#REF!</definedName>
    <definedName name="dfadf" hidden="1">{"conso",#N/A,FALSE,"cash flow"}</definedName>
    <definedName name="dfaefq">Scheduled_Payment+Extra_Payment</definedName>
    <definedName name="DFAFDA" hidden="1">{"cashflow",#N/A,FALSE,"cash flow"}</definedName>
    <definedName name="dfasf" hidden="1">{"conso",#N/A,FALSE,"cash flow"}</definedName>
    <definedName name="dfd">#REF!</definedName>
    <definedName name="DFDF">#REF!</definedName>
    <definedName name="dfgh1">#REF!</definedName>
    <definedName name="dflt7">#REF!</definedName>
    <definedName name="dfv">#REF!</definedName>
    <definedName name="dg">[6]ORLOGO!$E$785:$E$989</definedName>
    <definedName name="DGAS">#REF!</definedName>
    <definedName name="DGFDG">#REF!</definedName>
    <definedName name="dh">[6]ORLOGO!$F$785:$F$989</definedName>
    <definedName name="DHGH">#REF!</definedName>
    <definedName name="dhhf">#REF!</definedName>
    <definedName name="Dir">#REF!</definedName>
    <definedName name="director">#REF!</definedName>
    <definedName name="DISCOUNT99">#REF!</definedName>
    <definedName name="div">#REF!</definedName>
    <definedName name="Dividends">#REF!</definedName>
    <definedName name="division">#REF!</definedName>
    <definedName name="djdfh">#REF!</definedName>
    <definedName name="djfh">#REF!</definedName>
    <definedName name="dk">#REF!</definedName>
    <definedName name="DKK">#REF!</definedName>
    <definedName name="DNN">#REF!</definedName>
    <definedName name="doddd" hidden="1">{#N/A,#N/A,TRUE,"CPRD";#N/A,#N/A,TRUE,"BCCPDR";#N/A,#N/A,TRUE,"EWRD";#N/A,#N/A,TRUE,"5100";#N/A,#N/A,TRUE,"5110"}</definedName>
    <definedName name="dog" hidden="1">{#N/A,#N/A,TRUE,"CPRD";#N/A,#N/A,TRUE,"BCCPDR";#N/A,#N/A,TRUE,"EWRD";#N/A,#N/A,TRUE,"5100";#N/A,#N/A,TRUE,"5110"}</definedName>
    <definedName name="DPR_4T">#N/A</definedName>
    <definedName name="dre.conso." hidden="1">{"conso",#N/A,FALSE,"cash flow"}</definedName>
    <definedName name="ds">#REF!</definedName>
    <definedName name="dsa">#REF!</definedName>
    <definedName name="dsarsadfsdf">#REF!</definedName>
    <definedName name="DSDS" hidden="1">[14]A!#REF!</definedName>
    <definedName name="DSF">#REF!</definedName>
    <definedName name="DSFVFV">#REF!</definedName>
    <definedName name="dsfxgch">#REF!</definedName>
    <definedName name="dsr" hidden="1">{"conso",#N/A,FALSE,"cash flow"}</definedName>
    <definedName name="dt">IF(#REF!&lt;=5,INDEX(#REF!,(#REF!*5)-4),#REF!)</definedName>
    <definedName name="duudej">#REF!</definedName>
    <definedName name="DVADFA" hidden="1">{"conso",#N/A,FALSE,"cash flow"}</definedName>
    <definedName name="DVFVEFV">#REF!</definedName>
    <definedName name="e">#N/A</definedName>
    <definedName name="eaeawefaa">OFFSET(Full_Print,0,0,Last_Row)</definedName>
    <definedName name="easr">#REF!</definedName>
    <definedName name="ee">#REF!</definedName>
    <definedName name="eee" hidden="1">{"conso",#N/A,FALSE,"cash flow"}</definedName>
    <definedName name="efwef">#REF!</definedName>
    <definedName name="ehdg" hidden="1">{#N/A,#N/A,FALSE,"Jan"}</definedName>
    <definedName name="Employee">#REF!</definedName>
    <definedName name="Employee_Nr">#REF!</definedName>
    <definedName name="empname">#REF!</definedName>
    <definedName name="End_Bal">#REF!</definedName>
    <definedName name="enter" hidden="1">{"cashflow",#N/A,FALSE,"cash flow"}</definedName>
    <definedName name="Entities">[11]RefData!$B$3:$B$13</definedName>
    <definedName name="eqq" hidden="1">{"cashflow",#N/A,FALSE,"cash flow"}</definedName>
    <definedName name="er">#REF!</definedName>
    <definedName name="ere" hidden="1">{"conso",#N/A,FALSE,"cash flow"}</definedName>
    <definedName name="erer">#REF!</definedName>
    <definedName name="ErrorRowsPrevious">#REF!</definedName>
    <definedName name="ErrorsRowsCurrent">#REF!</definedName>
    <definedName name="ertfy">#REF!</definedName>
    <definedName name="ess" hidden="1">{"cashflow",#N/A,FALSE,"cash flow"}</definedName>
    <definedName name="et">[6]ORLOGO!$E$552:$E$630</definedName>
    <definedName name="EURO">1548</definedName>
    <definedName name="euro1">1530</definedName>
    <definedName name="EV__LASTREFTIME__" hidden="1">39274.4724884259</definedName>
    <definedName name="ew" hidden="1">{"cashflow",#N/A,FALSE,"cash flow"}</definedName>
    <definedName name="ewae">IF(#REF!&lt;=5,INDEX(#REF!,(#REF!*5)-4),#REF!)</definedName>
    <definedName name="ewew" hidden="1">{"cashflow",#N/A,FALSE,"cash flow"}</definedName>
    <definedName name="eww">#REF!</definedName>
    <definedName name="exp">[18]Sheet2!$A$2:$J$246</definedName>
    <definedName name="EXP04\">#REF!</definedName>
    <definedName name="exp5.1">#REF!</definedName>
    <definedName name="expense">#REF!</definedName>
    <definedName name="ExpenseUpload" hidden="1">{#N/A,#N/A,TRUE,"CPRD";#N/A,#N/A,TRUE,"BCCPDR";#N/A,#N/A,TRUE,"EWRD";#N/A,#N/A,TRUE,"5100";#N/A,#N/A,TRUE,"5110"}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ernalAudit30062004">#REF!</definedName>
    <definedName name="ey">[6]ORLOGO!$F$552:$F$630</definedName>
    <definedName name="f" hidden="1">{"cashflow",#N/A,FALSE,"cash flow"}</definedName>
    <definedName name="fa">#REF!</definedName>
    <definedName name="falmn">#REF!</definedName>
    <definedName name="fas">#REF!</definedName>
    <definedName name="fdf" hidden="1">{"conso",#N/A,FALSE,"cash flow"}</definedName>
    <definedName name="fdsa">#REF!</definedName>
    <definedName name="fdss">#REF!</definedName>
    <definedName name="fdsv">#REF!</definedName>
    <definedName name="feb">#REF!</definedName>
    <definedName name="Feb_Building">#REF!</definedName>
    <definedName name="fef">#REF!</definedName>
    <definedName name="FEWF">#REF!</definedName>
    <definedName name="fewfw">#REF!</definedName>
    <definedName name="FF">#REF!</definedName>
    <definedName name="fff" hidden="1">{"conso",#N/A,FALSE,"cash flow"}</definedName>
    <definedName name="ffff" hidden="1">{"conso",#N/A,FALSE,"cash flow"}</definedName>
    <definedName name="ffkfkf">IF(Loan_Amount*Interest_Rate*Loan_Years*Loan_Start&gt;0,1,0)</definedName>
    <definedName name="ffr">#REF!</definedName>
    <definedName name="fg">#REF!</definedName>
    <definedName name="FG_OVER_12MONTHS">#REF!</definedName>
    <definedName name="FGMGF">#REF!</definedName>
    <definedName name="fhdjf">#REF!</definedName>
    <definedName name="fhjdf">#REF!</definedName>
    <definedName name="fill" hidden="1">#REF!</definedName>
    <definedName name="FILLLLLLL" hidden="1">#REF!</definedName>
    <definedName name="fix">#REF!</definedName>
    <definedName name="FIXED">#N/A</definedName>
    <definedName name="fksd" hidden="1">[14]A!#REF!</definedName>
    <definedName name="FMMHD">#REF!</definedName>
    <definedName name="FNGH">#REF!</definedName>
    <definedName name="fob">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ss">#N/A</definedName>
    <definedName name="FTE">#REF!</definedName>
    <definedName name="Full_Print">#REF!</definedName>
    <definedName name="fulltime06">#REF!</definedName>
    <definedName name="fulltime07">#REF!</definedName>
    <definedName name="fulltime08">#REF!</definedName>
    <definedName name="FX">#REF!</definedName>
    <definedName name="fxgfhgj">#REF!</definedName>
    <definedName name="fyhj">#REF!</definedName>
    <definedName name="g" hidden="1">{"conso",#N/A,FALSE,"cash flow"}</definedName>
    <definedName name="g4hds">#REF!</definedName>
    <definedName name="GA">#REF!</definedName>
    <definedName name="ganttSymbols">#REF!</definedName>
    <definedName name="ganttTypes">#REF!</definedName>
    <definedName name="gbp">#REF!</definedName>
    <definedName name="gch">#REF!</definedName>
    <definedName name="gd">#REF!</definedName>
    <definedName name="gdhyr" hidden="1">{"conso",#N/A,FALSE,"cash flow"}</definedName>
    <definedName name="ge.conso." hidden="1">{"conso",#N/A,FALSE,"cash flow"}</definedName>
    <definedName name="gf">#REF!</definedName>
    <definedName name="GFADS">#REF!</definedName>
    <definedName name="GFNHGN">#REF!</definedName>
    <definedName name="gg">[6]ORLOGO!$F$105:$F$179</definedName>
    <definedName name="ggf">#REF!</definedName>
    <definedName name="ggg">#REF!</definedName>
    <definedName name="gggg">#REF!</definedName>
    <definedName name="gggggf">#REF!</definedName>
    <definedName name="GH">[6]ORLOGO!$B$991:$B$1063</definedName>
    <definedName name="ghjkl">#REF!</definedName>
    <definedName name="ghvj">#REF!</definedName>
    <definedName name="GK">[6]ORLOGO!$E$991:$E$1063</definedName>
    <definedName name="GKZ_ExplCat">[11]RefData!$G$3:$G$161</definedName>
    <definedName name="GL">#REF!</definedName>
    <definedName name="GL_Account_Code">#REF!</definedName>
    <definedName name="gn">[6]Sheet12!$G$52:$G$58</definedName>
    <definedName name="Gra">#REF!</definedName>
    <definedName name="Gross_rents">#REF!</definedName>
    <definedName name="GW">#REF!</definedName>
    <definedName name="h">#REF!</definedName>
    <definedName name="hb">'[6]2004'!$F$2:$F$502</definedName>
    <definedName name="hc">'[6]2005'!$F$2:$F$573</definedName>
    <definedName name="HdctTrnd" hidden="1">{#N/A,#N/A,TRUE,"CPRD";#N/A,#N/A,TRUE,"BCCPDR";#N/A,#N/A,TRUE,"EWRD";#N/A,#N/A,TRUE,"5100";#N/A,#N/A,TRUE,"5110"}</definedName>
    <definedName name="Header_Row">ROW(#REF!)</definedName>
    <definedName name="Heading">#REF!</definedName>
    <definedName name="hg">#REF!</definedName>
    <definedName name="hh" hidden="1">{"conso",#N/A,FALSE,"cash flow"}</definedName>
    <definedName name="HHBB54">#REF!</definedName>
    <definedName name="HHBB94">#REF!</definedName>
    <definedName name="HHH">#REF!</definedName>
    <definedName name="HiddenYesNoDropdown">#REF!</definedName>
    <definedName name="higgr">#REF!</definedName>
    <definedName name="HigherAmount">#REF!</definedName>
    <definedName name="hitech" hidden="1">#REF!</definedName>
    <definedName name="hj">'[6]2007'!$C$2:$C$540</definedName>
    <definedName name="hjgjty" hidden="1">#REF!</definedName>
    <definedName name="hjj">#REF!</definedName>
    <definedName name="hjjkkkl">#REF!</definedName>
    <definedName name="HJMM">#REF!</definedName>
    <definedName name="hjvkn">#REF!</definedName>
    <definedName name="hk">'[6]2007'!$F$2:$F$540</definedName>
    <definedName name="hkuuyoi">#REF!</definedName>
    <definedName name="hl">'[6]2006'!$C$2:$C$555</definedName>
    <definedName name="hm">'[6]2003'!$F$2:$F$492</definedName>
    <definedName name="hn">'[6]2003'!$C$2:$C$492</definedName>
    <definedName name="hq">'[6]2004'!$C$2:$C$502</definedName>
    <definedName name="HSCB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x">'[6]2005'!$C$2:$C$573</definedName>
    <definedName name="hy" hidden="1">{"cashflow",#N/A,FALSE,"cash flow"}</definedName>
    <definedName name="hz">'[6]2006'!$F$2:$F$555</definedName>
    <definedName name="i">Scheduled_Payment+Extra_Payment</definedName>
    <definedName name="ICU">[3]Sheet2!$O$5:$P$789</definedName>
    <definedName name="id">#REF!</definedName>
    <definedName name="ier">#REF!</definedName>
    <definedName name="ii" hidden="1">{"conso",#N/A,FALSE,"cash flow"}</definedName>
    <definedName name="IIII" hidden="1">{"cashflow",#N/A,FALSE,"cash flow"}</definedName>
    <definedName name="Ind_Position">#REF!</definedName>
    <definedName name="IndependentReviewer">#REF!</definedName>
    <definedName name="InputBasis">#REF!</definedName>
    <definedName name="Interest_Rate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sAmericas">#REF!</definedName>
    <definedName name="IsClosedMon">#REF!</definedName>
    <definedName name="IsForeign">#REF!</definedName>
    <definedName name="IsListed">#REF!</definedName>
    <definedName name="iuoo">#REF!</definedName>
    <definedName name="J">Scheduled_Payment+Extra_Payment</definedName>
    <definedName name="jan">#REF!</definedName>
    <definedName name="Jan_Building">#REF!</definedName>
    <definedName name="Janitorial_Service___BDC">#REF!</definedName>
    <definedName name="jas">#REF!</definedName>
    <definedName name="JBLKJ">#REF!</definedName>
    <definedName name="ji">#REF!</definedName>
    <definedName name="jj">#REF!</definedName>
    <definedName name="Job_Description_for_HR">#REF!</definedName>
    <definedName name="Journals">[11]RefData!$A$3:$A$13</definedName>
    <definedName name="joy">#REF!</definedName>
    <definedName name="JudgementalMisstatementBotCell">#REF!</definedName>
    <definedName name="JudgementalMisstatementDDown">#REF!</definedName>
    <definedName name="JudgementalMisstatementMsg">#REF!</definedName>
    <definedName name="JudgementalMisstatementTitleCell">#REF!</definedName>
    <definedName name="JudgementalMisstatementTot">#REF!</definedName>
    <definedName name="jul">#REF!</definedName>
    <definedName name="Jul_Building">#REF!</definedName>
    <definedName name="July">#REF!</definedName>
    <definedName name="jun">#REF!</definedName>
    <definedName name="Jun_Building">#REF!</definedName>
    <definedName name="june">#REF!</definedName>
    <definedName name="k" hidden="1">{"cashflow",#N/A,FALSE,"cash flow"}</definedName>
    <definedName name="K2.1">#REF!</definedName>
    <definedName name="K2_WBEVMODE" hidden="1">-1</definedName>
    <definedName name="KA">#REF!</definedName>
    <definedName name="kaa">#REF!</definedName>
    <definedName name="key">[19]Table!$A$2:$H$577</definedName>
    <definedName name="KHJGDFGFHGHJ" hidden="1">{"cashflow",#N/A,FALSE,"cash flow"}</definedName>
    <definedName name="ki">[6]Sheet5!$B$547:$B$688</definedName>
    <definedName name="KK">#REF!</definedName>
    <definedName name="kkk">#N/A</definedName>
    <definedName name="kkl">#REF!</definedName>
    <definedName name="kklk">#REF!</definedName>
    <definedName name="kl">#REF!</definedName>
    <definedName name="ko" hidden="1">{"cashflow",#N/A,FALSE,"cash flow"}</definedName>
    <definedName name="KTB">#REF!</definedName>
    <definedName name="l">#REF!</definedName>
    <definedName name="L_D">[17]Link!$B$3:$B$5</definedName>
    <definedName name="Lang">[20]ReferenceData!$D$13</definedName>
    <definedName name="langaccount">[20]accounts!$B$6:$G$310</definedName>
    <definedName name="Last_Row">IF(Values_Entered,Header_Row+Number_of_Payments,Header_Row)</definedName>
    <definedName name="LAST11">#N/A</definedName>
    <definedName name="LastContactDate">#REF!</definedName>
    <definedName name="lead">#REF!</definedName>
    <definedName name="Licenses">[11]RefData!$D$3:$D$20</definedName>
    <definedName name="LIT">#REF!</definedName>
    <definedName name="litt1">#REF!</definedName>
    <definedName name="litt2">#REF!</definedName>
    <definedName name="lk">[6]Sheet5!$E$547:$E$688</definedName>
    <definedName name="lkj">#REF!</definedName>
    <definedName name="ll">#REF!</definedName>
    <definedName name="ll.cashflow." hidden="1">{"cashflow",#N/A,FALSE,"cash flow"}</definedName>
    <definedName name="lllppp">#REF!</definedName>
    <definedName name="lo">[6]Sheet12!$B$14:$B$37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tion">[17]Link!$A$19:$A$24</definedName>
    <definedName name="Long">#REF!</definedName>
    <definedName name="Long1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tusGraphChart1" hidden="1">#REF!</definedName>
    <definedName name="lotusgraphchart1b" hidden="1">#REF!</definedName>
    <definedName name="lotusgraphchart1x" hidden="1">#REF!</definedName>
    <definedName name="LowerAmount">#REF!</definedName>
    <definedName name="lp">[6]Sheet12!$G$14:$G$37</definedName>
    <definedName name="lstDDCutOff">#REF!</definedName>
    <definedName name="LY_AccDepre_Building">#REF!</definedName>
    <definedName name="LY_NBV_Building">#REF!</definedName>
    <definedName name="manager">#REF!</definedName>
    <definedName name="manita">#REF!</definedName>
    <definedName name="Manpower" hidden="1">{"cashflow",#N/A,FALSE,"cash flow"}</definedName>
    <definedName name="mar">#REF!</definedName>
    <definedName name="Mar_Building">#REF!</definedName>
    <definedName name="march">#REF!</definedName>
    <definedName name="may">#REF!</definedName>
    <definedName name="May_Building">#REF!</definedName>
    <definedName name="MHJM">#REF!</definedName>
    <definedName name="mj">[6]Sheet5!$B$2:$B$545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LR">#N/A</definedName>
    <definedName name="MM" hidden="1">{"conso",#N/A,FALSE,"cash flow"}</definedName>
    <definedName name="MMJHM">#REF!</definedName>
    <definedName name="mmm">#REF!</definedName>
    <definedName name="mmmm" hidden="1">{"conso",#N/A,FALSE,"cash flow"}</definedName>
    <definedName name="mnn">#REF!</definedName>
    <definedName name="month">#REF!</definedName>
    <definedName name="MONTHLY">#N/A</definedName>
    <definedName name="MONTHS">#REF!</definedName>
    <definedName name="MOO">#REF!</definedName>
    <definedName name="MOR">#N/A</definedName>
    <definedName name="MTH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am">#REF!</definedName>
    <definedName name="name">#REF!</definedName>
    <definedName name="name1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i" hidden="1">{"conso",#N/A,FALSE,"cash flow"}</definedName>
    <definedName name="nim">#REF!</definedName>
    <definedName name="nklnj">#REF!</definedName>
    <definedName name="NL">#REF!</definedName>
    <definedName name="nm">[6]Sheet2!$J$2:$J$360</definedName>
    <definedName name="NMGFM">#REF!</definedName>
    <definedName name="nmkl">#REF!</definedName>
    <definedName name="nn">IF(#REF!&lt;=5,INDEX(#REF!,(#REF!*5)-4),#REF!)</definedName>
    <definedName name="nnn">#N/A</definedName>
    <definedName name="nnnnnn" hidden="1">[13]JAN!#REF!</definedName>
    <definedName name="nomig" hidden="1">#REF!</definedName>
    <definedName name="nomin" hidden="1">[14]A!#REF!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o">#REF!</definedName>
    <definedName name="Note5">#REF!</definedName>
    <definedName name="Notes">#REF!</definedName>
    <definedName name="notused" hidden="1">{#N/A,#N/A,TRUE,"CPRD";#N/A,#N/A,TRUE,"BCCPDR";#N/A,#N/A,TRUE,"EWRD";#N/A,#N/A,TRUE,"5100";#N/A,#N/A,TRUE,"5110"}</definedName>
    <definedName name="Nov">#REF!</definedName>
    <definedName name="Nov_Building">#REF!</definedName>
    <definedName name="NOW">#REF!</definedName>
    <definedName name="npl">#REF!</definedName>
    <definedName name="nu" hidden="1">{"cashflow",#N/A,FALSE,"cash flow"}</definedName>
    <definedName name="nuc">#REF!</definedName>
    <definedName name="nuch">#REF!</definedName>
    <definedName name="Number_of_Payments">MATCH(0.01,End_Bal,-1)+1</definedName>
    <definedName name="Nup" hidden="1">#REF!</definedName>
    <definedName name="Nursing">[17]Link!$C$3:$C$5</definedName>
    <definedName name="nut" hidden="1">{"cashflow",#N/A,FALSE,"cash flow"}</definedName>
    <definedName name="o">#REF!</definedName>
    <definedName name="o9ujoiuo">#REF!</definedName>
    <definedName name="OB" hidden="1">{"cashflow",#N/A,FALSE,"cash flow"}</definedName>
    <definedName name="ociuhdsoic">#REF!</definedName>
    <definedName name="oct">#REF!</definedName>
    <definedName name="oCT_bUILDING">#REF!</definedName>
    <definedName name="Oct_new">#REF!</definedName>
    <definedName name="ok">#N/A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ôô">'[21]TUSLAH MATERIAL'!$A$7:$A$686</definedName>
    <definedName name="ooo">#REF!</definedName>
    <definedName name="opd" hidden="1">{"cashflow",#N/A,FALSE,"cash flow"}</definedName>
    <definedName name="OtherBasis">#REF!</definedName>
    <definedName name="OUTPUTDE">#N/A</definedName>
    <definedName name="OUTPUTUP">#N/A</definedName>
    <definedName name="p">#REF!</definedName>
    <definedName name="Pack">#REF!</definedName>
    <definedName name="Package">#REF!</definedName>
    <definedName name="Page_GLTBAR1">#REF!</definedName>
    <definedName name="PAGE24">#N/A</definedName>
    <definedName name="pagroup">#REF!</definedName>
    <definedName name="pagroup65">#REF!</definedName>
    <definedName name="pah">#REF!</definedName>
    <definedName name="PandL" hidden="1">#REF!</definedName>
    <definedName name="Payment_Date">DATE(YEAR(Loan_Start),MONTH(Loan_Start)+Payment_Number,DAY(Loan_Start))</definedName>
    <definedName name="ped">#REF!</definedName>
    <definedName name="Perspective">[22]Perspective!$A$2:$A$5</definedName>
    <definedName name="pf">[6]Sheet12!$B$39:$B$42</definedName>
    <definedName name="Pfdusiof">#REF!</definedName>
    <definedName name="PHYSICAL_SIGHT_TAC">#REF!</definedName>
    <definedName name="PHYSICAL_SIGHT_TIC">#REF!</definedName>
    <definedName name="PIT">10%</definedName>
    <definedName name="PL">#REF!</definedName>
    <definedName name="PL12M">#REF!</definedName>
    <definedName name="Planning52PctMessage">#REF!</definedName>
    <definedName name="PlanningAmount">#REF!</definedName>
    <definedName name="PlanningAmountPc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">#REF!</definedName>
    <definedName name="pmr">#REF!</definedName>
    <definedName name="PMRationale">#REF!</definedName>
    <definedName name="PN_Lookup">#REF!</definedName>
    <definedName name="po">'[23]2008'!$F$2:$F$593</definedName>
    <definedName name="poil">#REF!</definedName>
    <definedName name="Position">#REF!</definedName>
    <definedName name="Position_Position">#REF!</definedName>
    <definedName name="possible">#REF!</definedName>
    <definedName name="PostAcctNames">[24]TB!$B$6:$B$492</definedName>
    <definedName name="PostAcctsFull">[11]TB!$C$3:$C$430</definedName>
    <definedName name="PostingAccts">[11]TB!$A$3:$A$430</definedName>
    <definedName name="pp">#REF!</definedName>
    <definedName name="ppp" hidden="1">{"conso",#N/A,FALSE,"cash flow"}</definedName>
    <definedName name="Pre_Tax_Income">#REF!</definedName>
    <definedName name="prepaid">#REF!</definedName>
    <definedName name="prepaid.1">#REF!</definedName>
    <definedName name="PreparedBy">#REF!</definedName>
    <definedName name="PreparedDate">#REF!</definedName>
    <definedName name="prgroup1">#REF!</definedName>
    <definedName name="prgroup2">#REF!</definedName>
    <definedName name="price">#REF!</definedName>
    <definedName name="Pricing_Method">[17]Link!$A$14:$A$16</definedName>
    <definedName name="Print">#REF!</definedName>
    <definedName name="_xlnm.Print_Area" localSheetId="0">BS!$A$1:$K$105</definedName>
    <definedName name="_xlnm.Print_Area" localSheetId="2">Consolidated!$A$1:$AA$31</definedName>
    <definedName name="_xlnm.Print_Area" localSheetId="1">'PL&amp;CF'!$A$1:$J$151</definedName>
    <definedName name="_xlnm.Print_Area" localSheetId="4">'PL&amp;CF (Q2''22)'!$A$1:$K$216</definedName>
    <definedName name="_xlnm.Print_Area" localSheetId="3">'The Company'!$A$1:$S$29</definedName>
    <definedName name="_xlnm.Print_Area">#REF!</definedName>
    <definedName name="Print_Area_MI">#REF!</definedName>
    <definedName name="Print_Area_Reset">OFFSET(Full_Print,0,0,Last_Row)</definedName>
    <definedName name="_xlnm.Print_Titles">#N/A</definedName>
    <definedName name="Print_Titles_MI">#REF!</definedName>
    <definedName name="Printysdf">#REF!</definedName>
    <definedName name="PrintZone">#REF!,#REF!</definedName>
    <definedName name="Priority">[25]Sheet1!$E$1:$E$3</definedName>
    <definedName name="PriorRows">#REF!</definedName>
    <definedName name="Pro">'[18]RN &amp; Other'!$F$2:$O$905</definedName>
    <definedName name="process">[25]Sheet1!$A$1:$A$2</definedName>
    <definedName name="product">#N/A</definedName>
    <definedName name="Prof.">[17]Link!$D$3:$D$5</definedName>
    <definedName name="Projects">[11]RefData!$C$3:$C$13</definedName>
    <definedName name="PROMMIS">#REF!</definedName>
    <definedName name="ptp">#REF!</definedName>
    <definedName name="Pulmonology" hidden="1">{"conso",#N/A,FALSE,"cash flow"}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>[6]ORLOGO!$E$290:$E$474</definedName>
    <definedName name="qi">'[26]10 OCT'!$A$1:$L$4707</definedName>
    <definedName name="qq">#REF!</definedName>
    <definedName name="qqq">#REF!</definedName>
    <definedName name="qqqq">#REF!</definedName>
    <definedName name="qqqqq" hidden="1">{"cashflow",#N/A,FALSE,"cash flow"}</definedName>
    <definedName name="qqqqqq" hidden="1">{"cashflow",#N/A,FALSE,"cash flow"}</definedName>
    <definedName name="qr">[6]ORLOGO!$F$290:$F$474</definedName>
    <definedName name="qsqssqsqsq" hidden="1">#REF!</definedName>
    <definedName name="qt">[6]ORLOGO!$B$476:$B$550</definedName>
    <definedName name="QTR">#REF!</definedName>
    <definedName name="qu">[6]ORLOGO!$F$476:$F$550</definedName>
    <definedName name="qw">[6]ORLOGO!$B$290:$B$474</definedName>
    <definedName name="qwqwq" hidden="1">{"cashflow",#N/A,FALSE,"cash flow"}</definedName>
    <definedName name="qwww">#REF!</definedName>
    <definedName name="qy">[6]ORLOGO!$E$476:$E$550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alized">'[27]1-Real'!#REF!</definedName>
    <definedName name="reason">[12]pivot!$A$5:$G$48</definedName>
    <definedName name="Reclass">#REF!</definedName>
    <definedName name="RecordedAuditDifferences">#REF!</definedName>
    <definedName name="_xlnm.Recorder">#REF!</definedName>
    <definedName name="Recurrence">#REF!</definedName>
    <definedName name="report">[12]pivot!$A$5:$G$48</definedName>
    <definedName name="rer" hidden="1">{"cashflow",#N/A,FALSE,"cash flow"}</definedName>
    <definedName name="rere" hidden="1">{"conso",#N/A,FALSE,"cash flow"}</definedName>
    <definedName name="Resource">[25]Sheet1!$K$1:$K$6</definedName>
    <definedName name="Result" hidden="1">#REF!</definedName>
    <definedName name="RETS">2%</definedName>
    <definedName name="Review" hidden="1">{"cashflow",#N/A,FALSE,"cash flow"}</definedName>
    <definedName name="ReviewedBy">#REF!</definedName>
    <definedName name="ReviewedDate">#REF!</definedName>
    <definedName name="rewa">#REF!</definedName>
    <definedName name="rewiew" hidden="1">{"cashflow",#N/A,FALSE,"cash flow"}</definedName>
    <definedName name="rfg">#REF!</definedName>
    <definedName name="RM">#REF!</definedName>
    <definedName name="RM_OVER_12MONTHS">#REF!</definedName>
    <definedName name="rr">#REF!</definedName>
    <definedName name="rrr">#REF!</definedName>
    <definedName name="rsedt">#REF!</definedName>
    <definedName name="rt">[6]ORLOGO!$B$632:$B$694</definedName>
    <definedName name="rty">#REF!</definedName>
    <definedName name="ru">[6]ORLOGO!$F$632:$F$694</definedName>
    <definedName name="ry">[6]ORLOGO!$E$632:$E$694</definedName>
    <definedName name="s">#REF!</definedName>
    <definedName name="S_Count">#REF!</definedName>
    <definedName name="S0DF">#REF!</definedName>
    <definedName name="sa">#REF!</definedName>
    <definedName name="SAD">#REF!</definedName>
    <definedName name="sadas">#REF!</definedName>
    <definedName name="sadasf">#REF!</definedName>
    <definedName name="sadsadf">#REF!</definedName>
    <definedName name="safdwsdfsd">#REF!</definedName>
    <definedName name="sai">#REF!</definedName>
    <definedName name="SAL">#REF!</definedName>
    <definedName name="sale">#REF!</definedName>
    <definedName name="SampleTable">'[28]Sampling Table'!$B$5:$H$23</definedName>
    <definedName name="SampleTable1">'[29]11-Sampling Table'!$B$7:$H$25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enario">#REF!</definedName>
    <definedName name="sdafeae">#N/A</definedName>
    <definedName name="sdd">#REF!</definedName>
    <definedName name="sdds">#REF!</definedName>
    <definedName name="sdfg">#REF!</definedName>
    <definedName name="sdfwe">#REF!</definedName>
    <definedName name="sdisu">#REF!</definedName>
    <definedName name="sdr" hidden="1">{"conso",#N/A,FALSE,"cash flow"}</definedName>
    <definedName name="sdsd">#REF!</definedName>
    <definedName name="sdtgf" hidden="1">{"conso",#N/A,FALSE,"cash flow"}</definedName>
    <definedName name="Select_Depr_6020">#REF!</definedName>
    <definedName name="select_issue_gen_6012">#REF!</definedName>
    <definedName name="select_issue_gen_6082">#REF!</definedName>
    <definedName name="select_issue_gen_7030">#REF!</definedName>
    <definedName name="select_issue_gen_7285">#REF!</definedName>
    <definedName name="select_issue_med_6012">#REF!</definedName>
    <definedName name="select_issue_med_7030">#REF!</definedName>
    <definedName name="select_issue_msu_6010">#REF!</definedName>
    <definedName name="select_issue_msu_6012">#REF!</definedName>
    <definedName name="select_issue_msu_7030">#REF!</definedName>
    <definedName name="senior">[10]List!$B$2:$B$10</definedName>
    <definedName name="sep">#REF!</definedName>
    <definedName name="Sep_Building">#REF!</definedName>
    <definedName name="SFWDFV">#REF!</definedName>
    <definedName name="SFWGERGEQG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6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">[25]Sheet1!$G$1:$G$32</definedName>
    <definedName name="SigAcctSelectOptions">#REF!</definedName>
    <definedName name="sn_search">#REF!</definedName>
    <definedName name="Snr">#REF!</definedName>
    <definedName name="so">#REF!</definedName>
    <definedName name="Spec">#REF!</definedName>
    <definedName name="SS">#REF!</definedName>
    <definedName name="SSA">#REF!</definedName>
    <definedName name="SSE">10%</definedName>
    <definedName name="sss">#REF!</definedName>
    <definedName name="sssa">#N/A</definedName>
    <definedName name="st">#REF!</definedName>
    <definedName name="StartDate">#REF!</definedName>
    <definedName name="startday">#REF!</definedName>
    <definedName name="Status">#REF!</definedName>
    <definedName name="Steps">#REF!</definedName>
    <definedName name="strDataValidation">#REF!</definedName>
    <definedName name="su">#REF!</definedName>
    <definedName name="SubTable">'[28]Sampling Table'!$C$5:$H$23</definedName>
    <definedName name="SumADJ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Scheduled_Payment+Extra_Payment</definedName>
    <definedName name="SummaryAuditDifferences">#REF!</definedName>
    <definedName name="SUNG">#REF!</definedName>
    <definedName name="susp1812upd">#REF!</definedName>
    <definedName name="SYNF">#REF!</definedName>
    <definedName name="T">#REF!</definedName>
    <definedName name="TABLE">#REF!</definedName>
    <definedName name="tanoi">#REF!</definedName>
    <definedName name="Tarn">#REF!</definedName>
    <definedName name="TaxEffect">#REF!</definedName>
    <definedName name="Taxprofitbeforeunusedtaxlosses">SUM('[30]1. Sum'!$C$7:$C$31)</definedName>
    <definedName name="tb">#REF!</definedName>
    <definedName name="tb_name">#REF!</definedName>
    <definedName name="TB0018ec2f_6ed0_41fe_a70d_63af213fe457" hidden="1">#REF!</definedName>
    <definedName name="TB00528652_eb71_41a0_87c2_a4469442c381" hidden="1">#REF!</definedName>
    <definedName name="TB007a04ad_8fd7_4ea3_a8de_4672232c2d9f" hidden="1">#REF!</definedName>
    <definedName name="TB008b0c8c_1fc8_4082_9f1f_70f19d5081d0" hidden="1">#REF!</definedName>
    <definedName name="TB00a80f71_a3bb_4439_a7f8_e73a77da4b72" hidden="1">#REF!</definedName>
    <definedName name="TB00dcca41_14ba_455a_ad5e_e1139190ac4c" hidden="1">#REF!</definedName>
    <definedName name="TB00f966da_0ede_4a39_b340_b2813a191e86" hidden="1">#REF!</definedName>
    <definedName name="TB010ee943_f884_426e_b15c_81d4da8ffbad" hidden="1">#REF!</definedName>
    <definedName name="TB011a50d0_c19c_4f5d_8a16_fffc13efea03" hidden="1">#REF!</definedName>
    <definedName name="TB01231669_b620_4803_aab7_8228d49dbf60" hidden="1">#REF!</definedName>
    <definedName name="TB012bf618_1a1b_4348_875b_a047249d6419" hidden="1">#REF!</definedName>
    <definedName name="TB012d12f6_4d1c_44ef_bcb5_d6faec8fcd68" hidden="1">#REF!</definedName>
    <definedName name="TB01609578_3b17_4056_8057_c400f3209ae2" hidden="1">#REF!</definedName>
    <definedName name="TB01801ec3_e92f_4b48_a52b_9b407dda6809" hidden="1">#REF!</definedName>
    <definedName name="TB018561d3_877a_4d34_8624_328afd7ac31b" hidden="1">#REF!</definedName>
    <definedName name="TB0195c367_ce08_40eb_a1f4_16a742913f8e" hidden="1">#REF!</definedName>
    <definedName name="TB01da14a3_86eb_427d_980a_a3efd86fbc31" hidden="1">#REF!</definedName>
    <definedName name="TB0207944c_e954_45a6_8586_e956a3e8947d" hidden="1">#REF!</definedName>
    <definedName name="TB020f3167_6ab6_4577_ad29_260c6f7294e8" hidden="1">#REF!</definedName>
    <definedName name="TB0218fc49_815f_4dcb_8e70_997377a64efa" hidden="1">#REF!</definedName>
    <definedName name="TB021e63bb_cf28_416d_971f_ca32926e36da" hidden="1">#REF!</definedName>
    <definedName name="TB022187fa_8286_42b8_8722_3da097c9aea7" hidden="1">#REF!</definedName>
    <definedName name="TB023a68d0_5c7e_40a1_8523_9a3bd26efae1" hidden="1">#REF!</definedName>
    <definedName name="TB0245887a_e623_4f26_ba49_da6e4092b8f9" hidden="1">#REF!</definedName>
    <definedName name="TB025bc925_57e4_4a44_ad8d_ccc3975ba9dc" hidden="1">#REF!</definedName>
    <definedName name="TB027615c7_8186_43de_a90d_ed5b913ad5dc" hidden="1">#REF!</definedName>
    <definedName name="TB02a21e22_2a2b_4f60_8173_b0464b170d74" hidden="1">#REF!</definedName>
    <definedName name="TB02a888df_367a_4313_a812_37c164e23d12" hidden="1">#REF!</definedName>
    <definedName name="TB02bdf8ec_1d2b_4502_8798_6a07a53b2c49" hidden="1">#REF!</definedName>
    <definedName name="TB02ca28fa_d3f7_4976_a188_8cb888c47fff" hidden="1">#REF!</definedName>
    <definedName name="TB02d350b3_bad0_4e19_ac3e_687ba9960d9b" hidden="1">#REF!</definedName>
    <definedName name="TB02ebf220_4865_4fcb_bc15_36a7d0cb1be2" hidden="1">#REF!</definedName>
    <definedName name="TB032e01db_38e9_4efe_8093_e1903c266b8d" hidden="1">#REF!</definedName>
    <definedName name="TB035296f3_8c3e_4c04_a87b_393d0518f59a" hidden="1">#REF!</definedName>
    <definedName name="TB0368bd33_599a_4ecb_9055_87ad493f7ffb" hidden="1">#REF!</definedName>
    <definedName name="TB036c1d07_d0f1_4f0f_a548_2da26d09266d" hidden="1">#REF!</definedName>
    <definedName name="TB037cf77d_d069_4edd_b3fb_4f3ec73ba823" hidden="1">#REF!</definedName>
    <definedName name="TB03a2962a_0a98_43b9_96e7_f3ace8f0db1b" hidden="1">#REF!</definedName>
    <definedName name="TB03a37d57_7110_4903_a888_225bec943e64" hidden="1">#REF!</definedName>
    <definedName name="TB03ab63d7_8ce0_4731_9a43_e02bfbf9ff58" hidden="1">#REF!</definedName>
    <definedName name="TB03abae50_fce4_406a_8df2_cf05f08b44b5" hidden="1">#REF!</definedName>
    <definedName name="TB03c9db01_a9d7_476c_9384_73ba1e89b96a" hidden="1">#REF!</definedName>
    <definedName name="TB03e7609b_a97d_4afb_bf13_229d99ad8351" hidden="1">#REF!</definedName>
    <definedName name="TB03f35aa3_5dd1_4fe2_a0d9_e691309f8340" hidden="1">#REF!</definedName>
    <definedName name="TB03f42987_7bb3_4675_b230_90a4663530b7" hidden="1">#REF!</definedName>
    <definedName name="TB03fac90e_7eea_42f1_9840_98a2fbf65182" hidden="1">#REF!</definedName>
    <definedName name="TB0401ba6c_81cc_481e_adf7_6c0b34eed242" hidden="1">#REF!</definedName>
    <definedName name="TB04128d56_960d_4ed9_98f0_804882388783" hidden="1">#REF!</definedName>
    <definedName name="TB042580fd_ec32_40ae_8e9a_3aa16b4d3d74" hidden="1">#REF!</definedName>
    <definedName name="TB0459bdde_ba7c_4588_8424_34b044e1804b" hidden="1">#REF!</definedName>
    <definedName name="TB0461ca9b_ed0d_4d26_b910_97d4713dc5ab" hidden="1">#REF!</definedName>
    <definedName name="TB0461fcab_e2c1_42fe_8be4_ab70a41e5d1c" hidden="1">#REF!</definedName>
    <definedName name="TB046eb3fa_7a04_47e7_8ccc_969750200a3f" hidden="1">#REF!</definedName>
    <definedName name="TB04779331_6616_4acb_9b60_897902266281" hidden="1">#REF!</definedName>
    <definedName name="TB04adb8f4_4cdb_42aa_883b_94b191645e1e" hidden="1">#REF!</definedName>
    <definedName name="TB04be903d_4252_4853_9cf8_f9e7d7b16c48" hidden="1">#REF!</definedName>
    <definedName name="TB04cd8ffb_b882_4a64_ba59_428b304f4b27" hidden="1">#REF!</definedName>
    <definedName name="TB04e60607_2622_4dd6_b7c2_8337baefb2e1" hidden="1">#REF!</definedName>
    <definedName name="TB04fea541_6b99_4991_a064_108d830a887d" hidden="1">#REF!</definedName>
    <definedName name="TB051e5178_45d8_41a9_8803_80f74fd1f6bd" hidden="1">#REF!</definedName>
    <definedName name="TB052dc7be_5ce1_4880_a0e5_1672a06fdafc" hidden="1">#REF!</definedName>
    <definedName name="TB05316fe2_c36e_4d64_a9ab_ece7c6c220ac" hidden="1">#REF!</definedName>
    <definedName name="TB055c0b02_61eb_4864_8271_3361b2bc4ffc" hidden="1">#REF!</definedName>
    <definedName name="TB0561812c_04c6_466d_88e8_44ad7568bdb8" hidden="1">#REF!</definedName>
    <definedName name="TB0566c841_6f4c_4988_82b3_b6504470c8d1" hidden="1">#REF!</definedName>
    <definedName name="TB0594a728_ab32_4a10_b637_638fb63a69d4" hidden="1">#REF!</definedName>
    <definedName name="TB05dcb0e4_1f64_4dc1_a853_48f8242ccb4f" hidden="1">#REF!</definedName>
    <definedName name="TB061e63b0_ef82_4fef_b7a4_be4feef86361" hidden="1">#REF!</definedName>
    <definedName name="TB063b2466_7963_4fc7_9dc9_761059531a8a" hidden="1">#REF!</definedName>
    <definedName name="TB063db3ca_6fbf_4662_bb86_7678e71995f0" hidden="1">#REF!</definedName>
    <definedName name="TB063ebea3_44a5_43ba_8b22_f90dd4e61dbe" hidden="1">#REF!</definedName>
    <definedName name="TB0650ce5d_027f_46ec_9670_4a777bf7048b" hidden="1">#REF!</definedName>
    <definedName name="TB065b2309_5d09_498c_8139_662ce9c10260" hidden="1">#REF!</definedName>
    <definedName name="TB06a80857_d96f_48bd_afda_7af06abb0d72" hidden="1">#REF!</definedName>
    <definedName name="TB06fc931d_7de8_4287_bb67_962d559e6af4" hidden="1">#REF!</definedName>
    <definedName name="TB0708d1fe_e5ca_42fb_ae9f_a6a4b654e492" hidden="1">#REF!</definedName>
    <definedName name="TB0755cd09_2812_4776_b361_0dbe7eca5650" hidden="1">#REF!</definedName>
    <definedName name="TB0760b047_95b7_4372_8c4b_aa731846cdce" hidden="1">#REF!</definedName>
    <definedName name="TB077ad5e3_7d93_4870_8c21_4214b05e800f" hidden="1">#REF!</definedName>
    <definedName name="TB079b20cc_de9e_4485_b638_6cb5d23153bc" hidden="1">#REF!</definedName>
    <definedName name="TB07b063d4_ab9f_4e16_9f9d_d5beeb66caf4" hidden="1">#REF!</definedName>
    <definedName name="TB07cfc826_ec7f_4487_b75e_f35679c81504" hidden="1">#REF!</definedName>
    <definedName name="TB07ea9535_00e2_41da_893d_917fe76a307b" hidden="1">#REF!</definedName>
    <definedName name="TB08193262_23ce_4431_8c75_7503bb4a04d5" hidden="1">#REF!</definedName>
    <definedName name="TB083d2e0a_31e9_459c_8ce1_d95f3290cd5c" hidden="1">#REF!</definedName>
    <definedName name="TB086f7c9a_6544_4549_913e_7ccc0c7a0982" hidden="1">#REF!</definedName>
    <definedName name="TB0874250c_44ab_4367_82ce_f10e48dc1bc7" hidden="1">#REF!</definedName>
    <definedName name="TB08986829_b914_4799_82fc_6fb564c442d9" hidden="1">#REF!</definedName>
    <definedName name="TB08b56018_4890_4cb2_9b9e_d4ddc61659f8" hidden="1">#REF!</definedName>
    <definedName name="TB08bc6fb7_e880_432a_89ba_607585385dca" hidden="1">#REF!</definedName>
    <definedName name="TB08c159d0_ec3e_4761_aacf_bf3df2422f65" hidden="1">#REF!</definedName>
    <definedName name="TB08df52af_b064_46d4_841f_f6711c569320" hidden="1">#REF!</definedName>
    <definedName name="TB08dfb8a4_58fb_4b4f_b9cc_00ced9975592" hidden="1">#REF!</definedName>
    <definedName name="TB08ef9aa4_14f7_461f_9cf2_c97dacbc687a" hidden="1">#REF!</definedName>
    <definedName name="TB090f368f_e24e_4508_958a_56f7c924eae1" hidden="1">#REF!</definedName>
    <definedName name="TB09143d5e_3dbe_4557_9b5b_553650b0d5dd" hidden="1">#REF!</definedName>
    <definedName name="TB09177ea1_2317_4cdd_b254_4d379626cc08" hidden="1">#REF!</definedName>
    <definedName name="TB091b20cd_97b8_4ccb_a1f4_c0dc92cc31ce" hidden="1">#REF!</definedName>
    <definedName name="TB09317104_c939_4c44_81ef_6d447dc38257" hidden="1">#REF!</definedName>
    <definedName name="TB09350ddd_23a8_4a19_b725_6eb75972c1f6" hidden="1">#REF!</definedName>
    <definedName name="TB093824ce_3c07_4fe1_8af0_1ea92f253fb1" hidden="1">#REF!</definedName>
    <definedName name="TB0959e4e1_6f7c_4c9d_a097_a068e00f5a42" hidden="1">#REF!</definedName>
    <definedName name="TB09654487_7696_49cf_a950_55dfe0f74916" hidden="1">#REF!</definedName>
    <definedName name="TB096d6c9b_30ac_41f2_a156_fe6b9764f939" hidden="1">#REF!</definedName>
    <definedName name="TB0977767f_9233_42af_80f7_ea326d2e4cc3" hidden="1">#REF!</definedName>
    <definedName name="TB09ad53fa_bd4d_499f_a677_871a6a59dedc" hidden="1">#REF!</definedName>
    <definedName name="TB09c58d0a_fb06_4f07_b984_68dbd7b3d3aa" hidden="1">#REF!</definedName>
    <definedName name="TB09ecab3d_50aa_4055_b0c2_6dff3320a59c" hidden="1">#REF!</definedName>
    <definedName name="TB09fd0703_02f9_4b52_b6af_9364d9fc6d8a" hidden="1">#REF!</definedName>
    <definedName name="TB0a074ba7_ab2e_4873_a3eb_250962f40222" hidden="1">#REF!</definedName>
    <definedName name="TB0a0b1119_f297_4c8e_99eb_af51a3e41e3f" hidden="1">#REF!</definedName>
    <definedName name="TB0a2e2a1a_ee0d_46e3_a95c_cd2d86e713a7" hidden="1">#REF!</definedName>
    <definedName name="TB0a66bfc2_fb81_44e0_8806_5d48fe388d52" hidden="1">#REF!</definedName>
    <definedName name="TB0a714fca_fe9a_4be9_a708_ac77f013e175" hidden="1">#REF!</definedName>
    <definedName name="TB0a806336_6989_49c1_af0e_df8af2d3ff7f" hidden="1">#REF!</definedName>
    <definedName name="TB0ae8ded6_db8e_441a_8658_02017b7431aa" hidden="1">#REF!</definedName>
    <definedName name="TB0b50f5aa_1ef7_4d4f_90aa_fc80e0c56311" hidden="1">#REF!</definedName>
    <definedName name="TB0b8f4a0f_f107_468b_9533_4ef25f35600d" hidden="1">#REF!</definedName>
    <definedName name="TB0bb9822f_b63b_495d_953f_ea5674148b04" hidden="1">#REF!</definedName>
    <definedName name="TB0bee5795_d24f_47d8_938e_6638e49a05df" hidden="1">#REF!</definedName>
    <definedName name="TB0c07a58a_667d_4e17_b3b2_743f571ea56b" hidden="1">#REF!</definedName>
    <definedName name="TB0c1e19da_f805_4545_a7db_c2619320deb8" hidden="1">#REF!</definedName>
    <definedName name="TB0c2b5d0e_d495_40e4_8ab4_18ac8a839678" hidden="1">#REF!</definedName>
    <definedName name="TB0c2d7c8a_70f8_429d_8fdb_e06ae58ba86c" hidden="1">#REF!</definedName>
    <definedName name="TB0c374729_25b0_44e6_8dc2_06e1a1bd1d67" hidden="1">#REF!</definedName>
    <definedName name="TB0c7d13cb_9798_46de_9071_34c5364fc7f9" hidden="1">#REF!</definedName>
    <definedName name="TB0c90194d_48bb_42d6_8315_1070f5847b6f" hidden="1">#REF!</definedName>
    <definedName name="TB0c966799_b8cc_4e64_8473_5499a00f764c" hidden="1">#REF!</definedName>
    <definedName name="TB0c9b6688_aac1_48fd_b072_c4e87c7a5f28" hidden="1">#REF!</definedName>
    <definedName name="TB0ca48456_17c2_45b2_8295_132b085489b6" hidden="1">#REF!</definedName>
    <definedName name="TB0cac124d_4607_4746_8905_4fafc3943497" hidden="1">#REF!</definedName>
    <definedName name="TB0cd10d7c_7af2_415b_93ad_d2a639c0280e" hidden="1">#REF!</definedName>
    <definedName name="TB0d2e0db4_32b5_4eb9_b68f_2dd9161608f8" hidden="1">#REF!</definedName>
    <definedName name="TB0d474ea3_dbff_4d48_b9d6_b576d7d29ae5" hidden="1">#REF!</definedName>
    <definedName name="TB0db94026_dcb2_47f7_8fc1_e6d304267a28" hidden="1">#REF!</definedName>
    <definedName name="TB0dbc2a89_dbab_4a8b_9287_49b3792612dc" hidden="1">#REF!</definedName>
    <definedName name="TB0dc7fab2_140b_4813_923d_30b81f28b37a" hidden="1">#REF!</definedName>
    <definedName name="TB0de01c17_b81d_42d6_9e58_474a44532733" hidden="1">#REF!</definedName>
    <definedName name="TB0e0dab68_a58b_4613_be8c_206d93196c3f" hidden="1">#REF!</definedName>
    <definedName name="TB0e23edfc_df15_423d_977d_967f0be15ceb" hidden="1">#REF!</definedName>
    <definedName name="TB0e27fbef_b364_4442_921d_5dad5aebd893" hidden="1">#REF!</definedName>
    <definedName name="TB0e5f5e51_6666_4a7e_b739_ecd27a6bc809" hidden="1">#REF!</definedName>
    <definedName name="TB0e777088_5f99_4040_8e81_097356815436" hidden="1">#REF!</definedName>
    <definedName name="TB0e7d819d_817d_4e03_bb08_ff29f62725a0" hidden="1">#REF!</definedName>
    <definedName name="TB0e856e98_a267_4e7a_9772_437cdda80221" hidden="1">#REF!</definedName>
    <definedName name="TB0e9bb211_eb51_40fc_b9e2_562011624a78" hidden="1">#REF!</definedName>
    <definedName name="TB0ea050b8_a082_4e68_a8f4_86a08ab8493d" hidden="1">#REF!</definedName>
    <definedName name="TB0eac485d_f8ef_465c_8bb1_0645fe02b6bd" hidden="1">#REF!</definedName>
    <definedName name="TB0f200020_d70b_416b_9fde_173e3fa74d2b" hidden="1">#REF!</definedName>
    <definedName name="TB0f23fe5a_9b5d_4e3b_b075_f90f8a8c8799" hidden="1">#REF!</definedName>
    <definedName name="TB0f454220_dd5f_4ddc_a2bb_15797289ad76" hidden="1">#REF!</definedName>
    <definedName name="TB0f4b9763_6f57_4009_8011_beab3b945cdf" hidden="1">#REF!</definedName>
    <definedName name="TB0f82e140_1c7e_456b_bb5f_81b1d35566ed" hidden="1">#REF!</definedName>
    <definedName name="TB0f87c2b9_b137_4d58_9673_d1a0c5f25528" hidden="1">#REF!</definedName>
    <definedName name="TB0f9028d1_f5e9_41e6_9277_22034f91c559" hidden="1">#REF!</definedName>
    <definedName name="TB0f924b91_be4e_4005_9416_8d715a9bde06" hidden="1">#REF!</definedName>
    <definedName name="TB0fdd4e9c_2c62_4599_9a18_bccbe2dc7bc0" hidden="1">#REF!</definedName>
    <definedName name="TB0fdfee4b_8c4c_4640_af94_acb08273fb2f" hidden="1">#REF!</definedName>
    <definedName name="TB0ff5460e_6971_4685_8877_3bbecef5c789" hidden="1">#REF!</definedName>
    <definedName name="TB10251dd3_dc4f_48ba_858c_5827e7d583c5" hidden="1">#REF!</definedName>
    <definedName name="TB10897f41_7be4_4394_92cd_72572fb1ba81" hidden="1">#REF!</definedName>
    <definedName name="TB1089a7ef_45d8_429b_8593_0e58dca36add" hidden="1">#REF!</definedName>
    <definedName name="TB109037b0_4903_4fe9_af90_6e81675a626d" hidden="1">#REF!</definedName>
    <definedName name="TB10e08f9b_c42f_4428_a841_ef7e5c1ec535" hidden="1">#REF!</definedName>
    <definedName name="TB1117cb16_ed42_4048_9587_1488f3bff937" hidden="1">#REF!</definedName>
    <definedName name="TB112510b7_129a_4dc1_a35e_ad00be097051" hidden="1">#REF!</definedName>
    <definedName name="TB113bdb22_791a_4457_9bff_3323adc208bd" hidden="1">#REF!</definedName>
    <definedName name="TB1144ddab_af31_40ec_8b96_32127b44890b" hidden="1">#REF!</definedName>
    <definedName name="TB1147f783_09f0_4e4b_b256_1c9314d424ad" hidden="1">#REF!</definedName>
    <definedName name="TB116d9456_c82b_4a8c_9e44_ec715184eaa0" hidden="1">#REF!</definedName>
    <definedName name="TB117ebe4e_04a1_4dd2_bf84_64533945cc7f" hidden="1">#REF!</definedName>
    <definedName name="TB118a621f_1e76_405d_b42e_ec6979286eda" hidden="1">#REF!</definedName>
    <definedName name="TB118df526_2a7d_4cc4_98b0_61f79d9cac8b" hidden="1">#REF!</definedName>
    <definedName name="TB11a828f2_3b4d_4e3b_a620_fbf412c33360" hidden="1">#REF!</definedName>
    <definedName name="TB11d1fee0_680b_4e66_a6d3_676104efe002" hidden="1">#REF!</definedName>
    <definedName name="TB11f6d34a_be6b_4622_bd76_deb3d43b0a87" hidden="1">#REF!</definedName>
    <definedName name="TB120b40ad_b039_4dea_83a5_f426a412c00d" hidden="1">#REF!</definedName>
    <definedName name="TB1219e6fb_9a75_4989_a3aa_de32390cee56" hidden="1">#REF!</definedName>
    <definedName name="TB122b34d7_dec5_4d95_acea_0935e2864f84" hidden="1">#REF!</definedName>
    <definedName name="TB12463cbe_2150_4c88_8ba1_2d12c8a3eac8" hidden="1">#REF!</definedName>
    <definedName name="TB125c7403_0f94_4293_88a1_8c4a0481083e" hidden="1">#REF!</definedName>
    <definedName name="TB12739dfe_ee0c_4ceb_832a_4c3fea0282ff" hidden="1">#REF!</definedName>
    <definedName name="TB128f4b0e_5b8e_4f10_88ee_5def6c0315ae" hidden="1">#REF!</definedName>
    <definedName name="TB129ec75b_c6f0_4164_8dad_edfbdf170b12" hidden="1">#REF!</definedName>
    <definedName name="TB12d1b826_d8c9_4bf6_94eb_23287b77bf39" hidden="1">#REF!</definedName>
    <definedName name="TB12e3fdda_4804_4b1a_8ef4_3882d914904b" hidden="1">#REF!</definedName>
    <definedName name="TB12ebfdb1_21f3_410d_87cf_0320f14c8dc7" hidden="1">#REF!</definedName>
    <definedName name="TB132d66f0_210a_40d9_aff9_4b3308f4c751" hidden="1">#REF!</definedName>
    <definedName name="TB132f5b4f_ffab_46a8_9373_a5c5a7751196" hidden="1">#REF!</definedName>
    <definedName name="TB13451933_d0e2_49d7_8619_1ef970d286fc" hidden="1">#REF!</definedName>
    <definedName name="TB134817e7_ad62_481e_a185_f40623bf30c5" hidden="1">#REF!</definedName>
    <definedName name="TB134b1e74_6c24_4aac_9adf_0971ce10f2a2" hidden="1">#REF!</definedName>
    <definedName name="TB13671dd6_d884_4ca2_b71d_6b2056edfc29" hidden="1">#REF!</definedName>
    <definedName name="TB13791765_1a99_4d41_9964_129c2f9505e7" hidden="1">#REF!</definedName>
    <definedName name="TB137bff18_dde5_4053_84d5_03f5afb78b3e" hidden="1">#REF!</definedName>
    <definedName name="TB1380cb81_90f0_4354_aea0_c17872d22d24" hidden="1">#REF!</definedName>
    <definedName name="TB13822e9a_c07b_4a03_ac01_116d70bbbb2e" hidden="1">#REF!</definedName>
    <definedName name="TB139ae2fb_824b_4ebe_9bdb_fd9276959436" hidden="1">#REF!</definedName>
    <definedName name="TB13ad2fee_682b_4efb_aafb_d855a4a07216" hidden="1">#REF!</definedName>
    <definedName name="TB13d84863_f5ac_44bf_955f_b8f0c60acba1" hidden="1">#REF!</definedName>
    <definedName name="TB141aa06c_153b_4142_a9e4_c44a6197341b" hidden="1">#REF!</definedName>
    <definedName name="TB142cacf1_5453_4613_b54c_09359ffda567" hidden="1">#REF!</definedName>
    <definedName name="TB143e7a42_c197_4136_ad98_896bf6a41b58" hidden="1">#REF!</definedName>
    <definedName name="TB1468421a_a240_4efb_9655_83c5d33606d4" hidden="1">#REF!</definedName>
    <definedName name="TB149dc0ed_2a1b_4e6b_b77f_8e09837d5a1b" hidden="1">#REF!</definedName>
    <definedName name="TB149dc91a_8d60_410d_a4a0_6dd95659b431" hidden="1">#REF!</definedName>
    <definedName name="TB14a6e84e_015b_40a1_b5a3_dab597974ca9" hidden="1">#REF!</definedName>
    <definedName name="TB14ac0cfc_4635_4b98_9f21_d705aa2c4695" hidden="1">#REF!</definedName>
    <definedName name="TB14b1503d_36b0_4bfa_b4f4_ff27cb1a8246" hidden="1">#REF!</definedName>
    <definedName name="TB14bd65de_bda0_4d6b_97bb_8328b537db1e" hidden="1">#REF!</definedName>
    <definedName name="TB14c05ec7_8a3f_46e5_becd_343a002b05b9" hidden="1">#REF!</definedName>
    <definedName name="TB14c98aa6_6e1e_42cf_a7a0_4bf8dce7fc01" hidden="1">#REF!</definedName>
    <definedName name="TB150b9fa4_06eb_44ce_b9a3_c1b9c450428a" hidden="1">#REF!</definedName>
    <definedName name="TB15429f24_651b_4401_bacd_fca1103b19f3" hidden="1">#REF!</definedName>
    <definedName name="TB15542a8b_9a44_4398_90a0_6c607b0ec260" hidden="1">#REF!</definedName>
    <definedName name="TB155482a0_61b0_4ec5_825a_a457f13e0aa9" hidden="1">#REF!</definedName>
    <definedName name="TB15b58a6e_5c45_47e4_9cf7_89dc07f6e9c0" hidden="1">#REF!</definedName>
    <definedName name="TB15d68829_7780_4146_a60f_527e400b4233" hidden="1">#REF!</definedName>
    <definedName name="TB15ec74f3_4323_494e_beb0_bd06a7b9af08" hidden="1">#REF!</definedName>
    <definedName name="TB15ffb88b_8582_4100_b519_4d169919c7f1" hidden="1">#REF!</definedName>
    <definedName name="TB1641f249_c5e9_42c1_af5f_015027d4f4d9" hidden="1">#REF!</definedName>
    <definedName name="TB1691d207_6084_4528_bcf8_31801deb6594" hidden="1">#REF!</definedName>
    <definedName name="TB1694fdc5_3911_4f53_8a64_dd7336ae224a" hidden="1">#REF!</definedName>
    <definedName name="TB169bedac_84c3_45e1_95ad_67fac210bbae" hidden="1">#REF!</definedName>
    <definedName name="TB16bfe3e5_df3d_4be2_97a6_80ca28efae08" hidden="1">#REF!</definedName>
    <definedName name="TB16ccc543_9ac3_48a3_864d_8d36d27d9db3" hidden="1">#REF!</definedName>
    <definedName name="TB16d399c2_506d_48c8_a560_a420e8b69560" hidden="1">#REF!</definedName>
    <definedName name="TB16e170f5_f8f8_4c7b_8427_b6b3946413f9" hidden="1">#REF!</definedName>
    <definedName name="TB16e92971_7b63_42f0_9873_cc4d7b6125e4" hidden="1">#REF!</definedName>
    <definedName name="TB17027165_9d08_499e_ab51_004e14cf0b41" hidden="1">#REF!</definedName>
    <definedName name="TB1721540e_47e6_4ea2_8c97_6f77b6e24dae" hidden="1">#REF!</definedName>
    <definedName name="TB17547424_f29c_4696_a5cf_f84b08baf303" hidden="1">#REF!</definedName>
    <definedName name="TB1755cd4b_ef01_48ea_b869_ce23ab19c6af" hidden="1">#REF!</definedName>
    <definedName name="TB17759e3f_73e8_413c_b8de_511b7302d5ad" hidden="1">#REF!</definedName>
    <definedName name="TB177cedf8_ae48_476d_8373_98a2641ee2ee" hidden="1">#REF!</definedName>
    <definedName name="TB177db393_c33e_4516_967e_26d99ee86dff" hidden="1">#REF!</definedName>
    <definedName name="TB179655fa_f33f_4580_9148_51200f824627" hidden="1">#REF!</definedName>
    <definedName name="TB179d474b_9d38_453f_934b_82c4e7b9732c" hidden="1">#REF!</definedName>
    <definedName name="TB17a2f088_37ae_47ec_8926_6c5cbfd4f3cf" hidden="1">#REF!</definedName>
    <definedName name="TB17bfcb13_fc05_4705_96e9_e131d1293253" hidden="1">#REF!</definedName>
    <definedName name="TB17d20926_3391_4890_8741_cf2e12ed27bc" hidden="1">#REF!</definedName>
    <definedName name="TB180585bf_b693_4d02_b0b7_5759bf6dcbc1" hidden="1">#REF!</definedName>
    <definedName name="TB18060762_0fe9_4877_a8b9_217446af2e3a" hidden="1">#REF!</definedName>
    <definedName name="TB18124945_8ed0_4b53_b19e_bc8138a8568e" hidden="1">#REF!</definedName>
    <definedName name="TB18288f7c_cba2_425b_970c_bb978ae8348d" hidden="1">#REF!</definedName>
    <definedName name="TB183ff508_6b46_42d7_a8c4_000ae4b9df79" hidden="1">#REF!</definedName>
    <definedName name="TB18497770_59b7_460f_96f4_28add7e31e78" hidden="1">#REF!</definedName>
    <definedName name="TB1849cad0_57a3_4ebc_979c_519a16d02d20" hidden="1">#REF!</definedName>
    <definedName name="TB186358b4_553d_418f_8919_af652c0f070d" hidden="1">#REF!</definedName>
    <definedName name="TB1877e794_ae9a_4280_bb3e_9100cebc13d2" hidden="1">#REF!</definedName>
    <definedName name="TB187e0321_b3cc_4561_8f2e_6a4eddbb6cbe" hidden="1">#REF!</definedName>
    <definedName name="TB188d214d_e3e0_4664_b45d_a495a0aaeeeb" hidden="1">#REF!</definedName>
    <definedName name="TB189ec77b_f2c7_44c7_8883_d85ac517af4f" hidden="1">#REF!</definedName>
    <definedName name="TB18ab260a_493c_4523_9374_df8376181ad8" hidden="1">#REF!</definedName>
    <definedName name="TB18c8c45e_6cce_404e_8399_836e256806d1" hidden="1">#REF!</definedName>
    <definedName name="TB18c9cf77_bab8_4e45_a4ab_fb02e9ac2c43" hidden="1">#REF!</definedName>
    <definedName name="TB18df4674_a320_42d2_b5aa_1564aef915f3" hidden="1">#REF!</definedName>
    <definedName name="TB18f3d39f_f8eb_4090_b672_42802098b6b2" hidden="1">#REF!</definedName>
    <definedName name="TB18fb130a_3efe_43bc_9ffa_ac5f9ab525ff" hidden="1">#REF!</definedName>
    <definedName name="TB19049905_c33d_49e8_99b4_7e537108c9c5" hidden="1">#REF!</definedName>
    <definedName name="TB191ad318_7c59_45aa_aa85_816e8ad568bf" hidden="1">#REF!</definedName>
    <definedName name="TB1928ca51_05fd_442a_ac45_bc042504f406" hidden="1">#REF!</definedName>
    <definedName name="TB1931d812_1af1_49d6_8604_38e0c779b0d2" hidden="1">#REF!</definedName>
    <definedName name="TB193e9d9b_6d73_4c4f_9e8d_8aea23dd976d" hidden="1">#REF!</definedName>
    <definedName name="TB194a7814_d7d2_4d86_b1ee_4db04ea8be3d" hidden="1">#REF!</definedName>
    <definedName name="TB1988e246_5bc9_464b_802c_63ce970b4b02" hidden="1">#REF!</definedName>
    <definedName name="TB19c931ae_9c69_43d3_bffe_e6998c3e99df" hidden="1">#REF!</definedName>
    <definedName name="TB19d2d14c_ec6f_4920_9e68_2bb0db3c64c5" hidden="1">#REF!</definedName>
    <definedName name="TB1a18a2a7_37f8_42df_94e1_c8eba3d5e020" hidden="1">#REF!</definedName>
    <definedName name="TB1a30ff71_c7ed_44ed_b237_ee77bdd3b69e" hidden="1">#REF!</definedName>
    <definedName name="TB1a46257d_7e27_46a8_a2f3_c4bb5b340989" hidden="1">#REF!</definedName>
    <definedName name="TB1a93543f_63d8_4c1f_91e5_4c5b2dbecc8d" hidden="1">#REF!</definedName>
    <definedName name="TB1a9821f3_50ed_4804_94db_cbd15ff02e05" hidden="1">#REF!</definedName>
    <definedName name="TB1ad8b5d1_9dbd_4d2c_9f41_28c1449f7ecb" hidden="1">#REF!</definedName>
    <definedName name="TB1add8618_f645_4486_b0ed_fca97cc7ebcd" hidden="1">#REF!</definedName>
    <definedName name="TB1af94f4b_89ed_4f3f_a018_51734b4accb1" hidden="1">#REF!</definedName>
    <definedName name="TB1b104957_8bc3_4507_90d9_c66285628621" hidden="1">#REF!</definedName>
    <definedName name="TB1b121732_d2b4_4fba_9fad_3307f348eae2" hidden="1">#REF!</definedName>
    <definedName name="TB1b193755_d049_47e0_b534_0d0b8e628d09" hidden="1">#REF!</definedName>
    <definedName name="TB1b2ff345_93fb_481a_8f28_ee4a23f2598f" hidden="1">#REF!</definedName>
    <definedName name="TB1b4954c2_99a5_4616_a7da_8609bec57cd2" hidden="1">#REF!</definedName>
    <definedName name="TB1b6fd131_928f_4120_ac96_67e3ebfe8aaf" hidden="1">#REF!</definedName>
    <definedName name="TB1b70b03d_679a_424b_a8f4_3b9ab9316233" hidden="1">#REF!</definedName>
    <definedName name="TB1b75d82f_988a_4bb5_b2ba_453a0cbf3168" hidden="1">#REF!</definedName>
    <definedName name="TB1ba784c6_800b_4ee9_80e1_32a253a7ab20" hidden="1">#REF!</definedName>
    <definedName name="TB1ba96b81_cf73_444a_8d93_1d94e091e9b1" hidden="1">#REF!</definedName>
    <definedName name="TB1bb09930_1387_45ee_8980_06c470e35265" hidden="1">#REF!</definedName>
    <definedName name="TB1bbe1fa3_0237_4fe3_93cc_67824fc2b2b1" hidden="1">#REF!</definedName>
    <definedName name="TB1bbe2f6e_11e5_4362_bddb_ef21f1be3e89" hidden="1">#REF!</definedName>
    <definedName name="TB1bd094c1_9aeb_488a_9304_6cefb11534f3" hidden="1">#REF!</definedName>
    <definedName name="TB1be0af3b_8021_4121_a14d_b14719e0c318" hidden="1">#REF!</definedName>
    <definedName name="TB1bf92a34_3ee7_46e1_aa38_21a858f23899" hidden="1">#REF!</definedName>
    <definedName name="TB1bf9a801_2676_4e97_9954_bed8c5ff2e14" hidden="1">#REF!</definedName>
    <definedName name="TB1c2c62c9_4f9a_4dff_8d56_bad4fd5cfd34" hidden="1">#REF!</definedName>
    <definedName name="TB1c4318d7_0934_49ed_bf15_0db376156aea" hidden="1">#REF!</definedName>
    <definedName name="TB1c4b8890_baa5_4ec3_ae36_5dfc3f5a9714" hidden="1">#REF!</definedName>
    <definedName name="TB1c63ad21_4b75_4eac_bc60_dd21c4b2e307" hidden="1">#REF!</definedName>
    <definedName name="TB1c7a2a60_d7ad_4dcf_b179_6907f88147c4" hidden="1">#REF!</definedName>
    <definedName name="TB1ca60315_80aa_4521_80e4_500ddc7accef" hidden="1">#REF!</definedName>
    <definedName name="TB1ce227f5_ea4e_44ad_a1e3_b503b956e2e8" hidden="1">#REF!</definedName>
    <definedName name="TB1cecfc7d_3c6a_43f1_af0f_4885e6fe43d4" hidden="1">#REF!</definedName>
    <definedName name="TB1cfdb849_0071_4781_9cde_b7e744ebfe8f" hidden="1">#REF!</definedName>
    <definedName name="TB1d190273_56de_4036_a2b9_eb6ae389ff7a" hidden="1">#REF!</definedName>
    <definedName name="TB1d2ddecb_8e7d_47d4_ad40_b3bcfeeb49f1" hidden="1">#REF!</definedName>
    <definedName name="TB1d403bcd_d14a_478a_bd09_fab576ac2be2" hidden="1">#REF!</definedName>
    <definedName name="TB1d471df4_c6fd_4d65_9118_5b7c5b0d3ff6" hidden="1">#REF!</definedName>
    <definedName name="TB1d4b6bb7_c40f_4f42_aeb0_9564aaa2a706" hidden="1">#REF!</definedName>
    <definedName name="TB1d5d5fee_42ef_4d0f_bf1c_d72468947187" hidden="1">#REF!</definedName>
    <definedName name="TB1d643eb1_4854_44a9_a0b5_a75f8a5bae7c" hidden="1">#REF!</definedName>
    <definedName name="TB1d73b2c8_07b4_4c56_951d_b397f3cc3d9d" hidden="1">#REF!</definedName>
    <definedName name="TB1d79a443_3def_49c9_8bf8_07a01f628eff" hidden="1">#REF!</definedName>
    <definedName name="TB1d87d8fc_9b6a_4158_b7dc_4783113c8603" hidden="1">#REF!</definedName>
    <definedName name="TB1dc6dfb3_26a6_4b5b_9992_bd001b4b8257" hidden="1">#REF!</definedName>
    <definedName name="TB1dd03c64_bfb6_4874_9978_ffc4b6323507" hidden="1">#REF!</definedName>
    <definedName name="TB1dd71b83_d227_46cf_a30d_fd1ff2b43559" hidden="1">#REF!</definedName>
    <definedName name="TB1dee8b64_b5dc_4e7e_b29a_1716f8669063" hidden="1">#REF!</definedName>
    <definedName name="TB1df906b6_bfc3_4759_b520_df556f9715c7" hidden="1">#REF!</definedName>
    <definedName name="TB1e1d0fbb_bf6d_4ee4_8bb8_de9104171691" hidden="1">#REF!</definedName>
    <definedName name="TB1e2f901e_c480_4171_8abc_b41cee63d3f6" hidden="1">#REF!</definedName>
    <definedName name="TB1e39aa81_ee1d_469b_a091_95bb405fdb11" hidden="1">#REF!</definedName>
    <definedName name="TB1e39e60e_a6dd_4592_8850_e362d8dad6e9" hidden="1">#REF!</definedName>
    <definedName name="TB1e5f7dda_322a_4d6f_83ba_b4e23a910067" hidden="1">#REF!</definedName>
    <definedName name="TB1e6547bb_2fd9_4211_ad06_e46eb0698a85" hidden="1">#REF!</definedName>
    <definedName name="TB1e693fa1_0d85_4651_9e4e_959fa13a08e2" hidden="1">#REF!</definedName>
    <definedName name="TB1e6c04f0_2d8d_4322_b66c_3a9c4e715af7" hidden="1">#REF!</definedName>
    <definedName name="TB1e91d669_556a_4262_9fac_4a3024530a84" hidden="1">#REF!</definedName>
    <definedName name="TB1e9c8106_ccc4_44ea_9c8c_a0087bdb797e" hidden="1">#REF!</definedName>
    <definedName name="TB1ea31f1a_d539_4a8a_aee7_40cd51b1a38f" hidden="1">#REF!</definedName>
    <definedName name="TB1eb25c6c_9568_4eee_b5a1_8bb67c7bfc56" hidden="1">#REF!</definedName>
    <definedName name="TB1ecc894b_0d63_43bf_ae0d_d38d7c332e42" hidden="1">#REF!</definedName>
    <definedName name="TB1ed93659_1326_4163_a3b6_a8d5019721a4" hidden="1">#REF!</definedName>
    <definedName name="TB1edc4bc2_1c12_4d01_97b7_ec6624c2af9b" hidden="1">#REF!</definedName>
    <definedName name="TB1ef9771e_18f6_4aa9_919d_92174b2901ed" hidden="1">#REF!</definedName>
    <definedName name="TB1f1919fb_2ef3_4aff_866c_a24fd456ce1e" hidden="1">#REF!</definedName>
    <definedName name="TB1f19b246_c11f_426e_ae88_ca9895b29d16" hidden="1">#REF!</definedName>
    <definedName name="TB1f250480_0901_4347_bcff_057d32ff18be" hidden="1">#REF!</definedName>
    <definedName name="TB1f347112_730d_478e_9d60_d4207a7268ed" hidden="1">#REF!</definedName>
    <definedName name="TB1f5c64eb_d0d8_44e9_8767_ff789e70accc" hidden="1">#REF!</definedName>
    <definedName name="TB1f760e04_835c_4060_bb15_a33d3909e8a6" hidden="1">#REF!</definedName>
    <definedName name="TB1f77b586_9b64_40f4_9c01_8300e99a74b4" hidden="1">#REF!</definedName>
    <definedName name="TB1f9786d2_f54a_41a3_8ab2_e8a3b46d972d" hidden="1">#REF!</definedName>
    <definedName name="TB1fa1de4a_6df9_45fd_b191_db5378a6c1cb" hidden="1">#REF!</definedName>
    <definedName name="TB1fc7f564_fad7_43b0_b045_51ecab06fdbe" hidden="1">#REF!</definedName>
    <definedName name="TB1fd49f6d_576e_440b_b2c5_20e4b3ad9434" hidden="1">#REF!</definedName>
    <definedName name="TB20977c30_fff3_4081_ab8a_6a61eb33762e" hidden="1">#REF!</definedName>
    <definedName name="TB209eb9f4_5f37_4447_8c3f_1254f6d4d09d" hidden="1">#REF!</definedName>
    <definedName name="TB20faddcc_ec65_4333_92eb_fc8ff00bb785" hidden="1">#REF!</definedName>
    <definedName name="TB21183914_e1a9_4a3d_8138_dc728c81bce0" hidden="1">#REF!</definedName>
    <definedName name="TB213362db_66f2_4e37_9e30_a70eb0c505cc" hidden="1">#REF!</definedName>
    <definedName name="TB2151499e_b85d_46d7_a352_64c9db46bcdf" hidden="1">#REF!</definedName>
    <definedName name="TB2152cd7c_9831_4928_88c0_dbb292bc4f0a" hidden="1">#REF!</definedName>
    <definedName name="TB215ba6a3_df9f_4325_9f12_30aa04aaede3" hidden="1">#REF!</definedName>
    <definedName name="TB21619d37_2744_41aa_8312_e8c7fc39a19a" hidden="1">#REF!</definedName>
    <definedName name="TB216d67d3_4a4c_41b5_8c4e_baa2b24066ca" hidden="1">#REF!</definedName>
    <definedName name="TB217cfe7a_c078_47f6_93c3_03fad53e91be" hidden="1">#REF!</definedName>
    <definedName name="TB2185ebe4_af15_43c3_8dba_02d7e522d3b3" hidden="1">#REF!</definedName>
    <definedName name="TB21a5b162_042e_4f1a_9414_f3f9ebbfa0fb" hidden="1">#REF!</definedName>
    <definedName name="TB21d2f88f_070c_4195_a320_3eaaf73761a1" hidden="1">#REF!</definedName>
    <definedName name="TB21d4ba42_c1f7_42d7_bc1f_7561f0527006" hidden="1">#REF!</definedName>
    <definedName name="TB21de3e0f_8ffc_4516_8d8f_40fa5a1864ac" hidden="1">#REF!</definedName>
    <definedName name="TB21f17318_c780_420f_993f_69bfe27a9bd8" hidden="1">#REF!</definedName>
    <definedName name="TB222cbcc3_a51a_4337_8e4f_89da2c524b3f" hidden="1">#REF!</definedName>
    <definedName name="TB2235357a_e256_424d_b0ad_60e8e70c97df" hidden="1">#REF!</definedName>
    <definedName name="TB226f6636_58f3_4291_b8e4_504f94545ca4" hidden="1">#REF!</definedName>
    <definedName name="TB22820b02_29fc_4da5_92c2_3730e97b449f" hidden="1">#REF!</definedName>
    <definedName name="TB22891772_85e0_4a88_9ad4_f7bbde748160" hidden="1">#REF!</definedName>
    <definedName name="TB22909b64_c942_4707_bdd4_55bd3fdef460" hidden="1">#REF!</definedName>
    <definedName name="TB22c362c3_8208_47f7_a413_7ea0712a5622" hidden="1">#REF!</definedName>
    <definedName name="TB22d9cfaa_77a7_4639_86eb_e8ef972cde20" hidden="1">#REF!</definedName>
    <definedName name="TB22db849a_f269_4349_98b4_c067be356cdd" hidden="1">#REF!</definedName>
    <definedName name="TB230dd78f_4778_4cd8_b553_5d7e377841af" hidden="1">#REF!</definedName>
    <definedName name="TB231f0124_765d_47da_a710_c4b171ff6424" hidden="1">#REF!</definedName>
    <definedName name="TB23266eae_863b_48c8_9248_18ee76fc4fb5" hidden="1">#REF!</definedName>
    <definedName name="TB2358bcfc_8303_4b2e_9ba7_a90caec3620e" hidden="1">#REF!</definedName>
    <definedName name="TB239cea63_8c8d_4346_9497_4af4f95bf353" hidden="1">#REF!</definedName>
    <definedName name="TB23a57f60_f035_4068_baac_cd8391ab482f" hidden="1">#REF!</definedName>
    <definedName name="TB23e298ca_7381_4527_a8a6_467c1af11f68" hidden="1">#REF!</definedName>
    <definedName name="TB23e38768_4352_4786_bdf5_5e001d091fb2" hidden="1">#REF!</definedName>
    <definedName name="TB23ee983a_822b_430b_a9b5_0618bf35e363" hidden="1">#REF!</definedName>
    <definedName name="TB23ef1c74_63a8_414f_872f_61435d3cf9a9" hidden="1">#REF!</definedName>
    <definedName name="TB23f84885_6361_4905_aab3_37200f6e2b94" hidden="1">#REF!</definedName>
    <definedName name="TB23ff063e_b9ec_4703_baa6_bfb41da4050f" hidden="1">#REF!</definedName>
    <definedName name="TB24031035_d74c_4b25_adb3_f1f10b2fe117" hidden="1">#REF!</definedName>
    <definedName name="TB241838a8_c13f_4fb3_bfad_579572636d90" hidden="1">#REF!</definedName>
    <definedName name="TB24339bb6_cbc4_4a7f_9dcc_db3bf80f33e8" hidden="1">#REF!</definedName>
    <definedName name="TB243f99e9_1b30_4f51_9f93_2c8efdd00a4e" hidden="1">#REF!</definedName>
    <definedName name="TB24449e7a_37ef_4ed6_948f_896f3308b668" hidden="1">#REF!</definedName>
    <definedName name="TB24511eb6_c80e_486a_879e_ad28b50a41b3" hidden="1">#REF!</definedName>
    <definedName name="TB245c0bb1_8f68_400e_b5c1_00753c1b812d" hidden="1">#REF!</definedName>
    <definedName name="TB246f9661_bdb6_40c6_b564_c9e1d3261329" hidden="1">#REF!</definedName>
    <definedName name="TB2481e362_4b46_488d_ab32_414f894400fb" hidden="1">#REF!</definedName>
    <definedName name="TB24830c11_2b08_4e92_a957_f41680fd88d1" hidden="1">#REF!</definedName>
    <definedName name="TB2490f598_f055_4d5d_9ef7_37f0dfdc1710" hidden="1">#REF!</definedName>
    <definedName name="TB24af2d80_977f_47fa_aad6_1365264d7211" hidden="1">#REF!</definedName>
    <definedName name="TB24e4bb6f_7d9b_4afb_953a_4c7f2959e5b4" hidden="1">#REF!</definedName>
    <definedName name="TB250080c2_152d_4020_9652_65b5177c62e6" hidden="1">#REF!</definedName>
    <definedName name="TB253c9c07_f1b1_4840_8618_b2a1f2598fd8" hidden="1">#REF!</definedName>
    <definedName name="TB255e74e3_23a3_48e6_88be_9c0a6d7358d3" hidden="1">#REF!</definedName>
    <definedName name="TB2575d2e7_bf09_46c1_829c_a2d430dac5bd" hidden="1">#REF!</definedName>
    <definedName name="TB2591c359_3bd7_4ceb_84f1_1a9c56ddd3b5" hidden="1">#REF!</definedName>
    <definedName name="TB25a125d4_8dc6_4112_af0f_2ee2b098a9a2" hidden="1">#REF!</definedName>
    <definedName name="TB25b1ce36_0e28_48e3_8a15_def9493ab48b" hidden="1">#REF!</definedName>
    <definedName name="TB25e9139f_11fe_4302_8859_ebeddf75a215" hidden="1">#REF!</definedName>
    <definedName name="TB25f66d62_dd18_484c_83cd_e91ba3c9f0a0" hidden="1">#REF!</definedName>
    <definedName name="TB26054aff_f481_4650_b41e_33208b80ab8a" hidden="1">#REF!</definedName>
    <definedName name="TB26108fe4_8390_42ca_9925_f75ffa152e8d" hidden="1">#REF!</definedName>
    <definedName name="TB261193cb_31ff_4667_bb45_8c164c9feea6" hidden="1">#REF!</definedName>
    <definedName name="TB269d17ee_679a_4b15_9b2f_24aec364189a" hidden="1">#REF!</definedName>
    <definedName name="TB26ba8944_6f42_43c9_b2cb_e8816f534af5" hidden="1">#REF!</definedName>
    <definedName name="TB26c942e4_6c20_479c_8436_5ddad30c08df" hidden="1">#REF!</definedName>
    <definedName name="TB26d77174_bff6_4e0a_a3e6_33d62f191267" hidden="1">#REF!</definedName>
    <definedName name="TB26ff189f_0e54_4c1a_931c_e27a05eb6382" hidden="1">#REF!</definedName>
    <definedName name="TB2700d363_39fc_4a89_b2d0_32cefd71e14f" hidden="1">#REF!</definedName>
    <definedName name="TB270ba385_b89a_42bd_bd02_4b684b0b61d3" hidden="1">#REF!</definedName>
    <definedName name="TB271bdd80_4634_4a00_9276_9468b22a996d" hidden="1">#REF!</definedName>
    <definedName name="TB2750032c_f675_4025_9ea8_a31e42674e26" hidden="1">#REF!</definedName>
    <definedName name="TB2766dace_39b7_4a8b_87c1_eb367b3ae567" hidden="1">#REF!</definedName>
    <definedName name="TB276f47d7_4df9_43f6_9089_e207a44ae960" hidden="1">#REF!</definedName>
    <definedName name="TB2772c4e7_bb03_4d12_8f59_1609e47475dc" hidden="1">#REF!</definedName>
    <definedName name="TB278bbc7b_3532_4925_9150_4d2dd914f111" hidden="1">#REF!</definedName>
    <definedName name="TB27b239ff_9a3f_4202_9158_10f0f901991d" hidden="1">#REF!</definedName>
    <definedName name="TB27d589a0_e7ef_41ab_a0b2_907a8c329e3c" hidden="1">#REF!</definedName>
    <definedName name="TB27f5f19c_011a_420d_b1e6_193ae9336d82" hidden="1">#REF!</definedName>
    <definedName name="TB2811817f_9796_449e_96ad_8cebd818a15f" hidden="1">#REF!</definedName>
    <definedName name="TB281c21fe_54b1_44af_8f01_d602ae58f6a3" hidden="1">#REF!</definedName>
    <definedName name="TB28218101_b783_4e68_85d6_41bde79b1698" hidden="1">#REF!</definedName>
    <definedName name="TB28416b28_6cbb_4c4a_9456_f5e27a87eade" hidden="1">#REF!</definedName>
    <definedName name="TB284c1603_f1bb_465c_b9fb_2d003c2c6192" hidden="1">#REF!</definedName>
    <definedName name="TB28535bfb_554b_498f_940a_d20f178b55ab" hidden="1">#REF!</definedName>
    <definedName name="TB2855d5d4_46a1_40e7_8b23_1115e21376c6" hidden="1">#REF!</definedName>
    <definedName name="TB286b1256_38a6_489d_941b_d3be45307baf" hidden="1">#REF!</definedName>
    <definedName name="TB287e5ea8_f4ee_40c4_8619_374fd9a60827" hidden="1">#REF!</definedName>
    <definedName name="TB28845c21_d420_4e9e_80c2_57939d3f43be" hidden="1">#REF!</definedName>
    <definedName name="TB288b36ec_4457_4954_b7f0_738a82fe04d4" hidden="1">#REF!</definedName>
    <definedName name="TB28a14822_c0c5_43d5_b1c0_80f9cf016ea0" hidden="1">#REF!</definedName>
    <definedName name="TB28abf9a6_f666_4cd4_a083_dc85e7a89751" hidden="1">#REF!</definedName>
    <definedName name="TB28bbf2cc_23b0_4f1b_8bc0_72640dd5186f" hidden="1">#REF!</definedName>
    <definedName name="TB28ecd059_5931_4ab6_8a3c_a1170863f78a" hidden="1">#REF!</definedName>
    <definedName name="TB28ee9db1_7444_4f31_989a_e0738fb1cb48" hidden="1">#REF!</definedName>
    <definedName name="TB28f15564_f830_489d_9020_89ef89bc5f11" hidden="1">#REF!</definedName>
    <definedName name="TB2900f995_a34c_4b90_b68a_7764012bf073" hidden="1">#REF!</definedName>
    <definedName name="TB291562df_f74d_447e_9ccb_43fb27205285" hidden="1">#REF!</definedName>
    <definedName name="TB2958dd79_01f6_4b75_b4ce_d5ce76ded386" hidden="1">#REF!</definedName>
    <definedName name="TB2975d56e_6d30_4039_bb94_95bc18ac1d65" hidden="1">#REF!</definedName>
    <definedName name="TB2981502f_dfe7_4025_8bb9_bf4cf83e5d48" hidden="1">#REF!</definedName>
    <definedName name="TB299aa28c_669a_4c74_8ab3_42c4c1856d16" hidden="1">#REF!</definedName>
    <definedName name="TB299e0a2f_3e68_426b_8f83_796bde256ca6" hidden="1">#REF!</definedName>
    <definedName name="TB29b7118c_7034_4506_8e92_a5ba0feec807" hidden="1">#REF!</definedName>
    <definedName name="TB29c1e7b9_a491_4886_b50b_471022a0d4b9" hidden="1">#REF!</definedName>
    <definedName name="TB29d1f4f6_505b_48fc_ac04_6316c68ca556" hidden="1">#REF!</definedName>
    <definedName name="TB29eb02e3_2cee_4d5a_9e84_d87033adf174" hidden="1">#REF!</definedName>
    <definedName name="TB29fab896_5998_43da_a36b_26ab3c6fb7a8" hidden="1">#REF!</definedName>
    <definedName name="TB2a1b87e3_696e_47ff_8935_3c0280ee8706" hidden="1">#REF!</definedName>
    <definedName name="TB2a4262e6_2f75_4cd2_8cb3_6d66f2c02ff7" hidden="1">#REF!</definedName>
    <definedName name="TB2a6f76e7_ef33_40c4_b914_5d46481691f6" hidden="1">#REF!</definedName>
    <definedName name="TB2a700c02_4cc4_47e7_aeff_2a5c55b30473" hidden="1">#REF!</definedName>
    <definedName name="TB2a81b976_9d5d_424e_af93_ad54b50d51bd" hidden="1">#REF!</definedName>
    <definedName name="TB2a8e68a0_267f_485d_8f9b_b9433ab08517" hidden="1">#REF!</definedName>
    <definedName name="TB2ab20364_ba47_4c16_95d5_aa9520975085" hidden="1">#REF!</definedName>
    <definedName name="TB2acae61b_55e7_453c_b2b5_40c3c3f4d9a0" hidden="1">#REF!</definedName>
    <definedName name="TB2ad82864_a1b4_4d63_bd5e_3e49a1200cc0" hidden="1">#REF!</definedName>
    <definedName name="TB2b064dd2_1336_4a7e_b558_b6261f33b183" hidden="1">#REF!</definedName>
    <definedName name="TB2b06f69a_e9da_40f3_83f1_b8ab975b43be" hidden="1">#REF!</definedName>
    <definedName name="TB2b3381c2_28e4_4eed_953b_67b9d7dc3f93" hidden="1">#REF!</definedName>
    <definedName name="TB2b3431bc_cd95_43dd_b3b1_c9c03a9527d4" hidden="1">#REF!</definedName>
    <definedName name="TB2b3fca5c_7617_4b75_96d9_08b60f0adbbb" hidden="1">#REF!</definedName>
    <definedName name="TB2b4eca76_c36e_4b47_a816_3b4b3f9f6718" hidden="1">#REF!</definedName>
    <definedName name="TB2b53e2dd_446f_4dbf_9c9a_b577adebcf7a" hidden="1">#REF!</definedName>
    <definedName name="TB2b9cfb5f_adc7_4f52_972e_da06696beb5c" hidden="1">#REF!</definedName>
    <definedName name="TB2b9eb032_5da6_4000_8bff_b7f2e6aa7c0d" hidden="1">#REF!</definedName>
    <definedName name="TB2ba16134_75bc_4e61_9caa_dba959878cf6" hidden="1">#REF!</definedName>
    <definedName name="TB2bb7e0df_6b38_4c36_b436_c12bb34fc034" hidden="1">#REF!</definedName>
    <definedName name="TB2bc0979c_812d_4833_ac17_c5669f9a9a07" hidden="1">#REF!</definedName>
    <definedName name="TB2bca6c83_676c_4cc2_85ab_f03e1c3b62e2" hidden="1">#REF!</definedName>
    <definedName name="TB2bd19eba_7cf7_498f_9d7b_5d7754f76d47" hidden="1">#REF!</definedName>
    <definedName name="TB2c0b6020_92a1_41b0_a6d1_17e3551e4078" hidden="1">#REF!</definedName>
    <definedName name="TB2c1588da_3b2b_4632_9db6_e48a48b7af9f" hidden="1">#REF!</definedName>
    <definedName name="TB2c25e1a2_211c_4872_9966_757e75680dde" hidden="1">#REF!</definedName>
    <definedName name="TB2c830206_4dde_4738_a3ba_81ca73487d6b" hidden="1">#REF!</definedName>
    <definedName name="TB2ca7898a_4d41_4f62_878e_782a02bb606f" hidden="1">#REF!</definedName>
    <definedName name="TB2cdec5c0_6bef_4c73_bce7_5d282ed5f78c" hidden="1">#REF!</definedName>
    <definedName name="TB2d0dbc4a_afb0_404b_ac42_abfa11df420a" hidden="1">#REF!</definedName>
    <definedName name="TB2d1df072_6330_4b72_b95e_7b6f65d4b45d" hidden="1">#REF!</definedName>
    <definedName name="TB2d1fb270_756d_4f81_9842_22322ce1b836" hidden="1">#REF!</definedName>
    <definedName name="TB2d4fea99_1912_423e_a648_9cf40f18df97" hidden="1">#REF!</definedName>
    <definedName name="TB2d68d077_bd8d_4cf0_8b3d_c39bda223b32" hidden="1">#REF!</definedName>
    <definedName name="TB2dd7696d_30af_462c_8ac9_d29210dac8ed" hidden="1">#REF!</definedName>
    <definedName name="TB2e02ee82_4583_46ab_83f9_15256f6813c3" hidden="1">#REF!</definedName>
    <definedName name="TB2e06ba7a_8ef2_4636_9d0e_c0cfe3ee611b" hidden="1">#REF!</definedName>
    <definedName name="TB2e29baa4_acc4_41b0_bded_296d38662a46" hidden="1">#REF!</definedName>
    <definedName name="TB2e3dfca0_45bc_41ad_bd0d_cb8da8ebdff7" hidden="1">#REF!</definedName>
    <definedName name="TB2e4a4b69_84e8_4037_9ac5_0abb40a994b5" hidden="1">#REF!</definedName>
    <definedName name="TB2e4d1ed5_7440_45ca_bc35_56f9ed0d6994" hidden="1">#REF!</definedName>
    <definedName name="TB2e50c9c2_67e0_46e5_b15b_c2ea81b51c07" hidden="1">#REF!</definedName>
    <definedName name="TB2e54c78e_cb40_4744_94ff_d07210ae25e4" hidden="1">#REF!</definedName>
    <definedName name="TB2e55c23e_1d31_4458_91b3_f9180abe0b10" hidden="1">#REF!</definedName>
    <definedName name="TB2ec0fee4_1b0d_4f52_82d4_a3bf403a78aa" hidden="1">#REF!</definedName>
    <definedName name="TB2ec23592_9dd4_4cb6_b8a8_c03a3c4c5a14" hidden="1">#REF!</definedName>
    <definedName name="TB2ec35b2c_ba5f_4a7b_9ef6_b9057f137a6f" hidden="1">#REF!</definedName>
    <definedName name="TB2ede2d42_51c6_4af1_9d78_f8100bcd4fc5" hidden="1">#REF!</definedName>
    <definedName name="TB2f14d2a2_c5e0_49b9_8ed5_d59f73fd3144" hidden="1">#REF!</definedName>
    <definedName name="TB2f28cf0d_8731_4683_b37c_594816719a4f" hidden="1">#REF!</definedName>
    <definedName name="TB2f2b9e3a_de94_4dc8_9eaf_4c4969bb6bf8" hidden="1">#REF!</definedName>
    <definedName name="TB2f2fc079_79b5_4a50_bde7_536cb742bfc3" hidden="1">#REF!</definedName>
    <definedName name="TB2f3d9325_9e85_418a_9931_3e6b8f1467e0" hidden="1">#REF!</definedName>
    <definedName name="TB2f405722_f89b_426f_ba15_bb7cf94b0112" hidden="1">#REF!</definedName>
    <definedName name="TB2f59bb6d_d5e9_428d_bd46_144254b1fad9" hidden="1">#REF!</definedName>
    <definedName name="TB2f633d86_8683_44c1_8141_1ca35d7d8b45" hidden="1">#REF!</definedName>
    <definedName name="TB2f835bea_6e67_49ac_aac5_92f0b347a926" hidden="1">#REF!</definedName>
    <definedName name="TB2f879970_49c6_43e8_946f_5a0e41fc80a0" hidden="1">#REF!</definedName>
    <definedName name="TB2fac0b7e_0ee5_46b2_a7c7_12e2cbd20f2c" hidden="1">#REF!</definedName>
    <definedName name="TB2fb1bf0c_5a27_44af_8d80_e0c9a8047592" hidden="1">#REF!</definedName>
    <definedName name="TB2fbf1397_a6cf_4a2f_a26d_4abdf34751e8" hidden="1">#REF!</definedName>
    <definedName name="TB2fc34d9e_ce73_44b8_923f_821054264ed7" hidden="1">#REF!</definedName>
    <definedName name="TB2fc618f5_27d1_4883_837d_2545c13b3b7d" hidden="1">#REF!</definedName>
    <definedName name="TB2fd06d3e_1c44_43c5_9f9b_e106d2f7e29b" hidden="1">#REF!</definedName>
    <definedName name="TB2fd9f7db_460e_4466_a539_051d2868a92c" hidden="1">#REF!</definedName>
    <definedName name="TB2fe0311e_bace_40c5_b253_c02a512e1058" hidden="1">#REF!</definedName>
    <definedName name="TB3017820f_341e_4a4a_9d8f_244e9c8c2b22" hidden="1">#REF!</definedName>
    <definedName name="TB30199a41_3d9d_4f0b_8389_520cdd95b4ed" hidden="1">#REF!</definedName>
    <definedName name="TB308ed535_8c33_42c5_b172_d8d69030fe3f" hidden="1">#REF!</definedName>
    <definedName name="TB3098f1ec_3701_4dd8_8573_6afa66f65228" hidden="1">#REF!</definedName>
    <definedName name="TB30a83ac6_7552_40c9_bcc8_f065a3902239" hidden="1">#REF!</definedName>
    <definedName name="TB30e15aae_d9d8_4254_86bf_8adc4ccfd925" hidden="1">#REF!</definedName>
    <definedName name="TB3102b9f4_5633_41c0_8a4f_b3445be85339" hidden="1">#REF!</definedName>
    <definedName name="TB31432fa0_b0f6_4dd9_9dbd_5482db1d94eb" hidden="1">#REF!</definedName>
    <definedName name="TB3143b720_b137_4954_91cc_e038b92578fe" hidden="1">#REF!</definedName>
    <definedName name="TB315fd746_215e_4605_9181_1ea25ebd703a" hidden="1">#REF!</definedName>
    <definedName name="TB316dd4b6_af4a_4ce0_88eb_4eff45f41bf2" hidden="1">#REF!</definedName>
    <definedName name="TB31803260_0025_4bf3_8a51_5674d9f7262a" hidden="1">#REF!</definedName>
    <definedName name="TB3184042c_3580_4bdc_ae0b_c011fa62545d" hidden="1">#REF!</definedName>
    <definedName name="TB3198cd85_3f7f_4ff9_8cbe_f6ff5f0bd39c" hidden="1">#REF!</definedName>
    <definedName name="TB319dd49a_a459_48a7_ad9a_22ea494db2d5" hidden="1">#REF!</definedName>
    <definedName name="TB31aa773c_027a_470f_aae4_750d7472d465" hidden="1">#REF!</definedName>
    <definedName name="TB31b428a1_ab48_4b57_8e61_5ba57fb0b81d" hidden="1">#REF!</definedName>
    <definedName name="TB31bf11b3_53bc_4c6b_b718_f3f59b49a4b8" hidden="1">#REF!</definedName>
    <definedName name="TB3201a318_ca45_4839_8469_d2b7a02e9e45" hidden="1">#REF!</definedName>
    <definedName name="TB3202da15_7868_4f21_8e43_b7b6570cb99a" hidden="1">#REF!</definedName>
    <definedName name="TB32278298_9b10_484f_a2c5_c1d8707c6395" hidden="1">#REF!</definedName>
    <definedName name="TB3254df31_2f0b_41c7_834e_583e13a54efb" hidden="1">#REF!</definedName>
    <definedName name="TB325f4634_3c45_41b1_a322_722bb4f2783b" hidden="1">#REF!</definedName>
    <definedName name="TB32862296_ab2c_4d07_a921_00856726b45f" hidden="1">#REF!</definedName>
    <definedName name="TB3292f31d_e37f_4823_a21e_e517e8f3bc6d" hidden="1">#REF!</definedName>
    <definedName name="TB32ab4db3_6868_4b1e_9302_da271701fadb" hidden="1">#REF!</definedName>
    <definedName name="TB32b9405d_139f_4bf6_9d6b_02519f32d1d5" hidden="1">#REF!</definedName>
    <definedName name="TB32c87e48_3cff_42d2_a119_709aadd83591" hidden="1">#REF!</definedName>
    <definedName name="TB32d930f3_8ed4_4b1e_84b9_f72e99bff62c" hidden="1">#REF!</definedName>
    <definedName name="TB330819d7_4e9a_467c_bea5_690886463fe8" hidden="1">#REF!</definedName>
    <definedName name="TB33ac961a_1c11_4101_8208_f8388124262f" hidden="1">#REF!</definedName>
    <definedName name="TB34078f9b_621f_413d_9a50_ed90ec945449" hidden="1">#REF!</definedName>
    <definedName name="TB34136c1a_8455_4913_9747_8711bf5f2293" hidden="1">#REF!</definedName>
    <definedName name="TB34272f94_6370_4149_9608_0384333b88a4" hidden="1">#REF!</definedName>
    <definedName name="TB3435da22_3a3f_4c4f_9044_6b3f3e938894" hidden="1">#REF!</definedName>
    <definedName name="TB344627aa_0735_434b_969e_e888af98d090" hidden="1">#REF!</definedName>
    <definedName name="TB34965442_9320_4770_aa11_879ae91a63b8" hidden="1">#REF!</definedName>
    <definedName name="TB349ad7f6_f1f0_4b19_9161_aaf89a97215e" hidden="1">#REF!</definedName>
    <definedName name="TB34af00d2_f6ad_469a_a857_e327b48e18b2" hidden="1">#REF!</definedName>
    <definedName name="TB34d04754_e829_4732_8136_2c0d153e46b2" hidden="1">#REF!</definedName>
    <definedName name="TB3514bbdf_a91a_431b_857e_b8492c049655" hidden="1">#REF!</definedName>
    <definedName name="TB3515b8dd_97db_49dc_a4c6_6a3f8c8b3dc6" hidden="1">#REF!</definedName>
    <definedName name="TB353152aa_0ffe_43c0_8118_54fd0f5e5bd3" hidden="1">#REF!</definedName>
    <definedName name="TB355f187c_aaf3_4be5_9bb0_5ddfa13673c6" hidden="1">#REF!</definedName>
    <definedName name="TB35615485_46b4_4698_ab83_1c0b213c409a" hidden="1">#REF!</definedName>
    <definedName name="TB3576f3e9_cacd_4ba4_9c36_a451ba0f7136" hidden="1">#REF!</definedName>
    <definedName name="TB35811318_a14a_49c6_901a_328333c05686" hidden="1">#REF!</definedName>
    <definedName name="TB35c78c7c_8d42_414e_9137_fb66924e2623" hidden="1">#REF!</definedName>
    <definedName name="TB35e2fd99_2095_478a_a2d8_4e0de0a1717e" hidden="1">#REF!</definedName>
    <definedName name="TB35ea8afb_14cc_4e8f_a3c1_0146bbfb47f4" hidden="1">#REF!</definedName>
    <definedName name="TB35fad13f_64cb_422e_9b07_224ec6c33f3e" hidden="1">#REF!</definedName>
    <definedName name="TB361dc712_98ca_435b_bde7_0a10811f18a3" hidden="1">#REF!</definedName>
    <definedName name="TB361e45fb_b3ff_4354_b319_dfeaf3d06673" hidden="1">#REF!</definedName>
    <definedName name="TB36224b78_a54d_40f7_941b_b6e7c10d999a" hidden="1">#REF!</definedName>
    <definedName name="TB36238b3a_41db_40da_b87c_3f948a3b5a4c" hidden="1">#REF!</definedName>
    <definedName name="TB364b498a_90e1_4494_a86d_9ac5bbf4bd0c" hidden="1">#REF!</definedName>
    <definedName name="TB3656faa8_07d3_4310_9669_918f7fa3b342" hidden="1">#REF!</definedName>
    <definedName name="TB3657f0c4_516a_4b20_ae5b_09005ef1d462" hidden="1">#REF!</definedName>
    <definedName name="TB367e782b_2426_42d8_9772_8555f9495a26" hidden="1">#REF!</definedName>
    <definedName name="TB36a7d919_f9c3_4096_8566_8a78bbf54ef9" hidden="1">#REF!</definedName>
    <definedName name="TB36ba8173_775d_4441_9e46_ddfb59664d5a" hidden="1">#REF!</definedName>
    <definedName name="TB36c561e7_daf7_4202_aa40_8c322fb59daa" hidden="1">#REF!</definedName>
    <definedName name="TB37180368_e416_4d18_8497_4824270f4128" hidden="1">#REF!</definedName>
    <definedName name="TB371a0318_8ec4_4882_b0b7_2f4d210aa623" hidden="1">#REF!</definedName>
    <definedName name="TB372afe48_9c82_4ec5_b81e_b94d98f51e72" hidden="1">#REF!</definedName>
    <definedName name="TB372fe606_95e8_4131_9db4_f513427c0111" hidden="1">#REF!</definedName>
    <definedName name="TB3737ca09_a5f1_46cf_bd70_f581dba6300e" hidden="1">#REF!</definedName>
    <definedName name="TB373aef76_4047_482a_b026_4b287be988a9" hidden="1">#REF!</definedName>
    <definedName name="TB378c9841_a1d2_448a_8b15_fb6e3eec81c8" hidden="1">#REF!</definedName>
    <definedName name="TB379d2f83_dd3a_48e3_a3d8_63eb8250eba2" hidden="1">#REF!</definedName>
    <definedName name="TB37a1f1cf_9fd0_4136_842c_7387c411f8ad" hidden="1">#REF!</definedName>
    <definedName name="TB37cc4596_419a_4f2c_a2c6_91e1975652ee" hidden="1">#REF!</definedName>
    <definedName name="TB381eacbf_7f6f_4181_82a7_2ce493cc2cdb" hidden="1">#REF!</definedName>
    <definedName name="TB381f4811_ba96_40a0_bb26_6c0103a317da" hidden="1">#REF!</definedName>
    <definedName name="TB383725f6_4337_4b24_befe_80164544c8ef" hidden="1">#REF!</definedName>
    <definedName name="TB386a5fe8_cde2_4b53_a5a8_18b00e008b31" hidden="1">#REF!</definedName>
    <definedName name="TB389080fd_379b_4ffd_b41a_a708432c68bc" hidden="1">#REF!</definedName>
    <definedName name="TB389570ad_aed1_4c12_8f71_70198e512c17" hidden="1">#REF!</definedName>
    <definedName name="TB38acfcf1_fa91_460e_b13d_c56a7c12333d" hidden="1">#REF!</definedName>
    <definedName name="TB38c2dd10_1972_4806_8266_96379826d3cf" hidden="1">#REF!</definedName>
    <definedName name="TB38cdee66_b5df_4895_ab19_a61109c4470c" hidden="1">#REF!</definedName>
    <definedName name="TB38efcf58_1c33_4275_a396_164483cbd2f5" hidden="1">#REF!</definedName>
    <definedName name="TB39047ad6_8373_4fb1_8d97_de0e44571081" hidden="1">#REF!</definedName>
    <definedName name="TB391b7942_4e55_41f2_a959_f80948c5dfba" hidden="1">#REF!</definedName>
    <definedName name="TB39482734_f3f3_4760_a5dc_850261dcb587" hidden="1">#REF!</definedName>
    <definedName name="TB396592dd_b7c2_421a_a1ee_b4dd885bd776" hidden="1">#REF!</definedName>
    <definedName name="TB397f0e86_515e_422b_8a53_4c9b6ac8cd4f" hidden="1">#REF!</definedName>
    <definedName name="TB39c7fcf9_0aa8_4899_919f_fb959ac55ce1" hidden="1">#REF!</definedName>
    <definedName name="TB39ee987e_fd33_49c9_b585_586d38cdcd3f" hidden="1">#REF!</definedName>
    <definedName name="TB39f2d016_1079_424c_a919_0757ee083c30" hidden="1">#REF!</definedName>
    <definedName name="TB39fa088f_ddc7_47b8_81e5_158b03a46902" hidden="1">#REF!</definedName>
    <definedName name="TB39fe69a4_7a37_496d_b358_eadf3362a6cf" hidden="1">#REF!</definedName>
    <definedName name="TB39ffa133_dafd_446f_94e3_2eb26a378464" hidden="1">#REF!</definedName>
    <definedName name="TB3a039cde_0b86_451b_8388_01e342c54abc" hidden="1">#REF!</definedName>
    <definedName name="TB3a19269f_eeab_4d1e_afb9_ca6ca17e2b94" hidden="1">#REF!</definedName>
    <definedName name="TB3a3a3653_e4ee_419f_9a82_63610e679cbe" hidden="1">#REF!</definedName>
    <definedName name="TB3a45ea92_09ba_4012_9be4_77821818b917" hidden="1">#REF!</definedName>
    <definedName name="TB3a73dfd4_e35b_4945_a89a_b247c980ce9c" hidden="1">#REF!</definedName>
    <definedName name="TB3a849f16_649c_4c0e_a6ae_a8d929367d5f" hidden="1">#REF!</definedName>
    <definedName name="TB3a9f468d_99ad_4f09_b5e5_f7094f79f6aa" hidden="1">#REF!</definedName>
    <definedName name="TB3aad572d_caad_4088_969a_711ae9435d4c" hidden="1">#REF!</definedName>
    <definedName name="TB3ab04004_ff42_4742_a080_bac65f2fd48b" hidden="1">#REF!</definedName>
    <definedName name="TB3abcfd48_0320_4d79_9862_18ea7713ca51" hidden="1">#REF!</definedName>
    <definedName name="TB3ac38eee_0ebd_41fe_85bb_bd31e090a532" hidden="1">#REF!</definedName>
    <definedName name="TB3b1959ef_d0a9_4827_bb78_9a71bbfc88c4" hidden="1">#REF!</definedName>
    <definedName name="TB3b27fd9b_76bf_4dcb_a027_4346935a1be8" hidden="1">#REF!</definedName>
    <definedName name="TB3b64ff9d_4af9_4242_9770_ca2cc8967536" hidden="1">#REF!</definedName>
    <definedName name="TB3b7d7a10_5711_4ce1_92a4_e16f7fb83b83" hidden="1">#REF!</definedName>
    <definedName name="TB3b82352e_55d5_4183_b8a5_a70be787d56e" hidden="1">#REF!</definedName>
    <definedName name="TB3bb53429_e500_44b9_a47e_410277a33ab6" hidden="1">#REF!</definedName>
    <definedName name="TB3bbea42f_b905_47c5_b16d_c583d3a108ab" hidden="1">#REF!</definedName>
    <definedName name="TB3bd2348b_4d18_40d4_a645_e21237ff876a" hidden="1">#REF!</definedName>
    <definedName name="TB3bee9055_1512_43d7_a97e_1e6f34673206" hidden="1">#REF!</definedName>
    <definedName name="TB3c08f615_a180_435a_804b_3b17d72f41d8" hidden="1">#REF!</definedName>
    <definedName name="TB3c246e15_0907_44f7_90b3_01f82efe542a" hidden="1">#REF!</definedName>
    <definedName name="TB3c6c32e1_c808_4a9d_b75b_84e34d4e6916" hidden="1">#REF!</definedName>
    <definedName name="TB3c70bb62_61d5_49ea_8909_cec8bf05e0a5" hidden="1">#REF!</definedName>
    <definedName name="TB3c740dec_c65f_4e17_a02e_345be155c09e" hidden="1">#REF!</definedName>
    <definedName name="TB3c8ac902_74c8_46bd_8131_a8a7ea6c4662" hidden="1">#REF!</definedName>
    <definedName name="TB3c8e111c_00cf_4082_bab9_f4c8590ad133" hidden="1">#REF!</definedName>
    <definedName name="TB3cb503bb_4320_480c_8aa8_33270b81d591" hidden="1">#REF!</definedName>
    <definedName name="TB3cd6a03b_515e_443e_9f7c_bcacdc2c2842" hidden="1">#REF!</definedName>
    <definedName name="TB3ce81c84_0121_46d9_a971_7bb6ee7b9095" hidden="1">#REF!</definedName>
    <definedName name="TB3d02058d_74ac_43fe_908f_65c5653dbed2" hidden="1">#REF!</definedName>
    <definedName name="TB3d38fc6f_fb4e_46a0_ad97_1e2816b961e8" hidden="1">#REF!</definedName>
    <definedName name="TB3d760556_cf29_457c_89d5_6c28f13a2c7b" hidden="1">#REF!</definedName>
    <definedName name="TB3d93c0d2_7fa4_46c8_b076_15d508e777a1" hidden="1">#REF!</definedName>
    <definedName name="TB3da215fe_3548_4d69_a51f_c7455fc690da" hidden="1">#REF!</definedName>
    <definedName name="TB3da21cf5_17f0_4a52_bf28_f4dffec0b220" hidden="1">#REF!</definedName>
    <definedName name="TB3dc862e7_ef3c_4d8e_b1db_5c3e788c8baf" hidden="1">#REF!</definedName>
    <definedName name="TB3dd67419_e637_4e2b_9a18_c75726f57f34" hidden="1">#REF!</definedName>
    <definedName name="TB3ded87d3_ea7f_45aa_a933_78fd46eab176" hidden="1">#REF!</definedName>
    <definedName name="TB3e156836_5058_4453_ae58_26af2822e2ff" hidden="1">#REF!</definedName>
    <definedName name="TB3e29c1a2_b1ce_4036_9485_390a6dc97c2b" hidden="1">#REF!</definedName>
    <definedName name="TB3e4b2146_705b_4aba_bb85_39f88921c109" hidden="1">#REF!</definedName>
    <definedName name="TB3e70afc7_f1ea_40e4_8e53_90345334c0c8" hidden="1">#REF!</definedName>
    <definedName name="TB3e75a4e3_2cf9_4c7e_b52e_519cbfb5094f" hidden="1">#REF!</definedName>
    <definedName name="TB3e80e42b_2d87_4f72_b22b_ac2cc81b78fb" hidden="1">#REF!</definedName>
    <definedName name="TB3e99a3f4_3ddb_44f1_9177_c8f7c204a6e4" hidden="1">#REF!</definedName>
    <definedName name="TB3eac7080_f53f_438f_aa89_96d160c03ea7" hidden="1">#REF!</definedName>
    <definedName name="TB3ecc6adc_4f0d_45e0_9d07_d42b7606fb9e" hidden="1">#REF!</definedName>
    <definedName name="TB3f033a92_e4fe_4e74_9ec8_e50ae810dabe" hidden="1">#REF!</definedName>
    <definedName name="TB3f126fae_15c9_4dd5_9fc2_d95043e611ba" hidden="1">#REF!</definedName>
    <definedName name="TB3f143f78_23c7_4c5b_981d_e9f12ac61bc9" hidden="1">#REF!</definedName>
    <definedName name="TB3f20887e_6a0c_4cbb_a753_853a182f2e1f" hidden="1">#REF!</definedName>
    <definedName name="TB3f304e90_9e9b_4e0b_93f6_43557fd84099" hidden="1">#REF!</definedName>
    <definedName name="TB3f6d7efb_315b_4db5_9926_09a3505050f1" hidden="1">#REF!</definedName>
    <definedName name="TB3f9825d8_0d85_4eab_81dd_9502243a6a9d" hidden="1">#REF!</definedName>
    <definedName name="TB3f9eef28_1658_4993_bb54_4406d36b33ae" hidden="1">#REF!</definedName>
    <definedName name="TB3fbbc5b2_c417_496b_9cbf_ce949b8debe7" hidden="1">#REF!</definedName>
    <definedName name="TB3fc100ec_c94d_46db_a55c_a6c36b08b2b4" hidden="1">#REF!</definedName>
    <definedName name="TB4014f67d_436a_4398_9f2d_1256b3f79240" hidden="1">#REF!</definedName>
    <definedName name="TB401bc64c_64a9_4e92_a468_512d7c9f7c79" hidden="1">#REF!</definedName>
    <definedName name="TB4021844d_1023_49cf_8540_f25e27563df1" hidden="1">#REF!</definedName>
    <definedName name="TB40428da8_2acd_4fd3_aa3e_22ea07084c4a" hidden="1">#REF!</definedName>
    <definedName name="TB404f0139_ceec_4598_a328_6a83de22e584" hidden="1">#REF!</definedName>
    <definedName name="TB4055c403_e903_4ba0_ba6b_d88077f02cb8" hidden="1">#REF!</definedName>
    <definedName name="TB4080e031_bc29_45bc_9cd4_dd9931da0746" hidden="1">#REF!</definedName>
    <definedName name="TB408aed7e_2899_47bb_a0fc_2c71f0017496" hidden="1">#REF!</definedName>
    <definedName name="TB408ba283_8e15_4e91_9d16_312e70abc3f5" hidden="1">#REF!</definedName>
    <definedName name="TB40ab79a4_a824_46aa_bc2a_86a18445ed2f" hidden="1">#REF!</definedName>
    <definedName name="TB40beb297_1a24_48d7_b95f_80a9e3f114a3" hidden="1">#REF!</definedName>
    <definedName name="TB40bfcf95_c4a3_4deb_8210_0149efc73026" hidden="1">#REF!</definedName>
    <definedName name="TB40cabb13_05b6_4511_a490_d4baa39b67b8" hidden="1">#REF!</definedName>
    <definedName name="TB40d963e0_fae3_4014_bda5_31ee1357789e" hidden="1">#REF!</definedName>
    <definedName name="TB40dd94ee_bcd1_4a43_b04d_c113435b9daa" hidden="1">#REF!</definedName>
    <definedName name="TB41167ec3_8831_4e12_8aa0_5bb5221e31f2" hidden="1">#REF!</definedName>
    <definedName name="TB413d4e01_65a3_4cb1_ab18_4dde7a3b8aac" hidden="1">#REF!</definedName>
    <definedName name="TB4160f5fd_474d_450b_8766_edc747b02b78" hidden="1">#REF!</definedName>
    <definedName name="TB4163087e_184a_4dfd_bfde_6487430ce5c2" hidden="1">#REF!</definedName>
    <definedName name="TB41874cc6_36e4_4756_a80f_39fce657b9b5" hidden="1">#REF!</definedName>
    <definedName name="TB41a3d287_150a_4532_9148_77f9ed3c7565" hidden="1">#REF!</definedName>
    <definedName name="TB41af3c50_2cd7_492e_9c9b_f32639810145" hidden="1">#REF!</definedName>
    <definedName name="TB41b9be9e_c3a7_414e_82de_0713ec418813" hidden="1">#REF!</definedName>
    <definedName name="TB4216211b_7f1a_41a6_89da_ae12402756a2" hidden="1">#REF!</definedName>
    <definedName name="TB4219da26_36e4_4474_916f_1d35a64a608f" hidden="1">#REF!</definedName>
    <definedName name="TB4230a7fc_bd21_43f7_9a1e_04308a5b5e74" hidden="1">#REF!</definedName>
    <definedName name="TB4274dfd7_f33a_401e_be4d_3c98f277a997" hidden="1">#REF!</definedName>
    <definedName name="TB427bd9f7_729e_4311_a272_6c53bc59821f" hidden="1">#REF!</definedName>
    <definedName name="TB4283fb62_1c97_49fe_a8c3_f3ab8f64cd51" hidden="1">#REF!</definedName>
    <definedName name="TB42849d2b_e0cc_43aa_ab57_682d0a4d69b4" hidden="1">#REF!</definedName>
    <definedName name="TB42ad88e3_52bb_430b_ae2f_dde30a45539c" hidden="1">#REF!</definedName>
    <definedName name="TB42ca69fd_1c77_44bb_b92b_34df2e8dfa41" hidden="1">#REF!</definedName>
    <definedName name="TB42e2244f_8de9_4511_9609_aed00db4f8e5" hidden="1">#REF!</definedName>
    <definedName name="TB42fed4ea_308e_4998_92ed_537f20216da3" hidden="1">#REF!</definedName>
    <definedName name="TB430b48a7_d9cc_4d50_813e_b79d36766ead" hidden="1">#REF!</definedName>
    <definedName name="TB43157071_5b75_4b3d_af3b_0a5b634fd481" hidden="1">#REF!</definedName>
    <definedName name="TB43207062_8694_4187_85e2_79b89a18beb1" hidden="1">#REF!</definedName>
    <definedName name="TB434260a2_335f_41d7_aef8_7d1cbcfb8647" hidden="1">#REF!</definedName>
    <definedName name="TB4346e5d9_92cc_46f5_b7b1_ac455ecb22b3" hidden="1">#REF!</definedName>
    <definedName name="TB43491c1d_8f91_47a0_a16b_b14afcf8ace8" hidden="1">#REF!</definedName>
    <definedName name="TB4364773d_f6a4_4cf2_a087_20bd629e9848" hidden="1">#REF!</definedName>
    <definedName name="TB438030b0_aae9_476f_97c5_a059456049ee" hidden="1">#REF!</definedName>
    <definedName name="TB4380f7d3_ab63_4dd4_98a6_d5daf55131b1" hidden="1">#REF!</definedName>
    <definedName name="TB4380ffea_a327_452b_a06a_7197fd4880eb" hidden="1">#REF!</definedName>
    <definedName name="TB4382e813_e86e_4b6c_80ac_8727e9b8ee14" hidden="1">#REF!</definedName>
    <definedName name="TB439909be_972e_4c4f_a4c5_c6b7c5fce4ce" hidden="1">#REF!</definedName>
    <definedName name="TB43a93a00_070e_4408_8742_fd99f22b77af" hidden="1">#REF!</definedName>
    <definedName name="TB43b0bfae_2470_4e71_b631_6a7e8a7ceb2e" hidden="1">#REF!</definedName>
    <definedName name="TB43bcd89a_8604_4088_9a86_ff5f81d16f29" hidden="1">#REF!</definedName>
    <definedName name="TB43c8e5c6_ea2a_45d4_8648_2e9c4e241b85" hidden="1">#REF!</definedName>
    <definedName name="TB43c92a48_fef1_472b_979c_f14380110ce9" hidden="1">#REF!</definedName>
    <definedName name="TB43c95b2c_9851_43f2_9da7_abac3d5253b2" hidden="1">#REF!</definedName>
    <definedName name="TB4446dd0d_b347_48fe_a505_036e7b5b86b1" hidden="1">#REF!</definedName>
    <definedName name="TB44880723_18af_4886_845b_91208fa51d89" hidden="1">#REF!</definedName>
    <definedName name="TB44893dce_d065_4a6b_9cbf_17e97465fc4e" hidden="1">#REF!</definedName>
    <definedName name="TB44896431_b53e_4d01_9b8e_d6030f98b771" hidden="1">#REF!</definedName>
    <definedName name="TB448fb015_5033_4bbc_a3ad_1b56bf16d93c" hidden="1">#REF!</definedName>
    <definedName name="TB44903549_fd50_4256_b866_e65294c44fc5" hidden="1">#REF!</definedName>
    <definedName name="TB44e4bd0c_6f81_412a_8a46_104baceebbf2" hidden="1">#REF!</definedName>
    <definedName name="TB44f93b27_14a9_4317_8cf4_f829bf875020" hidden="1">#REF!</definedName>
    <definedName name="TB44fd9d8f_fc93_417e_827c_091fa82b0e86" hidden="1">#REF!</definedName>
    <definedName name="TB45231484_5cbc_4d1a_b008_6140789cb400" hidden="1">#REF!</definedName>
    <definedName name="TB45c2786b_2327_4a23_ae1e_e6d62d04549b" hidden="1">#REF!</definedName>
    <definedName name="TB4604efed_2155_43c4_a576_bb0dafc9cd42" hidden="1">#REF!</definedName>
    <definedName name="TB4617f066_f4ca_4ee4_91d5_cd73a61cc37b" hidden="1">#REF!</definedName>
    <definedName name="TB46448792_dcb7_46d0_86c3_b84e6c20f822" hidden="1">#REF!</definedName>
    <definedName name="TB464e7677_6f91_435b_a749_c2ff301e6e1e" hidden="1">#REF!</definedName>
    <definedName name="TB46647332_e545_4fac_859c_cab711e42c4d" hidden="1">#REF!</definedName>
    <definedName name="TB4665a399_e9db_4f16_b985_1d7097c93dc5" hidden="1">#REF!</definedName>
    <definedName name="TB466a3b02_0706_4221_b4cb_df77ab0eb112" hidden="1">#REF!</definedName>
    <definedName name="TB466fb1fb_5619_43b4_aff6_0c5975f5d86b" hidden="1">#REF!</definedName>
    <definedName name="TB467a399d_09dc_4538_b484_890075ecaf36" hidden="1">#REF!</definedName>
    <definedName name="TB4686b350_c339_43f8_afee_2fa43ff1db06" hidden="1">#REF!</definedName>
    <definedName name="TB4691a101_0c8f_4a43_b8be_79c6efd151fe" hidden="1">#REF!</definedName>
    <definedName name="TB469673ac_ea99_4e8f_a543_573aabc9a72f" hidden="1">#REF!</definedName>
    <definedName name="TB469dc02f_e539_456b_8663_3d30cebcd089" hidden="1">#REF!</definedName>
    <definedName name="TB46b1724e_5c41_405d_b258_46b2f0900825" hidden="1">#REF!</definedName>
    <definedName name="TB46f1fa11_874c_4204_857b_f9c2bf5660a1" hidden="1">#REF!</definedName>
    <definedName name="TB46f4b5e7_5438_4b7e_9b9c_f49a75e35298" hidden="1">#REF!</definedName>
    <definedName name="TB47093d37_70e3_4fe2_b6c0_2cdf9af78994" hidden="1">#REF!</definedName>
    <definedName name="TB4716e938_df0b_4805_ae0e_ccef1fa4bb52" hidden="1">#REF!</definedName>
    <definedName name="TB474ec3ef_f2b8_4d6f_8700_ec9870723846" hidden="1">#REF!</definedName>
    <definedName name="TB47533e2f_9abe_46cb_980f_5004e7579abb" hidden="1">#REF!</definedName>
    <definedName name="TB4762bb24_093e_4fe5_838b_a84856d361ce" hidden="1">#REF!</definedName>
    <definedName name="TB477b95ad_96b9_43ee_9567_07b207a8dff7" hidden="1">#REF!</definedName>
    <definedName name="TB478a204f_08b4_40fd_8722_440ddf94e88a" hidden="1">#REF!</definedName>
    <definedName name="TB47a4a9e1_0467_4669_bce7_7c0f543fb7f1" hidden="1">#REF!</definedName>
    <definedName name="TB47d00f07_6487_40c7_bdbd_1019014737ee" hidden="1">#REF!</definedName>
    <definedName name="TB47f1d2d1_7a26_4928_98b2_ebf6dd3df478" hidden="1">#REF!</definedName>
    <definedName name="TB48092a2a_c49e_47e9_8f60_12c4459df265" hidden="1">#REF!</definedName>
    <definedName name="TB482024aa_3ea8_47d3_934b_ae1e46b00f72" hidden="1">#REF!</definedName>
    <definedName name="TB48509fce_b289_4007_b5a1_31b7303684bb" hidden="1">#REF!</definedName>
    <definedName name="TB485b1d93_4268_4412_92d3_47143570e0e3" hidden="1">#REF!</definedName>
    <definedName name="TB4874a8cc_580f_404a_80d3_1dba6f030a74" hidden="1">#REF!</definedName>
    <definedName name="TB4887e1a9_15e6_4756_aff5_2f19aa1c6aa0" hidden="1">#REF!</definedName>
    <definedName name="TB48a8a01e_74fd_4394_b3ac_1e33bef0e2b6" hidden="1">#REF!</definedName>
    <definedName name="TB48b3c017_d29d_47d7_9060_7a98fb804848" hidden="1">#REF!</definedName>
    <definedName name="TB48ee2397_24e4_43a9_b873_8417c0bc173c" hidden="1">#REF!</definedName>
    <definedName name="TB490b83aa_72df_4d3c_b74b_0adc1ff66bde" hidden="1">#REF!</definedName>
    <definedName name="TB4935182a_cc44_4763_a0c5_791716dbea3f" hidden="1">#REF!</definedName>
    <definedName name="TB4939f14f_0d42_4840_92d7_0386fd4a3ca5" hidden="1">#REF!</definedName>
    <definedName name="TB495edfeb_bfa4_4646_b07d_17dfd5a5d497" hidden="1">#REF!</definedName>
    <definedName name="TB49801e8c_3dda_4b6a_bd31_581923ffdaff" hidden="1">#REF!</definedName>
    <definedName name="TB4983fc01_49f5_414a_9269_99c187fd56ad" hidden="1">#REF!</definedName>
    <definedName name="TB49d8a08e_e8c2_4a88_a698_ccc575fb8ae9" hidden="1">#REF!</definedName>
    <definedName name="TB49fdcfbc_5df0_46f8_a918_71e329169ec0" hidden="1">#REF!</definedName>
    <definedName name="TB4a087d9a_2200_42a4_8cdb_657abbad7cfb" hidden="1">#REF!</definedName>
    <definedName name="TB4a2fbeb3_ce18_4def_9c8a_2867f80167e3" hidden="1">#REF!</definedName>
    <definedName name="TB4a555eb7_a5e5_4d02_8d0e_386bc4c7cf72" hidden="1">#REF!</definedName>
    <definedName name="TB4ab6bd9b_541f_4aec_9216_fb786e785842" hidden="1">#REF!</definedName>
    <definedName name="TB4ab9ef49_ddfc_4e99_8fbc_c46151878a92" hidden="1">#REF!</definedName>
    <definedName name="TB4ac943cf_71a8_4b20_9ce6_021d3d55ecdb" hidden="1">#REF!</definedName>
    <definedName name="TB4aefebb5_b16c_40a9_955f_0f0156b84e6f" hidden="1">#REF!</definedName>
    <definedName name="TB4b598639_53ac_4af8_93f1_5804900462b7" hidden="1">#REF!</definedName>
    <definedName name="TB4b70c75b_403a_48b2_9429_9a5448d45b63" hidden="1">#REF!</definedName>
    <definedName name="TB4baf1236_bbc6_430f_b77b_a48e98859f40" hidden="1">#REF!</definedName>
    <definedName name="TB4bb5aaa7_9300_44e3_ac1c_ddeb34a7b0d1" hidden="1">#REF!</definedName>
    <definedName name="TB4bbbc91c_806f_4456_bd82_15ae58eb90aa" hidden="1">#REF!</definedName>
    <definedName name="TB4bbd3589_ecdf_442a_bb0d_a91d9a075072" hidden="1">#REF!</definedName>
    <definedName name="TB4c31ef3e_2376_407e_85da_40ea6927d921" hidden="1">#REF!</definedName>
    <definedName name="TB4c4ce560_5835_4526_af37_09f116ab4774" hidden="1">#REF!</definedName>
    <definedName name="TB4c555b64_0bec_47e4_9bc8_ecbf0260a253" hidden="1">#REF!</definedName>
    <definedName name="TB4c717e2d_7bf1_4854_b581_82dfa1703e49" hidden="1">#REF!</definedName>
    <definedName name="TB4c84589b_d9ab_4984_b5de_c7cd1af1c1d7" hidden="1">#REF!</definedName>
    <definedName name="TB4cc7e879_6498_42f4_91e0_71708376a519" hidden="1">#REF!</definedName>
    <definedName name="TB4cd8f4b2_d3ba_4a02_9b74_99ab7fb7a802" hidden="1">#REF!</definedName>
    <definedName name="TB4cdfb370_9677_4d1c_8b62_0a6fc1406ce7" hidden="1">#REF!</definedName>
    <definedName name="TB4cea8afc_4d35_41c7_bc3c_04bc2a036fca" hidden="1">#REF!</definedName>
    <definedName name="TB4d2260c4_0de5_4380_921d_011fa0181a9b" hidden="1">#REF!</definedName>
    <definedName name="TB4d3526d5_6ec1_49cd_a8aa_c552b56f0ee7" hidden="1">#REF!</definedName>
    <definedName name="TB4d355251_3da9_44d1_b3a2_3855ce5e69e6" hidden="1">#REF!</definedName>
    <definedName name="TB4d40208b_0254_4563_be4e_097184f6c0b1" hidden="1">#REF!</definedName>
    <definedName name="TB4d93c8d8_2248_4e30_9a06_08ef3d6b321c" hidden="1">#REF!</definedName>
    <definedName name="TB4da1b1b2_65a7_48a4_aa90_3acfdc58135d" hidden="1">#REF!</definedName>
    <definedName name="TB4dd5c5b6_2397_4bc2_839e_efe5208c0939" hidden="1">#REF!</definedName>
    <definedName name="TB4de0f503_ac6d_49b1_af8c_a5bd965c311f" hidden="1">#REF!</definedName>
    <definedName name="TB4df98d1f_942e_4534_9aea_f98a31c3d4e5" hidden="1">#REF!</definedName>
    <definedName name="TB4e298a6a_83d5_4593_8e80_ae377610abe6" hidden="1">#REF!</definedName>
    <definedName name="TB4e4b6058_7324_4048_a754_570ba4f79345" hidden="1">#REF!</definedName>
    <definedName name="TB4e599079_f0fe_43d1_863d_dfaeb472b451" hidden="1">#REF!</definedName>
    <definedName name="TB4e6c0fab_fa92_459c_8a5b_060edac0868f" hidden="1">#REF!</definedName>
    <definedName name="TB4e79c5dd_17f4_4148_bd82_a4122ace0711" hidden="1">#REF!</definedName>
    <definedName name="TB4e8c8ac5_aecc_447e_aed2_e0f8a3ecafae" hidden="1">#REF!</definedName>
    <definedName name="TB4eb3e25c_38e7_40c8_9168_fd4eb4ba9ef4" hidden="1">#REF!</definedName>
    <definedName name="TB4ef4e875_7422_4f75_88e4_97ca988f3af5" hidden="1">#REF!</definedName>
    <definedName name="TB4efbc704_4a9c_4fd8_8b5b_a5bc7216040c" hidden="1">#REF!</definedName>
    <definedName name="TB4efe440d_684a_453e_a156_40800e34c64a" hidden="1">#REF!</definedName>
    <definedName name="TB4f13771f_ceea_4976_93bc_5401b8f36b47" hidden="1">#REF!</definedName>
    <definedName name="TB4f2f0baa_eb40_4102_b465_65e2413ff0f7" hidden="1">#REF!</definedName>
    <definedName name="TB4f3bb264_dfb1_42c4_b704_6cd041777401" hidden="1">#REF!</definedName>
    <definedName name="TB4f499305_4c2a_45df_acf3_8050dc22c760" hidden="1">#REF!</definedName>
    <definedName name="TB4f507403_f8a2_4ebc_a056_180d14c4474e" hidden="1">#REF!</definedName>
    <definedName name="TB4f81c281_2321_4fbf_9ac6_07f6d4fa15b1" hidden="1">#REF!</definedName>
    <definedName name="TB4fb152aa_b7d4_42f3_a8ec_e555f628970f" hidden="1">#REF!</definedName>
    <definedName name="TB4fc7603e_37a6_4b1c_8482_be32fb8cffa5" hidden="1">#REF!</definedName>
    <definedName name="TB4fd2cb71_d9f3_447e_81bd_7e8cf0940ab0" hidden="1">#REF!</definedName>
    <definedName name="TB4fd54a88_5a1e_4b2a_bc3b_1c635ba71668" hidden="1">#REF!</definedName>
    <definedName name="TB4fe31675_a8a9_4dbf_a1f1_3232682ea0b1" hidden="1">#REF!</definedName>
    <definedName name="TB4ff13bea_10d7_4c6e_82b0_52bad1ab2ca3" hidden="1">#REF!</definedName>
    <definedName name="TB4ff7fddd_8d7f_4fd8_84d6_58c41e1702f3" hidden="1">#REF!</definedName>
    <definedName name="TB4ff8caf9_f325_4794_a193_e0a827357664" hidden="1">#REF!</definedName>
    <definedName name="TB4ffde1bb_e569_4ee1_8ba9_8a2393a2be2e" hidden="1">#REF!</definedName>
    <definedName name="TB500a4bb8_9ddd_4340_8482_ced1da488ee2" hidden="1">#REF!</definedName>
    <definedName name="TB500e8c1e_9f65_4332_90b8_48fb3523a17d" hidden="1">#REF!</definedName>
    <definedName name="TB50bd9ba0_e370_44d9_9a6e_d141463b511e" hidden="1">#REF!</definedName>
    <definedName name="TB50e3fb85_a3e1_4490_bf14_daea410ddaad" hidden="1">#REF!</definedName>
    <definedName name="TB50e8c369_985d_4275_bc92_2c2bebcdafdc" hidden="1">#REF!</definedName>
    <definedName name="TB50e8c55f_a624_4f0b_b3be_f3ffa7d1d304" hidden="1">#REF!</definedName>
    <definedName name="TB50f0fd7f_dbf8_4ea0_8d04_38a9976c9cf7" hidden="1">#REF!</definedName>
    <definedName name="TB510311b4_337a_4344_8647_9f4cc5e61b4e" hidden="1">#REF!</definedName>
    <definedName name="TB51235845_ad48_46d6_99db_4cd70afd2d4c" hidden="1">#REF!</definedName>
    <definedName name="TB5127b65c_d480_4990_8390_d67e2d783c07" hidden="1">#REF!</definedName>
    <definedName name="TB51822a64_cbba_47a2_8cda_e7f0b3eae179" hidden="1">#REF!</definedName>
    <definedName name="TB51d89743_7544_482d_b564_4b3f2da25843" hidden="1">#REF!</definedName>
    <definedName name="TB51e29c0c_7dee_47fa_aadc_961d1f5433ee" hidden="1">#REF!</definedName>
    <definedName name="TB51eb3ba2_6d29_41ed_80e3_c36e37bd8fbd" hidden="1">#REF!</definedName>
    <definedName name="TB5206e14d_6684_4526_ac30_1d8d0ba4d61d" hidden="1">#REF!</definedName>
    <definedName name="TB520e0cb4_22f4_4e7a_b2d5_fbfababcbfce" hidden="1">#REF!</definedName>
    <definedName name="TB52162718_1295_4e7c_b913_cc67e1d01d9b" hidden="1">#REF!</definedName>
    <definedName name="TB52809f46_c031_48ca_8ab5_afa565b210a8" hidden="1">#REF!</definedName>
    <definedName name="TB5287b0d4_510b_4443_aba3_8c39a6806891" hidden="1">#REF!</definedName>
    <definedName name="TB5295b49b_3f1b_4b14_893b_248963785e71" hidden="1">#REF!</definedName>
    <definedName name="TB52bf94b0_ef12_4c0a_a959_f12bc61211e2" hidden="1">#REF!</definedName>
    <definedName name="TB52d165c2_2835_4a38_bd70_95bb625c841b" hidden="1">#REF!</definedName>
    <definedName name="TB52d86b24_3bab_459e_8ea8_f9dde0901154" hidden="1">#REF!</definedName>
    <definedName name="TB52f1a4a1_dd74_4a3f_be59_a0ff3d706caf" hidden="1">#REF!</definedName>
    <definedName name="TB530084f7_511f_447c_8615_f61f117fb5d9" hidden="1">#REF!</definedName>
    <definedName name="TB5322194f_8192_4317_9c1c_1147ef2f6774" hidden="1">#REF!</definedName>
    <definedName name="TB532caab0_c239_410e_9fb2_5abd59827e17" hidden="1">#REF!</definedName>
    <definedName name="TB53464fba_fe6d_4bab_bb84_bcce73d2141e" hidden="1">#REF!</definedName>
    <definedName name="TB536ddb23_11e0_4b4b_b7c2_42f9fc1ffc74" hidden="1">#REF!</definedName>
    <definedName name="TB5386cfaf_bedd_4f5b_9662_c1ac56b5ad29" hidden="1">#REF!</definedName>
    <definedName name="TB53af1883_9410_4bbb_803f_e27c94817363" hidden="1">#REF!</definedName>
    <definedName name="TB53be6196_b87c_4c5c_940c_b5d6b840567a" hidden="1">#REF!</definedName>
    <definedName name="TB53c8eecb_64fd_4d5f_8f9d_330700a00802" hidden="1">#REF!</definedName>
    <definedName name="TB53edb794_1ea7_462c_a73a_77fa63855989" hidden="1">#REF!</definedName>
    <definedName name="TB53fd9067_6141_4c56_8743_a95109f1ec5e" hidden="1">#REF!</definedName>
    <definedName name="TB54532eab_27ca_4772_a7c6_0f0cef409ae8" hidden="1">#REF!</definedName>
    <definedName name="TB5456232b_02bf_4a49_8bea_f71242e286b1" hidden="1">#REF!</definedName>
    <definedName name="TB546906c3_f3f5_4fda_a01a_9baec95f3a65" hidden="1">#REF!</definedName>
    <definedName name="TB547a1276_7524_452f_8c66_04a102bfac4f" hidden="1">#REF!</definedName>
    <definedName name="TB548a73d8_cf7a_4574_800a_2af2d2836a4e" hidden="1">#REF!</definedName>
    <definedName name="TB54b65c46_d766_461b_8b96_e6f39bf1e456" hidden="1">#REF!</definedName>
    <definedName name="TB54c99760_7c6e_4683_8df4_a7ed1019830f" hidden="1">#REF!</definedName>
    <definedName name="TB54d9cafd_1559_4b67_bcaa_3367afbb0a94" hidden="1">#REF!</definedName>
    <definedName name="TB54e43b72_73cc_4f15_ad6d_12478fe753e5" hidden="1">#REF!</definedName>
    <definedName name="TB54ffd490_5b36_4edb_9477_2040fab41889" hidden="1">#REF!</definedName>
    <definedName name="TB550e2553_3dec_4459_aedb_8a4c102426cb" hidden="1">#REF!</definedName>
    <definedName name="TB550f6e7e_2a8b_4c12_9ae2_630b82ed58b6" hidden="1">#REF!</definedName>
    <definedName name="TB55130aaf_6584_4f28_9b85_9b440aa1897c" hidden="1">#REF!</definedName>
    <definedName name="TB551600e1_0858_42ac_9f12_8cd40bd9d2a8" hidden="1">#REF!</definedName>
    <definedName name="TB5521a714_c9cd_466e_adc7_b694e4d8a9f8" hidden="1">#REF!</definedName>
    <definedName name="TB553da00b_840f_4701_9dae_3d526c097b36" hidden="1">#REF!</definedName>
    <definedName name="TB5547e437_a900_4c09_bab3_ff8cb296ad46" hidden="1">#REF!</definedName>
    <definedName name="TB554e5d91_aa42_4951_af51_715e39de493e" hidden="1">#REF!</definedName>
    <definedName name="TB5560f3d5_36e7_4779_a795_8fd3cfc6236a" hidden="1">#REF!</definedName>
    <definedName name="TB5564235c_26a6_47b7_9d0e_fede1c801728" hidden="1">#REF!</definedName>
    <definedName name="TB5570ace2_7cb7_40cf_a37a_9d71a97b66c4" hidden="1">#REF!</definedName>
    <definedName name="TB557927fe_d0d9_4550_8fbe_9481f8828070" hidden="1">#REF!</definedName>
    <definedName name="TB55caa26a_1d90_495d_9709_a4c71cd381f8" hidden="1">#REF!</definedName>
    <definedName name="TB5604cc16_a132_4b59_b07c_4d48c2a5d556" hidden="1">#REF!</definedName>
    <definedName name="TB5604ffcf_a23e_4c0e_8cb5_90c91d44ca33" hidden="1">#REF!</definedName>
    <definedName name="TB56286b39_cbf4_4da8_a1bc_bb6582a77365" hidden="1">#REF!</definedName>
    <definedName name="TB563151c8_11b9_4eb1_94c8_8a1d8d206c70" hidden="1">#REF!</definedName>
    <definedName name="TB563d2c19_704e_4822_aba7_3d3b379fcf66" hidden="1">#REF!</definedName>
    <definedName name="TB5663e832_3bf3_4c51_8990_747a777ebc68" hidden="1">#REF!</definedName>
    <definedName name="TB56816858_1dff_4679_84db_1e1ad0079930" hidden="1">#REF!</definedName>
    <definedName name="TB5686a904_dc30_4597_88a3_f4601ada1243" hidden="1">#REF!</definedName>
    <definedName name="TB5690fd67_d0c2_4479_863b_1f1e15391d2e" hidden="1">#REF!</definedName>
    <definedName name="TB56adf06b_af61_413c_90ee_15f1a8ad60f7" hidden="1">#REF!</definedName>
    <definedName name="TB56afd8c8_f277_44ea_8b42_650b30edfcce" hidden="1">#REF!</definedName>
    <definedName name="TB56b3db43_95eb_4416_aa89_dbd29ad3120c" hidden="1">#REF!</definedName>
    <definedName name="TB56b8db90_6ff2_46c4_b951_f85943651250" hidden="1">#REF!</definedName>
    <definedName name="TB56ce9d93_b229_41fb_8492_a3d9f134aa96" hidden="1">#REF!</definedName>
    <definedName name="TB56d62ab1_43a6_40e4_899e_8b656ef436bb" hidden="1">#REF!</definedName>
    <definedName name="TB56f70275_1fd5_43cf_b378_8d58dea664f4" hidden="1">#REF!</definedName>
    <definedName name="TB571075a8_db38_41e3_8269_6b41aa9cf422" hidden="1">#REF!</definedName>
    <definedName name="TB57562622_5305_417b_88f0_e14a998ba892" hidden="1">#REF!</definedName>
    <definedName name="TB575ac95a_40e5_4674_bacb_8dabbd39cbc2" hidden="1">#REF!</definedName>
    <definedName name="TB576df43c_9b5a_4cb1_bff1_8faf7a317ad7" hidden="1">#REF!</definedName>
    <definedName name="TB57885d87_6639_4e73_80a6_f2827b486b81" hidden="1">#REF!</definedName>
    <definedName name="TB579c6992_2a47_4e8e_aa84_f1b5ab56b186" hidden="1">#REF!</definedName>
    <definedName name="TB57c91d78_64ec_4f65_8f86_3c0c3b1a74bc" hidden="1">#REF!</definedName>
    <definedName name="TB57d4ab5e_43a1_48cf_9e0b_3bb1bc1f09eb" hidden="1">#REF!</definedName>
    <definedName name="TB57efe810_e834_4784_9150_6d3d382c21fb" hidden="1">#REF!</definedName>
    <definedName name="TB582c5856_6bd8_4cc0_86e9_86e628fab3db" hidden="1">#REF!</definedName>
    <definedName name="TB5830098d_c3d9_4c9d_b610_ee5837f0657e" hidden="1">#REF!</definedName>
    <definedName name="TB583f4cf8_4759_474f_a162_50681b9287f2" hidden="1">#REF!</definedName>
    <definedName name="TB586caba7_d8fc_4a43_9533_574e535e60ea" hidden="1">#REF!</definedName>
    <definedName name="TB588d31c1_2973_4c68_a154_5e374dfe4fc4" hidden="1">#REF!</definedName>
    <definedName name="TB589fb49c_3f77_4ab6_a53c_b470576eeaba" hidden="1">#REF!</definedName>
    <definedName name="TB58a167f8_badc_4132_ac52_8624e6f5a15b" hidden="1">#REF!</definedName>
    <definedName name="TB58c8f160_ad48_4e8d_8fea_a25794451011" hidden="1">#REF!</definedName>
    <definedName name="TB58cca30a_479a_4253_840d_ada53f090170" hidden="1">#REF!</definedName>
    <definedName name="TB58df9d03_9b11_4bb2_8f3d_fcd96537a15a" hidden="1">#REF!</definedName>
    <definedName name="TB590b3770_642a_4c71_bbc2_6cb409429dca" hidden="1">#REF!</definedName>
    <definedName name="TB5926a803_6d57_467c_80dc_b0d33d61d02c" hidden="1">#REF!</definedName>
    <definedName name="TB59323a33_973d_4129_b31d_8af73043ab12" hidden="1">#REF!</definedName>
    <definedName name="TB593d5a90_ea05_49ed_8994_22819410b3d5" hidden="1">#REF!</definedName>
    <definedName name="TB5947c664_7edc_4d0c_8488_957cff2e2f69" hidden="1">#REF!</definedName>
    <definedName name="TB59488a7a_5035_478d_8e01_15b4500b2236" hidden="1">#REF!</definedName>
    <definedName name="TB596dd3a8_0b0a_4c9d_ab3e_727e3d8d56c1" hidden="1">#REF!</definedName>
    <definedName name="TB59762baf_a38e_42aa_95af_3610b2d6ea3d" hidden="1">#REF!</definedName>
    <definedName name="TB59809c9d_2a4a_4dae_b632_030414bdc687" hidden="1">#REF!</definedName>
    <definedName name="TB5991b0d9_e6af_4eb3_8899_82922e7502b6" hidden="1">#REF!</definedName>
    <definedName name="TB599ec69b_7fd6_4876_9159_93f7d7cce110" hidden="1">#REF!</definedName>
    <definedName name="TB59ab92a3_9af0_4915_a4d3_42e141670801" hidden="1">#REF!</definedName>
    <definedName name="TB59e7a8bd_2789_46f1_8eda_ab44f857fbea" hidden="1">#REF!</definedName>
    <definedName name="TB5a1646e7_157e_496d_891a_e6784a3d3f15" hidden="1">#REF!</definedName>
    <definedName name="TB5a179036_2963_4581_8219_206b84dcfee5" hidden="1">#REF!</definedName>
    <definedName name="TB5a644316_dea7_46e9_993b_a1fe66998442" hidden="1">#REF!</definedName>
    <definedName name="TB5aa2eb12_72a9_493c_9823_87b97f357f0d" hidden="1">#REF!</definedName>
    <definedName name="TB5ad88636_6f0b_434c_b886_37f07b2b15e9" hidden="1">#REF!</definedName>
    <definedName name="TB5ae3cf10_6a0b_4905_a0a1_0f2c3b849b13" hidden="1">#REF!</definedName>
    <definedName name="TB5ae75ab7_3ae9_4f40_9db4_0dbb38ccd9d4" hidden="1">#REF!</definedName>
    <definedName name="TB5b1735a0_fc81_4b52_ad5c_aae7ba8df74d" hidden="1">#REF!</definedName>
    <definedName name="TB5b1f9328_a535_4ea6_a6b6_8416c7098c1a" hidden="1">#REF!</definedName>
    <definedName name="TB5b8202e8_a825_4166_8ed8_c7e8f450bdbd" hidden="1">#REF!</definedName>
    <definedName name="TB5b9a09c0_e330_4c3c_925c_53dd2ab42220" hidden="1">#REF!</definedName>
    <definedName name="TB5ba7e6d4_5ae4_453a_8496_bd53d77541df" hidden="1">#REF!</definedName>
    <definedName name="TB5bbf8fa1_0a9f_49ba_85a1_ab57fa47739a" hidden="1">#REF!</definedName>
    <definedName name="TB5bf4d0b9_a15b_4a08_b731_330e440a3ca2" hidden="1">#REF!</definedName>
    <definedName name="TB5bf55419_1d42_421c_a518_1b0497272d77" hidden="1">#REF!</definedName>
    <definedName name="TB5c09bde2_3235_4e6a_90bc_2eb580ca07f9" hidden="1">#REF!</definedName>
    <definedName name="TB5c149b75_6f66_4eea_9871_3e8fb8fd0769" hidden="1">#REF!</definedName>
    <definedName name="TB5c37eb35_3f2f_406c_be84_7c372dd767f2" hidden="1">#REF!</definedName>
    <definedName name="TB5c53cd99_8917_4de7_8be7_1bf03a52a9f7" hidden="1">#REF!</definedName>
    <definedName name="TB5c5aa354_55c1_41fe_8ce7_2140c9fdb317" hidden="1">#REF!</definedName>
    <definedName name="TB5c8bbd51_cee3_4ec7_94a4_b584bb18f1d5" hidden="1">#REF!</definedName>
    <definedName name="TB5cbf3f6f_d1b8_4234_863f_baca2ddf95cf" hidden="1">#REF!</definedName>
    <definedName name="TB5ce472b9_4889_4ea4_829e_db46da1c050f" hidden="1">#REF!</definedName>
    <definedName name="TB5cf80c9b_39b9_4a47_8bdf_ea2fd61dd46e" hidden="1">#REF!</definedName>
    <definedName name="TB5d10a1e9_8287_4c23_8a0b_1c3c274c5047" hidden="1">#REF!</definedName>
    <definedName name="TB5d18cd9c_423c_4295_a454_a7c01a158ec2" hidden="1">#REF!</definedName>
    <definedName name="TB5d24c95f_0132_4b95_b490_4a50fcae5189" hidden="1">#REF!</definedName>
    <definedName name="TB5d6c1048_325b_46e5_929c_6e847745926e" hidden="1">#REF!</definedName>
    <definedName name="TB5d72951c_03b3_4a2c_b968_049067c29ceb" hidden="1">#REF!</definedName>
    <definedName name="TB5d8544db_0719_44e3_9247_59a1233ec17c" hidden="1">#REF!</definedName>
    <definedName name="TB5d8ad3df_7ade_4ad5_adfb_6d6a60c00657" hidden="1">#REF!</definedName>
    <definedName name="TB5d9e3ef2_eeeb_4f2a_98cb_1aba96f6fcf4" hidden="1">#REF!</definedName>
    <definedName name="TB5d9fbf40_41b7_4375_ba28_50e720420357" hidden="1">#REF!</definedName>
    <definedName name="TB5da24d9a_de9e_41f6_92d8_2761b174d840" hidden="1">#REF!</definedName>
    <definedName name="TB5da64c69_66d1_42d1_8ce9_e938a8178b47" hidden="1">#REF!</definedName>
    <definedName name="TB5db99e65_e11c_4f3e_ae4e_2217df4483f0" hidden="1">#REF!</definedName>
    <definedName name="TB5dce2b25_5d50_4e5c_a869_dd1bd0ddf655" hidden="1">#REF!</definedName>
    <definedName name="TB5dd7e9cd_ba28_463a_ab9b_e78d70b9042b" hidden="1">#REF!</definedName>
    <definedName name="TB5ddf687c_743c_4652_96c0_2c75a4023876" hidden="1">#REF!</definedName>
    <definedName name="TB5e1df2a8_0444_46e7_880e_ea1c26e05c71" hidden="1">#REF!</definedName>
    <definedName name="TB5e2fd180_fdc6_4c87_9605_5928a15654dc" hidden="1">#REF!</definedName>
    <definedName name="TB5e59813c_27fe_45a9_ad04_063eb2c5786f" hidden="1">#REF!</definedName>
    <definedName name="TB5e5ea4a9_06ae_48cc_a1b2_2e74ad0bad50" hidden="1">#REF!</definedName>
    <definedName name="TB5e6b0ff1_852e_4664_ae0b_05a1fb444583" hidden="1">#REF!</definedName>
    <definedName name="TB5e6e5178_8cdb_499c_a133_7e8212661b7d" hidden="1">#REF!</definedName>
    <definedName name="TB5ecf2d58_fb63_4d06_93f7_2becfd6da49d" hidden="1">#REF!</definedName>
    <definedName name="TB5edd6ad7_e4c3_4b14_9d1c_938b3de9ad22" hidden="1">#REF!</definedName>
    <definedName name="TB5ee1d32d_243c_4da2_a1ce_9e68f8e98910" hidden="1">#REF!</definedName>
    <definedName name="TB5ee82638_4fa0_4b2a_92d8_e474db5ca8c1" hidden="1">#REF!</definedName>
    <definedName name="TB5efe0e47_3d55_45ea_98b4_ad24ddda9893" hidden="1">#REF!</definedName>
    <definedName name="TB5f0ff639_36e2_49fa_9126_1f0dbe2d05e2" hidden="1">#REF!</definedName>
    <definedName name="TB5f6c3915_ddd1_4e7b_b645_13d6c34128df" hidden="1">#REF!</definedName>
    <definedName name="TB5f7ac4c7_7f2a_4790_b486_f5562cb76267" hidden="1">#REF!</definedName>
    <definedName name="TB5f9a5db9_8a9d_424d_aa38_0a7d270b4ac5" hidden="1">#REF!</definedName>
    <definedName name="TB5f9b691e_5b4d_4023_b97b_bc0d34633352" hidden="1">#REF!</definedName>
    <definedName name="TB5fa948a9_ec4a_4ba1_8566_19adc551e82e" hidden="1">#REF!</definedName>
    <definedName name="TB5fbdcece_6ab8_4463_a21d_7cd42d633f04" hidden="1">#REF!</definedName>
    <definedName name="TB60435fb4_8ff5_494f_839a_823d21d9425c" hidden="1">#REF!</definedName>
    <definedName name="TB60513c0d_ba0b_4d41_a16a_d41b2def2fe0" hidden="1">#REF!</definedName>
    <definedName name="TB6053ac06_b8fc_4f70_9977_bb4275c66a0c" hidden="1">#REF!</definedName>
    <definedName name="TB6058cdcb_867c_4b05_8f56_6d5d7863dd25" hidden="1">#REF!</definedName>
    <definedName name="TB6079f2cc_84e9_4ae5_bfbe_d0721818db04" hidden="1">#REF!</definedName>
    <definedName name="TB6089ee4a_5610_4cab_b627_238f6fb64d4a" hidden="1">#REF!</definedName>
    <definedName name="TB609f971a_6976_426a_8b14_0cda16cbd377" hidden="1">#REF!</definedName>
    <definedName name="TB60b62cd1_5d3b_4b30_8ce9_b471cde3cb73" hidden="1">#REF!</definedName>
    <definedName name="TB60ba98be_ea82_493b_b8b7_ca3575df1fcd" hidden="1">#REF!</definedName>
    <definedName name="TB60c363a8_b93a_4bc1_ada8_7d8fc75b6f4e" hidden="1">#REF!</definedName>
    <definedName name="TB60e8c92a_21b8_4882_812c_0582abb73469" hidden="1">#REF!</definedName>
    <definedName name="TB60f404e5_0881_4ecc_84c5_cc4de9216da3" hidden="1">#REF!</definedName>
    <definedName name="TB6128ef2c_387f_475b_be24_699d1201d904" hidden="1">#REF!</definedName>
    <definedName name="TB61b2511b_3eda_4d48_8c40_2d47661b9b78" hidden="1">#REF!</definedName>
    <definedName name="TB61cbb637_79f0_4a90_bf75_5ac5afcf104e" hidden="1">#REF!</definedName>
    <definedName name="TB61e93041_bde0_40e8_a582_e4e7990374b7" hidden="1">#REF!</definedName>
    <definedName name="TB61f506d7_2ed5_4c67_85b9_40404fd05b1a" hidden="1">#REF!</definedName>
    <definedName name="TB620a6479_d495_4aaf_8324_517290c58a9b" hidden="1">#REF!</definedName>
    <definedName name="TB621aa9c0_da47_4ce0_9a43_a6dbdd315b5a" hidden="1">#REF!</definedName>
    <definedName name="TB62533835_5766_442f_98c9_84a65f9b3192" hidden="1">#REF!</definedName>
    <definedName name="TB625597d7_3117_472c_a00d_3776b6192339" hidden="1">#REF!</definedName>
    <definedName name="TB625f90c6_375e_4959_b36d_b3a817ebe98c" hidden="1">#REF!</definedName>
    <definedName name="TB6291f71f_9526_4e4f_bb79_75de7c7782d8" hidden="1">#REF!</definedName>
    <definedName name="TB629aadad_2313_4c3d_8a32_eefa14856c8d" hidden="1">#REF!</definedName>
    <definedName name="TB62a54233_57a7_438c_b7bb_89f500c7ccf8" hidden="1">#REF!</definedName>
    <definedName name="TB62ffc1fa_fb04_41de_ac75_47e196823eee" hidden="1">#REF!</definedName>
    <definedName name="TB63617824_963e_44bb_8496_4b03925b87a2" hidden="1">#REF!</definedName>
    <definedName name="TB6366c0f7_41fb_4bc4_bff8_3b389e3dfb44" hidden="1">#REF!</definedName>
    <definedName name="TB636f5710_742c_4708_9145_560ae5f427b0" hidden="1">#REF!</definedName>
    <definedName name="TB638c2b1c_18b3_4760_b161_2c5f8bc0a8d7" hidden="1">#REF!</definedName>
    <definedName name="TB6398ca8b_3ce1_40d0_9631_878bf96ba3d0" hidden="1">#REF!</definedName>
    <definedName name="TB63b98b4d_edcc_4418_bf40_530881fbd232" hidden="1">#REF!</definedName>
    <definedName name="TB63d86996_8b27_4b93_b6ae_b8ba1a8db1cd" hidden="1">#REF!</definedName>
    <definedName name="TB641e35bc_24b0_440a_854f_1e5fc3863a01" hidden="1">#REF!</definedName>
    <definedName name="TB642406df_3950_4762_8146_b288872d7e8b" hidden="1">#REF!</definedName>
    <definedName name="TB644bd74e_0bf1_4eb6_b6d8_ef1f86f73294" hidden="1">#REF!</definedName>
    <definedName name="TB6463fa84_ed26_4a7f_ba0f_18e68194a392" hidden="1">#REF!</definedName>
    <definedName name="TB64752d52_2569_486a_b991_edff61e7de1d" hidden="1">#REF!</definedName>
    <definedName name="TB64a9320d_670d_4d83_9272_47866c10dfa8" hidden="1">#REF!</definedName>
    <definedName name="TB64b82d7a_37c1_4de8_855b_517a0cbc29d3" hidden="1">#REF!</definedName>
    <definedName name="TB64b998a1_434b_44fe_9460_4bbfd3afe50a" hidden="1">#REF!</definedName>
    <definedName name="TB64fa9975_7c0b_4f91_9bd9_2b5b358c5dde" hidden="1">#REF!</definedName>
    <definedName name="TB6504bdbf_8947_4447_98c2_c5d99242f3f3" hidden="1">#REF!</definedName>
    <definedName name="TB650fd4b2_72e5_419e_9816_7d9aa3993933" hidden="1">#REF!</definedName>
    <definedName name="TB652f4daa_e2ce_4fd1_8d9d_c7050607c159" hidden="1">#REF!</definedName>
    <definedName name="TB653ebb15_7646_49b4_9dd2_6d1321693243" hidden="1">#REF!</definedName>
    <definedName name="TB6543e899_d571_43a8_a936_39ec0de919a6" hidden="1">#REF!</definedName>
    <definedName name="TB6572521f_9543_4f89_b79e_74f22a410d62" hidden="1">#REF!</definedName>
    <definedName name="TB657aa77d_6cb7_4e10_9c11_7e47ff56e3b2" hidden="1">#REF!</definedName>
    <definedName name="TB6592dcbb_54fa_4cb8_98eb_c70c5c1f6d8e" hidden="1">#REF!</definedName>
    <definedName name="TB659ab684_d314_4ebb_8e19_00b4ec794ce8" hidden="1">#REF!</definedName>
    <definedName name="TB659abb17_f74e_4a3c_a424_49e37d4deb97" hidden="1">#REF!</definedName>
    <definedName name="TB659ba555_652e_4564_8f9a_3f5b97cba4b6" hidden="1">#REF!</definedName>
    <definedName name="TB65a2778e_7520_4062_83db_af9f5c39d72b" hidden="1">#REF!</definedName>
    <definedName name="TB65a45064_7783_4b61_9b59_738a4d457067" hidden="1">#REF!</definedName>
    <definedName name="TB65e03acf_0d99_4c3c_b741_02b73a7a372f" hidden="1">#REF!</definedName>
    <definedName name="TB660bceaa_0b16_48ce_8699_3bcd40989fb1" hidden="1">#REF!</definedName>
    <definedName name="TB66411ef4_ec8a_426b_a912_63f2757492c8" hidden="1">#REF!</definedName>
    <definedName name="TB666d7782_2aac_4cf4_af8c_dfe89db7ddea" hidden="1">#REF!</definedName>
    <definedName name="TB6672abc4_8aa0_4902_9dba_6e57700c98c1" hidden="1">#REF!</definedName>
    <definedName name="TB66738c71_87bc_4c97_b112_ca464e64a902" hidden="1">#REF!</definedName>
    <definedName name="TB66b9d4ac_a091_4f50_be86_545027bb1117" hidden="1">#REF!</definedName>
    <definedName name="TB66f8fe71_7b82_4768_9de1_eaa4468dfbf5" hidden="1">#REF!</definedName>
    <definedName name="TB66fe2abf_f628_41a1_aa69_2d9b94e09bc6" hidden="1">#REF!</definedName>
    <definedName name="TB6712d768_93f2_4ce6_bfc8_c86029c95c62" hidden="1">#REF!</definedName>
    <definedName name="TB67420504_6699_4163_b45c_ab1d62d4674f" hidden="1">#REF!</definedName>
    <definedName name="TB67534bee_5ddd_4e5e_ad1e_2178534d0152" hidden="1">#REF!</definedName>
    <definedName name="TB675de7b3_f560_46d9_b897_48eac2f1c43c" hidden="1">#REF!</definedName>
    <definedName name="TB676be737_de57_4a0a_803b_634471f74d9f" hidden="1">#REF!</definedName>
    <definedName name="TB67ab3d26_a0f3_4575_9354_3ca8e50d45ff" hidden="1">#REF!</definedName>
    <definedName name="TB67f1ffba_31bb_4b02_adaf_894d7d56bdb2" hidden="1">#REF!</definedName>
    <definedName name="TB680800be_574a_4c65_8a1e_9014eb173a79" hidden="1">#REF!</definedName>
    <definedName name="TB68545e34_002a_4ba4_91c1_fd797f877a5f" hidden="1">#REF!</definedName>
    <definedName name="TB6867431f_de2c_4a15_8d29_8048ac926331" hidden="1">#REF!</definedName>
    <definedName name="TB6877f1fd_aac3_4315_b5ad_7f1f97cd11d7" hidden="1">#REF!</definedName>
    <definedName name="TB6888eb09_4329_4940_acf5_b0a1b84e5e3e" hidden="1">#REF!</definedName>
    <definedName name="TB6898eb92_8e92_42ec_a612_13528b0ac6e6" hidden="1">#REF!</definedName>
    <definedName name="TB68af3fb4_c1ba_4c4f_bfa9_4cba7dbf9223" hidden="1">#REF!</definedName>
    <definedName name="TB68c069be_4a16_4fcd_9d2b_c7e59222fe88" hidden="1">#REF!</definedName>
    <definedName name="TB68c51bc2_a778_4620_b644_64da2963669d" hidden="1">#REF!</definedName>
    <definedName name="TB68d9091d_c829_4637_b00a_77e3f4aab005" hidden="1">#REF!</definedName>
    <definedName name="TB68ea91ac_afb1_42a0_8cff_bac5e6bf79f8" hidden="1">#REF!</definedName>
    <definedName name="TB68f7e110_9a7a_4dbb_9b9a_f608aa05a26e" hidden="1">#REF!</definedName>
    <definedName name="TB690f0eae_8356_4403_9c8b_e4d0ea631c12" hidden="1">#REF!</definedName>
    <definedName name="TB6945f248_64e5_43a8_9836_166775057046" hidden="1">#REF!</definedName>
    <definedName name="TB6945f58e_fdb0_4126_a42b_4ed6fc4b643b" hidden="1">#REF!</definedName>
    <definedName name="TB6950b80c_e960_41fe_95fa_496dfbb47c57" hidden="1">#REF!</definedName>
    <definedName name="TB696b322d_8b5d_4a94_bfd0_123ac48f0bd5" hidden="1">#REF!</definedName>
    <definedName name="TB69c7b3db_8d6e_4026_ac02_09f5587a7604" hidden="1">#REF!</definedName>
    <definedName name="TB69ceaf4d_3b60_4f7c_9451_b7c23a6045d5" hidden="1">#REF!</definedName>
    <definedName name="TB69dd8a05_a3e9_41d1_9a02_907784875ed0" hidden="1">#REF!</definedName>
    <definedName name="TB6a204f6a_7a56_4708_9ea5_3bc14de9cc2c" hidden="1">#REF!</definedName>
    <definedName name="TB6a41e1c5_ebc8_4e97_acb8_920e6d29245b" hidden="1">#REF!</definedName>
    <definedName name="TB6a6a48b6_426d_4a11_8c94_4d54bf54f1a2" hidden="1">#REF!</definedName>
    <definedName name="TB6a7bf2e9_40bb_4168_a728_3f086084fb5f" hidden="1">#REF!</definedName>
    <definedName name="TB6aa9d549_94e3_4f93_9a79_803ce569d497" hidden="1">#REF!</definedName>
    <definedName name="TB6ac31488_8489_4b47_a044_cef47ca40c1f" hidden="1">#REF!</definedName>
    <definedName name="TB6ad294c0_0a1f_4126_9b21_4cb564bfe9e6" hidden="1">#REF!</definedName>
    <definedName name="TB6ae13c41_3326_43a9_a642_3b529230a500" hidden="1">#REF!</definedName>
    <definedName name="TB6aebea2a_e65e_4f8f_89f4_430cf7c67acd" hidden="1">#REF!</definedName>
    <definedName name="TB6b093ea5_0f86_4ef9_b7dd_989cc8d54db9" hidden="1">#REF!</definedName>
    <definedName name="TB6b208da3_1ba4_4ff4_8528_0176e2d6eab9" hidden="1">#REF!</definedName>
    <definedName name="TB6b59c2cc_025f_4854_b623_94b3b283f1d3" hidden="1">#REF!</definedName>
    <definedName name="TB6b640e1b_c87b_4320_a64d_d9c11ff978ed" hidden="1">#REF!</definedName>
    <definedName name="TB6b6b02f4_e001_4b7f_bf3f_3111526ea28a" hidden="1">#REF!</definedName>
    <definedName name="TB6b747bca_62be_4e24_bb0e_d8f504c5cda3" hidden="1">#REF!</definedName>
    <definedName name="TB6b8f32df_50c5_4f42_b118_606c98d6d0ed" hidden="1">#REF!</definedName>
    <definedName name="TB6ba6e8c4_a308_412a_bcb2_37936f5d6985" hidden="1">#REF!</definedName>
    <definedName name="TB6bd131a9_0675_4794_b6a5_ae921eca9ae5" hidden="1">#REF!</definedName>
    <definedName name="TB6bfb8931_7d95_4ce0_8a3d_cae6551ea11a" hidden="1">#REF!</definedName>
    <definedName name="TB6c15768d_c191_4b26_b6b5_02bfaa0d4aef" hidden="1">#REF!</definedName>
    <definedName name="TB6c343062_79fa_49e4_9e82_815a79c3e963" hidden="1">#REF!</definedName>
    <definedName name="TB6c4e4c0f_f99e_4859_b36e_c955c9d03b16" hidden="1">#REF!</definedName>
    <definedName name="TB6c80345c_5e8a_4d71_91e3_6e4d8b3a0eff" hidden="1">#REF!</definedName>
    <definedName name="TB6c88daa6_9549_4c8c_afc9_519630ad3104" hidden="1">#REF!</definedName>
    <definedName name="TB6ccb95a5_f10e_4011_bbbf_b2a6339723aa" hidden="1">#REF!</definedName>
    <definedName name="TB6cdab79d_bdb3_4c12_ac5d_1d9f1dbe6f52" hidden="1">#REF!</definedName>
    <definedName name="TB6cdb3101_3fc6_46dc_b4da_22b40f9037f3" hidden="1">#REF!</definedName>
    <definedName name="TB6cde20fc_637e_40af_a69c_f9df625d02ec" hidden="1">#REF!</definedName>
    <definedName name="TB6cdf040e_a603_44c4_9a52_cd2b3702f668" hidden="1">#REF!</definedName>
    <definedName name="TB6d26a7c3_4a54_42d8_89e6_89141c842fe3" hidden="1">#REF!</definedName>
    <definedName name="TB6d35afd0_6032_471b_ab01_f6a7e0c245ce" hidden="1">#REF!</definedName>
    <definedName name="TB6d41903f_3cc9_48b4_ae91_6b4796b205c1" hidden="1">#REF!</definedName>
    <definedName name="TB6d7a435a_d207_48f8_8858_09ec88745b75" hidden="1">#REF!</definedName>
    <definedName name="TB6db09f3b_e3fc_4fde_a7d3_f9ff4fba1990" hidden="1">#REF!</definedName>
    <definedName name="TB6dd7dfcb_0618_48a5_af20_c2100001bdf7" hidden="1">#REF!</definedName>
    <definedName name="TB6e0b1a26_1a96_41dd_bf67_2d5167b3c254" hidden="1">#REF!</definedName>
    <definedName name="TB6e173a34_da5d_4a4f_9b47_0b161dabf501" hidden="1">#REF!</definedName>
    <definedName name="TB6e2b5bd2_234d_4dd5_b3c4_ff2d4aa2b705" hidden="1">#REF!</definedName>
    <definedName name="TB6e3c1103_24aa_4327_8343_9a562c2f467e" hidden="1">#REF!</definedName>
    <definedName name="TB6e496cfd_ba4b_49f0_9a93_d33385c31730" hidden="1">#REF!</definedName>
    <definedName name="TB6e619f57_3c8e_48d9_b712_5a704d16d14d" hidden="1">#REF!</definedName>
    <definedName name="TB6e6c7574_fce1_447e_a4df_f328410d45e1" hidden="1">#REF!</definedName>
    <definedName name="TB6e82fdd7_b82a_4df1_935b_1f7e48126bbc" hidden="1">#REF!</definedName>
    <definedName name="TB6eaa0594_0db1_4485_8dcf_46956d4e1da7" hidden="1">#REF!</definedName>
    <definedName name="TB6edf065f_b22c_4720_8125_1ca7b602663b" hidden="1">#REF!</definedName>
    <definedName name="TB6ef075f0_df3b_4918_8882_815bf4e8eb57" hidden="1">#REF!</definedName>
    <definedName name="TB6f387365_b2e0_46ec_abe5_542663d06cb0" hidden="1">#REF!</definedName>
    <definedName name="TB6f3c912e_3bbc_4176_bbdf_7eb0e7da7e01" hidden="1">#REF!</definedName>
    <definedName name="TB6f4b1468_0cb0_4e5c_8350_5513a2c192c0" hidden="1">#REF!</definedName>
    <definedName name="TB6f52fcf6_d94a_48cb_9b53_78a9fe188b97" hidden="1">#REF!</definedName>
    <definedName name="TB6f53bbb0_f8bb_4c25_950c_dc0a839a795b" hidden="1">#REF!</definedName>
    <definedName name="TB6f64bd0f_5446_4396_b558_bb67674d80e8" hidden="1">#REF!</definedName>
    <definedName name="TB6f6aa800_7d81_4fef_b9e9_0906114ff0f3" hidden="1">#REF!</definedName>
    <definedName name="TB6f6fe7d0_48c4_4206_8892_c87a3c3305cb" hidden="1">#REF!</definedName>
    <definedName name="TB6f8d2fc1_1c94_48bb_b777_fa752d66f379" hidden="1">#REF!</definedName>
    <definedName name="TB6f9fc138_e146_4164_92a1_9e35a24d0f9c" hidden="1">#REF!</definedName>
    <definedName name="TB6fb00924_6013_474f_95db_8ffba6743e08" hidden="1">#REF!</definedName>
    <definedName name="TB6fcc7355_6ac5_435b_97a9_cc41b420b5f1" hidden="1">#REF!</definedName>
    <definedName name="TB6fd04e5a_7a05_4060_9ad5_71b9019fc900" hidden="1">#REF!</definedName>
    <definedName name="TB70222571_d6a5_4fc6_af66_78f04c359ad7" hidden="1">#REF!</definedName>
    <definedName name="TB706bf999_c03d_4e32_8234_f8b1d634f6dd" hidden="1">#REF!</definedName>
    <definedName name="TB70749eb2_53d0_4ead_8259_4490b8fd6992" hidden="1">#REF!</definedName>
    <definedName name="TB70a5fd69_7053_426c_a2fb_4a5e230e4da9" hidden="1">#REF!</definedName>
    <definedName name="TB70b3fda4_d55f_49c5_97b2_67ef316f1879" hidden="1">#REF!</definedName>
    <definedName name="TB70b9170d_0290_4cdf_bf64_2e150e70b4f9" hidden="1">#REF!</definedName>
    <definedName name="TB70bc0474_eccb_4c8f_93af_cc3c432415dc" hidden="1">#REF!</definedName>
    <definedName name="TB70c4716f_3562_4c5a_a338_0734bd9641bd" hidden="1">#REF!</definedName>
    <definedName name="TB70cb7604_bf62_4b12_9c70_6f26ae148ed4" hidden="1">#REF!</definedName>
    <definedName name="TB70d5703f_843c_4a62_81d7_d31cee7c1676" hidden="1">#REF!</definedName>
    <definedName name="TB70ddfc73_9693_404e_9577_00b7b0a69cf3" hidden="1">#REF!</definedName>
    <definedName name="TB70e3507a_177a_4e65_ba25_7de95802b6ac" hidden="1">#REF!</definedName>
    <definedName name="TB71113cfd_c913_4ed5_b9b3_bd79fc004404" hidden="1">#REF!</definedName>
    <definedName name="TB7159bc3f_e806_4efc_a7dd_a694eaf72fc0" hidden="1">#REF!</definedName>
    <definedName name="TB715d266d_b2e4_4db0_9fbe_0a16898edca2" hidden="1">#REF!</definedName>
    <definedName name="TB71647726_598d_4472_a59b_f6acac556417" hidden="1">#REF!</definedName>
    <definedName name="TB717f2ac7_7699_4626_af0d_0fd8a7d1066e" hidden="1">#REF!</definedName>
    <definedName name="TB71861923_603c_4fdc_934a_fc73b93f9228" hidden="1">#REF!</definedName>
    <definedName name="TB71865d2a_e926_4ed9_9102_6ed3f03a4b10" hidden="1">#REF!</definedName>
    <definedName name="TB7188b02f_c6ce_452b_8c1f_fce87a863e24" hidden="1">#REF!</definedName>
    <definedName name="TB71b8bb4f_ccbf_4441_b011_33e0c9cf7b2b" hidden="1">#REF!</definedName>
    <definedName name="TB71bffd71_ecc5_4b04_98cd_b027bbc7cd4c" hidden="1">#REF!</definedName>
    <definedName name="TB72001d8d_5e46_453e_9628_5d6594571880" hidden="1">#REF!</definedName>
    <definedName name="TB723276bc_79b3_42d3_a9c4_cd92f0c9d1e1" hidden="1">#REF!</definedName>
    <definedName name="TB72344be3_eda5_4267_938b_1558ad7f6122" hidden="1">#REF!</definedName>
    <definedName name="TB7254db77_6edf_402b_9100_0db7ae7e6c94" hidden="1">#REF!</definedName>
    <definedName name="TB725d28be_16ea_4ffe_a39d_e68a3962bce4" hidden="1">#REF!</definedName>
    <definedName name="TB726bb0af_3bcc_4304_a1e1_c5b46ac4d514" hidden="1">#REF!</definedName>
    <definedName name="TB7288cd88_e1db_4ba7_9dd7_0c719538f2db" hidden="1">#REF!</definedName>
    <definedName name="TB72b7c9fc_3151_4146_a740_7029243beacc" hidden="1">#REF!</definedName>
    <definedName name="TB72d063c9_77c9_4b54_9ab8_16393d39731f" hidden="1">#REF!</definedName>
    <definedName name="TB72d7f57e_c4dd_4d12_9d5a_9b102db2e5ef" hidden="1">#REF!</definedName>
    <definedName name="TB72e7f047_0437_4a5a_82b4_a83d002a9004" hidden="1">#REF!</definedName>
    <definedName name="TB7311f7ad_369a_4812_aa92_b54e7ad682d7" hidden="1">#REF!</definedName>
    <definedName name="TB73558e10_6610_494a_8b59_1a9860ab32f6" hidden="1">#REF!</definedName>
    <definedName name="TB735d39ea_dd4c_4385_a650_4ea541445b15" hidden="1">#REF!</definedName>
    <definedName name="TB73630ef1_871f_4f7b_8845_3095f96a954b" hidden="1">#REF!</definedName>
    <definedName name="TB7382762f_d22d_439d_8457_4f260a5b6c8a" hidden="1">#REF!</definedName>
    <definedName name="TB73900541_058c_46ee_9951_c3709319f4d2" hidden="1">#REF!</definedName>
    <definedName name="TB73a4ccd5_b164_4e30_b77e_e2c8e872db58" hidden="1">#REF!</definedName>
    <definedName name="TB73b0121b_e372_4c11_8520_b8fa650f334f" hidden="1">#REF!</definedName>
    <definedName name="TB73e6259c_7f78_46ef_8072_6babe1c7b593" hidden="1">#REF!</definedName>
    <definedName name="TB73f1eadf_c8bf_484c_b083_4b6103f83fb7" hidden="1">#REF!</definedName>
    <definedName name="TB742031a8_38fd_45b8_9706_a8d8050a6b1d" hidden="1">#REF!</definedName>
    <definedName name="TB74355642_d5f1_40e4_8564_3ace0605f4c6" hidden="1">#REF!</definedName>
    <definedName name="TB74441584_e964_4298_a826_f15176f06510" hidden="1">#REF!</definedName>
    <definedName name="TB747e3e4d_11bd_4d0f_b290_c9c828fca798" hidden="1">#REF!</definedName>
    <definedName name="TB74f5d8b0_caf6_4307_a20e_0d0b0589e405" hidden="1">#REF!</definedName>
    <definedName name="TB753d23da_179c_4950_86ce_dc165a8512e9" hidden="1">#REF!</definedName>
    <definedName name="TB7565cd17_53b8_45b7_8cb2_1db672fd40b2" hidden="1">#REF!</definedName>
    <definedName name="TB756acc7c_1c8d_4b50_aa3b_5fd27475c5e6" hidden="1">#REF!</definedName>
    <definedName name="TB75816637_7e85_4cd6_9b2d_fa609d7c8c0b" hidden="1">#REF!</definedName>
    <definedName name="TB75a8a737_361d_4e0e_a7c6_48fee58ca530" hidden="1">#REF!</definedName>
    <definedName name="TB75af1860_a984_43d8_a413_64e39b92cb87" hidden="1">#REF!</definedName>
    <definedName name="TB75ca0659_4222_4583_8aaa_9ccad665eab1" hidden="1">#REF!</definedName>
    <definedName name="TB75ed4842_55b5_4c42_8ef9_e89a02d956db" hidden="1">#REF!</definedName>
    <definedName name="TB75efffe6_46bb_49c6_b1b6_fe0e8738cc9c" hidden="1">#REF!</definedName>
    <definedName name="TB76127495_f027_44b8_a074_75161d8c3782" hidden="1">#REF!</definedName>
    <definedName name="TB761b20ec_13b9_44c4_8798_435c4afaeb81" hidden="1">#REF!</definedName>
    <definedName name="TB7621066c_1ec1_48b7_bc06_830b6fcdfa28" hidden="1">#REF!</definedName>
    <definedName name="TB76392416_42d1_44ed_874f_d749066a1b9f" hidden="1">#REF!</definedName>
    <definedName name="TB764338e2_5714_4908_b5ba_b79796ad4bc4" hidden="1">#REF!</definedName>
    <definedName name="TB76441dcc_6082_454d_9237_3328911ee7d2" hidden="1">#REF!</definedName>
    <definedName name="TB764d592b_6d10_4f54_bfa3_6c2920b06f71" hidden="1">#REF!</definedName>
    <definedName name="TB765b4f3e_58bf_4f70_89d9_a3b22cb6f71a" hidden="1">#REF!</definedName>
    <definedName name="TB766dfa53_d87c_403a_b812_2e441ab85e09" hidden="1">#REF!</definedName>
    <definedName name="TB767e9b31_1b90_49b3_9860_d444b7d3a268" hidden="1">#REF!</definedName>
    <definedName name="TB7695db7f_b8a8_4b37_a637_29a1ac0f2236" hidden="1">#REF!</definedName>
    <definedName name="TB76d66c1d_1ff0_4166_9d2d_8cf4579b6d93" hidden="1">#REF!</definedName>
    <definedName name="TB76fc34de_c1aa_40a9_80c1_9873d0529e84" hidden="1">#REF!</definedName>
    <definedName name="TB77324da4_7d68_49c8_a131_96ba29cc9c4c" hidden="1">#REF!</definedName>
    <definedName name="TB7768558a_845c_4d23_b847_06aba7441534" hidden="1">#REF!</definedName>
    <definedName name="TB777b416b_8751_450d_83f1_949b0f68e768" hidden="1">#REF!</definedName>
    <definedName name="TB778ddfb4_3894_4ca4_bf2f_3d5aca950627" hidden="1">#REF!</definedName>
    <definedName name="TB77b75fc9_4434_4837_95fe_2d8ad0a039be" hidden="1">#REF!</definedName>
    <definedName name="TB77bf1007_4fd7_4e43_8b07_ff9635d8a049" hidden="1">#REF!</definedName>
    <definedName name="TB77c0e47e_4e8e_42d1_8ac1_0087b97881a4" hidden="1">#REF!</definedName>
    <definedName name="TB77e19e8f_ebff_4833_b7ae_bdcd4b66608d" hidden="1">#REF!</definedName>
    <definedName name="TB78639e1f_71f1_4139_be01_9a4a9fe72afa" hidden="1">#REF!</definedName>
    <definedName name="TB78685838_86d1_4d38_ad26_561feec22ba9" hidden="1">#REF!</definedName>
    <definedName name="TB787234bd_0034_4b0b_ace7_58d44f9c236a" hidden="1">#REF!</definedName>
    <definedName name="TB787f90a2_aed3_4f00_8359_219aba8b1434" hidden="1">#REF!</definedName>
    <definedName name="TB788999bd_eecd_44af_ae6d_0be05aeec34f" hidden="1">#REF!</definedName>
    <definedName name="TB7892e1ba_816d_4063_bb43_a3caa8682591" hidden="1">#REF!</definedName>
    <definedName name="TB7893574f_9f80_40fc_96da_936b491a811e" hidden="1">#REF!</definedName>
    <definedName name="TB789650ce_0002_4254_9040_167988ce6a91" hidden="1">#REF!</definedName>
    <definedName name="TB78d68cf2_b4fb_44de_8b8f_7bf408138a63" hidden="1">#REF!</definedName>
    <definedName name="TB78f0dfba_76d9_4d67_8ea1_66abd6168743" hidden="1">#REF!</definedName>
    <definedName name="TB7917ba92_d6bb_4169_8a7e_404eabd2d2e1" hidden="1">#REF!</definedName>
    <definedName name="TB791caaec_de1f_400a_9f97_6dd3634a8d04" hidden="1">#REF!</definedName>
    <definedName name="TB791f36f2_f853_4ca3_a23a_7e5508c0aaa6" hidden="1">#REF!</definedName>
    <definedName name="TB7986c698_43f8_4cfa_b21c_cbbcb12e764d" hidden="1">#REF!</definedName>
    <definedName name="TB799c2186_5339_4d93_aabc_7e72285216ac" hidden="1">#REF!</definedName>
    <definedName name="TB79a4c4bf_01ae_46cd_81ef_a87d9c3ca26e" hidden="1">#REF!</definedName>
    <definedName name="TB79adbc9a_b0e2_4eeb_8854_56c0b0cd549d" hidden="1">#REF!</definedName>
    <definedName name="TB79b14f30_e958_4d13_a8e6_2c5618b15e54" hidden="1">#REF!</definedName>
    <definedName name="TB79c78ceb_4b37_46a4_b618_0e991816b3d9" hidden="1">#REF!</definedName>
    <definedName name="TB79d4d679_1f52_4fbe_a004_d2fb4ed0a922" hidden="1">#REF!</definedName>
    <definedName name="TB79d5330b_a1e2_482f_a2c9_29828afe42dd" hidden="1">#REF!</definedName>
    <definedName name="TB79f1a389_f964_47df_847a_5efb1156b1ff" hidden="1">#REF!</definedName>
    <definedName name="TB79ff1463_1e97_491e_ac04_f6660481b5f2" hidden="1">#REF!</definedName>
    <definedName name="TB7a1e1547_3e71_44df_95d1_11b23d052d06" hidden="1">#REF!</definedName>
    <definedName name="TB7a47eb75_ee5f_4c71_b004_e4f27e921a3f" hidden="1">#REF!</definedName>
    <definedName name="TB7a4902c3_37cb_4a3a_b6e5_aad9e37300a8" hidden="1">#REF!</definedName>
    <definedName name="TB7a552f09_a370_4a9f_86bb_b5b4ca34d93d" hidden="1">#REF!</definedName>
    <definedName name="TB7a6d6899_230b_49a6_986d_d1d0e575815d" hidden="1">#REF!</definedName>
    <definedName name="TB7a716ea3_de3e_47dd_9fa2_34c4c1cb19d9" hidden="1">#REF!</definedName>
    <definedName name="TB7a7510db_04bb_48b7_b258_4ce49337b645" hidden="1">#REF!</definedName>
    <definedName name="TB7a87b507_b406_456a_adf5_cc841786c749" hidden="1">#REF!</definedName>
    <definedName name="TB7a96b060_1c4a_45b0_a617_3f2d2c6a95ec" hidden="1">#REF!</definedName>
    <definedName name="TB7a9eb687_513b_4eaf_b7a2_19605fc6f78d" hidden="1">#REF!</definedName>
    <definedName name="TB7ad236f7_5abc_46fa_8dab_5160c1ed345e" hidden="1">#REF!</definedName>
    <definedName name="TB7aff5d96_2562_4ad3_adc9_04a5fe6386c9" hidden="1">#REF!</definedName>
    <definedName name="TB7b0a91e2_2e31_4d6f_ad99_0912eab0f45d" hidden="1">#REF!</definedName>
    <definedName name="TB7b1319f6_50b0_4c4b_a79f_3948320d9235" hidden="1">#REF!</definedName>
    <definedName name="TB7b209b6f_792c_4537_aa71_0a9daebeea66" hidden="1">#REF!</definedName>
    <definedName name="TB7b26da7b_5ce8_492f_851f_7437b2a39e26" hidden="1">#REF!</definedName>
    <definedName name="TB7b281025_d76e_45a9_84d2_cdfcc01b7a5c" hidden="1">#REF!</definedName>
    <definedName name="TB7b319e95_1e0d_4efa_9452_a9bbb48ff0a7" hidden="1">#REF!</definedName>
    <definedName name="TB7b3a8ebf_0976_46c1_848f_0e8093adcfc7" hidden="1">#REF!</definedName>
    <definedName name="TB7b71f161_85b1_4f73_aeeb_b653a32f1bbb" hidden="1">#REF!</definedName>
    <definedName name="TB7b870162_77b0_4ff2_a4c1_12db60a8253e" hidden="1">#REF!</definedName>
    <definedName name="TB7bc62801_d6e5_49be_aac3_b0a3028d04a5" hidden="1">#REF!</definedName>
    <definedName name="TB7be1945e_c1b5_467d_abbf_e49572bf7229" hidden="1">#REF!</definedName>
    <definedName name="TB7be92902_2160_4139_9fb5_62beb4d8b925" hidden="1">#REF!</definedName>
    <definedName name="TB7beb6a36_b610_4615_b5c5_8dbab046b9e2" hidden="1">#REF!</definedName>
    <definedName name="TB7bf992b4_073c_4147_b3ee_6061714e599f" hidden="1">#REF!</definedName>
    <definedName name="TB7c204ef6_da9a_4c51_8f78_258f2a761b9d" hidden="1">#REF!</definedName>
    <definedName name="TB7c372ba8_7836_4f28_9042_b3bccaa9fb5a" hidden="1">#REF!</definedName>
    <definedName name="TB7c492d4f_055d_48a3_85ac_2098f6916373" hidden="1">#REF!</definedName>
    <definedName name="TB7cbc62a7_72b5_4e4b_a367_dd2fc50ad6c4" hidden="1">#REF!</definedName>
    <definedName name="TB7cd0b25c_8227_4df5_82f6_7a75b562f8f6" hidden="1">#REF!</definedName>
    <definedName name="TB7cd0e942_661e_4200_b8c5_df3cbf0a0f4c" hidden="1">#REF!</definedName>
    <definedName name="TB7cf0be63_6e08_4766_9088_81a6b2abb3ab" hidden="1">#REF!</definedName>
    <definedName name="TB7cf23afd_601b_46c1_a5dd_3df798065356" hidden="1">#REF!</definedName>
    <definedName name="TB7d001fc2_099a_4dd6_be5f_ef16869eed82" hidden="1">#REF!</definedName>
    <definedName name="TB7d112762_4474_47f3_8475_bc134de8eccc" hidden="1">#REF!</definedName>
    <definedName name="TB7d1f3165_cedf_4da9_bcff_123f9bca9fe7" hidden="1">#REF!</definedName>
    <definedName name="TB7d344318_6256_4158_b253_cadf9b5dfaea" hidden="1">#REF!</definedName>
    <definedName name="TB7d3bf78e_be75_4013_a6c8_c28f404a2fd8" hidden="1">#REF!</definedName>
    <definedName name="TB7d4affb2_d27e_4598_a3f4_7eb1c61626be" hidden="1">#REF!</definedName>
    <definedName name="TB7d689fe5_edf5_4fef_a916_18270af4e433" hidden="1">#REF!</definedName>
    <definedName name="TB7d8f5a44_c18c_47be_ba51_cde5ac2adbc5" hidden="1">#REF!</definedName>
    <definedName name="TB7da5b3a6_b0ff_4def_ac95_2397cb16b7a6" hidden="1">#REF!</definedName>
    <definedName name="TB7da6b3bb_b4a4_44d2_808f_e13a7aa071f1" hidden="1">#REF!</definedName>
    <definedName name="TB7dbf56d6_f531_489e_8c1c_b40e4475815c" hidden="1">#REF!</definedName>
    <definedName name="TB7dc8d863_a1f2_4567_a344_e17451b256af" hidden="1">#REF!</definedName>
    <definedName name="TB7e2657ad_5d33_44e1_8160_6409f6f3f4d0" hidden="1">#REF!</definedName>
    <definedName name="TB7e785dac_2dec_4129_9648_94ab4adcf701" hidden="1">#REF!</definedName>
    <definedName name="TB7e7ae30e_d844_4191_8411_fd340fde7609" hidden="1">#REF!</definedName>
    <definedName name="TB7e9a7aa9_88c8_4013_ba73_e4b12e2fd771" hidden="1">#REF!</definedName>
    <definedName name="TB7e9f44f6_a9c8_4ee7_abce_b0b8726524df" hidden="1">#REF!</definedName>
    <definedName name="TB7ea373a1_7a16_4a8d_8e2a_b271f345916c" hidden="1">#REF!</definedName>
    <definedName name="TB7ebb4bbc_2eda_4d9c_b105_8ffc82d25a88" hidden="1">#REF!</definedName>
    <definedName name="TB7ecffcb8_a9af_4169_8861_87c616195e99" hidden="1">#REF!</definedName>
    <definedName name="TB7ed38067_e556_46d5_914d_88a0abd63493" hidden="1">#REF!</definedName>
    <definedName name="TB7ed6486d_e7e1_46a7_800a_a026500bbdac" hidden="1">#REF!</definedName>
    <definedName name="TB7ed64d71_e69f_4b7e_803b_11bb1b9a6efc" hidden="1">#REF!</definedName>
    <definedName name="TB7edfc5d4_9e94_4cdf_975c_ff33f6d5299f" hidden="1">#REF!</definedName>
    <definedName name="TB7ee1843e_7e8e_4022_9d86_04f5ca5557e1" hidden="1">#REF!</definedName>
    <definedName name="TB7f47c0ac_ec3f_463c_9482_3544edcdcd12" hidden="1">#REF!</definedName>
    <definedName name="TB7f5c5001_cc3b_4c70_9499_074b528de539" hidden="1">#REF!</definedName>
    <definedName name="TB7fbf1471_41a6_4c25_bb6e_5d954e83accf" hidden="1">#REF!</definedName>
    <definedName name="TB7fc1eb6d_6462_40e5_80be_8571755917ca" hidden="1">#REF!</definedName>
    <definedName name="TB7fd3dda6_c568_4805_8ede_8d58378128b4" hidden="1">#REF!</definedName>
    <definedName name="TB7fe97d18_78ef_47ea_9672_b410c458a5b3" hidden="1">#REF!</definedName>
    <definedName name="TB7ff28ba9_e367_492b_82c4_e14bdeb5a876" hidden="1">#REF!</definedName>
    <definedName name="TB8019bd14_dea6_4765_b0cf_db481ee25d54" hidden="1">#REF!</definedName>
    <definedName name="TB804d4c65_4440_4eea_a356_c222e36e08d5" hidden="1">#REF!</definedName>
    <definedName name="TB8085ced2_f8ef_4638_8173_b344c7255d27" hidden="1">#REF!</definedName>
    <definedName name="TB8087224d_a198_43d9_af16_09a88967c756" hidden="1">#REF!</definedName>
    <definedName name="TB80d6788b_6ac9_4f21_b00a_36a21c68abef" hidden="1">#REF!</definedName>
    <definedName name="TB80dfcddc_62f8_4850_b6ca_772c4861aadf" hidden="1">#REF!</definedName>
    <definedName name="TB80f00ac0_e0a1_405e_a612_ce4657605e1f" hidden="1">#REF!</definedName>
    <definedName name="TB80ff48cc_ae34_4718_8f28_f67d922facaf" hidden="1">#REF!</definedName>
    <definedName name="TB81044a68_e44a_42b8_b220_a1ccae192de3" hidden="1">#REF!</definedName>
    <definedName name="TB8104e0ef_fd19_46a3_a09b_42711ac9c25c" hidden="1">#REF!</definedName>
    <definedName name="TB8104f40b_95ae_46dc_ab3a_b9258cb4c9b3" hidden="1">#REF!</definedName>
    <definedName name="TB8174c52a_e1be_4b98_8a91_57e2a4698be8" hidden="1">#REF!</definedName>
    <definedName name="TB817cf8a7_65f5_464a_8ea3_36156e7557f7" hidden="1">#REF!</definedName>
    <definedName name="TB81dadd3f_8380_473d_875d_fdfa326fd49a" hidden="1">#REF!</definedName>
    <definedName name="TB8218579e_e170_4009_9881_49fae539a14e" hidden="1">#REF!</definedName>
    <definedName name="TB82d0d4e1_9452_4a7f_98a1_9597e65a7963" hidden="1">#REF!</definedName>
    <definedName name="TB82d14add_8823_4bad_b86c_32d7e1c5e93d" hidden="1">#REF!</definedName>
    <definedName name="TB82e75f10_c0c7_4ce3_ad6c_c2f048016d66" hidden="1">#REF!</definedName>
    <definedName name="TB82ff5a10_eda2_41e1_994e_01b2c02b8cde" hidden="1">#REF!</definedName>
    <definedName name="TB834424b1_b45b_4aa3_9f3d_9291d6f965de" hidden="1">#REF!</definedName>
    <definedName name="TB836a7047_e170_4fe2_a639_f3ae7c948b70" hidden="1">#REF!</definedName>
    <definedName name="TB837c0527_af1b_449a_b8ff_8ee026fcca27" hidden="1">#REF!</definedName>
    <definedName name="TB837f23e7_e677_4a21_9a96_e819b4e0288e" hidden="1">#REF!</definedName>
    <definedName name="TB838a3762_bada_4b64_aed5_08d37a79385b" hidden="1">#REF!</definedName>
    <definedName name="TB83a0850f_a44b_4368_88e6_5fc45ec20f23" hidden="1">#REF!</definedName>
    <definedName name="TB83df27f1_456e_41c5_a9b2_f6c1abf7d6f4" hidden="1">#REF!</definedName>
    <definedName name="TB83e3fa2e_6e73_4465_8a5c_eec9fd9264a6" hidden="1">#REF!</definedName>
    <definedName name="TB83e56afc_39f9_4a30_aaff_04d4e527dc22" hidden="1">#REF!</definedName>
    <definedName name="TB83eec7a9_5041_456e_bce6_c9543e12c04d" hidden="1">#REF!</definedName>
    <definedName name="TB83fa06c3_ee49_44da_8b4c_9a7b8c781a28" hidden="1">#REF!</definedName>
    <definedName name="TB8400e4ce_1f5f_4fae_b93d_082c1b051d20" hidden="1">#REF!</definedName>
    <definedName name="TB840a9e1d_fdd9_4430_9848_3d4719647836" hidden="1">#REF!</definedName>
    <definedName name="TB84519276_722b_4cd9_9e31_15822183ca31" hidden="1">#REF!</definedName>
    <definedName name="TB847d50ee_a083_4c2b_80af_760f4a850290" hidden="1">#REF!</definedName>
    <definedName name="TB84968998_bbb4_456b_84e6_6f0e5a2ec205" hidden="1">#REF!</definedName>
    <definedName name="TB84ba350f_8a0c_4a20_b5ca_11cf19bb6db8" hidden="1">#REF!</definedName>
    <definedName name="TB84bfb5dc_b623_4665_99b4_fa6f6b6d6702" hidden="1">#REF!</definedName>
    <definedName name="TB84cd5baa_4720_4cd9_bc48_612290c681c6" hidden="1">#REF!</definedName>
    <definedName name="TB850a8a99_43bd_4192_84bb_a422a84e200b" hidden="1">#REF!</definedName>
    <definedName name="TB85184849_179a_4b9a_aa56_d66a7e1aaaea" hidden="1">#REF!</definedName>
    <definedName name="TB853032b2_d6db_4c92_93bf_67a813541c93" hidden="1">#REF!</definedName>
    <definedName name="TB8542508e_d882_4b3b_9235_f0d0da78b23a" hidden="1">#REF!</definedName>
    <definedName name="TB854f8d04_c7b9_47b9_9ad8_9770ce544b83" hidden="1">#REF!</definedName>
    <definedName name="TB85694a58_8c90_499c_87bf_a15e413b775c" hidden="1">#REF!</definedName>
    <definedName name="TB857b752d_85ec_43fc_be1e_9c80f0d5853b" hidden="1">#REF!</definedName>
    <definedName name="TB8581ee18_03fb_4ec9_a4fb_e17273686234" hidden="1">#REF!</definedName>
    <definedName name="TB858697af_5f31_4675_9791_943dc53a491a" hidden="1">#REF!</definedName>
    <definedName name="TB8599cabd_834a_43c7_88f1_b6c56b096b2d" hidden="1">#REF!</definedName>
    <definedName name="TB859b6aa3_2aa0_4e7d_b8e4_b1ed38f5fabc" hidden="1">#REF!</definedName>
    <definedName name="TB85cd50eb_8234_4b50_a42a_0c60e73a1208" hidden="1">#REF!</definedName>
    <definedName name="TB86110d95_0f00_47cd_92bb_6f74f6a851e5" hidden="1">#REF!</definedName>
    <definedName name="TB86163b28_9898_4593_8d0a_7982d0cd2990" hidden="1">#REF!</definedName>
    <definedName name="TB8626e495_aadb_41c8_9f49_92cf77c9a986" hidden="1">#REF!</definedName>
    <definedName name="TB862ac756_4459_4643_a6f3_690e052d4c76" hidden="1">#REF!</definedName>
    <definedName name="TB86303789_8bc8_4b66_ab83_1008e5b6027e" hidden="1">#REF!</definedName>
    <definedName name="TB8638acca_8c78_4306_a87b_005c0488a1a8" hidden="1">#REF!</definedName>
    <definedName name="TB863f2978_1765_43ad_85bc_d8d3e3ec6ff1" hidden="1">#REF!</definedName>
    <definedName name="TB863fd7ba_bd2d_4c2a_9093_045ec8953e78" hidden="1">#REF!</definedName>
    <definedName name="TB86551f76_5fcb_45e5_83f7_d77bdbf8cb3a" hidden="1">#REF!</definedName>
    <definedName name="TB865a5ede_d541_4d1c_9e71_3b4f5fdc4e2a" hidden="1">#REF!</definedName>
    <definedName name="TB86ade870_e0d7_4c9a_9152_9644f567521f" hidden="1">#REF!</definedName>
    <definedName name="TB86b7bda1_c6ff_4a8c_9e37_50f4a25e8feb" hidden="1">#REF!</definedName>
    <definedName name="TB86cbfcc1_9c6f_46c7_b9db_3199d4dccee8" hidden="1">#REF!</definedName>
    <definedName name="TB87046843_b03d_4d90_b77b_e1d09ab3a4e2" hidden="1">#REF!</definedName>
    <definedName name="TB8715fb7d_058b_4677_b834_0e7d666c924f" hidden="1">#REF!</definedName>
    <definedName name="TB8719b685_3cef_4d2b_b1e3_369f8b3a0c6a" hidden="1">#REF!</definedName>
    <definedName name="TB87509a6a_4677_401e_ae6b_0c6efb42c527" hidden="1">#REF!</definedName>
    <definedName name="TB8753d449_a9d3_4542_b913_290cda3b568e" hidden="1">#REF!</definedName>
    <definedName name="TB8759a277_8ea4_4ebd_9f83_3a194f4db9cb" hidden="1">#REF!</definedName>
    <definedName name="TB879be6d5_bc80_4ab3_afb7_14e6b70bf68a" hidden="1">#REF!</definedName>
    <definedName name="TB87d7bcc7_f053_43a4_b0f3_dcd7004bfeed" hidden="1">#REF!</definedName>
    <definedName name="TB88124265_5e5f_4028_beb7_7dfdf7602167" hidden="1">#REF!</definedName>
    <definedName name="TB8813ea41_e556_4854_8b2e_9792439bfc25" hidden="1">#REF!</definedName>
    <definedName name="TB882554ef_f52e_4de5_9b7a_70b96d957b13" hidden="1">#REF!</definedName>
    <definedName name="TB882caaf1_a7c1_48c2_98c1_8fa4f7eed72e" hidden="1">#REF!</definedName>
    <definedName name="TB88429a1a_942d_4592_85e6_ab02a88d0a19" hidden="1">#REF!</definedName>
    <definedName name="TB88473137_3e4d_49e4_b702_5e2f6398db8b" hidden="1">#REF!</definedName>
    <definedName name="TB885bb65a_a8d2_4862_8373_296910330e0c" hidden="1">#REF!</definedName>
    <definedName name="TB88ab14a9_f09c_448e_bd80_1f989b221ff3" hidden="1">#REF!</definedName>
    <definedName name="TB88c5c417_2c8f_4415_984a_ebb6f6ec7442" hidden="1">#REF!</definedName>
    <definedName name="TB88c663c9_6830_4474_9bd8_6d74ac615bec" hidden="1">#REF!</definedName>
    <definedName name="TB891f60ff_c084_4155_9c04_3c6ac3c3a163" hidden="1">#REF!</definedName>
    <definedName name="TB8961252b_dec6_4a4f_a0dc_edf488071c2a" hidden="1">#REF!</definedName>
    <definedName name="TB896553c7_7663_49eb_a89a_a809f9efaf12" hidden="1">#REF!</definedName>
    <definedName name="TB898cfe55_9474_4fb6_b569_f7389fb4b6be" hidden="1">#REF!</definedName>
    <definedName name="TB899dca73_3fe9_4d6a_ba94_2a9b40ee4f0b" hidden="1">#REF!</definedName>
    <definedName name="TB89b10548_592c_4efe_8c47_8562ec600193" hidden="1">#REF!</definedName>
    <definedName name="TB89b5f81e_bb47_4d12_93a4_8f9bc0b7db07" hidden="1">#REF!</definedName>
    <definedName name="TB89ea75fe_c021_4f5f_b39d_6f23f979839d" hidden="1">#REF!</definedName>
    <definedName name="TB89edddb7_db55_4bd7_b6ba_f14446603f52" hidden="1">#REF!</definedName>
    <definedName name="TB89fdbb71_3058_491d_8fb1_5f79c8da5ae1" hidden="1">#REF!</definedName>
    <definedName name="TB89ff07e5_5cd5_4e14_ac66_9efc52b637ca" hidden="1">#REF!</definedName>
    <definedName name="TB8a23c69c_2863_4840_b9a2_4233aeb531f1" hidden="1">#REF!</definedName>
    <definedName name="TB8a3bb5da_059e_48d4_99ec_0a43dad38ccf" hidden="1">#REF!</definedName>
    <definedName name="TB8a4a7c0d_6f0e_41e8_beb6_cc14239d63a0" hidden="1">#REF!</definedName>
    <definedName name="TB8a7032e4_4867_4168_ab88_f2283b311dc6" hidden="1">#REF!</definedName>
    <definedName name="TB8aab2682_a8ca_4f89_a2e3_bc739f2c4a81" hidden="1">#REF!</definedName>
    <definedName name="TB8abd88a6_1ca9_42f7_9019_ace0446926af" hidden="1">#REF!</definedName>
    <definedName name="TB8ad21299_10f7_40db_bf9a_b8b0e14ba447" hidden="1">#REF!</definedName>
    <definedName name="TB8ad4e828_6b0a_42dd_99c9_208cf2700601" hidden="1">#REF!</definedName>
    <definedName name="TB8b103df1_dc06_4842_8950_b1480dce3167" hidden="1">#REF!</definedName>
    <definedName name="TB8b6694c1_e15f_4e93_a1c8_806d2f531878" hidden="1">#REF!</definedName>
    <definedName name="TB8b863f97_1659_4379_9d11_3dd96b6165f4" hidden="1">#REF!</definedName>
    <definedName name="TB8b9713d6_82c6_48d9_b0d5_0fe36dfb30c6" hidden="1">#REF!</definedName>
    <definedName name="TB8bac025d_1e99_4a3e_ba30_b1da9ef91435" hidden="1">#REF!</definedName>
    <definedName name="TB8bb66916_538c_493a_8bc2_65ae364b3151" hidden="1">#REF!</definedName>
    <definedName name="TB8bbd330d_8691_4675_994e_d1ba26d05c79" hidden="1">#REF!</definedName>
    <definedName name="TB8bdf9f1e_583d_4bbf_92d3_e647f5582d15" hidden="1">#REF!</definedName>
    <definedName name="TB8beeaeee_1ceb_4951_87d7_0fe0e15c780d" hidden="1">#REF!</definedName>
    <definedName name="TB8c059e25_8879_4b9f_b492_d248ffa2aadb" hidden="1">#REF!</definedName>
    <definedName name="TB8c1054b9_5169_4375_9635_ee44df20e9d2" hidden="1">#REF!</definedName>
    <definedName name="TB8c4988aa_2b9b_44ff_83dd_2dd9a5f77ca2" hidden="1">#REF!</definedName>
    <definedName name="TB8c9ae101_7905_4b9a_9d42_f84fc53ba3d9" hidden="1">#REF!</definedName>
    <definedName name="TB8ccfcf24_18d6_4a2b_9c9e_59e83bf88f70" hidden="1">#REF!</definedName>
    <definedName name="TB8cdf1231_fcd5_40b5_8c88_4c676aadc901" hidden="1">#REF!</definedName>
    <definedName name="TB8ce5b441_7994_43a7_8027_98acf79548cc" hidden="1">#REF!</definedName>
    <definedName name="TB8da43a24_5d6f_4c65_a39b_8cdcb2f669a2" hidden="1">#REF!</definedName>
    <definedName name="TB8dd86a0d_fa8b_4a70_b477_74293b762209" hidden="1">#REF!</definedName>
    <definedName name="TB8debce9e_7879_45a8_9135_86670f46b124" hidden="1">#REF!</definedName>
    <definedName name="TB8dfe5934_af9e_48f0_b8e0_46cfedc9ea7f" hidden="1">#REF!</definedName>
    <definedName name="TB8e0216a8_080b_409b_82fb_533afb3b35a1" hidden="1">#REF!</definedName>
    <definedName name="TB8e2074ec_aea8_4e02_b904_ff3c058b434d" hidden="1">#REF!</definedName>
    <definedName name="TB8e294315_ae40_4dd2_ab0f_343fb3331655" hidden="1">#REF!</definedName>
    <definedName name="TB8e4f59d4_7c73_4f04_bffc_f5dc2a57410e" hidden="1">#REF!</definedName>
    <definedName name="TB8e5e6dca_3bf7_44d2_8ba5_0cff7c7fc633" hidden="1">#REF!</definedName>
    <definedName name="TB8e64e561_7f74_4269_9158_417fe42fa5c1" hidden="1">#REF!</definedName>
    <definedName name="TB8e70b297_ba2f_4822_86eb_9e1712fd0be9" hidden="1">#REF!</definedName>
    <definedName name="TB8e735486_8592_4d76_9135_b5a8270a40ef" hidden="1">#REF!</definedName>
    <definedName name="TB8e7d8c1a_8975_4501_af8d_978353ba3620" hidden="1">#REF!</definedName>
    <definedName name="TB8eb35642_177b_4083_b93f_dee190e81246" hidden="1">#REF!</definedName>
    <definedName name="TB8eb54508_07ad_407a_8b35_5500521f14b1" hidden="1">#REF!</definedName>
    <definedName name="TB8eb76924_395a_46e7_8efa_e4997b45e3a2" hidden="1">#REF!</definedName>
    <definedName name="TB8ed7be3a_db54_4849_83e0_366a3e503538" hidden="1">#REF!</definedName>
    <definedName name="TB8ee58ea5_ee53_4f87_9ddf_1e5142357fa2" hidden="1">#REF!</definedName>
    <definedName name="TB8f0f19a3_1d9c_4145_b358_e5169933a688" hidden="1">#REF!</definedName>
    <definedName name="TB8f34ae23_e3dd_4a40_b31d_e5b75dab0423" hidden="1">#REF!</definedName>
    <definedName name="TB8f3d87f9_1bdf_4772_9f46_1a9edab98f93" hidden="1">#REF!</definedName>
    <definedName name="TB8f3eccc1_763c_4d25_bf94_e4ab2869efc8" hidden="1">#REF!</definedName>
    <definedName name="TB8f6958ee_995d_4812_93cc_f19e4993f8f6" hidden="1">#REF!</definedName>
    <definedName name="TB8f7182d3_006b_4fc6_a7c8_3c3951818540" hidden="1">#REF!</definedName>
    <definedName name="TB8fa1dfec_9ef2_4e9f_9d46_e8d3e2e6b925" hidden="1">#REF!</definedName>
    <definedName name="TB8fafd016_0566_4710_b965_444fde72fd75" hidden="1">#REF!</definedName>
    <definedName name="TB8fbfd8a2_ddda_40be_989e_e9df723790cd" hidden="1">#REF!</definedName>
    <definedName name="TB8feffe2d_f753_4940_9bf7_fdc65dfb6a30" hidden="1">#REF!</definedName>
    <definedName name="TB9011cd0e_9e3b_4a40_b006_ca0369f28ea6" hidden="1">#REF!</definedName>
    <definedName name="TB90145142_b349_452e_b24e_bbaea92da257" hidden="1">#REF!</definedName>
    <definedName name="TB904cc305_f024_425b_9031_f82be19f5e44" hidden="1">#REF!</definedName>
    <definedName name="TB9056e410_19ce_48ec_a63e_4f6605d523a9" hidden="1">#REF!</definedName>
    <definedName name="TB90676798_f529_486b_ad60_1dca2ac94899" hidden="1">#REF!</definedName>
    <definedName name="TB9081b71b_dbb1_4306_8d4a_5a694232a90e" hidden="1">#REF!</definedName>
    <definedName name="TB90c22f94_d0e9_4ebd_a59a_10fb173eceb6" hidden="1">#REF!</definedName>
    <definedName name="TB90c852ea_b764_442c_aa2d_a540060d9f66" hidden="1">#REF!</definedName>
    <definedName name="TB90dc5d09_9b8b_4e14_81f3_6b29431ff0c4" hidden="1">#REF!</definedName>
    <definedName name="TB90e4b96d_399d_47aa_9d3c_325b4dc9911a" hidden="1">#REF!</definedName>
    <definedName name="TB91225e11_d5db_4759_8057_bc910cfa360d" hidden="1">#REF!</definedName>
    <definedName name="TB9124831c_ce68_44c1_b0d2_4490a3ad6a21" hidden="1">#REF!</definedName>
    <definedName name="TB912ffe90_9d1d_4278_9801_bbf9641166dc" hidden="1">#REF!</definedName>
    <definedName name="TB9137cca2_4bb9_4e39_80ce_e7897d7fa856" hidden="1">#REF!</definedName>
    <definedName name="TB915fb212_f791_43b8_8b61_7768cd8700ee" hidden="1">#REF!</definedName>
    <definedName name="TB91971dc7_8a1e_439a_8955_1c4425384801" hidden="1">#REF!</definedName>
    <definedName name="TB91b01e4f_8a82_496d_972e_bab53f0af12e" hidden="1">#REF!</definedName>
    <definedName name="TB91cc5ef0_d2d1_4ec4_8b7a_0a7babe9a32b" hidden="1">#REF!</definedName>
    <definedName name="TB91d3e122_08f2_4805_a4d2_2a7b284f9531" hidden="1">#REF!</definedName>
    <definedName name="TB91e7ea6a_d957_4981_913e_dd7cc8ef8136" hidden="1">#REF!</definedName>
    <definedName name="TB91efbb6f_303c_46c2_a5bb_774305a68ca2" hidden="1">#REF!</definedName>
    <definedName name="TB91f50739_48af_450e_b091_e76cb36e837d" hidden="1">#REF!</definedName>
    <definedName name="TB927f98de_a0cf_4af3_8975_7722882a7e40" hidden="1">#REF!</definedName>
    <definedName name="TB92901dae_567b_4f79_9ba6_9aa98e720fbc" hidden="1">#REF!</definedName>
    <definedName name="TB92943c9a_76ff_4ecf_8182_7174d7ce8ac5" hidden="1">#REF!</definedName>
    <definedName name="TB92b2e126_b6e9_443a_a6f9_65e665495678" hidden="1">#REF!</definedName>
    <definedName name="TB92da6edb_ef4c_477d_a886_5b4e4b9a68b9" hidden="1">#REF!</definedName>
    <definedName name="TB931f85ba_4cba_40a6_beed_f0deb444f5c8" hidden="1">#REF!</definedName>
    <definedName name="TB932a6988_cbe6_4016_b8db_77a9ec6579f4" hidden="1">#REF!</definedName>
    <definedName name="TB932cfd81_5271_4b2e_a6a4_abf372e23922" hidden="1">#REF!</definedName>
    <definedName name="TB934b12d9_e7b1_4db5_8f58_e8b76282911e" hidden="1">#REF!</definedName>
    <definedName name="TB9364eace_9887_444d_b37f_ba3f82ff5cd5" hidden="1">#REF!</definedName>
    <definedName name="TB936ef2b1_397d_4ab0_80b8_f807ba1a1751" hidden="1">#REF!</definedName>
    <definedName name="TB9378b012_193d_4f68_aa93_33b3c6c6d646" hidden="1">#REF!</definedName>
    <definedName name="TB9392710d_c0d7_4096_8bf3_a833a3295976" hidden="1">#REF!</definedName>
    <definedName name="TB9399759c_251f_443e_932c_b5718632781c" hidden="1">#REF!</definedName>
    <definedName name="TB93bef3bd_8c1d_4f48_b8af_d2041b86fe59" hidden="1">#REF!</definedName>
    <definedName name="TB93e59a3b_0d37_40e7_b79c_1730f434f5a1" hidden="1">#REF!</definedName>
    <definedName name="TB93ebc48f_018c_46c0_b398_a7299e398617" hidden="1">#REF!</definedName>
    <definedName name="TB93f0a92f_8ec5_48bd_8333_655660c4bcad" hidden="1">#REF!</definedName>
    <definedName name="TB93f6046c_59a4_4205_9d0e_32f092e90924" hidden="1">#REF!</definedName>
    <definedName name="TB9432f1bf_02c6_4a2f_86f0_04a97c03f95c" hidden="1">#REF!</definedName>
    <definedName name="TB943928e1_15b1_4227_94e3_c9901dfb6364" hidden="1">#REF!</definedName>
    <definedName name="TB943b283d_484a_4101_8ffb_5713c6e5e86b" hidden="1">#REF!</definedName>
    <definedName name="TB945123c7_9cb3_4c09_92b8_f4cffa7ac6d5" hidden="1">#REF!</definedName>
    <definedName name="TB945ad3ea_6ec7_4a97_bd49_bf2409c4932f" hidden="1">#REF!</definedName>
    <definedName name="TB946a7a73_b431_4e51_b60b_195849e984dc" hidden="1">#REF!</definedName>
    <definedName name="TB94a0b007_5e29_4695_a096_6567c33174bd" hidden="1">#REF!</definedName>
    <definedName name="TB94ba5004_4a0c_4c29_a4ad_0b70214f3276" hidden="1">#REF!</definedName>
    <definedName name="TB94c45c0a_19bd_4c92_bad5_cb9aec2b4864" hidden="1">#REF!</definedName>
    <definedName name="TB94ca333b_7439_4b03_9c38_0b36d5888656" hidden="1">#REF!</definedName>
    <definedName name="TB94cb990c_3b91_42e6_8fa7_7a8f2b6c249f" hidden="1">#REF!</definedName>
    <definedName name="TB94cc2c86_79f1_4f7f_b05d_ad70b105a9c7" hidden="1">#REF!</definedName>
    <definedName name="TB94df6f2c_14d4_467e_9969_1bb313fcb8ef" hidden="1">#REF!</definedName>
    <definedName name="TB94e0f26e_2e5f_40c4_b475_b755853233eb" hidden="1">#REF!</definedName>
    <definedName name="TB94eb8f0a_f8d6_4e00_992b_fd2090a6fc35" hidden="1">#REF!</definedName>
    <definedName name="TB94f01b1d_cf25_4bc3_b209_cff3f2acedc3" hidden="1">#REF!</definedName>
    <definedName name="TB94ff38b9_84cd_4eed_8536_534b48e2c672" hidden="1">#REF!</definedName>
    <definedName name="TB950f53c7_7020_4691_be75_7110a69c6c35" hidden="1">#REF!</definedName>
    <definedName name="TB951667f7_e2a1_4b72_a951_9c834bdfa3f7" hidden="1">#REF!</definedName>
    <definedName name="TB95314b02_bebf_4666_b743_d2fd8d0ebefd" hidden="1">#REF!</definedName>
    <definedName name="TB953e7746_5abf_424f_aeaa_901600dfe885" hidden="1">#REF!</definedName>
    <definedName name="TB958839d6_4a74_4706_a620_ffb606851c30" hidden="1">#REF!</definedName>
    <definedName name="TB95b07713_3eb6_4840_8c40_b44f3f4a405e" hidden="1">#REF!</definedName>
    <definedName name="TB95c22df6_e3c2_440d_8ab8_ef77fa7128e0" hidden="1">#REF!</definedName>
    <definedName name="TB95f09ee7_8af3_4801_b471_830ce8f2b71a" hidden="1">#REF!</definedName>
    <definedName name="TB95f21c5f_abf5_41af_bc6b_064c242b1921" hidden="1">#REF!</definedName>
    <definedName name="TB96056388_7242_4bae_b24b_212765c41dab" hidden="1">#REF!</definedName>
    <definedName name="TB961bb03a_4c59_4a9b_a80d_5e854735648f" hidden="1">#REF!</definedName>
    <definedName name="TB96340921_8273_47f2_806f_15112bfc0b0a" hidden="1">#REF!</definedName>
    <definedName name="TB965079cf_f52c_4266_abd9_496f21db23f1" hidden="1">#REF!</definedName>
    <definedName name="TB9650fd51_2977_4d85_aab7_21c814349258" hidden="1">#REF!</definedName>
    <definedName name="TB965f516b_de93_4b85_8cfb_ec3c2e6d5f89" hidden="1">#REF!</definedName>
    <definedName name="TB96816ef0_8660_4bc7_9a4f_65e7c118f5e0" hidden="1">#REF!</definedName>
    <definedName name="TB96906a39_765e_4f0e_afe3_ce9ed474d66b" hidden="1">#REF!</definedName>
    <definedName name="TB96f79671_4525_43e2_a0d9_294f6a5438e0" hidden="1">#REF!</definedName>
    <definedName name="TB96f81d21_2159_457a_a46f_ba03f85b39bd" hidden="1">#REF!</definedName>
    <definedName name="TB97154bca_3a2e_4938_aa47_ab117d8f115e" hidden="1">#REF!</definedName>
    <definedName name="TB9718a862_8b6c_455e_bd4f_769a0ae04244" hidden="1">#REF!</definedName>
    <definedName name="TB9744f9e0_308c_4d91_97b8_1e41aa8d023a" hidden="1">#REF!</definedName>
    <definedName name="TB974c5f4f_a73a_48b0_b2c6_3b1483fae8df" hidden="1">#REF!</definedName>
    <definedName name="TB975bb46a_e090_4fcb_a317_40cb9066ff8b" hidden="1">#REF!</definedName>
    <definedName name="TB97715645_7b2f_4d32_be15_b6f06bff67b3" hidden="1">#REF!</definedName>
    <definedName name="TB97752442_cd95_4e2d_ab36_48f1b8dc2a6c" hidden="1">#REF!</definedName>
    <definedName name="TB977ac07b_981c_40f8_808a_721598085d81" hidden="1">#REF!</definedName>
    <definedName name="TB9781d338_f45f_4fd8_a025_289324f4872b" hidden="1">#REF!</definedName>
    <definedName name="TB97daa47e_0d24_4f33_bf22_8300edf8a78e" hidden="1">#REF!</definedName>
    <definedName name="TB97ddd651_74c7_4d96_af1b_320ce4b5e017" hidden="1">#REF!</definedName>
    <definedName name="TB97fbd928_15bb_4326_b047_90b53727c19e" hidden="1">#REF!</definedName>
    <definedName name="TB9800c5cd_4d97_4211_948d_3c3bd5875bb7" hidden="1">#REF!</definedName>
    <definedName name="TB980ad25d_2b17_445d_8153_2d2fea2ff1e5" hidden="1">#REF!</definedName>
    <definedName name="TB9832e723_ada2_4a63_a677_eb493831fecd" hidden="1">#REF!</definedName>
    <definedName name="TB98358a85_e0c6_45c2_8041_1dea45ed55fe" hidden="1">#REF!</definedName>
    <definedName name="TB98449277_2586_4be6_b06f_a1e99def3f89" hidden="1">#REF!</definedName>
    <definedName name="TB98740547_75cc_4acb_a86e_742cf60986d6" hidden="1">#REF!</definedName>
    <definedName name="TB98816893_fd78_4c4f_a279_71455982ff5b" hidden="1">#REF!</definedName>
    <definedName name="TB9888c777_c19d_494d_9ef2_af5bf9a4b088" hidden="1">#REF!</definedName>
    <definedName name="TB988b3eb6_cacf_43e1_8ab1_9917d430848c" hidden="1">#REF!</definedName>
    <definedName name="TB98b94eaf_9732_4121_b124_8c4214cee2ba" hidden="1">#REF!</definedName>
    <definedName name="TB9929b8e6_6c3a_47ef_9cbc_ae39989d7e44" hidden="1">#REF!</definedName>
    <definedName name="TB993de72b_76db_4608_bce7_6efa9217cbd8" hidden="1">#REF!</definedName>
    <definedName name="TB995f5132_559c_457e_9cbc_19a630eacb89" hidden="1">#REF!</definedName>
    <definedName name="TB99682dfc_d011_481e_bdd2_38e38c2eca7d" hidden="1">#REF!</definedName>
    <definedName name="TB9983e0b9_0125_4c18_bb9f_be85ce6ace16" hidden="1">#REF!</definedName>
    <definedName name="TB99870ff9_9af4_4c92_9f91_84b547a69f69" hidden="1">#REF!</definedName>
    <definedName name="TB99a37047_0519_41b2_a327_ceb37eda2cbf" hidden="1">#REF!</definedName>
    <definedName name="TB99bb467a_de72_475f_a662_64e3b20caded" hidden="1">#REF!</definedName>
    <definedName name="TB99dc3103_24eb_4758_afad_f29920a750e5" hidden="1">#REF!</definedName>
    <definedName name="TB9a562cde_f409_4503_b523_f89b6c2fad80" hidden="1">#REF!</definedName>
    <definedName name="TB9a5c9bb4_d983_460f_90ea_210963c59296" hidden="1">#REF!</definedName>
    <definedName name="TB9a75faf4_b854_4869_a2bc_69c9d5f46d1f" hidden="1">#REF!</definedName>
    <definedName name="TB9aadd260_ac7c_4bc5_861b_64f841d9ab09" hidden="1">#REF!</definedName>
    <definedName name="TB9ab547d9_3ec0_4904_934f_f2a79dbb1000" hidden="1">#REF!</definedName>
    <definedName name="TB9acf9924_95f3_41d9_be48_2a1ffac56695" hidden="1">#REF!</definedName>
    <definedName name="TB9ae6eb5d_36d6_4a2c_846d_b628a1766d73" hidden="1">#REF!</definedName>
    <definedName name="TB9b0e5147_c9e4_4eab_accb_f93614bd2bac" hidden="1">#REF!</definedName>
    <definedName name="TB9b12c3ed_ecfd_4e2b_ae15_34d991a802a1" hidden="1">#REF!</definedName>
    <definedName name="TB9b775d3c_4489_469d_a9ab_10a4f069c233" hidden="1">#REF!</definedName>
    <definedName name="TB9bbdc338_6edb_43d0_bfec_556d13764c23" hidden="1">#REF!</definedName>
    <definedName name="TB9bd0f2c6_dd2e_40df_a401_7397a8e1c9b6" hidden="1">#REF!</definedName>
    <definedName name="TB9bd1cdf3_5ff5_4768_8ca2_5261742dcce7" hidden="1">#REF!</definedName>
    <definedName name="TB9bdce7e6_72eb_4612_9882_ca09c8338329" hidden="1">#REF!</definedName>
    <definedName name="TB9be9df3d_e6e8_4756_87a7_946754083236" hidden="1">#REF!</definedName>
    <definedName name="TB9bfbf57f_726f_4eb4_8c39_b1bfd2f33c9e" hidden="1">#REF!</definedName>
    <definedName name="TB9c10cd39_04a0_4ee9_a5d9_8ccffe77f579" hidden="1">#REF!</definedName>
    <definedName name="TB9c157990_06dc_4827_ad4b_737dd954027e" hidden="1">#REF!</definedName>
    <definedName name="TB9c3d3b0f_1b11_4ad6_8a6c_0e8832cdfb82" hidden="1">#REF!</definedName>
    <definedName name="TB9c6158c2_7cd5_4702_9873_d76e314f89bc" hidden="1">#REF!</definedName>
    <definedName name="TB9c7b12d1_8231_42a1_82e0_b3cf351ab73f" hidden="1">#REF!</definedName>
    <definedName name="TB9c8eb98b_9fab_4155_9ef0_ff620aeb9b51" hidden="1">#REF!</definedName>
    <definedName name="TB9cf244e5_a02c_4b60_8f39_9b811ee839c6" hidden="1">#REF!</definedName>
    <definedName name="TB9cf8b646_308c_4ba4_87c8_812606055c63" hidden="1">#REF!</definedName>
    <definedName name="TB9d004d2f_296f_422b_ac8c_a3eaecf45923" hidden="1">#REF!</definedName>
    <definedName name="TB9d0b54a7_ac23_414a_ada2_e3ad2f54b7f3" hidden="1">#REF!</definedName>
    <definedName name="TB9d303ebd_fbb5_4438_a9b5_d2c929852e84" hidden="1">#REF!</definedName>
    <definedName name="TB9d35d1ee_442e_47c7_9a35_c8b2ebf878de" hidden="1">#REF!</definedName>
    <definedName name="TB9d85cdc4_7443_457c_a4c7_66c72ffeffe7" hidden="1">#REF!</definedName>
    <definedName name="TB9d8a932d_a981_48cb_91c9_3506b2e41980" hidden="1">#REF!</definedName>
    <definedName name="TB9d9b296c_da9a_4ce1_b32c_f76f096d50bb" hidden="1">#REF!</definedName>
    <definedName name="TB9da570b6_cd00_4ba5_bd39_edf8e4469661" hidden="1">#REF!</definedName>
    <definedName name="TB9dde8957_00b6_4fbf_b41d_52aefaec54c9" hidden="1">#REF!</definedName>
    <definedName name="TB9de04c9d_4814_4ae0_aa4e_1c699fa5ce5b" hidden="1">#REF!</definedName>
    <definedName name="TB9decdf0a_797a_4263_a8c4_ae1c0f18b7a3" hidden="1">#REF!</definedName>
    <definedName name="TB9dfeb5c2_4821_4f9a_97ee_f2b7d3dd12de" hidden="1">#REF!</definedName>
    <definedName name="TB9e050321_9fe5_491d_9b63_69c5c801924e" hidden="1">#REF!</definedName>
    <definedName name="TB9e0eb214_fc45_46c1_9c4b_e759c5b008c8" hidden="1">#REF!</definedName>
    <definedName name="TB9e4955e8_01db_4cd6_a399_3ee45e4a9adc" hidden="1">#REF!</definedName>
    <definedName name="TB9e555692_15b8_4cdb_9bb5_f1728785204b" hidden="1">#REF!</definedName>
    <definedName name="TB9ea13bad_5b48_4de5_abb8_76b23e7b77f2" hidden="1">#REF!</definedName>
    <definedName name="TB9ea7181a_3a7d_42ba_ae46_4fb9408822f1" hidden="1">#REF!</definedName>
    <definedName name="TB9eb6d917_24d0_472c_9e89_9407ccd6e060" hidden="1">#REF!</definedName>
    <definedName name="TB9ec98b2f_d87d_4baa_8f62_5b49223ae7d4" hidden="1">#REF!</definedName>
    <definedName name="TB9ed53598_7f8e_4a38_baf6_9dc60f0dc3fa" hidden="1">#REF!</definedName>
    <definedName name="TB9ed8661a_626d_43cc_8b96_8bf0ef94b7d4" hidden="1">#REF!</definedName>
    <definedName name="TB9ef43d27_6322_4d3c_92c8_0f2c99d45e39" hidden="1">#REF!</definedName>
    <definedName name="TB9efd615c_ac49_4b62_8db5_5784bbbfca9a" hidden="1">#REF!</definedName>
    <definedName name="TB9f3bba98_59a8_470c_9771_d8e9bba2766d" hidden="1">#REF!</definedName>
    <definedName name="TB9f43b034_52f4_4c97_bb42_13d0cf5e348c" hidden="1">#REF!</definedName>
    <definedName name="TB9f44bd2b_89e7_4e63_96e6_7954c22f58b5" hidden="1">#REF!</definedName>
    <definedName name="TB9f4c2d98_cf8b_42b7_9871_77fc5d9aa4b8" hidden="1">#REF!</definedName>
    <definedName name="TB9f667f07_f472_426d_a5d8_f764694f2e26" hidden="1">#REF!</definedName>
    <definedName name="TB9f673277_87f6_479f_8629_a2bac66f7eff" hidden="1">#REF!</definedName>
    <definedName name="TB9f67eff2_1529_4c18_92c5_ce04713679f9" hidden="1">#REF!</definedName>
    <definedName name="TB9f69b749_e3dc_456f_9b30_5fd33168d1d0" hidden="1">#REF!</definedName>
    <definedName name="TB9f72cfd9_cbe8_45e0_aa02_76ed02e48af0" hidden="1">#REF!</definedName>
    <definedName name="TB9f83ad3f_c5ae_4e5d_8eb4_7b73f054cb27" hidden="1">#REF!</definedName>
    <definedName name="TB9f8a7972_f8ab_4619_ab70_fd8edde97425" hidden="1">#REF!</definedName>
    <definedName name="TB9fa5faed_9c18_4d16_96d1_0235d73d17a1" hidden="1">#REF!</definedName>
    <definedName name="TB9fb469fd_4dc0_4b7e_9e83_b8f32b9a9e85" hidden="1">#REF!</definedName>
    <definedName name="TB9fbcaa44_218f_4b0e_946c_4a92cbb4bbc5" hidden="1">#REF!</definedName>
    <definedName name="TB9fc1f882_7a3f_4976_87ef_07f86f0d6b55" hidden="1">#REF!</definedName>
    <definedName name="TB9fce41ed_4d58_4135_a190_35a4e1d10638" hidden="1">#REF!</definedName>
    <definedName name="TB9fcea0b4_a7f2_4383_acf5_993f3fe04da7" hidden="1">#REF!</definedName>
    <definedName name="TB9fea50db_a6b1_45d4_aa0a_5603f097ac01" hidden="1">#REF!</definedName>
    <definedName name="TBa002f935_b8e0_48ec_b905_f248439138b4" hidden="1">#REF!</definedName>
    <definedName name="TBa0546ada_56ca_4e88_a0bf_ac556b137645" hidden="1">#REF!</definedName>
    <definedName name="TBa0615ce8_1c5f_476d_86fb_bf85d6efd25b" hidden="1">#REF!</definedName>
    <definedName name="TBa0878d35_b689_4386_b634_cceed7b94002" hidden="1">#REF!</definedName>
    <definedName name="TBa09de7c6_160a_42e8_b352_b71e5533e069" hidden="1">#REF!</definedName>
    <definedName name="TBa0a37740_f067_4854_bd87_e79ca9606e30" hidden="1">#REF!</definedName>
    <definedName name="TBa0a91a3c_7873_476e_9ad4_e86e5bc65614" hidden="1">#REF!</definedName>
    <definedName name="TBa0b23354_a335_43d4_b857_7b617e777b7f" hidden="1">#REF!</definedName>
    <definedName name="TBa0b8aab0_1ea1_4086_9850_cf9cdf506ddf" hidden="1">#REF!</definedName>
    <definedName name="TBa0c2f786_3f01_44f2_939d_15a4310f7683" hidden="1">#REF!</definedName>
    <definedName name="TBa0c5404f_c493_428a_bb60_d6d720a5f52c" hidden="1">#REF!</definedName>
    <definedName name="TBa0c75ffa_3703_4ee8_bebb_91601f87422d" hidden="1">#REF!</definedName>
    <definedName name="TBa0db97ea_0a93_427c_8768_8e84362de599" hidden="1">#REF!</definedName>
    <definedName name="TBa0e57d1c_73b9_4440_9be0_625123067071" hidden="1">#REF!</definedName>
    <definedName name="TBa0e5c6fa_d2a1_4465_ba4e_4e293d5537ec" hidden="1">#REF!</definedName>
    <definedName name="TBa0f5a87c_48f5_4b63_a22c_4f30f4843c68" hidden="1">#REF!</definedName>
    <definedName name="TBa0fe4df6_11b9_4f85_8d3d_e61d62fc0f57" hidden="1">#REF!</definedName>
    <definedName name="TBa11c66f4_06c7_43db_908e_78e68a91086b" hidden="1">#REF!</definedName>
    <definedName name="TBa1228526_b85a_43c9_9015_6a0d56ab8607" hidden="1">#REF!</definedName>
    <definedName name="TBa1370eaa_2034_4f50_921c_cd4da53223d5" hidden="1">#REF!</definedName>
    <definedName name="TBa1412a12_67c7_41cd_8e95_9d0e1b3251f5" hidden="1">#REF!</definedName>
    <definedName name="TBa14a6062_191e_474a_aa96_ac3ada4f85f0" hidden="1">#REF!</definedName>
    <definedName name="TBa151c36c_7da3_4794_bb78_57012177424d" hidden="1">#REF!</definedName>
    <definedName name="TBa18bdc62_5ea8_4647_81ad_9d8d7c99f3fd" hidden="1">#REF!</definedName>
    <definedName name="TBa1a1fba5_cf7c_4cba_910b_ac63eabfb8ad" hidden="1">#REF!</definedName>
    <definedName name="TBa1b61eab_4c07_4208_8907_242206f5b8d3" hidden="1">#REF!</definedName>
    <definedName name="TBa1dc2127_b1d9_4f1d_985a_4d0b74f8fd4a" hidden="1">#REF!</definedName>
    <definedName name="TBa1fc757c_c6b2_4560_88af_46a779a236e5" hidden="1">#REF!</definedName>
    <definedName name="TBa201d478_0101_4379_8d77_c7d4320a575a" hidden="1">#REF!</definedName>
    <definedName name="TBa211289d_591b_4c5a_8f74_950ad7d7587d" hidden="1">#REF!</definedName>
    <definedName name="TBa22a166e_731b_4f04_8f32_e448e265b215" hidden="1">#REF!</definedName>
    <definedName name="TBa27617a8_699c_423f_81de_9dbb2e078e17" hidden="1">#REF!</definedName>
    <definedName name="TBa2c32029_7d95_4e11_8b7a_b6dc68a29278" hidden="1">#REF!</definedName>
    <definedName name="TBa2eb7154_d719_4cf7_9bfb_9fa17f22082b" hidden="1">#REF!</definedName>
    <definedName name="TBa30314b0_bd08_45fd_9716_d5d5a19c56e1" hidden="1">#REF!</definedName>
    <definedName name="TBa3126d62_55d1_4a7e_b011_c7f5abe1841b" hidden="1">#REF!</definedName>
    <definedName name="TBa3236428_285b_44bc_b639_7ca86183c04f" hidden="1">#REF!</definedName>
    <definedName name="TBa3630b46_1ae5_4496_aa23_dd96db0c5acc" hidden="1">#REF!</definedName>
    <definedName name="TBa39ba5e1_ea6a_444c_8dfd_8e5d033b2340" hidden="1">#REF!</definedName>
    <definedName name="TBa39f2e9c_b688_445c_99fa_11fae98787d1" hidden="1">#REF!</definedName>
    <definedName name="TBa3a06bf4_01cc_409c_a90b_36c3678d33e5" hidden="1">#REF!</definedName>
    <definedName name="TBa3a4ce64_740a_406e_9f5f_1e163c7c7a83" hidden="1">#REF!</definedName>
    <definedName name="TBa3b9faf1_d159_460b_b7cd_ebd9f761b612" hidden="1">#REF!</definedName>
    <definedName name="TBa3d9fd25_dc1a_4583_bac4_13d2a815517b" hidden="1">#REF!</definedName>
    <definedName name="TBa41a0dd0_b052_4b20_983c_303c6f59131e" hidden="1">#REF!</definedName>
    <definedName name="TBa43522d3_aac7_4ef1_b554_22697042daa2" hidden="1">#REF!</definedName>
    <definedName name="TBa477e006_b4f8_46b3_9a9a_412ac3961fba" hidden="1">#REF!</definedName>
    <definedName name="TBa4856219_f68a_4a04_8380_a85b9cd9d444" hidden="1">#REF!</definedName>
    <definedName name="TBa493d952_2081_4888_b2dc_f7abc967bcae" hidden="1">#REF!</definedName>
    <definedName name="TBa4fec660_a88f_4536_a937_45525becf4b8" hidden="1">#REF!</definedName>
    <definedName name="TBa520783d_157c_4197_9657_260a7fb6c535" hidden="1">#REF!</definedName>
    <definedName name="TBa52d5865_6252_4334_a67e_0d2a6f180060" hidden="1">#REF!</definedName>
    <definedName name="TBa539e95b_674a_4a31_aeee_c505c99eac87" hidden="1">#REF!</definedName>
    <definedName name="TBa54bea9e_73eb_4d18_9633_bb79e1c9374b" hidden="1">#REF!</definedName>
    <definedName name="TBa5531066_d4fe_4343_8324_a79b7042448d" hidden="1">#REF!</definedName>
    <definedName name="TBa55c7e47_2f15_4c60_8483_10e64a73ce32" hidden="1">#REF!</definedName>
    <definedName name="TBa5dcba77_f615_4570_8521_a24220f9c93a" hidden="1">#REF!</definedName>
    <definedName name="TBa5fcb87d_ba6e_4fb0_b08e_f9f91787e0b3" hidden="1">#REF!</definedName>
    <definedName name="TBa60b35bd_f245_4168_a6e1_e44567771d33" hidden="1">#REF!</definedName>
    <definedName name="TBa62bf3ab_50df_4d37_9ae4_0da97aa9abdf" hidden="1">#REF!</definedName>
    <definedName name="TBa64c5d65_fe7e_461f_9d84_efd59b1c6f6d" hidden="1">#REF!</definedName>
    <definedName name="TBa665c046_be52_4976_835d_9e93f83ef45e" hidden="1">#REF!</definedName>
    <definedName name="TBa67e266f_9131_4266_91b0_9f48ae320026" hidden="1">#REF!</definedName>
    <definedName name="TBa686e3ed_0c84_47ad_86fd_ffe97bb8a769" hidden="1">#REF!</definedName>
    <definedName name="TBa68eba84_66b5_47e8_b4f3_7fcd07980f63" hidden="1">#REF!</definedName>
    <definedName name="TBa6959d4a_bac8_4348_a2ff_3dc5dd807a5f" hidden="1">#REF!</definedName>
    <definedName name="TBa6b10106_3ce2_40c1_8354_0bfec25dcfbd" hidden="1">#REF!</definedName>
    <definedName name="TBa6d94245_bc56_4c24_af14_6a9a978a8f19" hidden="1">#REF!</definedName>
    <definedName name="TBa6e1b7b0_8bbc_4df9_8c31_851674a6369e" hidden="1">#REF!</definedName>
    <definedName name="TBa7457c8d_6ed1_42d0_b055_5b6a619fa985" hidden="1">#REF!</definedName>
    <definedName name="TBa76e372f_a43b_4568_a9a1_d743f0b882eb" hidden="1">#REF!</definedName>
    <definedName name="TBa787b333_ef3d_4a3a_b1a9_9dcea2a9b7ec" hidden="1">#REF!</definedName>
    <definedName name="TBa7bf5be1_361f_4417_ad6f_2537d4196207" hidden="1">#REF!</definedName>
    <definedName name="TBa7e448f0_f09b_4410_8b4c_c2ec233f1530" hidden="1">#REF!</definedName>
    <definedName name="TBa7e67474_ef3b_4f2d_9ff7_017386f964a2" hidden="1">#REF!</definedName>
    <definedName name="TBa7fa5497_e876_4768_a59a_35ce4f297a14" hidden="1">#REF!</definedName>
    <definedName name="TBa8293271_ed6a_4a47_8976_50f9ff2f335d" hidden="1">#REF!</definedName>
    <definedName name="TBa842aa9c_f280_4e75_8e1a_b5623efec6d0" hidden="1">#REF!</definedName>
    <definedName name="TBa87c86b0_aaaf_4a0f_97e9_d8c903e4b47a" hidden="1">#REF!</definedName>
    <definedName name="TBa8ba790d_80a3_4b78_87e0_404010553086" hidden="1">#REF!</definedName>
    <definedName name="TBa8cbf37a_af88_4372_99e3_0dd54d4ac75d" hidden="1">#REF!</definedName>
    <definedName name="TBa8cdeb94_76eb_4a69_9e26_e836d9b4c9fb" hidden="1">#REF!</definedName>
    <definedName name="TBa8e9f26d_1438_4d48_b0ee_9ceb577ad17a" hidden="1">#REF!</definedName>
    <definedName name="TBa8ef2b57_0318_4e96_a4a5_d67b5ca1632f" hidden="1">#REF!</definedName>
    <definedName name="TBa92db807_b23f_42eb_9bd2_0bc68f0c1d88" hidden="1">#REF!</definedName>
    <definedName name="TBa9330a77_25fe_49d9_8498_8df7e76d5726" hidden="1">#REF!</definedName>
    <definedName name="TBa93697be_3b52_4adc_8e9b_18b4a682fec4" hidden="1">#REF!</definedName>
    <definedName name="TBa939f8b8_da05_415e_ad87_8a2d906a86d3" hidden="1">#REF!</definedName>
    <definedName name="TBa9530ffb_f10c_474f_ba56_d1deebb440ce" hidden="1">#REF!</definedName>
    <definedName name="TBa96f65de_682f_4617_b94c_ce8008736506" hidden="1">#REF!</definedName>
    <definedName name="TBa9a5c947_bf56_40e5_96c0_5bda5c1c1f41" hidden="1">#REF!</definedName>
    <definedName name="TBa9a9685b_ee08_4492_b429_2943ec733919" hidden="1">#REF!</definedName>
    <definedName name="TBa9aae3e7_22e1_4862_8f45_ae7f07bbcf74" hidden="1">#REF!</definedName>
    <definedName name="TBa9cfeaeb_ce04_4a88_b10d_9c688f16bbd8" hidden="1">#REF!</definedName>
    <definedName name="TBa9da987e_9a71_42f7_aad0_de256f8f35a6" hidden="1">#REF!</definedName>
    <definedName name="TBa9e1415e_81c3_48af_ab3b_be8e9161f74d" hidden="1">#REF!</definedName>
    <definedName name="TBa9f57cf8_81bd_4b66_8737_51b3e91a1574" hidden="1">#REF!</definedName>
    <definedName name="TBaa039cf7_4f2b_4108_aef8_3eaa79f02863" hidden="1">#REF!</definedName>
    <definedName name="TBaa07c722_d3ec_4946_a7b8_7d3090a31361" hidden="1">#REF!</definedName>
    <definedName name="TBaa07f412_18bf_4d8a_ae51_49f99870d7ac" hidden="1">#REF!</definedName>
    <definedName name="TBaa27768e_7ee1_420c_8b70_2dcbd1678fbd" hidden="1">#REF!</definedName>
    <definedName name="TBaa3f6b24_1880_42e9_8702_8994433cfca3" hidden="1">#REF!</definedName>
    <definedName name="TBaa86fe8f_2775_48f1_87c5_e7d6bb948abd" hidden="1">#REF!</definedName>
    <definedName name="TBaaded18a_65b3_436d_bfb1_6cc459f0d574" hidden="1">#REF!</definedName>
    <definedName name="TBaaee1ca3_7eab_40bf_9dc0_7d19a7cb8907" hidden="1">#REF!</definedName>
    <definedName name="TBaafe77ea_fbb9_446b_8f91_ea2436bf8262" hidden="1">#REF!</definedName>
    <definedName name="TBab4615f9_4bb1_4840_aef7_4c65f78a890a" hidden="1">#REF!</definedName>
    <definedName name="TBab5d979e_3a2d_4441_b5c1_eb6f27b474dc" hidden="1">#REF!</definedName>
    <definedName name="TBab7ad776_e197_401e_801a_7bc0e41c55e0" hidden="1">#REF!</definedName>
    <definedName name="TBab8118b8_8e2e_41ca_824a_800ff1f0a64a" hidden="1">#REF!</definedName>
    <definedName name="TBaba04a55_6b37_4aef_aa6d_f2e14a53d756" hidden="1">#REF!</definedName>
    <definedName name="TBabaad116_7bec_40a5_8a5c_88212b3f129d" hidden="1">#REF!</definedName>
    <definedName name="TBabe05e80_7a43_4099_88b1_c7553670d0bb" hidden="1">#REF!</definedName>
    <definedName name="TBabe52857_eedd_4edc_83b9_119571bed6a8" hidden="1">#REF!</definedName>
    <definedName name="TBac309f71_436e_4d05_a36f_4552872ab62e" hidden="1">#REF!</definedName>
    <definedName name="TBac5d7b16_fc93_40e7_ac4c_316e795027fb" hidden="1">#REF!</definedName>
    <definedName name="TBac7a3753_68e8_45c1_a3d4_50b56085fad0" hidden="1">#REF!</definedName>
    <definedName name="TBac8aae5c_9aa2_48e1_b402_ee58188ba67b" hidden="1">#REF!</definedName>
    <definedName name="TBac90e6d4_d7b2_4dce_a23a_1146985019ee" hidden="1">#REF!</definedName>
    <definedName name="TBaca0660a_dd49_4379_8b04_b0e211baba78" hidden="1">#REF!</definedName>
    <definedName name="TBaca4fb7d_ad3d_40b8_a92b_d4a8afafbceb" hidden="1">#REF!</definedName>
    <definedName name="TBaca65e4b_6e28_4fad_ad6d_3ccaabf4fdd6" hidden="1">#REF!</definedName>
    <definedName name="TBacb824dd_2d0c_4126_bdbf_7b8734afcf17" hidden="1">#REF!</definedName>
    <definedName name="TBacebe062_ac45_48e7_a9c3_e4658f38682f" hidden="1">#REF!</definedName>
    <definedName name="TBacf26df9_7fa2_4bbe_bc41_b18c781c52ba" hidden="1">#REF!</definedName>
    <definedName name="TBacfdf890_9061_474b_a691_9f0746554d8f" hidden="1">#REF!</definedName>
    <definedName name="TBad23d837_4899_4373_b19d_972ee9ab6178" hidden="1">#REF!</definedName>
    <definedName name="TBad29684c_09e1_4622_94b4_d62e93e6bfd5" hidden="1">#REF!</definedName>
    <definedName name="TBad2fcb15_ed05_42c5_a5cd_ce715bb46c83" hidden="1">#REF!</definedName>
    <definedName name="TBad6597b6_b0bb_4cc3_af9b_6ca99a6bf3df" hidden="1">#REF!</definedName>
    <definedName name="TBad718e75_843e_4659_881a_b1b8f17a3548" hidden="1">#REF!</definedName>
    <definedName name="TBad794760_359b_4ada_92f9_b1ca834e3e7d" hidden="1">#REF!</definedName>
    <definedName name="TBadda5516_1575_4638_9895_285c5c3c4f8d" hidden="1">#REF!</definedName>
    <definedName name="TBadf24d27_f4f5_474b_91ae_e8643b9c22bb" hidden="1">#REF!</definedName>
    <definedName name="TBae3f9c7b_07e6_4d33_a38e_b5d614369a18" hidden="1">#REF!</definedName>
    <definedName name="TBae408380_7309_4a40_98ed_c4d90c34ce00" hidden="1">#REF!</definedName>
    <definedName name="TBae4fa624_fb86_4b7c_a100_bd10e958c7e6" hidden="1">#REF!</definedName>
    <definedName name="TBae62b107_6fc9_408a_99bb_e91127b9a12f" hidden="1">#REF!</definedName>
    <definedName name="TBae75e4c9_e576_4e26_a49f_32a0dd20af3c" hidden="1">#REF!</definedName>
    <definedName name="TBae7f0446_1f0c_41a1_8fa6_f4acf269b118" hidden="1">#REF!</definedName>
    <definedName name="TBaebdea7e_a469_451e_a069_3de3b8614b50" hidden="1">#REF!</definedName>
    <definedName name="TBaee28705_b182_4af4_a4dc_446ae5add280" hidden="1">#REF!</definedName>
    <definedName name="TBaeeabc5f_c412_425b_88ac_b050b7fd526d" hidden="1">#REF!</definedName>
    <definedName name="TBaf06be26_0d09_4940_afc7_d30856324058" hidden="1">#REF!</definedName>
    <definedName name="TBaf19fbe7_402c_40ff_a466_6287367801b5" hidden="1">#REF!</definedName>
    <definedName name="TBaf2dcdb9_8c6f_4ee4_b30b_c2673361194a" hidden="1">#REF!</definedName>
    <definedName name="TBaf357cb3_1a6f_4c08_9c1e_9aea51935e5c" hidden="1">#REF!</definedName>
    <definedName name="TBaf7a436d_a62e_43a2_badb_b63c0328f213" hidden="1">#REF!</definedName>
    <definedName name="TBafe61b41_14c9_4e86_bce5_3c5d42003dcf" hidden="1">#REF!</definedName>
    <definedName name="TBARdiscount">#REF!</definedName>
    <definedName name="TBb042e966_758c_47ae_91bc_6d24c8e48c56" hidden="1">#REF!</definedName>
    <definedName name="TBb0acf4d1_a9e6_4a48_a2f5_93087a694d75" hidden="1">#REF!</definedName>
    <definedName name="TBb0b623d1_5713_4be9_90c7_461902741b22" hidden="1">#REF!</definedName>
    <definedName name="TBb0b9c3bb_3030_486a_b288_7cb4581f5105" hidden="1">#REF!</definedName>
    <definedName name="TBb0e3dad8_3fca_444a_a559_50c2bf98c7d0" hidden="1">#REF!</definedName>
    <definedName name="TBb0e92ee4_7c7e_4871_98d6_32da4f59c293" hidden="1">#REF!</definedName>
    <definedName name="TBb11873c2_4166_4924_8ca9_931e5fa1d98c" hidden="1">#REF!</definedName>
    <definedName name="TBb125070d_0d6f_42f6_a6aa_5539aff55776" hidden="1">#REF!</definedName>
    <definedName name="TBb126bfb2_e4ab_464a_907d_d382b60ea482" hidden="1">#REF!</definedName>
    <definedName name="TBb12a4120_9053_4974_84b2_84c54d5ef4bc" hidden="1">#REF!</definedName>
    <definedName name="TBb137ae27_667e_48df_b222_22b7e6894836" hidden="1">#REF!</definedName>
    <definedName name="TBb14c17b6_d6b6_407d_8e52_563abd435b1a" hidden="1">#REF!</definedName>
    <definedName name="TBb16b116f_7cd2_4256_a414_bae75306de08" hidden="1">#REF!</definedName>
    <definedName name="TBb183ea5b_b3e7_4172_b0bf_76e444009bf1" hidden="1">#REF!</definedName>
    <definedName name="TBb19d6f68_3dfc_4a5b_a2bd_fc0cbd812986" hidden="1">#REF!</definedName>
    <definedName name="TBb1c07b46_33d7_4ab5_ae1f_cb6b8fc74259" hidden="1">#REF!</definedName>
    <definedName name="TBb1c61d58_4543_480b_8d45_cd042c7fb5e1" hidden="1">#REF!</definedName>
    <definedName name="TBb209dc12_9333_4444_b636_f8fbacb2991e" hidden="1">#REF!</definedName>
    <definedName name="TBb2117234_efec_4283_83a3_0e01c3ad80a9" hidden="1">#REF!</definedName>
    <definedName name="TBb27e9577_9cbc_428a_85ae_9c651ef92a72" hidden="1">#REF!</definedName>
    <definedName name="TBb288791e_fc4f_4421_a207_7584f3adcfa2" hidden="1">#REF!</definedName>
    <definedName name="TBb2a5a7a8_a499_44e1_9dee_d78e59a4ea79" hidden="1">#REF!</definedName>
    <definedName name="TBb2c3bccc_cb3c_4da1_8942_21e0b0b31fd6" hidden="1">#REF!</definedName>
    <definedName name="TBb2d44fd4_7297_46a6_9cab_222acf462244" hidden="1">#REF!</definedName>
    <definedName name="TBb2f9d0c7_d667_4900_ac07_939f4d9057e6" hidden="1">#REF!</definedName>
    <definedName name="TBb30a56aa_15c1_4e54_93ba_34d02802e78b" hidden="1">#REF!</definedName>
    <definedName name="TBb32b64f5_a9fd_4d6e_b231_8a3aa8bacf68" hidden="1">#REF!</definedName>
    <definedName name="TBb33d388c_785d_43fc_b138_e8aabe33abd0" hidden="1">#REF!</definedName>
    <definedName name="TBb37da88e_0c10_490a_a4f1_6898ff469563" hidden="1">#REF!</definedName>
    <definedName name="TBb3a50def_c7a6_4b1f_8dd9_630772b3b255" hidden="1">#REF!</definedName>
    <definedName name="TBb3b491b4_8f21_4582_8a39_f5948c494797" hidden="1">#REF!</definedName>
    <definedName name="TBb3bae493_7215_4f5e_8a46_d5ac7b16a913" hidden="1">#REF!</definedName>
    <definedName name="TBb3c0b12a_ce74_4396_b6d7_43072b8aa73c" hidden="1">#REF!</definedName>
    <definedName name="TBb3c2e10e_5f14_4db1_a6ff_1732282e4d7e" hidden="1">#REF!</definedName>
    <definedName name="TBb3cbd64a_9dc3_4cd2_a7cf_498a6c1427e4" hidden="1">#REF!</definedName>
    <definedName name="TBb3d17fa7_60d8_4480_a971_8bdb8d0fcefb" hidden="1">#REF!</definedName>
    <definedName name="TBb3ddbd21_8823_4ab0_93c5_71b4b0f603ef" hidden="1">#REF!</definedName>
    <definedName name="TBb3f669fd_7a94_4a7a_97f6_125e85392f26" hidden="1">#REF!</definedName>
    <definedName name="TBb40750e8_aace_482f_8b81_ad79100b3673" hidden="1">#REF!</definedName>
    <definedName name="TBb4091958_9228_48ac_848c_2b289661227c" hidden="1">#REF!</definedName>
    <definedName name="TBb42da65c_ce2f_4058_8f55_116073e4c328" hidden="1">#REF!</definedName>
    <definedName name="TBb433eee2_8147_4f9e_af3c_a62f96bc31c3" hidden="1">#REF!</definedName>
    <definedName name="TBb46734a6_86a2_47a2_bf75_3a171705d2e5" hidden="1">#REF!</definedName>
    <definedName name="TBb489ed00_4e72_4594_b6a1_d6a06e2b6408" hidden="1">#REF!</definedName>
    <definedName name="TBb4b7e949_729d_449e_af01_d71127f118ab" hidden="1">#REF!</definedName>
    <definedName name="TBb4d58fca_1a19_452c_a926_37e367af5b4f" hidden="1">#REF!</definedName>
    <definedName name="TBb4e2de01_ea5a_4b2c_9a72_fa0a098464b2" hidden="1">#REF!</definedName>
    <definedName name="TBb4e5d4c4_a30a_4bc9_b934_af87096f8117" hidden="1">#REF!</definedName>
    <definedName name="TBb5063c53_3281_41a0_a986_3391237c664d" hidden="1">#REF!</definedName>
    <definedName name="TBb5234a88_acd0_4c0c_b0ac_ec8a633096e3" hidden="1">#REF!</definedName>
    <definedName name="TBb553d036_5762_412d_b87b_c66d60c93e1b" hidden="1">#REF!</definedName>
    <definedName name="TBb5653d90_b049_4126_9e70_571bd59fc2c6" hidden="1">#REF!</definedName>
    <definedName name="TBb59e82ab_d831_48a2_85a4_3a4799324eaf" hidden="1">#REF!</definedName>
    <definedName name="TBb5bbdf56_aaa3_47dd_af27_6d5ae1fcf24b" hidden="1">#REF!</definedName>
    <definedName name="TBb5c766c1_f2c1_45ef_a45f_5318312cb086" hidden="1">#REF!</definedName>
    <definedName name="TBb5d41a42_b4f3_42d0_9b4d_e85f6c3f7854" hidden="1">#REF!</definedName>
    <definedName name="TBb5f18aba_5425_4faf_af34_229915b9390a" hidden="1">#REF!</definedName>
    <definedName name="TBb638208e_be6a_48bb_a7f7_954d1a847745" hidden="1">#REF!</definedName>
    <definedName name="TBb663f881_80a5_4211_99f9_c87a0d9da10e" hidden="1">#REF!</definedName>
    <definedName name="TBb68bc4ae_e152_4d03_90a5_ec3a4af6f551" hidden="1">#REF!</definedName>
    <definedName name="TBb68d2ab5_c8e4_4907_b76a_82bf67d51a5b" hidden="1">#REF!</definedName>
    <definedName name="TBb6967911_4d05_4c2d_b201_a04b3f396a3e" hidden="1">#REF!</definedName>
    <definedName name="TBb6a4559a_3a9a_4976_b7d9_2ad5fa473598" hidden="1">#REF!</definedName>
    <definedName name="TBb6d81587_7281_49fe_93be_d1962373adbb" hidden="1">#REF!</definedName>
    <definedName name="TBb7012c93_7369_498d_80e6_76ab3a334fc3" hidden="1">#REF!</definedName>
    <definedName name="TBb702cc38_05d9_4bfa_88a6_61aa052a123f" hidden="1">#REF!</definedName>
    <definedName name="TBb7086baa_7e65_4f2f_a002_b0cfc3f93911" hidden="1">#REF!</definedName>
    <definedName name="TBb7309267_b342_4c46_8676_58e4588d0a8c" hidden="1">#REF!</definedName>
    <definedName name="TBb76db9aa_3845_43f8_bce7_aa6f47d5c903" hidden="1">#REF!</definedName>
    <definedName name="TBb78b671e_493f_41e4_a976_ee19ee88b327" hidden="1">#REF!</definedName>
    <definedName name="TBb7aa8f7f_8164_4e2c_a035_0449a0dec010" hidden="1">#REF!</definedName>
    <definedName name="TBb7abaf26_9f36_4597_af50_1fea3992ce8d" hidden="1">#REF!</definedName>
    <definedName name="TBb7f21222_7d5e_4bdc_b712_6b29d971545f" hidden="1">#REF!</definedName>
    <definedName name="TBb81b1974_7449_4920_9232_dc91c19b374d" hidden="1">#REF!</definedName>
    <definedName name="TBb8227b68_9593_4d03_a8c0_6246b3643b9e" hidden="1">#REF!</definedName>
    <definedName name="TBb8335854_6b4c_438e_a78f_01e63afc86fc" hidden="1">#REF!</definedName>
    <definedName name="TBb83a8e52_381b_4fad_8051_3a334ca44521" hidden="1">#REF!</definedName>
    <definedName name="TBb84116e5_a0e9_4889_9980_b361cec43f9b" hidden="1">#REF!</definedName>
    <definedName name="TBb84ce3d2_965f_4fb7_8a44_c4c03abebeb1" hidden="1">#REF!</definedName>
    <definedName name="TBb85bd251_d7ba_4b34_8ff2_ab3b8837885b" hidden="1">#REF!</definedName>
    <definedName name="TBb86e8d58_162c_49e0_a6b8_1de96e9b15dc" hidden="1">#REF!</definedName>
    <definedName name="TBb880b215_23ef_494f_8b61_7e83ecd28ed6" hidden="1">#REF!</definedName>
    <definedName name="TBb8902241_04c3_4713_9bab_876d96a30cd4" hidden="1">#REF!</definedName>
    <definedName name="TBb8b80a7c_e0e6_469c_83de_00f62714324a" hidden="1">#REF!</definedName>
    <definedName name="TBb8c8d64d_b6b1_4c90_9745_8a96d4682f23" hidden="1">#REF!</definedName>
    <definedName name="TBb8cd5c02_8011_4bbd_a3cc_cc8a4792228f" hidden="1">#REF!</definedName>
    <definedName name="TBb9008963_2fc4_4352_829a_b7dee492a2e9" hidden="1">#REF!</definedName>
    <definedName name="TBb94435ba_9fd8_487f_8953_6e0356c0a1fa" hidden="1">#REF!</definedName>
    <definedName name="TBb97dd671_8510_407d_8dfb_9c8bc0e54e83" hidden="1">#REF!</definedName>
    <definedName name="TBb97f7ceb_8982_4ad2_9646_c5960ec9c522" hidden="1">#REF!</definedName>
    <definedName name="TBb98bd79e_777f_46e0_9955_95ca3501a182" hidden="1">#REF!</definedName>
    <definedName name="TBb9ab4d54_ccbb_4d38_a578_596f47ed07a5" hidden="1">#REF!</definedName>
    <definedName name="TBb9c6e909_b034_4959_ac91_4d66e7ada95c" hidden="1">#REF!</definedName>
    <definedName name="TBb9e2b8f9_5d13_44b9_9dd2_9e1056638299" hidden="1">#REF!</definedName>
    <definedName name="TBba20929d_53d7_42bb_992d_5267086660d8" hidden="1">#REF!</definedName>
    <definedName name="TBba2f9757_3dc0_48e0_90fc_7bbd51da494f" hidden="1">#REF!</definedName>
    <definedName name="TBba4df47e_537c_4a88_9f89_70a0070dd9db" hidden="1">#REF!</definedName>
    <definedName name="TBba80b0ec_1fae_4f50_b414_39837264b807" hidden="1">#REF!</definedName>
    <definedName name="TBba8416c7_b5fb_442a_9f9f_074e8bf42366" hidden="1">#REF!</definedName>
    <definedName name="TBbaa15d82_b03f_470c_8148_64e2bc67589c" hidden="1">#REF!</definedName>
    <definedName name="TBbaa592c8_50b4_4698_a964_12ea503a8c52" hidden="1">#REF!</definedName>
    <definedName name="TBbacfb21c_65cb_49b7_93f0_d6dfc969d8a3" hidden="1">#REF!</definedName>
    <definedName name="TBbacfdf1a_5352_4a0b_9a95_4c905bc0850a" hidden="1">#REF!</definedName>
    <definedName name="TBbad11b2f_fac4_49cd_9c8f_4e71d5dc3460" hidden="1">#REF!</definedName>
    <definedName name="TBbae99ca4_d28b_4b06_9839_1c2db8827de5" hidden="1">#REF!</definedName>
    <definedName name="TBbb0549a3_8640_457d_bd76_7a18eb58eeb0" hidden="1">#REF!</definedName>
    <definedName name="TBbb0b4397_a995_4b7d_8d4f_4c97f63cec3b" hidden="1">#REF!</definedName>
    <definedName name="TBbb143ac8_5584_45b5_8f5f_3535c3657956" hidden="1">#REF!</definedName>
    <definedName name="TBbb3068a7_9a41_4dd4_afeb_42b8519a5a8d" hidden="1">#REF!</definedName>
    <definedName name="TBbb5dcae6_6760_40af_81e4_4782eb5bf594" hidden="1">#REF!</definedName>
    <definedName name="TBbb5e3305_cab7_4b78_9c2a_25e097388812" hidden="1">#REF!</definedName>
    <definedName name="TBbbbd5e7c_b0e7_4c0b_8ea8_f870e09765e6" hidden="1">#REF!</definedName>
    <definedName name="TBbbd04f32_70eb_45e6_a638_75330035d30d" hidden="1">#REF!</definedName>
    <definedName name="TBbbd11d8a_2cff_402f_9a87_923f3a8a1e87" hidden="1">#REF!</definedName>
    <definedName name="TBbbe12ee3_2b58_478a_b4d2_e073b097c2a9" hidden="1">#REF!</definedName>
    <definedName name="TBbbfb765f_cf80_42f9_83ef_3c062f31afba" hidden="1">#REF!</definedName>
    <definedName name="TBbc0efb5b_016b_4e46_83d4_37279503dcc3" hidden="1">#REF!</definedName>
    <definedName name="TBbc37306c_19fb_408f_8630_815feee484b3" hidden="1">#REF!</definedName>
    <definedName name="TBbc45c5ac_786c_45f3_b4cb_56fa51719c32" hidden="1">#REF!</definedName>
    <definedName name="TBbc678224_15be_4f5e_b844_a49fcf3f6ecd" hidden="1">#REF!</definedName>
    <definedName name="TBbc8612c0_112d_45aa_9d6c_68320fdd74c4" hidden="1">#REF!</definedName>
    <definedName name="TBbcac1d03_cdf2_4b0f_8326_9f4c8df616b0" hidden="1">#REF!</definedName>
    <definedName name="TBbcbda35f_df5d_426a_a105_64b6f44c0218" hidden="1">#REF!</definedName>
    <definedName name="TBbd0f4e85_73b4_42e9_b5c1_243810d12b41" hidden="1">#REF!</definedName>
    <definedName name="TBbd30b6ec_2802_468a_ba10_28b16b65a0f1" hidden="1">#REF!</definedName>
    <definedName name="TBbd360f3b_574f_4dd3_9026_b50c56114e46" hidden="1">#REF!</definedName>
    <definedName name="TBbd50338e_305b_4f06_9aa9_9f933cc45882" hidden="1">#REF!</definedName>
    <definedName name="TBbd514bce_4be1_49b0_9e51_92912dccad97" hidden="1">#REF!</definedName>
    <definedName name="TBbd79db7d_0e4f_4a04_a53c_122042c2297d" hidden="1">#REF!</definedName>
    <definedName name="TBbd9877d4_e579_49af_a45f_a67106d4fb5e" hidden="1">#REF!</definedName>
    <definedName name="TBbdf89f8b_80fc_49ff_899f_50623b1506fc" hidden="1">#REF!</definedName>
    <definedName name="TBbdfcfdbd_8614_446b_89ca_a5985e79d04f" hidden="1">#REF!</definedName>
    <definedName name="TBbe018cc4_e852_404a_9527_f680ea11340d" hidden="1">#REF!</definedName>
    <definedName name="TBbe08bc92_c604_4d89_adaf_87419062dd43" hidden="1">#REF!</definedName>
    <definedName name="TBbe3f9102_0f46_41b4_8ab4_4c9f26e1aa3b" hidden="1">#REF!</definedName>
    <definedName name="TBbe48559b_424c_4d10_a1c5_d4cdf669a471" hidden="1">#REF!</definedName>
    <definedName name="TBbe5be442_ec9f_4145_8a1c_8c156f298d88" hidden="1">#REF!</definedName>
    <definedName name="TBbe66dea3_68c9_416a_bb05_5bd14240eb09" hidden="1">#REF!</definedName>
    <definedName name="TBbe78d170_a1bd_4bed_ae5d_5d8372ab4266" hidden="1">#REF!</definedName>
    <definedName name="TBbe925afc_65e8_4760_967a_62aa75756e7d" hidden="1">#REF!</definedName>
    <definedName name="TBbebf88c6_03c1_4697_8093_704e6b0b82ba" hidden="1">#REF!</definedName>
    <definedName name="TBbed3b8c9_49a2_4891_8020_cb78446eb07c" hidden="1">#REF!</definedName>
    <definedName name="TBbef70217_f415_45f0_80f3_48a164a1eac2" hidden="1">#REF!</definedName>
    <definedName name="TBbf07f9e4_9682_46bd_94bd_14900a7146cd" hidden="1">#REF!</definedName>
    <definedName name="TBbf1a9597_4551_401b_81b4_5f053b7296aa" hidden="1">#REF!</definedName>
    <definedName name="TBbf40658e_2e93_428a_b937_c8ab8d860bd8" hidden="1">#REF!</definedName>
    <definedName name="TBbf4545b7_edb2_485e_a1d1_7bf40b3ce5b6" hidden="1">#REF!</definedName>
    <definedName name="TBbf4d8c04_e96f_4c1a_868a_06040ba63d20" hidden="1">#REF!</definedName>
    <definedName name="TBbf65ff3f_eaeb_4c95_8655_5c3f63f904d1" hidden="1">#REF!</definedName>
    <definedName name="TBbf954c91_b7be_455c_99de_b5f939fc72aa" hidden="1">#REF!</definedName>
    <definedName name="TBbfb572be_f363_4e86_b6c5_d230750b61e3" hidden="1">#REF!</definedName>
    <definedName name="TBbfc6479d_6fb2_4ea3_ae59_2fb8b95b6070" hidden="1">#REF!</definedName>
    <definedName name="TBbfcf2534_1fb1_48af_9983_637d5357fc4b" hidden="1">#REF!</definedName>
    <definedName name="TBbfe005e5_c872_40ec_94b7_6097d47652c8" hidden="1">#REF!</definedName>
    <definedName name="TBc0095676_4ad6_4316_aa66_aeb4936fd47b" hidden="1">#REF!</definedName>
    <definedName name="TBc0126fb9_88d4_47c5_a3a6_409f2ba17129" hidden="1">#REF!</definedName>
    <definedName name="TBc028e841_d92e_437d_bbd1_2c313ea338ae" hidden="1">#REF!</definedName>
    <definedName name="TBc029fa7c_0ce6_411b_ab81_55b3d751ea9a" hidden="1">#REF!</definedName>
    <definedName name="TBc04cafe2_0407_45f2_b659_36614770e330" hidden="1">#REF!</definedName>
    <definedName name="TBc078c970_575f_41f2_ba58_7375125f969f" hidden="1">#REF!</definedName>
    <definedName name="TBc07a8eb1_8536_44b0_9c69_30facdc7a6d6" hidden="1">#REF!</definedName>
    <definedName name="TBc0aac6f7_2ded_44ba_a9b9_e8da0c66c60b" hidden="1">#REF!</definedName>
    <definedName name="TBc1207650_54fd_4df1_99ec_3c4d6ca9ca7d" hidden="1">#REF!</definedName>
    <definedName name="TBc1295abc_a8f0_45f3_8fe4_616952ea0b5c" hidden="1">#REF!</definedName>
    <definedName name="TBc141b9b8_cd15_4c9a_9d63_019cc682294a" hidden="1">#REF!</definedName>
    <definedName name="TBc159e9d9_f84e_4d38_9a9f_f38402cdae25" hidden="1">#REF!</definedName>
    <definedName name="TBc1745e2c_dbcb_48b6_a61e_be38e53212fb" hidden="1">#REF!</definedName>
    <definedName name="TBc1906bb4_0c51_4eb9_8a92_8e6b1a3d1e15" hidden="1">#REF!</definedName>
    <definedName name="TBc19ae2e0_38e8_4950_b080_74ff6cd8014d" hidden="1">#REF!</definedName>
    <definedName name="TBc19b5956_f723_40cc_b4a7_a623dc7ac69d" hidden="1">#REF!</definedName>
    <definedName name="TBc1cfb4ff_ae46_4357_937d_430e17ee13db" hidden="1">#REF!</definedName>
    <definedName name="TBc209292d_8e8d_46a4_8606_0e5fd02a6092" hidden="1">#REF!</definedName>
    <definedName name="TBc20a3c5a_0f1f_41f2_8259_fc9e7f2d3a77" hidden="1">#REF!</definedName>
    <definedName name="TBc22449f0_7022_4a29_9a6f_e9e0b15aeffc" hidden="1">#REF!</definedName>
    <definedName name="TBc227c9f5_fe9a_426a_8798_f080b7784449" hidden="1">#REF!</definedName>
    <definedName name="TBc228514f_0da5_449c_9ddf_31e20a6e3fe0" hidden="1">#REF!</definedName>
    <definedName name="TBc23a5d62_4003_4ca3_9a1b_a2521f9fdb21" hidden="1">#REF!</definedName>
    <definedName name="TBc2697c35_fa70_484a_9dec_10f274394ae2" hidden="1">#REF!</definedName>
    <definedName name="TBc27e7aff_c2f4_4fa8_b354_0ccb06258d67" hidden="1">#REF!</definedName>
    <definedName name="TBc28ad6f2_649c_4470_b574_c58617091242" hidden="1">#REF!</definedName>
    <definedName name="TBc2991f12_41e9_4eda_b169_8dd173ace4f3" hidden="1">#REF!</definedName>
    <definedName name="TBc2f4c780_2703_4729_9da7_57ac9aafed70" hidden="1">#REF!</definedName>
    <definedName name="TBc2fe0886_93da_405b_a2c5_73646da6da2a" hidden="1">#REF!</definedName>
    <definedName name="TBc32f8d7c_01fb_42b9_8892_636d0ff23bea" hidden="1">#REF!</definedName>
    <definedName name="TBc33d5976_a9b0_47e9_9f5a_84348ce4df50" hidden="1">#REF!</definedName>
    <definedName name="TBc348b76c_d7f6_4c4b_a1f0_79f2e1202288" hidden="1">#REF!</definedName>
    <definedName name="TBc37a1884_687a_408d_951a_ff055ff069f9" hidden="1">#REF!</definedName>
    <definedName name="TBc37d3594_77e1_4fa8_801d_46dbce8c1840" hidden="1">#REF!</definedName>
    <definedName name="TBc37f49c8_f23a_43be_9d07_580058917ef6" hidden="1">#REF!</definedName>
    <definedName name="TBc3869f4b_bdf2_4966_bf11_032dd37deca0" hidden="1">#REF!</definedName>
    <definedName name="TBc3dc6851_daba_475e_b04b_ff8b5caba952" hidden="1">#REF!</definedName>
    <definedName name="TBc3e402a3_f8b1_4a7e_a945_b581b6c25e73" hidden="1">#REF!</definedName>
    <definedName name="TBc3fa3489_0c5d_4823_924b_a7141cb76c80" hidden="1">#REF!</definedName>
    <definedName name="TBc419dc4b_a97f_4eb2_a747_5b3a02adb91a" hidden="1">#REF!</definedName>
    <definedName name="TBc4318f77_7b48_4b0a_8351_65d38c3d9ebc" hidden="1">#REF!</definedName>
    <definedName name="TBc43ed262_5817_4f5b_9fbd_8f5339cb1797" hidden="1">#REF!</definedName>
    <definedName name="TBc4768f68_9df2_4e07_b5b1_381a5fba89e5" hidden="1">#REF!</definedName>
    <definedName name="TBc478bb72_dbfe_4189_b39a_d746f767fdd3" hidden="1">#REF!</definedName>
    <definedName name="TBc48f03cc_9cfd_4eef_8521_4fe597f93c2d" hidden="1">#REF!</definedName>
    <definedName name="TBc4c1798d_862e_4018_ace8_5a93ee24d9eb" hidden="1">#REF!</definedName>
    <definedName name="TBc4cd68ed_3197_42ea_8139_d523d5847406" hidden="1">#REF!</definedName>
    <definedName name="TBc4f7c5b4_10da_428f_b646_a9ea3cd98ca4" hidden="1">#REF!</definedName>
    <definedName name="TBc511ba90_eee3_45cb_8693_432bbb21988f" hidden="1">#REF!</definedName>
    <definedName name="TBc529da24_b6f1_4230_a752_2f87481dda2e" hidden="1">#REF!</definedName>
    <definedName name="TBc5527952_ad9c_4ae6_a1f9_fe1d163e05c2" hidden="1">#REF!</definedName>
    <definedName name="TBc59cd827_2400_45fb_a8f0_2e9f652d800a" hidden="1">#REF!</definedName>
    <definedName name="TBc5b14771_f844_4fc9_8a5a_d8cb0f27c29a" hidden="1">#REF!</definedName>
    <definedName name="TBc5d149b5_2188_4dc5_a4ae_4efd3f2d041a" hidden="1">#REF!</definedName>
    <definedName name="TBc5e72db5_b0a9_4529_9c32_37e4b49611f5" hidden="1">#REF!</definedName>
    <definedName name="TBc5f6c6b3_5e04_4748_89f1_81f872442af3" hidden="1">#REF!</definedName>
    <definedName name="TBc63f1d04_810a_4f1b_8233_ae910c942b55" hidden="1">#REF!</definedName>
    <definedName name="TBc6ee2909_376e_45ea_895c_b46fee599c38" hidden="1">#REF!</definedName>
    <definedName name="TBc6ef5f96_4a1e_45f6_ba5c_a25d9a8202e5" hidden="1">#REF!</definedName>
    <definedName name="TBc6f30252_3d67_44f4_a185_a9c9ada33f3e" hidden="1">#REF!</definedName>
    <definedName name="TBc6fdf863_5a88_4f9f_963c_6f944e771ca4" hidden="1">#REF!</definedName>
    <definedName name="TBc75364ee_7a96_4c14_bfd2_9359af8de2dc" hidden="1">#REF!</definedName>
    <definedName name="TBc753e185_cda0_4744_8ddf_da3de7095953" hidden="1">#REF!</definedName>
    <definedName name="TBc77ca309_3bd0_4481_ae84_13b6e95962e9" hidden="1">#REF!</definedName>
    <definedName name="TBc78b1e3b_739d_42b8_8d72_6b6614f74905" hidden="1">#REF!</definedName>
    <definedName name="TBc7b4718b_13bf_438b_afa3_c184c1491be6" hidden="1">#REF!</definedName>
    <definedName name="TBc7b8076f_453d_476d_b6ee_9c124f2964a0" hidden="1">#REF!</definedName>
    <definedName name="TBc7df658c_ab61_45b0_84ca_93f0ef1c2247" hidden="1">#REF!</definedName>
    <definedName name="TBc7e440c6_8a8f_4afa_9054_86e46ad30d44" hidden="1">#REF!</definedName>
    <definedName name="TBc7ef63a4_29d0_478a_93b0_458e7960eaee" hidden="1">#REF!</definedName>
    <definedName name="TBc81394bb_3fbb_4be9_b5c2_0cfd648aa2d8" hidden="1">#REF!</definedName>
    <definedName name="TBc81625c3_f19c_4a18_9d3b_d9c01ca3c6ea" hidden="1">#REF!</definedName>
    <definedName name="TBc83e5bc1_7aac_4908_a3ee_206b6c6790ab" hidden="1">#REF!</definedName>
    <definedName name="TBc8562369_031c_4627_b1b3_fafc164f89ec" hidden="1">#REF!</definedName>
    <definedName name="TBc856b87a_b78c_462a_8527_06f2137900e5" hidden="1">#REF!</definedName>
    <definedName name="TBc8690908_2a1a_454c_ad36_6f32bda4f882" hidden="1">#REF!</definedName>
    <definedName name="TBc86c546f_5e27_4290_808a_f37b15e6abbd" hidden="1">#REF!</definedName>
    <definedName name="TBc881d8f6_a84e_4028_8a37_424c5670480b" hidden="1">#REF!</definedName>
    <definedName name="TBc8aeb659_66c1_4bfb_a2c4_6cf349b3d5ee" hidden="1">#REF!</definedName>
    <definedName name="TBc8b27aae_5600_41a8_a80d_930784811628" hidden="1">#REF!</definedName>
    <definedName name="TBc8ee771d_66fc_4d9f_87f5_fd19493c77f8" hidden="1">#REF!</definedName>
    <definedName name="TBc8f2119d_fbe7_43bb_af60_4e8b9e2ed697" hidden="1">#REF!</definedName>
    <definedName name="TBc903b827_a7e8_4d55_99fb_d47be773f9be" hidden="1">#REF!</definedName>
    <definedName name="TBc94ef713_58c7_4937_b415_45562c712c11" hidden="1">#REF!</definedName>
    <definedName name="TBc95cf4e6_7ad2_418e_8920_d3508b69432a" hidden="1">#REF!</definedName>
    <definedName name="TBc96f02d6_8883_4cf8_acc4_8f4247dc60f1" hidden="1">#REF!</definedName>
    <definedName name="TBc983a566_b2d0_4bc2_8316_b2d6e14a8588" hidden="1">#REF!</definedName>
    <definedName name="TBc9ab177b_18df_4add_9095_040ff046ab1b" hidden="1">#REF!</definedName>
    <definedName name="TBc9c0cb83_6fe2_497c_badf_86a39cfef527" hidden="1">#REF!</definedName>
    <definedName name="TBc9c14f9d_4fdc_4ce5_bbb1_cae832f9c86a" hidden="1">#REF!</definedName>
    <definedName name="TBc9d29bfa_8713_452d_bdd0_83ba40dc95af" hidden="1">#REF!</definedName>
    <definedName name="TBc9dc506c_0e0b_47ac_8010_79587f0ed5a0" hidden="1">#REF!</definedName>
    <definedName name="TBc9e16637_6399_4410_a589_4bfb940cac03" hidden="1">#REF!</definedName>
    <definedName name="TBc9e990db_1e77_4985_8bcf_17e122a2a73b" hidden="1">#REF!</definedName>
    <definedName name="TBca1f2a51_0087_4b02_92ba_73550f16675e" hidden="1">#REF!</definedName>
    <definedName name="TBca2bbde5_7edc_4979_bd0a_d985fc292af6" hidden="1">#REF!</definedName>
    <definedName name="TBca56db77_9bb4_4de5_baaf_defe300616fe" hidden="1">#REF!</definedName>
    <definedName name="TBca6cd314_e24b_4dcf_a96a_567b816695c5" hidden="1">#REF!</definedName>
    <definedName name="TBca766f65_6533_4f09_9345_a7c258f8e9da" hidden="1">#REF!</definedName>
    <definedName name="TBca7ba58b_e8ad_49a4_8c9b_7642aaa8f8a2" hidden="1">#REF!</definedName>
    <definedName name="TBcaa6ba0e_46dd_43c3_a330_43a1e6a25cf2" hidden="1">#REF!</definedName>
    <definedName name="TBcaa83d04_56b6_4d87_be8b_f97b62212e74" hidden="1">#REF!</definedName>
    <definedName name="TBcae3859a_5079_4960_9de6_7332786c407c" hidden="1">#REF!</definedName>
    <definedName name="TBcb01adc8_039d_4cb8_a3b5_3396d2cb5d48" hidden="1">#REF!</definedName>
    <definedName name="TBcb071176_864f_401f_b056_24268e3bd7d8" hidden="1">#REF!</definedName>
    <definedName name="TBcb17feb4_1ce0_4299_bc8f_d5b580a1a89b" hidden="1">#REF!</definedName>
    <definedName name="TBcb38b8c9_6e2e_4de0_86c2_8818d3067ebe" hidden="1">#REF!</definedName>
    <definedName name="TBcb805bb8_371e_4a55_a776_d10c5d063fff" hidden="1">#REF!</definedName>
    <definedName name="TBcba10bcb_30ed_49f7_bc5c_694da5f7ed9a" hidden="1">#REF!</definedName>
    <definedName name="TBcbc2a715_ba3d_47be_983c_d584497a6360" hidden="1">#REF!</definedName>
    <definedName name="TBcbc76c6b_3e16_418d_97af_06424032e5bc" hidden="1">#REF!</definedName>
    <definedName name="TBcbd59dc2_1c59_4030_b069_5518d6d0d814" hidden="1">#REF!</definedName>
    <definedName name="TBcbdff562_eb6a_4e86_a24a_0a2fc0f413f0" hidden="1">#REF!</definedName>
    <definedName name="TBcbfaae2d_7df2_4cab_a3e3_adbfbdd3d08c" hidden="1">#REF!</definedName>
    <definedName name="TBcc3d82f5_a8e2_4c59_8a8c_2bf04709900c" hidden="1">#REF!</definedName>
    <definedName name="TBcc663626_bdcd_47d0_9991_9d70795edc65" hidden="1">#REF!</definedName>
    <definedName name="TBcc93d9cd_f72f_4890_ac8c_1544df23f41f" hidden="1">#REF!</definedName>
    <definedName name="TBcc98e16e_0f77_4b19_b57e_68518ae6b1dc" hidden="1">#REF!</definedName>
    <definedName name="TBccf34f9c_7437_4adf_8fbe_4bb075968a4b" hidden="1">#REF!</definedName>
    <definedName name="TBcd031738_5411_46e1_8c55_a1e0cfe235bb" hidden="1">#REF!</definedName>
    <definedName name="TBcd11e6b2_a22c_4c25_bf10_d9b29377d35d" hidden="1">#REF!</definedName>
    <definedName name="TBcd1a779f_676e_40b0_b28c_a603e751ce04" hidden="1">#REF!</definedName>
    <definedName name="TBcd21dc96_2dd3_47e5_bcb9_966e2ae2ca0f" hidden="1">#REF!</definedName>
    <definedName name="TBcd356311_8122_4236_9289_d75d3138c76b" hidden="1">#REF!</definedName>
    <definedName name="TBcd590638_2a7a_4fb2_bffd_d4533aa16a02" hidden="1">#REF!</definedName>
    <definedName name="TBcd747eab_a1ce_40d5_91d5_c7bd4ae1376a" hidden="1">#REF!</definedName>
    <definedName name="TBcd749b63_30e0_403f_ac06_eb4c0a0343da" hidden="1">#REF!</definedName>
    <definedName name="TBcd8226db_d090_4d61_8241_329577ee8f4e" hidden="1">#REF!</definedName>
    <definedName name="TBcdc5add1_13e9_48b9_93c8_e7f200da4322" hidden="1">#REF!</definedName>
    <definedName name="TBce0f620b_0ef6_4a6b_927a_d99ac6a97c64" hidden="1">#REF!</definedName>
    <definedName name="TBce1296dd_9cb9_4d38_ad78_207cbd57f8a1" hidden="1">#REF!</definedName>
    <definedName name="TBce503d8e_5fb4_447c_8694_2c3d62edddc3" hidden="1">#REF!</definedName>
    <definedName name="TBce593653_7c58_48ef_9c57_df4efc5ffcb3" hidden="1">#REF!</definedName>
    <definedName name="TBce648f53_447b_461a_b3dd_1e861924c06e" hidden="1">#REF!</definedName>
    <definedName name="TBce8a7d11_1687_4c6b_939d_7fe98f1a04d2" hidden="1">#REF!</definedName>
    <definedName name="TBce8daf2a_c963_4d15_8612_d2f89843e7b9" hidden="1">#REF!</definedName>
    <definedName name="TBce93206b_9e73_4d67_96a0_c46a93c07edb" hidden="1">#REF!</definedName>
    <definedName name="TBce94aa6e_c440_4d76_be73_204f2e3a9761" hidden="1">#REF!</definedName>
    <definedName name="TBceb26648_b347_42dc_b33a_6fcb949f3a3d" hidden="1">#REF!</definedName>
    <definedName name="TBcec27f9f_e89a_413f_948b_54dffee3b64d" hidden="1">#REF!</definedName>
    <definedName name="TBcedf952c_2f3c_4af3_a991_84c31a48fde8" hidden="1">#REF!</definedName>
    <definedName name="TBcee38ba2_21bd_44af_a5f7_95b263a62b8e" hidden="1">#REF!</definedName>
    <definedName name="TBcee41bbc_11c5_46d5_8117_586793dae123" hidden="1">#REF!</definedName>
    <definedName name="TBcefb9f3f_758f_48f3_90f4_98c30f8845aa" hidden="1">#REF!</definedName>
    <definedName name="TBcefc3dac_47db_49ce_93a4_d9d2e21f6843" hidden="1">#REF!</definedName>
    <definedName name="TBcefd2a2a_a397_4f0c_97a2_4441c0953b50" hidden="1">#REF!</definedName>
    <definedName name="TBcf126c03_1082_4bc4_96a6_8184b63c10b0" hidden="1">#REF!</definedName>
    <definedName name="TBcf169c62_ad6a_4c27_8d39_2559b3309ccf" hidden="1">#REF!</definedName>
    <definedName name="TBcf2a534b_b7b1_4731_9bda_7d50aa28227a" hidden="1">#REF!</definedName>
    <definedName name="TBcf2f9591_2ac6_4f93_ae75_728760527185" hidden="1">#REF!</definedName>
    <definedName name="TBcf57570d_e47b_4aba_af14_d783c0ad2e02" hidden="1">#REF!</definedName>
    <definedName name="TBcf846215_ba8f_4c55_a653_3fd74bb072f6" hidden="1">#REF!</definedName>
    <definedName name="TBcfa3f291_9559_4734_bee0_609b58fb589e" hidden="1">#REF!</definedName>
    <definedName name="TBcfe9accd_35d5_4e6c_b18b_aa712587dc06" hidden="1">#REF!</definedName>
    <definedName name="TBd00b37ef_691c_4054_aada_93521b9ac576" hidden="1">#REF!</definedName>
    <definedName name="TBd0153292_e329_4758_bde4_cb888871af2f" hidden="1">#REF!</definedName>
    <definedName name="TBd05f2c6f_1a5f_4914_9321_cf006c22f530" hidden="1">#REF!</definedName>
    <definedName name="TBd072a4bf_f84b_4e32_b40e_f26a5bea841f" hidden="1">#REF!</definedName>
    <definedName name="TBd08bdaf3_2497_41f2_b6fb_845452c3da9c" hidden="1">#REF!</definedName>
    <definedName name="TBd09f6495_19a6_4eb5_9c89_4da50afb3ea2" hidden="1">#REF!</definedName>
    <definedName name="TBd0ccb5cc_f116_4459_b540_6cbff4231957" hidden="1">#REF!</definedName>
    <definedName name="TBd0ee8e8c_7c2f_45c0_b8f9_ee4afbefd6bf" hidden="1">#REF!</definedName>
    <definedName name="TBd128654b_e396_4d75_a6a6_2bb093db9c8d" hidden="1">#REF!</definedName>
    <definedName name="TBd1465059_db77_426b_924c_68203803b040" hidden="1">#REF!</definedName>
    <definedName name="TBd14859c2_b796_466c_98f2_3d7c0e6b12f0" hidden="1">#REF!</definedName>
    <definedName name="TBd15e2edf_9e61_43e9_b6b5_3000b7e0efea" hidden="1">#REF!</definedName>
    <definedName name="TBd1631cc6_e7a8_4ede_84fa_c98746c7401a" hidden="1">#REF!</definedName>
    <definedName name="TBd16551de_0e2a_4ee1_ba27_bd64b0a14b28" hidden="1">#REF!</definedName>
    <definedName name="TBd1a2b3fa_59ef_44e5_a980_87ae05e6c9b8" hidden="1">#REF!</definedName>
    <definedName name="TBd1b8d00c_a235_472a_8006_481a15c67720" hidden="1">#REF!</definedName>
    <definedName name="TBd1f663df_d732_4e63_afdb_a9201cc37a67" hidden="1">#REF!</definedName>
    <definedName name="TBd253e4bb_08b5_45cd_a45c_850b8c7c86f7" hidden="1">#REF!</definedName>
    <definedName name="TBd267d068_c7e7_4155_a6a5_031d84fd161b" hidden="1">#REF!</definedName>
    <definedName name="TBd287b109_84ed_451f_bb61_d9b5af1b3eb5" hidden="1">#REF!</definedName>
    <definedName name="TBd29f7bcc_874d_43c1_a97c_815f8d72ad88" hidden="1">#REF!</definedName>
    <definedName name="TBd2aaa0ee_7501_4cf0_bbcf_ffb29aac5be9" hidden="1">#REF!</definedName>
    <definedName name="TBd2bd0f94_5d9d_4170_b926_a8af469df717" hidden="1">#REF!</definedName>
    <definedName name="TBd2fd8a8e_9c5b_484c_8325_7762beb91859" hidden="1">#REF!</definedName>
    <definedName name="TBd33bb952_db21_47f5_bbaf_a036ce2e5d4c" hidden="1">#REF!</definedName>
    <definedName name="TBd33fcd9f_41b8_49d6_9d95_0fc4ced3f770" hidden="1">#REF!</definedName>
    <definedName name="TBd34e48e7_b081_4558_800e_a406e350a22a" hidden="1">#REF!</definedName>
    <definedName name="TBd35f2496_6c07_4f0f_a4f5_2f9c21d68d8d" hidden="1">#REF!</definedName>
    <definedName name="TBd36c7f90_87f3_4a0c_8657_daff8d137796" hidden="1">#REF!</definedName>
    <definedName name="TBd3736e81_d383_4a3d_8aa0_3a2d8e3cdd00" hidden="1">#REF!</definedName>
    <definedName name="TBd37907da_8b30_41a2_8d8a_c5988915cdec" hidden="1">#REF!</definedName>
    <definedName name="TBd3864007_2c83_41e7_b726_22e258c2c8ae" hidden="1">#REF!</definedName>
    <definedName name="TBd39b2649_1f44_4b62_a478_33f0f7aa279c" hidden="1">#REF!</definedName>
    <definedName name="TBd3ab29c5_6790_4c67_8216_cf26ac6ffc52" hidden="1">#REF!</definedName>
    <definedName name="TBd3bbc97f_07f7_4344_8184_7793d5947b8d" hidden="1">#REF!</definedName>
    <definedName name="TBd3cc6cc7_5d4b_471a_a2f7_7ba19c25a6fe" hidden="1">#REF!</definedName>
    <definedName name="TBd3f69735_26e6_408d_bb27_75edbffa9e29" hidden="1">#REF!</definedName>
    <definedName name="TBd3fe1b69_4b96_4fd8_bf71_a84f51bfd609" hidden="1">#REF!</definedName>
    <definedName name="TBd417c9b6_585d_4ba4_8dd3_abdc651cbd5b" hidden="1">#REF!</definedName>
    <definedName name="TBd4248cf6_f581_461d_8bc7_c6a4d4dc72b8" hidden="1">#REF!</definedName>
    <definedName name="TBd42b75ac_6d82_41b1_b07f_9f7767c4b7b3" hidden="1">#REF!</definedName>
    <definedName name="TBd44c665d_f643_49c6_8db0_8321e813a546" hidden="1">#REF!</definedName>
    <definedName name="TBd45e8c4c_1d9f_4dce_881b_2ef61aae7a1f" hidden="1">#REF!</definedName>
    <definedName name="TBd462d527_2389_4b01_9866_9570d00372fc" hidden="1">#REF!</definedName>
    <definedName name="TBd4718969_ee67_4bcd_89fc_d7e08bef0d23" hidden="1">#REF!</definedName>
    <definedName name="TBd4965f9b_8fc5_4001_862c_80b44c07bead" hidden="1">#REF!</definedName>
    <definedName name="TBd4c252fe_1b49_4ff5_8ae5_4690f763469c" hidden="1">#REF!</definedName>
    <definedName name="TBd4d6f1cb_41ab_483d_b3e1_4249f32c71fc" hidden="1">#REF!</definedName>
    <definedName name="TBd4de2664_5c6d_476a_93f5_ad0bea7c5474" hidden="1">#REF!</definedName>
    <definedName name="TBd4deca06_cd0e_4b84_9081_4f5595ddb7fa" hidden="1">#REF!</definedName>
    <definedName name="TBd5022744_4261_4b2e_b1a1_f42652bc6c2e" hidden="1">#REF!</definedName>
    <definedName name="TBd50c40dc_a787_45b6_bc44_607866c3bdf2" hidden="1">#REF!</definedName>
    <definedName name="TBd50c44e8_561f_4ff3_880c_daf71a004244" hidden="1">#REF!</definedName>
    <definedName name="TBd52f3774_ec0a_490d_967b_f4569204de06" hidden="1">#REF!</definedName>
    <definedName name="TBd56ccebc_8fed_4a80_a5ca_1f1ec854e4ce" hidden="1">#REF!</definedName>
    <definedName name="TBd594143f_a4ca_45bb_9209_4a859658ddfb" hidden="1">#REF!</definedName>
    <definedName name="TBd5ab8970_1fbb_4723_a82d_1cc21865e959" hidden="1">#REF!</definedName>
    <definedName name="TBd5d62b45_6960_4d0b_aefc_ca9e9a65a229" hidden="1">#REF!</definedName>
    <definedName name="TBd5e41ed4_20f7_4c4c_adc8_a3de58a9478d" hidden="1">#REF!</definedName>
    <definedName name="TBd60aa597_7729_4971_bc1e_2e36500793a7" hidden="1">#REF!</definedName>
    <definedName name="TBd60eb593_5306_45d5_9d6a_adedaec2ca9a" hidden="1">#REF!</definedName>
    <definedName name="TBd61a498a_0509_49b5_a0f2_fab5f0a7a3a9" hidden="1">#REF!</definedName>
    <definedName name="TBd67f3ec3_a909_47f7_90e5_79fdbad27199" hidden="1">#REF!</definedName>
    <definedName name="TBd6871543_9a63_48ed_b7ec_67d50cb9f5b4" hidden="1">#REF!</definedName>
    <definedName name="TBd69c950f_138d_4b21_9f9a_8a3e39d32bf4" hidden="1">#REF!</definedName>
    <definedName name="TBd69ccc43_8b6c_4cd4_98eb_74d121fa458e" hidden="1">#REF!</definedName>
    <definedName name="TBd6a7219a_c601_40e0_bc1d_d9fb2631fe87" hidden="1">#REF!</definedName>
    <definedName name="TBd6ac13f7_1e38_4640_bdb1_51004fa7d368" hidden="1">#REF!</definedName>
    <definedName name="TBd6d07fb8_7caa_473a_a7f7_ceb80399c3f2" hidden="1">#REF!</definedName>
    <definedName name="TBd6e1f637_3ef9_4f14_b249_cd3ef5916508" hidden="1">#REF!</definedName>
    <definedName name="TBd6eed1f8_c5f8_4d83_a398_ae94ca8ef1fc" hidden="1">#REF!</definedName>
    <definedName name="TBd711d44a_4827_4754_878c_c00f079384f4" hidden="1">#REF!</definedName>
    <definedName name="TBd7153eb0_db56_46ee_b3a6_7c5a806705f9" hidden="1">#REF!</definedName>
    <definedName name="TBd72e696e_0fad_4ff6_896e_9098861f025e" hidden="1">#REF!</definedName>
    <definedName name="TBd73f675e_86d8_468d_8f21_05a4cfd5e83c" hidden="1">#REF!</definedName>
    <definedName name="TBd75d760a_92d6_4b0d_b120_fea96eeec29f" hidden="1">#REF!</definedName>
    <definedName name="TBd77c5c11_f8fe_423e_8aa5_abff5a2257d1" hidden="1">#REF!</definedName>
    <definedName name="TBd818b8a7_0bb1_4b8a_8b9e_104c52862d71" hidden="1">#REF!</definedName>
    <definedName name="TBd84742ee_cb20_4410_a3de_c57f09626945" hidden="1">#REF!</definedName>
    <definedName name="TBd855a304_6c7a_4272_a8e1_b655da6f9521" hidden="1">#REF!</definedName>
    <definedName name="TBd885fe8c_4565_4692_a8fa_e8b9818af7db" hidden="1">#REF!</definedName>
    <definedName name="TBd88caf32_2e79_4331_bcde_f7f90de657da" hidden="1">#REF!</definedName>
    <definedName name="TBd8aa0f17_04c1_4fc5_a967_7341c3933a2c" hidden="1">#REF!</definedName>
    <definedName name="TBd8d7a38a_7cd0_45b9_a13a_f5e09584f9a1" hidden="1">#REF!</definedName>
    <definedName name="TBd8dc28b6_69f9_44ac_95d8_a46bf64a7e3e" hidden="1">#REF!</definedName>
    <definedName name="TBd8deed93_c92b_44e9_9c29_212d6b8d1ffa" hidden="1">#REF!</definedName>
    <definedName name="TBd8ff7c66_0e72_4e4c_b4a2_48b092adc115" hidden="1">#REF!</definedName>
    <definedName name="TBd910c282_4933_4ddb_89a2_db3e6e4719de" hidden="1">#REF!</definedName>
    <definedName name="TBd9248344_2117_4d12_aeec_77b43a5cd3a1" hidden="1">#REF!</definedName>
    <definedName name="TBd93d43b5_5df2_4656_a610_4f2fca1d522c" hidden="1">#REF!</definedName>
    <definedName name="TBd9550bf8_77d3_418a_bc41_ea590edf6fef" hidden="1">#REF!</definedName>
    <definedName name="TBd974f5d4_e303_4793_83d3_8ba98e011b12" hidden="1">#REF!</definedName>
    <definedName name="TBd9844cf2_3e51_4231_be86_ec60d0a067c7" hidden="1">#REF!</definedName>
    <definedName name="TBd988f1fc_ee86_485a_9dd5_95deb675ec80" hidden="1">#REF!</definedName>
    <definedName name="TBd98cf8f3_9ab3_4f84_9ce0_ce2ea101c849" hidden="1">#REF!</definedName>
    <definedName name="TBd997d101_35cc_4338_8524_4c0cbcffdb7a" hidden="1">#REF!</definedName>
    <definedName name="TBd9ae8942_c278_4e8a_9a7a_4d078ea7c30b" hidden="1">#REF!</definedName>
    <definedName name="TBd9e6c1b0_37bb_4a36_87ee_312deb43e290" hidden="1">#REF!</definedName>
    <definedName name="TBd9f39855_433a_4e38_bd06_e6820265838b" hidden="1">#REF!</definedName>
    <definedName name="TBda0d8c64_77ed_489a_b566_64a18fcc6bd6" hidden="1">#REF!</definedName>
    <definedName name="TBda19d39e_233e_40e0_9f07_ea5a116ef6ba" hidden="1">#REF!</definedName>
    <definedName name="TBda22efa5_7ab0_461b_b941_aeb725fc6130" hidden="1">#REF!</definedName>
    <definedName name="TBda32bb2b_3545_422c_9d6e_3fe3251fe15a" hidden="1">#REF!</definedName>
    <definedName name="TBda44eac0_ce54_426d_904c_edda63368ea4" hidden="1">#REF!</definedName>
    <definedName name="TBda53c878_d566_46b7_84f1_55746a70e309" hidden="1">#REF!</definedName>
    <definedName name="TBda563bae_0532_43e4_acc0_67e40e3d1d1d" hidden="1">#REF!</definedName>
    <definedName name="TBda56a598_fad7_4b22_b68a_1d578139c60c" hidden="1">#REF!</definedName>
    <definedName name="TBda8073b4_dabe_4f0a_a192_4ef5c83c0401" hidden="1">#REF!</definedName>
    <definedName name="TBdaaf0c3d_7144_4b28_908a_c43ced03283c" hidden="1">#REF!</definedName>
    <definedName name="TBdaeb31de_bba5_433e_878c_fe205ea569cf" hidden="1">#REF!</definedName>
    <definedName name="tbData">#REF!</definedName>
    <definedName name="TBdb1d88b1_a19a_4ed3_81d9_295bc3da7874" hidden="1">#REF!</definedName>
    <definedName name="TBdb559dd1_5415_4074_b788_f3d8d6919544" hidden="1">#REF!</definedName>
    <definedName name="TBdb64898c_b904_43e7_9449_b9b09bbd345c" hidden="1">#REF!</definedName>
    <definedName name="TBdb74b85b_abba_470d_a152_fbd00fcfc63f" hidden="1">#REF!</definedName>
    <definedName name="TBdb762a07_17ec_4ffc_94fc_b639bea5b1c6" hidden="1">#REF!</definedName>
    <definedName name="TBdb92d441_3287_4c84_a46a_c01bcd917f7d" hidden="1">#REF!</definedName>
    <definedName name="TBdb94a4b3_effb_457c_be4a_5e586b0536aa" hidden="1">#REF!</definedName>
    <definedName name="TBdbbe3034_4ccd_476e_99d8_4476286522c4" hidden="1">#REF!</definedName>
    <definedName name="TBdbd1bc5a_6be3_4126_93e2_28387b5506e7" hidden="1">#REF!</definedName>
    <definedName name="TBdbe4a723_297f_4bed_bcbb_83b5073ddab1" hidden="1">#REF!</definedName>
    <definedName name="TBdbf00e8f_b52a_4bbb_9eb9_8cddddb847bb" hidden="1">#REF!</definedName>
    <definedName name="TBdbfce15e_7c3a_444a_bffa_35977033acc3" hidden="1">#REF!</definedName>
    <definedName name="TBdbfe593f_d202_474e_9d3d_02fa1cc81851" hidden="1">#REF!</definedName>
    <definedName name="TBdbfe8613_773d_43c1_a83c_189071dd3158" hidden="1">#REF!</definedName>
    <definedName name="TBdc174dab_bcf8_4724_be35_7b23eb4610a8" hidden="1">#REF!</definedName>
    <definedName name="TBdc1a4255_f5f6_4996_9af2_c2f823035273" hidden="1">#REF!</definedName>
    <definedName name="TBdc371c6b_d85f_43c1_9507_d7ddb38d2667" hidden="1">#REF!</definedName>
    <definedName name="TBdc7d8a77_e8d0_45b3_acb7_ddff039d6864" hidden="1">#REF!</definedName>
    <definedName name="TBdc9a32e0_3591_4f42_a091_d2c80d23f5a8" hidden="1">#REF!</definedName>
    <definedName name="TBdc9b6dd5_0d70_46e4_91f2_96484300429a" hidden="1">#REF!</definedName>
    <definedName name="TBdc9e6857_3d15_477f_ac37_dfee3ea68d43" hidden="1">#REF!</definedName>
    <definedName name="tbdce">#REF!</definedName>
    <definedName name="TBdce78389_93a3_400a_b782_be2052aa5b8e" hidden="1">#REF!</definedName>
    <definedName name="TBdd59eec6_4433_4823_a3e2_f989a9265bd7" hidden="1">#REF!</definedName>
    <definedName name="TBdd9b1434_d322_480c_a852_3c32b0083832" hidden="1">#REF!</definedName>
    <definedName name="TBdd9f7f0b_d980_414b_ac1a_9c4f348377a6" hidden="1">#REF!</definedName>
    <definedName name="TBdde89f6c_9039_4c75_9dac_7f24589e3b73" hidden="1">#REF!</definedName>
    <definedName name="TBde0507a0_1b65_4db3_a87e_334c801c5272" hidden="1">#REF!</definedName>
    <definedName name="TBde0d3e52_2425_4bb3_9e2b_cafad6744929" hidden="1">#REF!</definedName>
    <definedName name="TBde1fe153_c840_4b51_a2bf_185c366fae09" hidden="1">#REF!</definedName>
    <definedName name="TBde26d647_aa38_4a69_b453_849ec2615296" hidden="1">#REF!</definedName>
    <definedName name="TBde2c01b4_8ef5_484e_b230_b25e00d6569c" hidden="1">#REF!</definedName>
    <definedName name="TBde318350_b74d_4987_879c_3aff9764992d" hidden="1">#REF!</definedName>
    <definedName name="TBde3544e1_1c10_4568_b472_95d5c9ce59be" hidden="1">#REF!</definedName>
    <definedName name="TBde370c14_2fec_4743_a145_d5a22554096d" hidden="1">#REF!</definedName>
    <definedName name="TBde53a676_1088_42ac_bb01_4b1ca23a5528" hidden="1">#REF!</definedName>
    <definedName name="TBde5a315b_8d36_4a20_bda2_40610973aca5" hidden="1">#REF!</definedName>
    <definedName name="TBde65de40_7e6e_4aa3_bf27_62f34ac10c50" hidden="1">#REF!</definedName>
    <definedName name="TBde72bebf_5f6a_4d3a_b519_4456ff915cf7" hidden="1">#REF!</definedName>
    <definedName name="TBde8b6e12_f8c9_4eb3_ab4f_d75667da9e7a" hidden="1">#REF!</definedName>
    <definedName name="TBde9b7396_2e51_49a3_9252_53c0a00ede85" hidden="1">#REF!</definedName>
    <definedName name="TBdea8e2a1_2988_4389_b84e_fc31bd2a7bc6" hidden="1">#REF!</definedName>
    <definedName name="TBdeb26d94_c302_4d45_8c7a_6849aa2e54c3" hidden="1">#REF!</definedName>
    <definedName name="TBdecbdca2_1484_4354_92fe_f7f30bbb1943" hidden="1">#REF!</definedName>
    <definedName name="TBdf02df34_026f_48c7_b4ae_652225ae366d" hidden="1">#REF!</definedName>
    <definedName name="TBdf0783bc_d055_41a7_9fe4_31a74a5e0d12" hidden="1">#REF!</definedName>
    <definedName name="TBdf0a2cef_b9e8_4b77_9127_0e1192b9b157" hidden="1">#REF!</definedName>
    <definedName name="TBdf0fb660_010b_4bad_ab95_5f126e0d5fe3" hidden="1">#REF!</definedName>
    <definedName name="TBdf320c0d_ce50_470a_bc09_9bf677768b94" hidden="1">#REF!</definedName>
    <definedName name="TBdf74e933_f8f8_42c2_b6d4_0d4bcd4c772a" hidden="1">#REF!</definedName>
    <definedName name="TBdf7de47b_91aa_416d_b253_7e4cd24eea1b" hidden="1">#REF!</definedName>
    <definedName name="TBdf806649_6718_40de_8d78_7d66ec933db4" hidden="1">#REF!</definedName>
    <definedName name="TBdf80bffe_482d_41a0_9e33_34650b7b80fc" hidden="1">#REF!</definedName>
    <definedName name="TBdf85fea7_9281_4523_b253_a5c9880b50b6" hidden="1">#REF!</definedName>
    <definedName name="TBdf9dda88_44c7_4293_99d3_31e89d1de56e" hidden="1">#REF!</definedName>
    <definedName name="TBdfbc0627_7eed_476f_b575_acbfd20b8c8d" hidden="1">#REF!</definedName>
    <definedName name="TBdfe0696d_ecfd_44ee_903b_ae46439ffd1c" hidden="1">#REF!</definedName>
    <definedName name="TBdfe414ab_0b44_4cf1_aa61_49a243a3da3a" hidden="1">#REF!</definedName>
    <definedName name="TBdff090cc_09e5_445a_9fff_0a19de313094" hidden="1">#REF!</definedName>
    <definedName name="TBdff7c635_7ea4_4a2f_a271_78e739e20648" hidden="1">#REF!</definedName>
    <definedName name="TBe024e993_bbf5_4449_819f_b93fbcd82d9d" hidden="1">#REF!</definedName>
    <definedName name="TBe02fd6b9_f4bb_4a90_a363_5e95d9e3d433" hidden="1">#REF!</definedName>
    <definedName name="TBe06ae378_97d5_4571_bdef_5cec6b8ae0e0" hidden="1">#REF!</definedName>
    <definedName name="TBe0739ee4_1ae5_45da_9f6d_1b9c33831de9" hidden="1">#REF!</definedName>
    <definedName name="TBe09ea2b7_01f6_4180_89e3_e539d8c87bd0" hidden="1">#REF!</definedName>
    <definedName name="TBe09f2168_7520_4090_a95d_28e421250ee3" hidden="1">#REF!</definedName>
    <definedName name="TBe0b10bc0_6d8f_49d1_8a1e_ef1e8feb227d" hidden="1">#REF!</definedName>
    <definedName name="TBe0b3e517_958f_4560_8f02_660044f2c526" hidden="1">#REF!</definedName>
    <definedName name="TBe0c0b728_4af8_494e_a4c4_544db3c2c493" hidden="1">#REF!</definedName>
    <definedName name="TBe0c0d1b9_b219_4668_b9b6_c4b754c52af3" hidden="1">#REF!</definedName>
    <definedName name="TBe0d80690_a2f6_4de0_bb84_4494bba14b15" hidden="1">#REF!</definedName>
    <definedName name="TBe0de4caa_867f_4438_a04a_3367dd4ae124" hidden="1">#REF!</definedName>
    <definedName name="TBe115fbde_44d8_4efc_ad00_1546ef499588" hidden="1">#REF!</definedName>
    <definedName name="TBe1254aeb_eb4b_4a8a_b209_4cc9e766afde" hidden="1">#REF!</definedName>
    <definedName name="TBe125cf52_c563_4c2d_9e5a_096eca48b8e4" hidden="1">#REF!</definedName>
    <definedName name="TBe15d1932_9160_4925_b52d_7722ddff3ced" hidden="1">#REF!</definedName>
    <definedName name="TBe1682783_9b67_4118_8c7b_e09555c80975" hidden="1">#REF!</definedName>
    <definedName name="TBe17eb461_1c5f_4ca2_9279_abd4800579ae" hidden="1">#REF!</definedName>
    <definedName name="TBe18959d1_65fa_4ab1_9124_574934131402" hidden="1">#REF!</definedName>
    <definedName name="TBe1aa6f67_8949_47f9_9369_6efe61650c34" hidden="1">#REF!</definedName>
    <definedName name="TBe1ab4f33_c7cd_4794_893a_7306e36ea977" hidden="1">#REF!</definedName>
    <definedName name="TBe1b4bd73_f516_4ed7_bc6a_812146c15070" hidden="1">#REF!</definedName>
    <definedName name="TBe1c24d47_5208_463c_8cfa_6b8a2b9c32d1" hidden="1">#REF!</definedName>
    <definedName name="TBe1ccd427_7493_4c13_a0ba_00f523e7ce22" hidden="1">#REF!</definedName>
    <definedName name="TBe2438412_02e7_423a_b266_098075d48ec2" hidden="1">#REF!</definedName>
    <definedName name="TBe250458a_1bf0_49e8_91e2_f725c99ec614" hidden="1">#REF!</definedName>
    <definedName name="TBe25184e2_7f6d_412d_b0de_b77d91e5b253" hidden="1">#REF!</definedName>
    <definedName name="TBe2568c63_37cf_4acd_b775_91552e2ca4db" hidden="1">#REF!</definedName>
    <definedName name="TBe2773fc5_2260_43f1_a86e_43e59c3f3da8" hidden="1">#REF!</definedName>
    <definedName name="TBe2828cb1_7cd1_4577_9460_4629c68b102e" hidden="1">#REF!</definedName>
    <definedName name="TBe29d9acd_8424_49f8_a205_7b3628ebae05" hidden="1">#REF!</definedName>
    <definedName name="TBe2a9698a_adb9_4e8a_a698_ed85747c8bac" hidden="1">#REF!</definedName>
    <definedName name="TBe2d3bf19_b921_4df3_b385_a5d8fe7c4985" hidden="1">#REF!</definedName>
    <definedName name="TBe2db929d_fc81_475e_a511_6863d0a0e619" hidden="1">#REF!</definedName>
    <definedName name="TBe2e23ae9_7756_4e11_bcf2_6573125914d5" hidden="1">#REF!</definedName>
    <definedName name="TBe2e9d1e6_70b2_4664_b424_16689cbf5f3b" hidden="1">#REF!</definedName>
    <definedName name="TBe30519cf_727a_4763_8673_93ac8e750a17" hidden="1">#REF!</definedName>
    <definedName name="TBe309d894_54f8_4ccf_a5d3_b304fd7601dd" hidden="1">#REF!</definedName>
    <definedName name="TBe30c317c_ca42_4683_8bec_4c4f2f66ccb4" hidden="1">#REF!</definedName>
    <definedName name="TBe33d5a6a_2365_4f35_903b_97d9b6839f73" hidden="1">#REF!</definedName>
    <definedName name="TBe36a995b_8fd8_4768_9944_23eaad6587bc" hidden="1">#REF!</definedName>
    <definedName name="TBe393ac74_2abf_41e2_92ea_372941d7de24" hidden="1">#REF!</definedName>
    <definedName name="TBe3a3b057_bf15_4c44_a394_26821344ca45" hidden="1">#REF!</definedName>
    <definedName name="TBe3c6bd0d_17bb_4c7f_ba38_ce508eeebec6" hidden="1">#REF!</definedName>
    <definedName name="TBe3dc5ce9_db7c_4e84_9119_d3766dfe9479" hidden="1">#REF!</definedName>
    <definedName name="TBe3dfebb5_1bca_4774_a7f2_36d5b97d9ab3" hidden="1">#REF!</definedName>
    <definedName name="TBe3eec731_bacf_4e42_b4a9_83788e279715" hidden="1">#REF!</definedName>
    <definedName name="TBe4078cfa_f3df_48e4_8b05_92e024c6a0e4" hidden="1">#REF!</definedName>
    <definedName name="TBe41feab9_1fa0_44e0_b9ff_680519b8cf96" hidden="1">#REF!</definedName>
    <definedName name="TBe444ab4d_e57c_42d4_be96_382a3585becb" hidden="1">#REF!</definedName>
    <definedName name="TBe4522a51_00a6_4ff4_9ce9_c3fc57b5c105" hidden="1">#REF!</definedName>
    <definedName name="TBe456a5ed_9063_445c_a650_9cba61feef7d" hidden="1">#REF!</definedName>
    <definedName name="TBe4a3cd5f_4f28_4072_8503_1a267d74cba7" hidden="1">#REF!</definedName>
    <definedName name="TBe4a529ee_9d6d_47cd_bf85_2feb7a6389b0" hidden="1">#REF!</definedName>
    <definedName name="TBe4af3197_c710_410e_8229_22cc8bac1d31" hidden="1">#REF!</definedName>
    <definedName name="TBe4d3879f_c06f_473e_a26b_1aee9bd9b7ed" hidden="1">#REF!</definedName>
    <definedName name="TBe4e20d98_7f09_40b9_8944_368d24a9f48e" hidden="1">#REF!</definedName>
    <definedName name="TBe4fccd7f_e291_4c14_bd15_c7ecb69e82e3" hidden="1">#REF!</definedName>
    <definedName name="TBe51a0f32_8d00_43e9_99f1_abd9ce6d9b6d" hidden="1">#REF!</definedName>
    <definedName name="TBe5237559_4e34_403d_9c23_4831a5a28432" hidden="1">#REF!</definedName>
    <definedName name="TBe53f37b2_84e6_4d00_81a8_704789fa6a6b" hidden="1">#REF!</definedName>
    <definedName name="TBe55b886a_2e90_49d2_8c6d_484bedb7ed7f" hidden="1">#REF!</definedName>
    <definedName name="TBe5660529_0c82_4b1e_8d59_f8035b7be5b3" hidden="1">#REF!</definedName>
    <definedName name="TBe58bfee1_da2d_4b0b_9e18_b791157089aa" hidden="1">#REF!</definedName>
    <definedName name="TBe5bc43f2_7ff0_4e0f_b972_e51d160bf755" hidden="1">#REF!</definedName>
    <definedName name="TBe5d72da7_ef7f_415f_8b2b_647b0997bcbc" hidden="1">#REF!</definedName>
    <definedName name="TBe605be8a_60c2_4376_a561_2543670baf6b" hidden="1">#REF!</definedName>
    <definedName name="TBe6095b0f_c918_4948_8568_2fea777acd95" hidden="1">#REF!</definedName>
    <definedName name="TBe629bd78_615d_476a_9304_534364df6540" hidden="1">#REF!</definedName>
    <definedName name="TBe63c23f8_b0d1_4c69_bd57_02831d219a49" hidden="1">#REF!</definedName>
    <definedName name="TBe69ae2f5_c4ce_420a_a1b8_246c4eb778d7" hidden="1">#REF!</definedName>
    <definedName name="TBe6d60a54_8003_4739_96bd_9be0b2c7f58d" hidden="1">#REF!</definedName>
    <definedName name="TBe722c17b_e4f0_4958_9c97_f7ddc9fcac06" hidden="1">#REF!</definedName>
    <definedName name="TBe72719c7_9b0b_44fa_965e_8df375c4ef93" hidden="1">#REF!</definedName>
    <definedName name="TBe72a1782_a0af_4d90_a13a_1b68e9e99ad6" hidden="1">#REF!</definedName>
    <definedName name="TBe7391351_7b9a_4ed6_8f18_b62e9fd0acbc" hidden="1">#REF!</definedName>
    <definedName name="TBe75d85a6_f194_41dc_b5eb_37073a3d7597" hidden="1">#REF!</definedName>
    <definedName name="TBe766b8c8_211b_4695_836e_b3bce0dcf146" hidden="1">#REF!</definedName>
    <definedName name="TBe7a9593e_a8ba_449a_9b00_bbaa2521913b" hidden="1">#REF!</definedName>
    <definedName name="TBe7c99c70_c308_4371_823a_a01d489bf8ac" hidden="1">#REF!</definedName>
    <definedName name="TBe7d49828_442e_47a9_92da_c897b9b55687" hidden="1">#REF!</definedName>
    <definedName name="TBe7e291e9_463a_4104_b10f_52c9f3f4562e" hidden="1">#REF!</definedName>
    <definedName name="TBe7eb97f6_6cbe_4025_b537_8a81b400f181" hidden="1">#REF!</definedName>
    <definedName name="TBe81b73e5_640a_49d9_bb11_e989c3f448d1" hidden="1">#REF!</definedName>
    <definedName name="TBe823bc02_cf9e_4772_be52_1592c95f3144" hidden="1">#REF!</definedName>
    <definedName name="TBe83b2817_f386_48b6_ad70_773919ffb5ad" hidden="1">#REF!</definedName>
    <definedName name="TBe8434727_75ee_4c38_8ff6_ed0b25f4428f" hidden="1">#REF!</definedName>
    <definedName name="TBe850814b_b087_4145_ae7f_c2e275eefa53" hidden="1">#REF!</definedName>
    <definedName name="TBe86cd277_3e21_4229_87a4_ff57eec05f25" hidden="1">#REF!</definedName>
    <definedName name="TBe8a70ef2_1c61_402d_a1fb_83589bda8345" hidden="1">#REF!</definedName>
    <definedName name="TBe8abc525_eaec_4fb5_be83_7d563852e155" hidden="1">#REF!</definedName>
    <definedName name="TBe8c0ae8d_7442_4897_bc77_a7cb4bee4688" hidden="1">#REF!</definedName>
    <definedName name="TBe90d5b26_3d82_4481_9fa2_0c72fd8b1bf7" hidden="1">#REF!</definedName>
    <definedName name="TBe928963d_897b_4fd6_8445_67ed15b854c3" hidden="1">#REF!</definedName>
    <definedName name="TBe936d266_fa20_4757_b6b4_33f51809c60d" hidden="1">#REF!</definedName>
    <definedName name="TBe9418079_093f_454b_b8b0_0c09657a3999" hidden="1">#REF!</definedName>
    <definedName name="TBe954c020_0e58_44f3_89c3_6a5f6bd975e8" hidden="1">#REF!</definedName>
    <definedName name="TBe9a5621d_b828_4634_ba47_f8e7d9618cbf" hidden="1">#REF!</definedName>
    <definedName name="TBe9e99bc0_3cd2_4969_ab8d_3c72070ee1c8" hidden="1">#REF!</definedName>
    <definedName name="TBe9ece50c_2545_436e_8e75_b5ab437c714e" hidden="1">#REF!</definedName>
    <definedName name="TBe9ef824c_d41d_4793_af97_19ea36b12bae" hidden="1">#REF!</definedName>
    <definedName name="TBe9f3779e_6b92_4151_b1d8_94fb67ba12ed" hidden="1">#REF!</definedName>
    <definedName name="TBea051910_df2d_45a3_b3c5_05661a30673a" hidden="1">#REF!</definedName>
    <definedName name="TBea64650e_1e2e_4ae5_af12_d818abda2bd9" hidden="1">#REF!</definedName>
    <definedName name="TBea6a1893_220c_491c_a33c_fcf12e17974a" hidden="1">#REF!</definedName>
    <definedName name="TBea8104e9_42f3_4c2f_9517_35360dc8bb1c" hidden="1">#REF!</definedName>
    <definedName name="TBea89d576_cfd5_4738_9c67_619dd5db36ff" hidden="1">#REF!</definedName>
    <definedName name="TBeaa19230_2937_4094_8404_cb509940e97a" hidden="1">#REF!</definedName>
    <definedName name="TBeaa8237a_b7f1_4a2f_b619_a9d1af5beefb" hidden="1">#REF!</definedName>
    <definedName name="TBeab7ea17_b42a_4ce1_b451_f6b6d2436f00" hidden="1">#REF!</definedName>
    <definedName name="TBeac49136_5e70_411b_9732_ede285217634" hidden="1">#REF!</definedName>
    <definedName name="TBeacf61b7_ab82_44a4_886a_0b11a768f842" hidden="1">#REF!</definedName>
    <definedName name="TBeae7d3c3_5083_44d1_a833_6f4d4df27521" hidden="1">#REF!</definedName>
    <definedName name="TBeb1a81c1_9e6d_49f4_969c_afe4ef2a7019" hidden="1">#REF!</definedName>
    <definedName name="TBeb20d758_f1c8_4588_919b_9e7cae8d65bd" hidden="1">#REF!</definedName>
    <definedName name="TBeb655f21_bc2d_4b88_9f35_2d290bb426de" hidden="1">#REF!</definedName>
    <definedName name="TBeb80ddce_9df9_4b34_aecc_4f9232a44af6" hidden="1">#REF!</definedName>
    <definedName name="TBeb8148bc_ab9e_4a0a_ad16_92be6625ac63" hidden="1">#REF!</definedName>
    <definedName name="TBeb8d58fb_29c1_4e50_96fc_798f774e6a05" hidden="1">#REF!</definedName>
    <definedName name="TBebb2a764_9641_4ecb_aa82_4893bc421c69" hidden="1">#REF!</definedName>
    <definedName name="TBebb5c4c5_d2a1_4699_9a15_d08c8ecb7d87" hidden="1">#REF!</definedName>
    <definedName name="TBebbe9034_0213_415b_832e_f8614744524f" hidden="1">#REF!</definedName>
    <definedName name="TBec175494_33a7_4eb7_acd3_3220b3b8ec5a" hidden="1">#REF!</definedName>
    <definedName name="TBec2b1a5a_ba43_44e9_8e82_19e6a4d8d3cb" hidden="1">#REF!</definedName>
    <definedName name="TBec3b7a39_9965_4518_a49d_fe119f08ee4e" hidden="1">#REF!</definedName>
    <definedName name="TBec3cd84e_cc2b_40f3_923d_7dbf1e23b7a2" hidden="1">#REF!</definedName>
    <definedName name="TBec4636a0_ff9f_4def_b92a_938743610768" hidden="1">#REF!</definedName>
    <definedName name="TBec799a35_386e_4c84_9389_370d28b36b2f" hidden="1">#REF!</definedName>
    <definedName name="TBec957ffc_c868_4e7a_b8a2_c9422f6cff43" hidden="1">#REF!</definedName>
    <definedName name="TBecaea4cb_1cd5_44f0_b799_56c3b0d098f6" hidden="1">#REF!</definedName>
    <definedName name="TBecbcf86b_321c_4752_b1b6_ca0995f1145f" hidden="1">#REF!</definedName>
    <definedName name="TBeccc8166_9b76_454f_870d_4850597529e3" hidden="1">#REF!</definedName>
    <definedName name="TBecd8a52f_d4d0_40ad_98e3_d5e2919575d4" hidden="1">#REF!</definedName>
    <definedName name="TBecdbb545_4b53_4456_8839_b0c4b775817f" hidden="1">#REF!</definedName>
    <definedName name="TBecdeeb62_d260_4d63_81f8_c350ee28be05" hidden="1">#REF!</definedName>
    <definedName name="TBecfa8c34_564d_4112_bf63_bf07ab975eba" hidden="1">#REF!</definedName>
    <definedName name="TBed2ee372_b101_4941_81db_0b36f609476e" hidden="1">#REF!</definedName>
    <definedName name="TBed32c34a_a615_4c8a_8ba0_4d3fe7c5c935" hidden="1">#REF!</definedName>
    <definedName name="TBed3dab6d_507f_4638_8093_ee928c331bdd" hidden="1">#REF!</definedName>
    <definedName name="TBed6636ac_6b1c_4d9a_935c_86ec291d252d" hidden="1">#REF!</definedName>
    <definedName name="TBed77f20e_00e2_4108_9815_0bbc27ee6ab8" hidden="1">#REF!</definedName>
    <definedName name="TBeda79f5f_96f1_4055_a091_06366c6d9fd4" hidden="1">#REF!</definedName>
    <definedName name="TBedeae1ca_3391_4d16_8272_535c175d342e" hidden="1">#REF!</definedName>
    <definedName name="TBedf4c540_c01b_4fdb_9083_a9e8b8ede417" hidden="1">#REF!</definedName>
    <definedName name="TBee2f1ef0_7a9b_46be_a449_82d405785d0b" hidden="1">#REF!</definedName>
    <definedName name="TBee316257_f55d_48cd_af16_9d1cbcef4431" hidden="1">#REF!</definedName>
    <definedName name="TBee4f5716_4049_4a75_8c3e_8be7db5be5a6" hidden="1">#REF!</definedName>
    <definedName name="TBee9b99ac_0919_4eb3_a9e5_87f4f4869449" hidden="1">#REF!</definedName>
    <definedName name="TBee9f1dd1_af48_4a08_9b55_7511a041cc15" hidden="1">#REF!</definedName>
    <definedName name="TBeea111a9_fd64_48b0_b4d2_cec22c65e51f" hidden="1">#REF!</definedName>
    <definedName name="TBeef171d1_92c1_4ea4_ab2d_a6c3910793d7" hidden="1">#REF!</definedName>
    <definedName name="TBeefaaf9d_64da_4000_a248_c16dc401761e" hidden="1">#REF!</definedName>
    <definedName name="TBeefac55e_767f_4902_a2c0_4e14344b08b2" hidden="1">#REF!</definedName>
    <definedName name="TBef02b8fc_d893_47f6_bc61_639de52ab393" hidden="1">#REF!</definedName>
    <definedName name="TBef17eef7_b738_4fdb_8375_2272125511ef" hidden="1">#REF!</definedName>
    <definedName name="TBef1f2458_e6b9_48d8_a9b9_27d09b039252" hidden="1">#REF!</definedName>
    <definedName name="TBef2315eb_04a9_4110_9a90_8e9f312d51fd" hidden="1">#REF!</definedName>
    <definedName name="TBef2cfc94_8b20_468c_b906_592121bcc9d4" hidden="1">#REF!</definedName>
    <definedName name="TBef3e3be9_57de_4793_b985_f3597e231ed6" hidden="1">#REF!</definedName>
    <definedName name="TBef7c8ddb_6a02_4496_9f06_da72fe8b9c84" hidden="1">#REF!</definedName>
    <definedName name="TBef86cc4a_f0e6_4524_9796_2c7f69f967f2" hidden="1">#REF!</definedName>
    <definedName name="TBefb7f99d_c635_4cc6_82f7_59a20cc33ed0" hidden="1">#REF!</definedName>
    <definedName name="TBefc5e0b7_d428_4261_94c0_c6c4318d481e" hidden="1">#REF!</definedName>
    <definedName name="TBefe9ad58_b9de_436c_a77c_90cde74463b4" hidden="1">#REF!</definedName>
    <definedName name="TBf0198694_46db_4b0c_96d4_fecc1631e508" hidden="1">#REF!</definedName>
    <definedName name="TBf021f1ae_783d_4579_8f7a_63799c122b06" hidden="1">#REF!</definedName>
    <definedName name="TBf03e2789_7c11_463f_9500_df5b20c12a8c" hidden="1">#REF!</definedName>
    <definedName name="TBf0619f4b_a6cc_4aff_9aab_a6942a577eaa" hidden="1">#REF!</definedName>
    <definedName name="TBf0892498_7ab2_4cff_a820_7f5c6ad03a63" hidden="1">#REF!</definedName>
    <definedName name="TBf09157d5_de0e_4fe6_84f8_db4e43a4a399" hidden="1">#REF!</definedName>
    <definedName name="TBf0b9232b_7df9_49e3_b3ef_4c55f029c814" hidden="1">#REF!</definedName>
    <definedName name="TBf0be99d0_4530_4c05_a36a_162e72dc888c" hidden="1">#REF!</definedName>
    <definedName name="TBf0cc1b1e_8ca9_454c_ac35_3c35ad5bf94e" hidden="1">#REF!</definedName>
    <definedName name="TBf0f2b328_ff04_4eee_8815_bb2ce2d5249f" hidden="1">#REF!</definedName>
    <definedName name="TBf0f3687c_ef2f_43ca_ae5e_6b616d4dfdd6" hidden="1">#REF!</definedName>
    <definedName name="TBf110bd71_74e7_4299_b656_bc73ea6a707a" hidden="1">#REF!</definedName>
    <definedName name="TBf128d0cc_88a0_4031_8452_10479e80ba89" hidden="1">#REF!</definedName>
    <definedName name="TBf12ef35e_61a9_4c63_8c99_24ea7761299d" hidden="1">#REF!</definedName>
    <definedName name="TBf12fe3dd_f36f_4ca6_825f_9d52c776dbb2" hidden="1">#REF!</definedName>
    <definedName name="TBf136b162_4428_4743_aef6_b1347ab772a0" hidden="1">#REF!</definedName>
    <definedName name="TBf15de7a5_05e3_4d2d_85ed_2b5fc9395334" hidden="1">#REF!</definedName>
    <definedName name="TBf176ef46_6900_46e0_8177_b8236c546669" hidden="1">#REF!</definedName>
    <definedName name="TBf17a2ad5_8109_41b0_b599_68c0265b4c45" hidden="1">#REF!</definedName>
    <definedName name="TBf1d4a5af_dabf_45f1_91d6_12ecaa4b3a2d" hidden="1">#REF!</definedName>
    <definedName name="TBf20a8b2d_ad2b_4254_b9db_16e93545de06" hidden="1">#REF!</definedName>
    <definedName name="TBf20f2c6b_4fd6_4bdf_9383_770959309f50" hidden="1">#REF!</definedName>
    <definedName name="TBf211a1ff_83ed_488e_996d_449b5c20da49" hidden="1">#REF!</definedName>
    <definedName name="TBf227f172_6e49_4965_9879_d2535ec1f657" hidden="1">#REF!</definedName>
    <definedName name="TBf23d0747_fc59_4e85_bd49_ea986ea2625a" hidden="1">#REF!</definedName>
    <definedName name="TBf24823a7_b11d_46de_9d83_2f7bd8c9242a" hidden="1">#REF!</definedName>
    <definedName name="TBf25b0817_7214_468a_9949_32e02e8ff9b5" hidden="1">#REF!</definedName>
    <definedName name="TBf2680d66_e210_4d02_bccd_1b04181fb658" hidden="1">#REF!</definedName>
    <definedName name="TBf26fd86d_573a_405e_9182_6ce34d4b564d" hidden="1">#REF!</definedName>
    <definedName name="TBf27b1bb0_fe69_4d37_9dbe_fb6b1e149291" hidden="1">#REF!</definedName>
    <definedName name="TBf2cca79e_7b17_4bbb_9967_d7ae1dc05be7" hidden="1">#REF!</definedName>
    <definedName name="TBf2efdc35_24b8_49df_b327_84f78dcb5a9c" hidden="1">#REF!</definedName>
    <definedName name="TBf30e8f07_2af7_4b50_9bf7_7143cd4d38da" hidden="1">#REF!</definedName>
    <definedName name="TBf3320942_b09d_416c_9c31_d786128ae91a" hidden="1">#REF!</definedName>
    <definedName name="TBf3506eaf_b6d6_4710_86b9_7c1fbf6d5ea9" hidden="1">#REF!</definedName>
    <definedName name="TBf37069ee_b050_4bb1_8de4_2667947b9189" hidden="1">#REF!</definedName>
    <definedName name="TBf377da29_1b8b_44cb_8afd_bdb556f573bd" hidden="1">#REF!</definedName>
    <definedName name="TBf38b2986_d809_432f_8c1d_da346efc00cc" hidden="1">#REF!</definedName>
    <definedName name="TBf399f630_f643_44d3_aa57_45e8294a2d63" hidden="1">#REF!</definedName>
    <definedName name="TBf3a6821d_634a_48a4_ba38_8caa5062499c" hidden="1">#REF!</definedName>
    <definedName name="TBf3aaa39c_b30b_402d_9ed8_e66fe497dfe6" hidden="1">#REF!</definedName>
    <definedName name="TBf3ab2018_e787_42e3_9a7c_dc43c097e3eb" hidden="1">#REF!</definedName>
    <definedName name="TBf3b1f41a_fb99_47f7_b490_67da4b826bff" hidden="1">#REF!</definedName>
    <definedName name="TBf3b8840c_de96_4e75_9149_c09a2bfee386" hidden="1">#REF!</definedName>
    <definedName name="TBf3bb19bc_eed0_4643_873c_836d786a7671" hidden="1">#REF!</definedName>
    <definedName name="TBf3c07720_daa8_4874_916c_780ec3161d13" hidden="1">#REF!</definedName>
    <definedName name="TBf3c40bce_5b2b_455c_ac58_244efe457bab" hidden="1">#REF!</definedName>
    <definedName name="TBf3d7cf41_4954_4a42_b798_fc5171d244e9" hidden="1">#REF!</definedName>
    <definedName name="TBf3f061ae_2cd9_4704_a7d8_a702ebf2fe80" hidden="1">#REF!</definedName>
    <definedName name="TBf4002e22_91d2_4015_9feb_0df655ddccba" hidden="1">#REF!</definedName>
    <definedName name="TBf405b1a9_6e69_4b32_80f9_3359645868da" hidden="1">#REF!</definedName>
    <definedName name="TBf4141424_a2af_421c_958a_b91706c9701a" hidden="1">#REF!</definedName>
    <definedName name="TBf418577b_9249_4158_b05f_cd9e1537f641" hidden="1">#REF!</definedName>
    <definedName name="TBf41b77aa_2e1a_42fc_b48a_d5324a6177e3" hidden="1">#REF!</definedName>
    <definedName name="TBf4258d99_3345_41a1_a9c5_2260112fbb89" hidden="1">#REF!</definedName>
    <definedName name="TBf4454fc3_1272_496d_8db3_33264b4b11d0" hidden="1">#REF!</definedName>
    <definedName name="TBf4657656_9182_4a85_be34_4a9c87cff74f" hidden="1">#REF!</definedName>
    <definedName name="TBf47826ea_a8e8_409b_911f_d1759de72ea5" hidden="1">#REF!</definedName>
    <definedName name="TBf498a33c_42fe_49cf_ba0f_8c05108495a5" hidden="1">#REF!</definedName>
    <definedName name="TBf4db6e76_bcca_4732_815a_ddfd7240e661" hidden="1">#REF!</definedName>
    <definedName name="TBf4eaea58_1ed6_4ccd_86b9_ac3adcdb679c" hidden="1">#REF!</definedName>
    <definedName name="TBf4ed4b9a_dbee_47c1_bce1_1e039d78674f" hidden="1">#REF!</definedName>
    <definedName name="TBf4f3aa4a_c3bf_46f7_b6b3_3036ffe18f23" hidden="1">#REF!</definedName>
    <definedName name="TBf4ff23ac_7f0f_459c_aa7f_664feb9a1dc9" hidden="1">#REF!</definedName>
    <definedName name="TBf55b5c9f_2b80_4560_9432_8b90089cf570" hidden="1">#REF!</definedName>
    <definedName name="TBf5b19928_b026_4adf_957b_febfc2fc7f8f" hidden="1">#REF!</definedName>
    <definedName name="TBf5baf5c5_eb32_42dc_aba8_d92cca651e30" hidden="1">#REF!</definedName>
    <definedName name="TBf5c8e631_63de_4c7f_988e_1462ae472a5b" hidden="1">#REF!</definedName>
    <definedName name="TBf5d6956f_9e35_49c1_8a9d_a034d2b613d7" hidden="1">#REF!</definedName>
    <definedName name="TBf5f332b9_d1a7_470c_9c71_3277620d8417" hidden="1">#REF!</definedName>
    <definedName name="TBf617c6ff_8452_4965_8346_c65871948c12" hidden="1">#REF!</definedName>
    <definedName name="TBf639ed0a_8e24_4f73_a6b0_4823e019f432" hidden="1">#REF!</definedName>
    <definedName name="TBf671572a_168c_4f53_a2d6_d2bee9f6490b" hidden="1">#REF!</definedName>
    <definedName name="TBf6893a22_4b30_41d4_a669_1f903c904d86" hidden="1">#REF!</definedName>
    <definedName name="TBf68aadc6_707d_4a7e_915b_3c0fdea0cc8c" hidden="1">#REF!</definedName>
    <definedName name="TBf6cd801a_85e9_4b60_ad4f_e93af2e93d02" hidden="1">#REF!</definedName>
    <definedName name="TBf70b6fda_7aa0_4e6e_a22b_f30c8dc7455c" hidden="1">#REF!</definedName>
    <definedName name="TBf71bd13c_050e_4c06_acb3_86059657cddd" hidden="1">#REF!</definedName>
    <definedName name="TBf753154b_87dc_44b8_9b28_71f332f3a32f" hidden="1">#REF!</definedName>
    <definedName name="TBf765c323_0f33_4bae_a01e_2411b2accbea" hidden="1">#REF!</definedName>
    <definedName name="TBf76a362a_312b_46a2_8bd3_75f608132b4f" hidden="1">#REF!</definedName>
    <definedName name="TBf78e670c_3d5a_4729_af08_016d590a3b07" hidden="1">#REF!</definedName>
    <definedName name="TBf78f6067_1ec7_43dd_a3f2_b1ddb411a8a7" hidden="1">#REF!</definedName>
    <definedName name="TBf7955f46_4ede_4c2b_a89f_cad7f2517268" hidden="1">#REF!</definedName>
    <definedName name="TBf79d7929_e123_445b_94ce_3d4610425707" hidden="1">#REF!</definedName>
    <definedName name="TBf7a5ffc8_2684_44ba_8d24_058e790a8f25" hidden="1">#REF!</definedName>
    <definedName name="TBf7d05641_683c_4a74_a433_80858fc2536c" hidden="1">#REF!</definedName>
    <definedName name="TBf80ed430_e26b_41a2_9047_41bb8c226188" hidden="1">#REF!</definedName>
    <definedName name="TBf81bbe05_a250_4bce_b0a0_085cd35e3bf4" hidden="1">#REF!</definedName>
    <definedName name="TBf85700b6_0216_4e5f_97de_b24901458980" hidden="1">#REF!</definedName>
    <definedName name="TBf85deffa_dfc9_4282_990f_8c6499c9ae57" hidden="1">#REF!</definedName>
    <definedName name="TBf8682ea9_8c67_4b45_ac4d_49427a747f65" hidden="1">#REF!</definedName>
    <definedName name="TBf87f3a64_38f7_45e5_86ef_9182db863a92" hidden="1">#REF!</definedName>
    <definedName name="TBf880a09f_92c6_4d9e_a52e_56e562849e17" hidden="1">#REF!</definedName>
    <definedName name="TBf881ee70_dd46_47f9_bcbf_4f1bb54000f5" hidden="1">#REF!</definedName>
    <definedName name="TBf8891d47_ba2a_4469_977c_472ca547b71f" hidden="1">#REF!</definedName>
    <definedName name="TBf8c13f9f_d7bf_4fbf_be8b_78a6d517ea7e" hidden="1">#REF!</definedName>
    <definedName name="TBf904a7e1_8030_4ff4_ab1e_834b65ee8dd9" hidden="1">#REF!</definedName>
    <definedName name="TBf913fdd7_b152_4f5c_be6f_970d4133bd59" hidden="1">#REF!</definedName>
    <definedName name="TBf94bd28c_f9a1_4b66_9b32_b3f9d8750ef5" hidden="1">#REF!</definedName>
    <definedName name="TBf98c301a_41df_4a82_b73b_62f522cd1a68" hidden="1">#REF!</definedName>
    <definedName name="TBf98f8b25_a056_4ab6_b707_9bc83fc1db81" hidden="1">#REF!</definedName>
    <definedName name="TBf99ce633_12e5_4da9_ac63_d2ff7b941d0a" hidden="1">#REF!</definedName>
    <definedName name="TBf9a258ab_d527_42e1_a3be_0d83dff61c97" hidden="1">#REF!</definedName>
    <definedName name="TBf9c6095f_8ae7_4d37_b941_d95d77cd71a4" hidden="1">#REF!</definedName>
    <definedName name="TBf9ddfc9b_9412_42d9_8463_537d76fa3177" hidden="1">#REF!</definedName>
    <definedName name="TBfa046720_d06a_4faf_a5a0_831984676ed0" hidden="1">#REF!</definedName>
    <definedName name="TBfa08ab3b_3ad9_45d0_9810_b873c8ef32c4" hidden="1">#REF!</definedName>
    <definedName name="TBfa2670aa_2b16_4b0e_9a89_d680f1758ea4" hidden="1">#REF!</definedName>
    <definedName name="TBfa449830_8612_41c6_8bc1_f9780cd9b931" hidden="1">#REF!</definedName>
    <definedName name="TBfa488883_e7e5_4f16_92e4_55afb299b44f" hidden="1">#REF!</definedName>
    <definedName name="TBfa5238d5_9e28_454e_bb39_772bd2346aa0" hidden="1">#REF!</definedName>
    <definedName name="TBfa5ad49e_2909_4a82_8c47_b85f08c70ca1" hidden="1">#REF!</definedName>
    <definedName name="TBfa8a8517_cab7_4c98_866c_bfb0ec0a0032" hidden="1">#REF!</definedName>
    <definedName name="TBfa9484da_d35f_42cc_903a_f9bce3384409" hidden="1">#REF!</definedName>
    <definedName name="TBfab01ded_1a4a_4763_b9aa_56eb7a9dfce0" hidden="1">#REF!</definedName>
    <definedName name="TBfab73819_7463_489a_9df8_0e4303f5d560" hidden="1">#REF!</definedName>
    <definedName name="TBfad464af_251e_4264_8caa_393750af1bb2" hidden="1">#REF!</definedName>
    <definedName name="TBfaf2e705_d05a_4bff_ad8e_98b039d527e2" hidden="1">#REF!</definedName>
    <definedName name="TBfafdc981_9d12_40ab_8a57_1ab14d2dd6a1" hidden="1">#REF!</definedName>
    <definedName name="TBfb1e8d28_b530_4011_8c64_c0fd128e65e4" hidden="1">#REF!</definedName>
    <definedName name="TBfb37543c_04b7_409a_8e5b_02df1a05466c" hidden="1">#REF!</definedName>
    <definedName name="TBfb530019_b8d9_4d08_9793_4f5c85882623" hidden="1">#REF!</definedName>
    <definedName name="TBfb5a79ef_33c9_4237_8262_baf313b04174" hidden="1">#REF!</definedName>
    <definedName name="TBfb8d92a8_4027_4dcc_91e8_08002e70985d" hidden="1">#REF!</definedName>
    <definedName name="TBfba38cac_f30f_45e8_b21d_9e4a373a01c9" hidden="1">#REF!</definedName>
    <definedName name="TBfba8198e_f2e9_410a_92be_329f7383b635" hidden="1">#REF!</definedName>
    <definedName name="TBfbc8b944_30bf_41db_b3e4_3680001269b0" hidden="1">#REF!</definedName>
    <definedName name="TBfbff96dd_5a62_4802_9504_b11a549c9f4c" hidden="1">#REF!</definedName>
    <definedName name="TBfc3fc858_e887_4819_a938_8b8621a1516a" hidden="1">#REF!</definedName>
    <definedName name="TBfc4fa408_ef7e_4680_be05_a23d2128c2af" hidden="1">#REF!</definedName>
    <definedName name="TBfc75d15f_fc20_458a_8d93_9f237a84caa9" hidden="1">#REF!</definedName>
    <definedName name="TBfc8e7988_dbd6_4f64_a0d9_8f5253641b73" hidden="1">#REF!</definedName>
    <definedName name="TBfc9a05e7_1480_4dbb_812d_84331945a1e7" hidden="1">#REF!</definedName>
    <definedName name="TBfcb78121_b779_4493_ad6b_b8af14ebd434" hidden="1">#REF!</definedName>
    <definedName name="TBfcc679b5_d0ab_4452_ab1c_46b6c401b089" hidden="1">#REF!</definedName>
    <definedName name="TBfcd3bf25_d03b_4e41_a5b5_d8e798362fef" hidden="1">#REF!</definedName>
    <definedName name="TBfce91c43_3659_4e46_9016_5bd46ab5ecdd" hidden="1">#REF!</definedName>
    <definedName name="TBfcebbd9e_22c4_46b3_b535_1dd26cac5ccb" hidden="1">#REF!</definedName>
    <definedName name="TBfcecfc70_392d_4304_bce1_7b98443c7ff9" hidden="1">#REF!</definedName>
    <definedName name="TBfcedc609_a9b3_41be_b9ce_0d98780a89df" hidden="1">#REF!</definedName>
    <definedName name="TBfcef6d7f_9880_4b09_9de1_2729fa43b33d" hidden="1">#REF!</definedName>
    <definedName name="TBfd27d9eb_39a4_4d22_a68c_fabc8a268887" hidden="1">#REF!</definedName>
    <definedName name="TBfd2d3c22_0651_4b7e_9240_1f2d84236309" hidden="1">#REF!</definedName>
    <definedName name="TBfd68924e_50da_43ea_8ac3_15b46cf44c97" hidden="1">#REF!</definedName>
    <definedName name="TBfd8a221d_82ef_4526_96e3_c6e08c3d3215" hidden="1">#REF!</definedName>
    <definedName name="TBfda8b95a_b13c_4943_a1c6_45cb75834666" hidden="1">#REF!</definedName>
    <definedName name="TBfdb07f8d_6365_45cc_b536_d8e30705996b" hidden="1">#REF!</definedName>
    <definedName name="TBfdbd36f9_3855_425f_ad50_050a49aed314" hidden="1">#REF!</definedName>
    <definedName name="TBfdfdd14f_3db2_4454_b032_b472101f8817" hidden="1">#REF!</definedName>
    <definedName name="TBfdfe8e16_81d7_4620_a5a0_53c0f55c2bf1" hidden="1">#REF!</definedName>
    <definedName name="TBfe278b7f_8365_48e6_ad79_a4132b904635" hidden="1">#REF!</definedName>
    <definedName name="TBfe325f9d_c183_4b73_bea8_e04120ef5498" hidden="1">#REF!</definedName>
    <definedName name="TBfe93e6ed_ac13_48e5_bcb8_9c562c199dc3" hidden="1">#REF!</definedName>
    <definedName name="TBfea6480e_b26c_4e22_9e5b_00e76e869462" hidden="1">#REF!</definedName>
    <definedName name="TBfeaa7252_eba0_4b98_937e_111afc88f669" hidden="1">#REF!</definedName>
    <definedName name="TBfead3fd9_809f_444f_a51a_4f99f3d086b5" hidden="1">#REF!</definedName>
    <definedName name="TBfeff90b5_4bfd_488c_a349_6bc22efcd838" hidden="1">#REF!</definedName>
    <definedName name="TBff03db68_2a11_410c_bf23_0abefeed461a" hidden="1">#REF!</definedName>
    <definedName name="TBff1229c6_8f72_42ba_8a27_dbff60ad02fd" hidden="1">#REF!</definedName>
    <definedName name="TBff54ea68_eddb_4c6c_a0ad_5fee86c57ff7" hidden="1">#REF!</definedName>
    <definedName name="tbIndex">#REF!</definedName>
    <definedName name="tbjul">#REF!</definedName>
    <definedName name="tbnew">[31]Sheet2!$T$2:$U$151</definedName>
    <definedName name="tbnov">#REF!</definedName>
    <definedName name="tboct">#REF!</definedName>
    <definedName name="tbold">#REF!</definedName>
    <definedName name="tbpt">#REF!</definedName>
    <definedName name="tbpt\">#REF!</definedName>
    <definedName name="tbsep">#REF!</definedName>
    <definedName name="tbter">#REF!</definedName>
    <definedName name="tbtype">#REF!</definedName>
    <definedName name="TDB">#REF!</definedName>
    <definedName name="te">#REF!</definedName>
    <definedName name="TE_Pct">#REF!</definedName>
    <definedName name="TE_Rationale">#REF!</definedName>
    <definedName name="tem">#REF!</definedName>
    <definedName name="temp">#REF!</definedName>
    <definedName name="temp1">#REF!</definedName>
    <definedName name="temp2">#REF!</definedName>
    <definedName name="teneg" hidden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7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RangeCount" hidden="1">4</definedName>
    <definedName name="TFB">#N/A</definedName>
    <definedName name="tg">'[6]2008'!$B$3:$B$686</definedName>
    <definedName name="theDate">#REF!</definedName>
    <definedName name="threeD">[10]List!$E$2:$E$10</definedName>
    <definedName name="TISCO">#N/A</definedName>
    <definedName name="TL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COPY">#N/A</definedName>
    <definedName name="TOCOPYNEW">#N/A</definedName>
    <definedName name="TOCOPYRE">#N/A</definedName>
    <definedName name="Toggle1">#REF!</definedName>
    <definedName name="ToggleCheckSum">#REF!</definedName>
    <definedName name="Too">3000</definedName>
    <definedName name="Total_Payment">Scheduled_Payment+Extra_Payment</definedName>
    <definedName name="TotalDepre_Building">#REF!</definedName>
    <definedName name="TQA">#REF!</definedName>
    <definedName name="TR">#REF!</definedName>
    <definedName name="Training__Type">[17]Link!$A$8:$A$11</definedName>
    <definedName name="tran">#REF!</definedName>
    <definedName name="tribal">#REF!</definedName>
    <definedName name="trt">#REF!</definedName>
    <definedName name="ttr">#REF!</definedName>
    <definedName name="Turn_around_effect_of_prior_period_unrecorded_audit_differences__after_tax">#REF!</definedName>
    <definedName name="tyhyh" hidden="1">{"conso",#N/A,FALSE,"cash flow"}</definedName>
    <definedName name="type">#REF!</definedName>
    <definedName name="TZ">5%</definedName>
    <definedName name="ubsd">#REF!</definedName>
    <definedName name="uirfuy">#REF!</definedName>
    <definedName name="Unit">#REF!</definedName>
    <definedName name="UnrecordedAuditDifferences">#REF!</definedName>
    <definedName name="uos">#REF!</definedName>
    <definedName name="UPDATE">#N/A</definedName>
    <definedName name="US">#REF!</definedName>
    <definedName name="usa">#REF!</definedName>
    <definedName name="USD">#REF!</definedName>
    <definedName name="USDD">#REF!</definedName>
    <definedName name="uu">[6]ORLOGO!$B$2:$B$63</definedName>
    <definedName name="uuuu">#REF!</definedName>
    <definedName name="uuuuu">#REF!</definedName>
    <definedName name="v">#REF!</definedName>
    <definedName name="V_Count">#REF!</definedName>
    <definedName name="Vac">#REF!</definedName>
    <definedName name="Values_Entered">IF(Loan_Amount*Interest_Rate*Loan_Years*Loan_Start&gt;0,1,0)</definedName>
    <definedName name="valuevx">42.314159</definedName>
    <definedName name="VAT">10%</definedName>
    <definedName name="vb">[6]Sheet2!$E$2:$E$360</definedName>
    <definedName name="vdf">#REF!</definedName>
    <definedName name="VDFV">#REF!</definedName>
    <definedName name="VDFVFV">#REF!</definedName>
    <definedName name="VEDFV">#REF!</definedName>
    <definedName name="vendor26">#REF!</definedName>
    <definedName name="VFVFEV">#REF!</definedName>
    <definedName name="VFVFVV">#REF!</definedName>
    <definedName name="vhj">#REF!</definedName>
    <definedName name="volume">#REF!</definedName>
    <definedName name="vut">#REF!</definedName>
    <definedName name="VVEVEV">#REF!</definedName>
    <definedName name="vvv">#REF!</definedName>
    <definedName name="vvvvv">#REF!</definedName>
    <definedName name="w">Scheduled_Payment+Extra_Payment</definedName>
    <definedName name="wa">'[5]SAN orlogo 2009'!$E$645:$E$722</definedName>
    <definedName name="wb">'[5]2004'!$E$2:$E$254</definedName>
    <definedName name="wc">#REF!</definedName>
    <definedName name="wd">'[5]SAN orlogo 2009'!$E$724:$E$1130</definedName>
    <definedName name="WDR.CONSO." hidden="1">{"conso",#N/A,FALSE,"cash flow"}</definedName>
    <definedName name="we">#REF!</definedName>
    <definedName name="wea">MATCH(0.01,End_Bal,-1)+1</definedName>
    <definedName name="weekNumOpt">#REF!</definedName>
    <definedName name="werert">#REF!</definedName>
    <definedName name="what">#REF!</definedName>
    <definedName name="wl">'[5]2006'!$F$2:$F$355</definedName>
    <definedName name="wm">'[5]2003'!$F$2:$F$177</definedName>
    <definedName name="WorkAccts">#REF!,#REF!,#REF!,#REF!,#REF!,#REF!,#REF!,#REF!,#REF!,#REF!,#REF!,#REF!,#REF!,#REF!,#REF!,#REF!,#REF!,#REF!,#REF!,#REF!,#REF!,#REF!,#REF!,#REF!</definedName>
    <definedName name="wqwqw" hidden="1">{"cashflow",#N/A,FALSE,"cash flow"}</definedName>
    <definedName name="wr">#REF!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{#N/A,#N/A,FALSE,"SUM";#N/A,#N/A,FALSE,"SK_TOT";#N/A,#N/A,FALSE,"YM";#N/A,#N/A,FALSE,"TSMC";#N/A,#N/A,FALSE,"ICW";#N/A,#N/A,FALSE,"Sheet1"}</definedName>
    <definedName name="wrn.Cashflow." hidden="1">{"cashflow",#N/A,FALSE,"cash flow"}</definedName>
    <definedName name="wrn.conso." hidden="1">{"conso",#N/A,FALSE,"cash flow"}</definedName>
    <definedName name="wrn.Deposit._.By._.Day." hidden="1">{#N/A,#N/A,FALSE,"Deposits by day"}</definedName>
    <definedName name="wrn.Deptartment._.Expenses." hidden="1">{#N/A,#N/A,TRUE,"CPRD";#N/A,#N/A,TRUE,"BCCPDR";#N/A,#N/A,TRUE,"EWRD";#N/A,#N/A,TRUE,"5100";#N/A,#N/A,TRUE,"5110"}</definedName>
    <definedName name="wrn.jan." hidden="1">{#N/A,#N/A,FALSE,"Jan"}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ytd." hidden="1">{#N/A,#N/A,FALSE,"YTD"}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n.all." hidden="1">{#N/A,#N/A,FALSE,"SUM";#N/A,#N/A,FALSE,"SK_TOT";#N/A,#N/A,FALSE,"YM";#N/A,#N/A,FALSE,"TSMC";#N/A,#N/A,FALSE,"ICW";#N/A,#N/A,FALSE,"Sheet1"}</definedName>
    <definedName name="ws">'[5]SAN orlogo 2009'!$H$645:$H$722</definedName>
    <definedName name="WW" hidden="1">{"cashflow",#N/A,FALSE,"cash flow"}</definedName>
    <definedName name="wwqq" hidden="1">{"cashflow",#N/A,FALSE,"cash flow"}</definedName>
    <definedName name="www">IF(Values_Entered,Header_Row+Number_of_Payments,Header_Row)</definedName>
    <definedName name="www.">#REF!</definedName>
    <definedName name="www..">#REF!</definedName>
    <definedName name="x" hidden="1">{"conso",#N/A,FALSE,"cash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'[23]ORLOGO- 2009'!$D$455:$D$773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3" hidden="1">#REF!</definedName>
    <definedName name="XREF_COLUMN_5" hidden="1">#REF!</definedName>
    <definedName name="XREF_COLUMN_6" hidden="1">#REF!</definedName>
    <definedName name="XREF_COLUMN_7" hidden="1">#REF!</definedName>
    <definedName name="XRefActiveRow" hidden="1">#REF!</definedName>
    <definedName name="XRefColumnsCount" hidden="1">2</definedName>
    <definedName name="XRefCopy10Row" hidden="1">#REF!</definedName>
    <definedName name="XRefCopy11" hidden="1">#REF!</definedName>
    <definedName name="XRefCopy11Row" hidden="1">#REF!</definedName>
    <definedName name="XRefCopy13Row" hidden="1">#REF!</definedName>
    <definedName name="XRefCopy16Row" hidden="1">#REF!</definedName>
    <definedName name="XRefCopy1Row" hidden="1">#REF!</definedName>
    <definedName name="XRefCopy3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0" hidden="1">#REF!</definedName>
    <definedName name="XRefCopy50Row" hidden="1">#REF!</definedName>
    <definedName name="XRefCopy51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Row" hidden="1">#REF!</definedName>
    <definedName name="XRefCopy6Row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3</definedName>
    <definedName name="XRefPaste2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6Row" hidden="1">#REF!</definedName>
    <definedName name="XRefPasteRangeCount" hidden="1">1</definedName>
    <definedName name="xscvg">#REF!</definedName>
    <definedName name="xsd" hidden="1">{"conso",#N/A,FALSE,"cash flow"}</definedName>
    <definedName name="xv">'[23]ORLOGO- 2009'!$G$455:$G$773</definedName>
    <definedName name="xx">#REF!</definedName>
    <definedName name="XXX" hidden="1">{"conso",#N/A,FALSE,"cash flow"}</definedName>
    <definedName name="y">#REF!</definedName>
    <definedName name="yada">#REF!</definedName>
    <definedName name="YE">#REF!</definedName>
    <definedName name="year">#REF!</definedName>
    <definedName name="Year_end">#REF!</definedName>
    <definedName name="YearEnd">#REF!</definedName>
    <definedName name="YesNoCommentsRange">#REF!</definedName>
    <definedName name="YesNoRange">#REF!</definedName>
    <definedName name="yi">[6]ORLOGO!$E$696:$E$783</definedName>
    <definedName name="yo">[6]ORLOGO!$F$696:$F$783</definedName>
    <definedName name="ytuio">#REF!</definedName>
    <definedName name="yu">[6]ORLOGO!$B$696:$B$783</definedName>
    <definedName name="YW">'[6]2008'!$E$3:$E$686</definedName>
    <definedName name="yyy">#REF!</definedName>
    <definedName name="z">#REF!</definedName>
    <definedName name="Z_1711050D_B2D8_42FB_A40D_E4BD90297684_.wvu.Cols" hidden="1">#REF!,#REF!,#REF!,#REF!,#REF!</definedName>
    <definedName name="z1q">#REF!</definedName>
    <definedName name="ZA">#REF!</definedName>
    <definedName name="zaxa" hidden="1">{"conso",#N/A,FALSE,"cash flow"}</definedName>
    <definedName name="zaza" hidden="1">{"conso",#N/A,FALSE,"cash flow"}</definedName>
    <definedName name="ZERO_e">#REF!</definedName>
    <definedName name="ZS">#REF!</definedName>
    <definedName name="zsdfg">#REF!</definedName>
    <definedName name="zuuh">0.5%</definedName>
    <definedName name="zxcvb">#REF!</definedName>
    <definedName name="zxcvbmn">#REF!</definedName>
    <definedName name="Zxcvbnm">#REF!</definedName>
    <definedName name="zxv">#REF!</definedName>
    <definedName name="zz" hidden="1">{"cashflow",#N/A,FALSE,"cash flow"}</definedName>
    <definedName name="zzz" hidden="1">{"cashflow",#N/A,FALSE,"cash flow"}</definedName>
    <definedName name="б" hidden="1">#REF!</definedName>
    <definedName name="дт34">#REF!</definedName>
    <definedName name="дт41">#REF!</definedName>
    <definedName name="дт42">#REF!</definedName>
    <definedName name="дт43">#REF!</definedName>
    <definedName name="дт44">#REF!</definedName>
    <definedName name="дт51">#REF!</definedName>
    <definedName name="дт52">#REF!</definedName>
    <definedName name="дт53">#REF!</definedName>
    <definedName name="дт54">#REF!</definedName>
    <definedName name="дүн23">#REF!</definedName>
    <definedName name="дүн24">#REF!</definedName>
    <definedName name="дүн31">#REF!</definedName>
    <definedName name="дүн32">#REF!</definedName>
    <definedName name="дүн33">#REF!</definedName>
    <definedName name="дүн34">#REF!</definedName>
    <definedName name="дүн41">#REF!</definedName>
    <definedName name="дүн42">#REF!</definedName>
    <definedName name="дүн43">#REF!</definedName>
    <definedName name="дүн44">#REF!</definedName>
    <definedName name="дүн51">#REF!</definedName>
    <definedName name="дүн52">#REF!</definedName>
    <definedName name="дүн53">#REF!</definedName>
    <definedName name="дүн54">#REF!</definedName>
    <definedName name="й">[32]Classification!$C$3:$C$7</definedName>
    <definedName name="компани">[33]Sheet1!$B$6:$B$18</definedName>
    <definedName name="кт34">#REF!</definedName>
    <definedName name="кт41">#REF!</definedName>
    <definedName name="кт42">#REF!</definedName>
    <definedName name="кт43">#REF!</definedName>
    <definedName name="кт44">#REF!</definedName>
    <definedName name="кт51">#REF!</definedName>
    <definedName name="кт52">#REF!</definedName>
    <definedName name="кт53">#REF!</definedName>
    <definedName name="кт54">#REF!</definedName>
    <definedName name="เงินฝากประจำ">#REF!</definedName>
    <definedName name="เชียงใหม่">#REF!</definedName>
    <definedName name="เชียงราย">#REF!</definedName>
    <definedName name="แม่สอด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ุมภาพันธ์">#N/A</definedName>
    <definedName name="ขอนแก่น">#REF!</definedName>
    <definedName name="คชจ.Q3">#REF!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า" hidden="1">{"cashflow",#N/A,FALSE,"cash flow"}</definedName>
    <definedName name="บจ.เบรด_คอนเนคชั่น">#REF!</definedName>
    <definedName name="ประจวบ">#REF!</definedName>
    <definedName name="ปัตตานี">#REF!</definedName>
    <definedName name="พพพ">#REF!</definedName>
    <definedName name="พัทยา">#REF!</definedName>
    <definedName name="พันธบัตร">#REF!</definedName>
    <definedName name="ฟ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 hidden="1">{"conso",#N/A,FALSE,"cash flow"}</definedName>
    <definedName name="ฟๅ">#REF!</definedName>
    <definedName name="ฟๅจ">#REF!</definedName>
    <definedName name="ภูเก็ต">#REF!</definedName>
    <definedName name="ยยย">#REF!</definedName>
    <definedName name="รัชดา">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กดเ">#REF!</definedName>
    <definedName name="หหห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국가명">#REF!</definedName>
    <definedName name="기획">#REF!</definedName>
    <definedName name="김도일">#REF!</definedName>
    <definedName name="김진희">#REF!</definedName>
    <definedName name="ㄴㅁㅁ">#REF!</definedName>
    <definedName name="ㄴㅇㄹ">#REF!</definedName>
    <definedName name="ㄷㅈㅇㅇ">#REF!</definedName>
    <definedName name="ㄹ523">#REF!</definedName>
    <definedName name="ㅁ1">#REF!</definedName>
    <definedName name="매출채권">#REF!</definedName>
    <definedName name="미지급금">#REF!</definedName>
    <definedName name="소속조">#REF!</definedName>
    <definedName name="양규정">#REF!</definedName>
    <definedName name="외상매입금">#REF!</definedName>
    <definedName name="원천징수합계">#REF!</definedName>
    <definedName name="ㅈㅂㄷ">#REF!</definedName>
    <definedName name="ㅈㅂㄷㅈ">#REF!</definedName>
    <definedName name="지급어음">#REF!</definedName>
    <definedName name="출원명">#REF!</definedName>
    <definedName name="출원품목">#REF!</definedName>
    <definedName name="ㅎㄹ">#REF!</definedName>
    <definedName name="印刷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6" l="1"/>
  <c r="D94" i="6"/>
  <c r="D66" i="6" l="1"/>
  <c r="Q22" i="5"/>
  <c r="D146" i="6"/>
  <c r="H108" i="6" l="1"/>
  <c r="D149" i="6" l="1"/>
  <c r="H149" i="6"/>
  <c r="H145" i="6" l="1"/>
  <c r="H60" i="6"/>
  <c r="D60" i="6"/>
  <c r="O27" i="4" l="1"/>
  <c r="D12" i="6" l="1"/>
  <c r="M29" i="4" l="1"/>
  <c r="K29" i="4"/>
  <c r="I29" i="4"/>
  <c r="G29" i="4"/>
  <c r="E29" i="4"/>
  <c r="AA28" i="4"/>
  <c r="W28" i="4"/>
  <c r="AA22" i="4" l="1"/>
  <c r="S20" i="5"/>
  <c r="S15" i="5"/>
  <c r="J31" i="1" l="1"/>
  <c r="F31" i="1"/>
  <c r="J51" i="1"/>
  <c r="F51" i="1"/>
  <c r="J58" i="1"/>
  <c r="F58" i="1"/>
  <c r="H51" i="1"/>
  <c r="F60" i="6"/>
  <c r="J60" i="6"/>
  <c r="J67" i="1"/>
  <c r="F67" i="1"/>
  <c r="J40" i="1"/>
  <c r="F40" i="1"/>
  <c r="J6" i="1"/>
  <c r="F6" i="1"/>
  <c r="J59" i="1" l="1"/>
  <c r="F59" i="1"/>
  <c r="D17" i="1"/>
  <c r="J83" i="1" l="1"/>
  <c r="J20" i="6" l="1"/>
  <c r="AA19" i="4" l="1"/>
  <c r="AA18" i="4"/>
  <c r="E25" i="4" l="1"/>
  <c r="M23" i="5"/>
  <c r="K23" i="5"/>
  <c r="I23" i="5"/>
  <c r="G23" i="5"/>
  <c r="E23" i="5"/>
  <c r="S24" i="4" l="1"/>
  <c r="U24" i="4" s="1"/>
  <c r="Q23" i="5" l="1"/>
  <c r="E26" i="5"/>
  <c r="S25" i="5"/>
  <c r="W27" i="4"/>
  <c r="AA27" i="4" s="1"/>
  <c r="S16" i="5" l="1"/>
  <c r="S24" i="5" l="1"/>
  <c r="W26" i="4"/>
  <c r="AA26" i="4" s="1"/>
  <c r="F17" i="1" l="1"/>
  <c r="F83" i="1" l="1"/>
  <c r="D202" i="7" l="1"/>
  <c r="J201" i="7"/>
  <c r="H201" i="7"/>
  <c r="F201" i="7"/>
  <c r="D201" i="7"/>
  <c r="J194" i="7"/>
  <c r="H194" i="7"/>
  <c r="F194" i="7"/>
  <c r="D194" i="7"/>
  <c r="H171" i="7"/>
  <c r="H167" i="7"/>
  <c r="D167" i="7"/>
  <c r="D163" i="7"/>
  <c r="H160" i="7"/>
  <c r="D160" i="7"/>
  <c r="J125" i="7"/>
  <c r="H125" i="7"/>
  <c r="F125" i="7"/>
  <c r="D125" i="7"/>
  <c r="J87" i="7"/>
  <c r="H87" i="7"/>
  <c r="F87" i="7"/>
  <c r="D87" i="7"/>
  <c r="J81" i="7"/>
  <c r="J88" i="7" s="1"/>
  <c r="J92" i="7" s="1"/>
  <c r="H81" i="7"/>
  <c r="H88" i="7" s="1"/>
  <c r="H92" i="7" s="1"/>
  <c r="F81" i="7"/>
  <c r="F88" i="7" s="1"/>
  <c r="F92" i="7" s="1"/>
  <c r="D81" i="7"/>
  <c r="D88" i="7" s="1"/>
  <c r="D92" i="7" s="1"/>
  <c r="J58" i="7"/>
  <c r="H58" i="7"/>
  <c r="F58" i="7"/>
  <c r="D58" i="7"/>
  <c r="J20" i="7"/>
  <c r="H20" i="7"/>
  <c r="F20" i="7"/>
  <c r="D20" i="7"/>
  <c r="J14" i="7"/>
  <c r="J21" i="7" s="1"/>
  <c r="J25" i="7" s="1"/>
  <c r="J27" i="7" s="1"/>
  <c r="H14" i="7"/>
  <c r="H21" i="7" s="1"/>
  <c r="H25" i="7" s="1"/>
  <c r="H27" i="7" s="1"/>
  <c r="F14" i="7"/>
  <c r="F21" i="7" s="1"/>
  <c r="F25" i="7" s="1"/>
  <c r="F27" i="7" s="1"/>
  <c r="D14" i="7"/>
  <c r="D21" i="7" s="1"/>
  <c r="D25" i="7" s="1"/>
  <c r="D27" i="7" s="1"/>
  <c r="H143" i="7" l="1"/>
  <c r="H157" i="7" s="1"/>
  <c r="H170" i="7" s="1"/>
  <c r="H172" i="7" s="1"/>
  <c r="H203" i="7" s="1"/>
  <c r="H205" i="7" s="1"/>
  <c r="H94" i="7"/>
  <c r="J30" i="7"/>
  <c r="J52" i="7"/>
  <c r="J60" i="7" s="1"/>
  <c r="J63" i="7" s="1"/>
  <c r="J143" i="7"/>
  <c r="J157" i="7" s="1"/>
  <c r="J170" i="7" s="1"/>
  <c r="J172" i="7" s="1"/>
  <c r="J203" i="7" s="1"/>
  <c r="J205" i="7" s="1"/>
  <c r="J94" i="7"/>
  <c r="H52" i="7"/>
  <c r="H60" i="7" s="1"/>
  <c r="H63" i="7" s="1"/>
  <c r="H30" i="7"/>
  <c r="D94" i="7"/>
  <c r="D143" i="7"/>
  <c r="D157" i="7" s="1"/>
  <c r="D170" i="7" s="1"/>
  <c r="D172" i="7" s="1"/>
  <c r="D203" i="7" s="1"/>
  <c r="D205" i="7" s="1"/>
  <c r="F94" i="7"/>
  <c r="F143" i="7"/>
  <c r="F157" i="7" s="1"/>
  <c r="F170" i="7" s="1"/>
  <c r="F172" i="7" s="1"/>
  <c r="F203" i="7" s="1"/>
  <c r="F205" i="7" s="1"/>
  <c r="D30" i="7"/>
  <c r="D33" i="7" s="1"/>
  <c r="D52" i="7"/>
  <c r="D60" i="7" s="1"/>
  <c r="D65" i="7" s="1"/>
  <c r="D63" i="7" s="1"/>
  <c r="F52" i="7"/>
  <c r="F60" i="7" s="1"/>
  <c r="F65" i="7" s="1"/>
  <c r="F63" i="7" s="1"/>
  <c r="F30" i="7"/>
  <c r="F33" i="7" s="1"/>
  <c r="J97" i="7" l="1"/>
  <c r="J119" i="7"/>
  <c r="J127" i="7" s="1"/>
  <c r="J130" i="7" s="1"/>
  <c r="F119" i="7"/>
  <c r="F127" i="7" s="1"/>
  <c r="F132" i="7" s="1"/>
  <c r="F130" i="7" s="1"/>
  <c r="F97" i="7"/>
  <c r="F100" i="7" s="1"/>
  <c r="H119" i="7"/>
  <c r="H127" i="7" s="1"/>
  <c r="H130" i="7" s="1"/>
  <c r="H97" i="7"/>
  <c r="D97" i="7"/>
  <c r="D100" i="7" s="1"/>
  <c r="D119" i="7"/>
  <c r="D127" i="7" s="1"/>
  <c r="D132" i="7" s="1"/>
  <c r="D130" i="7" s="1"/>
  <c r="F92" i="1" l="1"/>
  <c r="J92" i="1"/>
  <c r="S12" i="5" l="1"/>
  <c r="J14" i="6"/>
  <c r="F20" i="6"/>
  <c r="F14" i="6"/>
  <c r="J21" i="6" l="1"/>
  <c r="AA14" i="4"/>
  <c r="F21" i="6"/>
  <c r="F26" i="6" l="1"/>
  <c r="J26" i="6"/>
  <c r="J78" i="6" l="1"/>
  <c r="F28" i="6"/>
  <c r="F78" i="6"/>
  <c r="J28" i="6"/>
  <c r="F31" i="6" l="1"/>
  <c r="F34" i="6" s="1"/>
  <c r="J31" i="6"/>
  <c r="J134" i="6"/>
  <c r="F134" i="6"/>
  <c r="F93" i="1"/>
  <c r="F96" i="1"/>
  <c r="F91" i="1"/>
  <c r="F89" i="1"/>
  <c r="F88" i="1"/>
  <c r="F86" i="1"/>
  <c r="J93" i="1"/>
  <c r="J91" i="1"/>
  <c r="J89" i="1"/>
  <c r="J88" i="1"/>
  <c r="J86" i="1"/>
  <c r="Q26" i="5"/>
  <c r="H93" i="1" s="1"/>
  <c r="Q18" i="5"/>
  <c r="S17" i="5"/>
  <c r="S14" i="5"/>
  <c r="W24" i="4"/>
  <c r="H137" i="6"/>
  <c r="F129" i="6"/>
  <c r="H79" i="1"/>
  <c r="J129" i="6"/>
  <c r="U23" i="4"/>
  <c r="D137" i="6"/>
  <c r="J79" i="1"/>
  <c r="J17" i="1"/>
  <c r="M18" i="5"/>
  <c r="K18" i="5"/>
  <c r="I18" i="5"/>
  <c r="G18" i="5"/>
  <c r="E18" i="5"/>
  <c r="S25" i="4"/>
  <c r="S29" i="4" s="1"/>
  <c r="M25" i="4"/>
  <c r="K25" i="4"/>
  <c r="I25" i="4"/>
  <c r="G25" i="4"/>
  <c r="D86" i="1" s="1"/>
  <c r="S20" i="4"/>
  <c r="Q20" i="4"/>
  <c r="M20" i="4"/>
  <c r="K20" i="4"/>
  <c r="I20" i="4"/>
  <c r="G20" i="4"/>
  <c r="E20" i="4"/>
  <c r="F79" i="1"/>
  <c r="Q25" i="4"/>
  <c r="Q29" i="4" s="1"/>
  <c r="D79" i="1"/>
  <c r="G26" i="5" l="1"/>
  <c r="H86" i="1" s="1"/>
  <c r="I26" i="5"/>
  <c r="H88" i="1" s="1"/>
  <c r="K26" i="5"/>
  <c r="H89" i="1" s="1"/>
  <c r="M26" i="5"/>
  <c r="H91" i="1" s="1"/>
  <c r="Y20" i="4"/>
  <c r="D88" i="1"/>
  <c r="D91" i="1"/>
  <c r="D89" i="1"/>
  <c r="U20" i="4"/>
  <c r="H83" i="1"/>
  <c r="D83" i="1"/>
  <c r="J32" i="1"/>
  <c r="J87" i="1"/>
  <c r="F87" i="1"/>
  <c r="U25" i="4"/>
  <c r="U29" i="4" s="1"/>
  <c r="AA16" i="4"/>
  <c r="F32" i="1"/>
  <c r="F94" i="1" l="1"/>
  <c r="F97" i="1" s="1"/>
  <c r="F98" i="1" s="1"/>
  <c r="F99" i="1" s="1"/>
  <c r="J94" i="1"/>
  <c r="J97" i="1" s="1"/>
  <c r="J98" i="1" s="1"/>
  <c r="J99" i="1" s="1"/>
  <c r="H87" i="1"/>
  <c r="S22" i="5"/>
  <c r="D93" i="1"/>
  <c r="D87" i="1"/>
  <c r="AA24" i="4"/>
  <c r="J52" i="6" l="1"/>
  <c r="J94" i="6"/>
  <c r="F94" i="6"/>
  <c r="F52" i="6"/>
  <c r="O20" i="4" l="1"/>
  <c r="J107" i="6"/>
  <c r="F107" i="6"/>
  <c r="J62" i="6"/>
  <c r="F62" i="6"/>
  <c r="AA15" i="4" l="1"/>
  <c r="S13" i="5"/>
  <c r="J109" i="6"/>
  <c r="F67" i="6"/>
  <c r="J65" i="6"/>
  <c r="F109" i="6"/>
  <c r="AA17" i="4" l="1"/>
  <c r="AA20" i="4" s="1"/>
  <c r="O18" i="5"/>
  <c r="W20" i="4"/>
  <c r="F65" i="6"/>
  <c r="F136" i="6"/>
  <c r="J136" i="6"/>
  <c r="S18" i="5" l="1"/>
  <c r="J138" i="6"/>
  <c r="F138" i="6"/>
  <c r="Y23" i="4" l="1"/>
  <c r="Y25" i="4" s="1"/>
  <c r="Y29" i="4" l="1"/>
  <c r="D96" i="1" s="1"/>
  <c r="H20" i="6"/>
  <c r="H14" i="6" l="1"/>
  <c r="H21" i="6" s="1"/>
  <c r="H26" i="6" s="1"/>
  <c r="H28" i="6" l="1"/>
  <c r="H78" i="6"/>
  <c r="H52" i="6" l="1"/>
  <c r="H31" i="6"/>
  <c r="O21" i="5" l="1"/>
  <c r="H62" i="6"/>
  <c r="H65" i="6" s="1"/>
  <c r="S21" i="5" l="1"/>
  <c r="S23" i="5" s="1"/>
  <c r="S26" i="5" s="1"/>
  <c r="O23" i="5"/>
  <c r="O26" i="5" s="1"/>
  <c r="H92" i="1" s="1"/>
  <c r="H94" i="1" l="1"/>
  <c r="H58" i="1"/>
  <c r="H97" i="1" l="1"/>
  <c r="H31" i="1"/>
  <c r="H94" i="6" l="1"/>
  <c r="H129" i="6" l="1"/>
  <c r="H134" i="6" l="1"/>
  <c r="H17" i="1" l="1"/>
  <c r="H32" i="1" l="1"/>
  <c r="H59" i="1" l="1"/>
  <c r="H107" i="6"/>
  <c r="H109" i="6" s="1"/>
  <c r="H136" i="6" s="1"/>
  <c r="H138" i="6" s="1"/>
  <c r="H98" i="1" l="1"/>
  <c r="D20" i="6"/>
  <c r="H99" i="1" l="1"/>
  <c r="D14" i="6"/>
  <c r="D21" i="6" s="1"/>
  <c r="D26" i="6" s="1"/>
  <c r="D78" i="6" l="1"/>
  <c r="D28" i="6"/>
  <c r="D52" i="6" l="1"/>
  <c r="D62" i="6" s="1"/>
  <c r="D67" i="6" s="1"/>
  <c r="D65" i="6" s="1"/>
  <c r="D31" i="6"/>
  <c r="O23" i="4" l="1"/>
  <c r="D34" i="6"/>
  <c r="D58" i="1"/>
  <c r="O25" i="4" l="1"/>
  <c r="W23" i="4"/>
  <c r="O29" i="4" l="1"/>
  <c r="D92" i="1" s="1"/>
  <c r="D94" i="1" s="1"/>
  <c r="D31" i="1"/>
  <c r="W25" i="4"/>
  <c r="W29" i="4" s="1"/>
  <c r="AA23" i="4"/>
  <c r="AA25" i="4" s="1"/>
  <c r="AA29" i="4" s="1"/>
  <c r="D32" i="1" l="1"/>
  <c r="D97" i="1"/>
  <c r="D129" i="6"/>
  <c r="D51" i="1" l="1"/>
  <c r="D59" i="1" l="1"/>
  <c r="D134" i="6"/>
  <c r="D107" i="6"/>
  <c r="D109" i="6" s="1"/>
  <c r="D136" i="6" s="1"/>
  <c r="D138" i="6" s="1"/>
  <c r="D98" i="1" l="1"/>
  <c r="D99" i="1" l="1"/>
</calcChain>
</file>

<file path=xl/sharedStrings.xml><?xml version="1.0" encoding="utf-8"?>
<sst xmlns="http://schemas.openxmlformats.org/spreadsheetml/2006/main" count="571" uniqueCount="268">
  <si>
    <t>บริษัท โรงพยาบาลบำรุงราษฎร์ จำกัด (มหาชน) และบริษัทย่อย</t>
  </si>
  <si>
    <t>งบการเงินรวม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</si>
  <si>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</si>
  <si>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</si>
  <si>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</si>
  <si>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</si>
  <si>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</si>
  <si>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</si>
  <si>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</si>
  <si>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</si>
  <si>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</si>
  <si>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</si>
  <si>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</si>
  <si>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</si>
  <si>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</si>
  <si>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</si>
  <si>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</si>
  <si>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</si>
  <si>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</si>
  <si>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</si>
  <si>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</si>
  <si>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</si>
  <si>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</si>
  <si>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</si>
  <si>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</si>
  <si>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</si>
  <si>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</si>
  <si>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กำไรสะสม</t>
  </si>
  <si>
    <t>ทุนเรือนหุ้นที่ออกและชำระแล้ว</t>
  </si>
  <si>
    <t>หุ้นกู้แปลงสภาพ</t>
  </si>
  <si>
    <t>ยังไม่ได้จัดสรร</t>
  </si>
  <si>
    <t>หุ้นสามัญ</t>
  </si>
  <si>
    <t>หุ้นบุริมสิทธิ</t>
  </si>
  <si>
    <t>รวม</t>
  </si>
  <si>
    <t>(หน่วย: พันบาท)</t>
  </si>
  <si>
    <t>ส่วนเกินมูลค่า</t>
  </si>
  <si>
    <t>ของบริษัทย่อย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</si>
  <si>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</si>
  <si>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</si>
  <si>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</si>
  <si>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</si>
  <si>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</si>
  <si>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</si>
  <si>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</si>
  <si>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</si>
  <si>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</si>
  <si>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สินทรัพย์ไม่หมุนเวียนอื่น</t>
  </si>
  <si>
    <t>ค่าธรรมเนียมแพทย์ค้างจ่าย</t>
  </si>
  <si>
    <t>ค่าใช้จ่ายค้างจ่าย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</si>
  <si>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</si>
  <si>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</si>
  <si>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</si>
  <si>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</si>
  <si>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</si>
  <si>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หุ้นกู้แปลงสภาพที่ถือเป็นตราสารทุน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</si>
  <si>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</si>
  <si>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</si>
  <si>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</si>
  <si>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</si>
  <si>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</si>
  <si>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</si>
  <si>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</si>
  <si>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กำไรต่อหุ้นปรับลด</t>
  </si>
  <si>
    <t>ดอกเบี้ยจ่ายสำหรับหุ้นกู้แปลงสภาพที่ถือเป็นตราสารทุน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</si>
  <si>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</si>
  <si>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</si>
  <si>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</si>
  <si>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</si>
  <si>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ค่าธรรมเนียมแพทย์ค้างจ่าย</t>
  </si>
  <si>
    <t xml:space="preserve">   ค่าใช้จ่ายค้างจ่าย</t>
  </si>
  <si>
    <t xml:space="preserve">   หนี้สินหมุนเวียนอื่น</t>
  </si>
  <si>
    <t xml:space="preserve">   จากกิจกรรมดำเนินงาน: </t>
  </si>
  <si>
    <t>เงินสดสุทธิจากกิจกรรมดำเนินงาน</t>
  </si>
  <si>
    <t>เงินสดจากกิจกรรมดำเนินงาน</t>
  </si>
  <si>
    <t>หนี้สินและส่วนของผู้ถือหุ้น</t>
  </si>
  <si>
    <t>กำไรต่อหุ้น</t>
  </si>
  <si>
    <t>หนี้สินดำเนินงานเพิ่มขึ้น (ลดลง)</t>
  </si>
  <si>
    <t>รายได้จากกิจการโรงพยาบาล</t>
  </si>
  <si>
    <t>รายได้ค่าเช่า</t>
  </si>
  <si>
    <t>รายได้อื่น</t>
  </si>
  <si>
    <t>ต้นทุนกิจการโรงพยาบาล</t>
  </si>
  <si>
    <t>ค่าใช้จ่ายในการบริหาร</t>
  </si>
  <si>
    <t xml:space="preserve">ปรับกระทบกำไรก่อนภาษีเป็นเงินสดรับ (จ่าย) </t>
  </si>
  <si>
    <t>สินทรัพย์ดำเนินงาน (เพิ่มขึ้น) ลดลง</t>
  </si>
  <si>
    <t>ตราสารทุน</t>
  </si>
  <si>
    <t>ที่ถือเป็น</t>
  </si>
  <si>
    <t>องค์ประกอบอื่นของส่วนของผู้ถือหุ้น</t>
  </si>
  <si>
    <t>กำไรสำหรับงวด</t>
  </si>
  <si>
    <t xml:space="preserve"> (ยังไม่ได้ตรวจสอบ แต่สอบทานแล้ว)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</si>
  <si>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</si>
  <si>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</si>
  <si>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</si>
  <si>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</si>
  <si>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ผลต่างจาก</t>
  </si>
  <si>
    <t>การแปลงค่า</t>
  </si>
  <si>
    <t>งบการเงินที่เป็น</t>
  </si>
  <si>
    <t>ส่วนของ</t>
  </si>
  <si>
    <t>เงินตราต่างประเทศ</t>
  </si>
  <si>
    <t>ผู้ถือหุ้น</t>
  </si>
  <si>
    <t>กำไรขาดทุนเบ็ดเสร็จรวมสำหรับงวด</t>
  </si>
  <si>
    <t>กำไรก่อนภาษี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</si>
  <si>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</si>
  <si>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</si>
  <si>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</si>
  <si>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</si>
  <si>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ส่วนของผู้ถือหุ้นของบริษัทฯ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</si>
  <si>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</si>
  <si>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</si>
  <si>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</si>
  <si>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การแบ่งปันกำไรขาดทุนเบ็ดเสร็จรวม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</si>
  <si>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</si>
  <si>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</si>
  <si>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</si>
  <si>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 xml:space="preserve">(หน่วย: พันบาท)  </t>
  </si>
  <si>
    <t>ควบคุม</t>
  </si>
  <si>
    <t>ของบริษัทฯ</t>
  </si>
  <si>
    <t xml:space="preserve">   ตัดจำหน่ายค่าใช้จ่ายในการออกหุ้นกู้เป็นดอกเบี้ยจ่าย</t>
  </si>
  <si>
    <t xml:space="preserve">   ค่าใช้จ่ายจ่ายล่วงหน้า</t>
  </si>
  <si>
    <t xml:space="preserve">   สินทรัพย์ไม่หมุนเวียนอื่น</t>
  </si>
  <si>
    <t>รวมองค์ประกอบ</t>
  </si>
  <si>
    <t>อื่นของ</t>
  </si>
  <si>
    <t>สินทรัพย์ภาษีเงินได้รอการตัดบัญชี</t>
  </si>
  <si>
    <t xml:space="preserve">   ค่าใช้จ่ายผลประโยชน์ระยะยาวของพนักงาน</t>
  </si>
  <si>
    <t>ข้อมูลเพิ่มเติมประกอบงบกระแสเงินสด</t>
  </si>
  <si>
    <t>รายการที่ไม่ใช่เงินสด</t>
  </si>
  <si>
    <t xml:space="preserve">   ดอกเบี้ยจ่ายส่วนที่บันทึกเป็นต้นทุนสินทรัพย์</t>
  </si>
  <si>
    <t>ค่าความนิยม</t>
  </si>
  <si>
    <t xml:space="preserve">    ที่เป็นเงินตราต่างประเทศ </t>
  </si>
  <si>
    <t>เงินสดสุทธิใช้ไปในกิจกรรมจัดหาเงิน</t>
  </si>
  <si>
    <t>กำไรขาดทุนเบ็ดเสร็จอื่นสำหรับงวด</t>
  </si>
  <si>
    <t>จัดสรรแล้ว</t>
  </si>
  <si>
    <t>หนี้สินภาษีเงินได้รอการตัดบัญชี</t>
  </si>
  <si>
    <t>ขาดทุนจากอัตราแลกเปลี่ยน</t>
  </si>
  <si>
    <t>(หน่วย: บาท)</t>
  </si>
  <si>
    <t xml:space="preserve">   การปรับลดราคาทุนของสินค้าคงเหลือเป็นมูลค่าสุทธิที่จะได้รับ</t>
  </si>
  <si>
    <t>ส่วนที่เป็นของผู้มีส่วนได้เสียที่ไม่มีอำนาจควบคุมของ</t>
  </si>
  <si>
    <t xml:space="preserve">   บริษัทย่อย</t>
  </si>
  <si>
    <t xml:space="preserve">   จ่ายผลประโยชน์ระยะยาวของพนักงาน</t>
  </si>
  <si>
    <t xml:space="preserve">   ค่าเสื่อมราคาและค่าตัดจำหน่าย</t>
  </si>
  <si>
    <t>รายการที่จะถูกบันทึกในงบกำไรขาดทุนในภายหลัง</t>
  </si>
  <si>
    <t>กำไรขาดทุนเบ็ดเสร็จอื่น</t>
  </si>
  <si>
    <t>เงินจ่ายค่าซื้อและชำระเจ้าหนี้ค่าซื้อคอมพิวเตอร์ซอฟต์แวร์</t>
  </si>
  <si>
    <t xml:space="preserve">   ค่าก่อสร้างและค่าซื้อที่ดิน อาคารและอุปกรณ์ที่ยังไม่ได้จ่ายชำระ</t>
  </si>
  <si>
    <t xml:space="preserve">   ค่าซื้อคอมพิวเตอร์ซอฟต์แวร์ที่ยังไม่ได้จ่ายชำระ</t>
  </si>
  <si>
    <t>ค่าใช้จ่ายในการขาย</t>
  </si>
  <si>
    <t>การแบ่งปันกำไร</t>
  </si>
  <si>
    <t>สินทรัพย์ทางการเงินไม่หมุนเวียนอื่น</t>
  </si>
  <si>
    <t>ต้นทุนทางการเงิน</t>
  </si>
  <si>
    <t xml:space="preserve">สินทรัพย์ทางการเงินหมุนเวียนอื่น </t>
  </si>
  <si>
    <t xml:space="preserve">สินทรัพย์สิทธิการใช้ </t>
  </si>
  <si>
    <t>เงินจ่ายค่าซื้อและชำระเจ้าหนี้ค่าก่อสร้างและ</t>
  </si>
  <si>
    <t xml:space="preserve">   ค่าซื้อที่ดิน อาคารและอุปกรณ์</t>
  </si>
  <si>
    <t>กำไรจากอัตราแลกเปลี่ยน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</si>
  <si>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</si>
  <si>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</si>
  <si>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</si>
  <si>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</si>
  <si>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เงินรับจากการจำหน่ายที่ดิน อาคารและอุปกรณ์</t>
  </si>
  <si>
    <t>สำรองสำหรับ</t>
  </si>
  <si>
    <t>มูลค่ายุติธรรม</t>
  </si>
  <si>
    <t>รวมส่วนของ</t>
  </si>
  <si>
    <t>องค์ประกอบอื่น</t>
  </si>
  <si>
    <t>ของส่วนของผู้ถือหุ้น</t>
  </si>
  <si>
    <t>รายได้ทางการเงิน</t>
  </si>
  <si>
    <t xml:space="preserve">   ต้นทุนทางการเงิน</t>
  </si>
  <si>
    <t xml:space="preserve">   รายได้ทางการเงิน</t>
  </si>
  <si>
    <t>เงินจ่ายจากการลงทุนในตราสารหนี้</t>
  </si>
  <si>
    <t>เงินรับจากการลงทุนในตราสารหนี้</t>
  </si>
  <si>
    <t>เงินรับจากดอกเบี้ย</t>
  </si>
  <si>
    <t xml:space="preserve">ชำระคืนเงินต้นของหนี้สินตามสัญญาเช่า </t>
  </si>
  <si>
    <t>จ่ายเงินปันผล</t>
  </si>
  <si>
    <t>เงินปันผลจ่ายของบริษัทย่อยแก่ผู้ถือหุ้นที่ไม่มีอำนาจควบคุม</t>
  </si>
  <si>
    <t xml:space="preserve">   รายได้เงินปันผล</t>
  </si>
  <si>
    <t>เงินรับจากเงินปันผล</t>
  </si>
  <si>
    <t>ผลต่างจากการแปลงค่างบการเงินเพิ่มขึ้น (ลดลง)</t>
  </si>
  <si>
    <t>กำไรจากการดำเนินงาน</t>
  </si>
  <si>
    <t>รายได้เงินปันผล</t>
  </si>
  <si>
    <t>ค่าใช้จ่ายภาษีเงินได้</t>
  </si>
  <si>
    <t>กำไรก่อนค่าใช้จ่ายภาษีเงินได้</t>
  </si>
  <si>
    <t xml:space="preserve">            มูลค่าหุ้นละ 1 บาท)</t>
  </si>
  <si>
    <t xml:space="preserve">   ผลขาดทุนด้านเครดิตที่คาดว่าจะเกิดขึ้น</t>
  </si>
  <si>
    <t>เงินรับจากการให้กู้ยืมระยะยาวจากกิจการที่เกี่ยวข้องกัน</t>
  </si>
  <si>
    <t xml:space="preserve">   ขาดทุนจากการจำหน่ายและตัดจำหน่ายที่ดิน อาคารและอุปกรณ์</t>
  </si>
  <si>
    <t>เงินฝากธนาคารประเภทเงินฝากประจำเพิ่มขึ้น</t>
  </si>
  <si>
    <t>ดอกเบี้ยจ่ายสำหรับหุ้นกู้ระยะยาว</t>
  </si>
  <si>
    <t xml:space="preserve">   เงินปันผลค้างจ่าย</t>
  </si>
  <si>
    <t xml:space="preserve">   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</si>
  <si>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</si>
  <si>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</si>
  <si>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</si>
  <si>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เงินจ่ายเพื่อการลงทุนในบริษัทร่วม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</si>
  <si>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</si>
  <si>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</si>
  <si>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ส่วนของหนี้สินตามสัญญาเช่าที่ถึงกำหนดชำระภายในหนึ่งปี</t>
  </si>
  <si>
    <t>เงินกู้ยืมระยะยาวและดอกเบี้ยค้างจ่ายแก่กิจการที่ไม่เกี่ยวข้องกัน</t>
  </si>
  <si>
    <t>เงินจ่ายเพื่อการลงทุนในตราสารหนี้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</si>
  <si>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</si>
  <si>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</si>
  <si>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ส่วนของผู้มีส่วนได้เสียที่ไม่มีอำนาจควบคุมของ</t>
  </si>
  <si>
    <t>เงินจ่ายสุทธิเพื่อการลงทุนในบริษัทย่อย</t>
  </si>
  <si>
    <t>เงินลงทุนในการร่วมค้า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</si>
  <si>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</si>
  <si>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</si>
  <si>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</si>
  <si>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</si>
  <si>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</si>
  <si>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</si>
  <si>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ผู้มีส่วนได้เสีย</t>
  </si>
  <si>
    <t>ที่ไม่มีอำนาจ</t>
  </si>
  <si>
    <t xml:space="preserve">   ที่วัดมูลค่าด้วยมูลค่ายุติธรรมผ่านกำไรขาดทุนเบ็ดเสร็จอื่น</t>
  </si>
  <si>
    <t xml:space="preserve">    ที่เป็นเงินตราต่างประเทศ</t>
  </si>
  <si>
    <t xml:space="preserve">   เงินปันผลค้างรับจากบริษัทย่อย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</si>
  <si>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</si>
  <si>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</si>
  <si>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ขาดทุน (กำไร) จากการจำหน่ายและตัดจำหน่าย</t>
  </si>
  <si>
    <t xml:space="preserve">      ที่ดิน อาคารและอุปกรณ์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</si>
  <si>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</si>
  <si>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</si>
  <si>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</si>
  <si>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</si>
  <si>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</si>
  <si>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</si>
  <si>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</si>
  <si>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ค่าใช้จ่ายผลประโยชน์พนักงาน</t>
  </si>
  <si>
    <t xml:space="preserve">   จ่ายผลประโยชน์ของพนักงาน</t>
  </si>
  <si>
    <t xml:space="preserve">   ค่าซื้อที่ดิน อาคารและอุปกรณ์ที่ยังไม่ได้จ่ายชำระ</t>
  </si>
  <si>
    <t xml:space="preserve">   ลูกหนี้จากการขายเงินลงทุน</t>
  </si>
  <si>
    <t>เงินจ่ายค่าซื้อและชำระเจ้าหนี้ค่าซื้อที่ดิน อาคารและอุปกรณ์</t>
  </si>
  <si>
    <t>ยอดคงเหลือ ณ วันที่ 1 มกราคม 2568</t>
  </si>
  <si>
    <t>แปลงหุ้นบุริมสิทธิเป็นหุ้นสามัญ (หมายเหตุ 6)</t>
  </si>
  <si>
    <t xml:space="preserve">   การเพิ่มขึ้นของสินทรัพย์สิทธิการใช้และหนี้สินตามสัญญาเช่า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</si>
  <si>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</si>
  <si>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</si>
  <si>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</si>
  <si>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</si>
  <si>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</si>
  <si>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     (31 ธันวาคม 2568: หุ้นสามัญ 921,900,470 หุ้น</t>
  </si>
  <si>
    <t xml:space="preserve">         (31 ธันวาคม 2568: หุ้นบุริมสิทธิ 802,215 หุ้น</t>
  </si>
  <si>
    <t xml:space="preserve">         (31 ธันวาคม 2568: หุ้นสามัญ 794,964,292 หุ้น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</si>
  <si>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</si>
  <si>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</si>
  <si>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ที่วัดมูลค่าด้วยมูลค่ายุติธรรมผ่านกำไรขาดทุนเบ็ดเสร็จอื่น</t>
  </si>
  <si>
    <t xml:space="preserve">      หุ้นสามัญ 794,966,592 หุ้น มูลค่าหุ้นละ 1 บาท</t>
  </si>
  <si>
    <t xml:space="preserve">      หุ้นบุริมสิทธิ 799,915 หุ้น มูลค่าหุ้นละ 1 บาท</t>
  </si>
  <si>
    <t xml:space="preserve">      หุ้นสามัญ 921,902,770 หุ้น มูลค่าหุ้นละ 1 บาท</t>
  </si>
  <si>
    <t>เงินปันผลจ่ายโดยบริษัทย่อย (หมายเหตุ 5)</t>
  </si>
  <si>
    <t>DCFH8C9VY256CZGQDSHTQXX8H774J6SSRY1RM44KGMYYQCZXTWF0</t>
  </si>
  <si>
    <t>Suchaya Sangsawatdikul</t>
  </si>
  <si>
    <t>Create</t>
  </si>
  <si>
    <t>68c1eba6-399f-4bba-a3a9-cf8460c9f66c</t>
  </si>
  <si>
    <t>{"id":"68c1eba6-399f-4bba-a3a9-cf8460c9f66c","type":1,"name":"workbookId","value":"615760ec-8997-4d32-b6e7-c150fce76dde"}</t>
  </si>
  <si>
    <t>4d182990-fe34-4d3e-badb-9189a95560b4</t>
  </si>
  <si>
    <t>{"id":"4d182990-fe34-4d3e-badb-9189a95560b4","type":0,"name":"dataSnipperSheetDeleted","value":"false"}</t>
  </si>
  <si>
    <t>f41feb93-7c2f-401c-a1c8-6ebc12bbdf60</t>
  </si>
  <si>
    <t>{"id":"f41feb93-7c2f-401c-a1c8-6ebc12bbdf60","type":0,"name":"embed-documents","value":"true"}</t>
  </si>
  <si>
    <t>b0eddd4d-1aa8-4a4b-9e1a-0900d75b43bf</t>
  </si>
  <si>
    <t>{"id":"b0eddd4d-1aa8-4a4b-9e1a-0900d75b43bf","type":0,"name":"table-snip-suggestions","value":"true"}</t>
  </si>
  <si>
    <t>869f039b-2d43-41ef-aa9a-774ee7f36427</t>
  </si>
  <si>
    <t>{"id":"869f039b-2d43-41ef-aa9a-774ee7f36427","type":1,"name":"migratedFssProjectId","value":""}</t>
  </si>
  <si>
    <t>05011d60-ec3c-4e79-87ee-f9df38893527</t>
  </si>
  <si>
    <t>{"id":"05011d60-ec3c-4e79-87ee-f9df38893527","type":1,"name":"migratedFssProjectPath","value":""}</t>
  </si>
  <si>
    <t xml:space="preserve">   กำไร (ขาดทุน) จากการเปลี่ยนแปลงมูลค่าของตราสารหนี้</t>
  </si>
  <si>
    <t xml:space="preserve">   เงินปันผลค้างจ่ายของบริษัทย่อยแก่ผู้ถือหุ้นที่ไม่มีอำนาจควบคุม</t>
  </si>
  <si>
    <t>กำไร (ขาดทุน) จากการเปลี่ยนแปลงมูลค่าของตราสารหนี้</t>
  </si>
  <si>
    <t xml:space="preserve">   ขาดทุน (กำไร) จากการปรับมูลค่ายุติธรรมของสินทรัพย์ทางการเงิน</t>
  </si>
  <si>
    <t xml:space="preserve">   การจำหน่ายที่ดิน อาคารและอุปกรณ์ที่ยังไม่ได้รับชำระ</t>
  </si>
  <si>
    <t>- สำรองตามกฎหมาย</t>
  </si>
  <si>
    <t>เงินฝากประจำธนาคารลดลง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</si>
</sst>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[Red]\(#,##0\)"/>
    <numFmt numFmtId="167" formatCode="_([$€-2]\ * #,##0.00_);_([$€-2]\ * \(#,##0.00\);_([$€-2]\ * &quot;-&quot;??_);_(@_)"/>
    <numFmt numFmtId="168" formatCode="_(* #,##0.0000_);_(* \(#,##0.0000\);_(* &quot;-&quot;??_);_(@_)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_-[$€-2]* #,##0.00_-;\-[$€-2]* #,##0.00_-;_-[$€-2]* &quot;-&quot;??_-"/>
    <numFmt numFmtId="177" formatCode="d\ ดดด\ bb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ว\ ดดด\ ปป"/>
    <numFmt numFmtId="182" formatCode=";;;"/>
    <numFmt numFmtId="183" formatCode="#,##0_);[Red]\(#,##0\);"/>
    <numFmt numFmtId="184" formatCode="General_)"/>
    <numFmt numFmtId="185" formatCode="mm/dd/yy"/>
    <numFmt numFmtId="186" formatCode="&quot;฿&quot;##,#00_);\(&quot;฿&quot;##,#00\)"/>
    <numFmt numFmtId="187" formatCode="\t#,##0.00_);\(\t#,##0.00\)"/>
    <numFmt numFmtId="188" formatCode="0000"/>
    <numFmt numFmtId="189" formatCode="\t#\ \t00/\t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_(* #,##0.00_);_(* \(#,##0.00\);_(* &quot;-&quot;_);_(@_)"/>
  </numFmts>
  <fonts count="95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b/>
      <sz val="16"/>
      <color theme="0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sz val="12"/>
      <name val="新細明體"/>
      <charset val="136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</font>
    <font>
      <sz val="12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b/>
      <i/>
      <sz val="16"/>
      <name val="Helv"/>
    </font>
    <font>
      <sz val="10"/>
      <color indexed="8"/>
      <name val="Arial"/>
      <family val="2"/>
    </font>
    <font>
      <sz val="14"/>
      <name val="AngsanaUPC"/>
      <family val="2"/>
    </font>
    <font>
      <sz val="10"/>
      <name val="Courier"/>
      <family val="3"/>
    </font>
    <font>
      <sz val="12"/>
      <name val="Helv"/>
    </font>
    <font>
      <sz val="14"/>
      <name val="CordiaUPC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sz val="8"/>
      <name val="Helv"/>
    </font>
    <font>
      <b/>
      <sz val="8"/>
      <color indexed="8"/>
      <name val="Helv"/>
    </font>
    <font>
      <sz val="9"/>
      <name val="Tms Rmn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2"/>
      <name val="นูลมรผ"/>
      <family val="2"/>
      <charset val="129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6"/>
      <color theme="4"/>
      <name val="Angsana New"/>
      <family val="1"/>
    </font>
    <font>
      <sz val="16"/>
      <color rgb="FF009900"/>
      <name val="Angsana New"/>
      <family val="1"/>
    </font>
    <font>
      <sz val="10"/>
      <name val="ApFont"/>
    </font>
    <font>
      <sz val="9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5"/>
      <name val="Angsana New"/>
      <family val="1"/>
    </font>
    <font>
      <sz val="16"/>
      <color theme="1" tint="0.14999847407452621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8E4B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84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0" fontId="13" fillId="0" borderId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9" fontId="71" fillId="0" borderId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3" fontId="9" fillId="0" borderId="0" applyFont="0" applyBorder="0" applyAlignment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72" fillId="0" borderId="0" applyFill="0" applyBorder="0" applyAlignment="0"/>
    <xf numFmtId="0" fontId="53" fillId="20" borderId="9" applyNumberFormat="0" applyAlignment="0" applyProtection="0"/>
    <xf numFmtId="0" fontId="53" fillId="20" borderId="9" applyNumberFormat="0" applyAlignment="0" applyProtection="0"/>
    <xf numFmtId="0" fontId="54" fillId="21" borderId="10" applyNumberFormat="0" applyAlignment="0" applyProtection="0"/>
    <xf numFmtId="0" fontId="54" fillId="21" borderId="10" applyNumberFormat="0" applyAlignment="0" applyProtection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78" fontId="46" fillId="0" borderId="0" applyFill="0" applyBorder="0" applyAlignment="0" applyProtection="0"/>
    <xf numFmtId="40" fontId="46" fillId="0" borderId="0" applyFill="0" applyBorder="0" applyAlignment="0" applyProtection="0"/>
    <xf numFmtId="179" fontId="21" fillId="22" borderId="0" applyFill="0" applyBorder="0" applyAlignment="0">
      <alignment vertical="top"/>
    </xf>
    <xf numFmtId="179" fontId="74" fillId="22" borderId="0" applyFill="0" applyBorder="0" applyAlignment="0">
      <alignment vertical="top"/>
    </xf>
    <xf numFmtId="179" fontId="21" fillId="22" borderId="0" applyFill="0" applyBorder="0" applyAlignment="0">
      <alignment vertical="top"/>
    </xf>
    <xf numFmtId="180" fontId="21" fillId="0" borderId="0" applyFill="0" applyBorder="0" applyAlignment="0" applyProtection="0"/>
    <xf numFmtId="180" fontId="74" fillId="0" borderId="0" applyFill="0" applyBorder="0" applyAlignment="0" applyProtection="0"/>
    <xf numFmtId="180" fontId="21" fillId="0" borderId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4" fontId="17" fillId="0" borderId="0"/>
    <xf numFmtId="174" fontId="68" fillId="0" borderId="0"/>
    <xf numFmtId="0" fontId="75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7" fontId="21" fillId="22" borderId="5" applyFill="0" applyBorder="0" applyAlignment="0">
      <alignment horizontal="right"/>
    </xf>
    <xf numFmtId="177" fontId="74" fillId="22" borderId="5" applyFill="0" applyBorder="0" applyAlignment="0">
      <alignment horizontal="right"/>
    </xf>
    <xf numFmtId="177" fontId="21" fillId="22" borderId="5" applyFill="0" applyBorder="0" applyAlignment="0">
      <alignment horizontal="right"/>
    </xf>
    <xf numFmtId="172" fontId="17" fillId="0" borderId="0"/>
    <xf numFmtId="172" fontId="68" fillId="0" borderId="0"/>
    <xf numFmtId="183" fontId="47" fillId="23" borderId="0">
      <protection hidden="1"/>
    </xf>
    <xf numFmtId="171" fontId="17" fillId="0" borderId="0"/>
    <xf numFmtId="171" fontId="68" fillId="0" borderId="0"/>
    <xf numFmtId="0" fontId="26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76" fontId="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77" fillId="0" borderId="0">
      <alignment horizontal="left"/>
    </xf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38" fontId="18" fillId="24" borderId="0" applyNumberFormat="0" applyBorder="0" applyAlignment="0" applyProtection="0"/>
    <xf numFmtId="38" fontId="22" fillId="24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78" fillId="0" borderId="0">
      <alignment horizontal="left"/>
    </xf>
    <xf numFmtId="0" fontId="65" fillId="0" borderId="11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31" fillId="0" borderId="12">
      <alignment horizontal="left" vertical="top"/>
    </xf>
    <xf numFmtId="0" fontId="31" fillId="0" borderId="12">
      <alignment horizontal="left" vertical="top"/>
    </xf>
    <xf numFmtId="0" fontId="32" fillId="0" borderId="0">
      <alignment horizontal="left"/>
    </xf>
    <xf numFmtId="0" fontId="31" fillId="0" borderId="12">
      <alignment horizontal="left" vertical="top"/>
    </xf>
    <xf numFmtId="0" fontId="33" fillId="0" borderId="12">
      <alignment horizontal="left" vertical="top"/>
    </xf>
    <xf numFmtId="0" fontId="33" fillId="0" borderId="12">
      <alignment horizontal="left" vertical="top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12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2" fontId="46" fillId="0" borderId="0" applyFill="0" applyBorder="0" applyAlignment="0" applyProtection="0"/>
    <xf numFmtId="10" fontId="18" fillId="25" borderId="13" applyNumberFormat="0" applyBorder="0" applyAlignment="0" applyProtection="0"/>
    <xf numFmtId="10" fontId="22" fillId="25" borderId="13" applyNumberFormat="0" applyBorder="0" applyAlignment="0" applyProtection="0"/>
    <xf numFmtId="0" fontId="58" fillId="7" borderId="9" applyNumberFormat="0" applyAlignment="0" applyProtection="0"/>
    <xf numFmtId="0" fontId="58" fillId="7" borderId="9" applyNumberFormat="0" applyAlignment="0" applyProtection="0"/>
    <xf numFmtId="0" fontId="58" fillId="7" borderId="9" applyNumberFormat="0" applyAlignment="0" applyProtection="0"/>
    <xf numFmtId="0" fontId="58" fillId="7" borderId="9" applyNumberFormat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37" fontId="19" fillId="0" borderId="0"/>
    <xf numFmtId="173" fontId="20" fillId="0" borderId="0"/>
    <xf numFmtId="173" fontId="69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67" fillId="0" borderId="0"/>
    <xf numFmtId="0" fontId="7" fillId="0" borderId="0"/>
    <xf numFmtId="0" fontId="16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8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8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37" fillId="0" borderId="0"/>
    <xf numFmtId="0" fontId="16" fillId="27" borderId="15" applyNumberFormat="0" applyFont="0" applyAlignment="0" applyProtection="0"/>
    <xf numFmtId="0" fontId="16" fillId="27" borderId="15" applyNumberFormat="0" applyFont="0" applyAlignment="0" applyProtection="0"/>
    <xf numFmtId="0" fontId="61" fillId="20" borderId="16" applyNumberFormat="0" applyAlignment="0" applyProtection="0"/>
    <xf numFmtId="0" fontId="61" fillId="20" borderId="16" applyNumberFormat="0" applyAlignment="0" applyProtection="0"/>
    <xf numFmtId="0" fontId="38" fillId="0" borderId="0">
      <alignment horizontal="left"/>
    </xf>
    <xf numFmtId="181" fontId="21" fillId="22" borderId="0" applyFill="0" applyBorder="0" applyAlignment="0" applyProtection="0">
      <protection locked="0"/>
    </xf>
    <xf numFmtId="181" fontId="74" fillId="22" borderId="0" applyFill="0" applyBorder="0" applyAlignment="0" applyProtection="0">
      <protection locked="0"/>
    </xf>
    <xf numFmtId="181" fontId="21" fillId="22" borderId="0" applyFill="0" applyBorder="0" applyAlignment="0" applyProtection="0">
      <protection locked="0"/>
    </xf>
    <xf numFmtId="5" fontId="21" fillId="22" borderId="0" applyFill="0" applyBorder="0" applyAlignment="0" applyProtection="0">
      <alignment vertical="top"/>
    </xf>
    <xf numFmtId="5" fontId="74" fillId="22" borderId="0" applyFill="0" applyBorder="0" applyAlignment="0" applyProtection="0">
      <alignment vertical="top"/>
    </xf>
    <xf numFmtId="5" fontId="21" fillId="22" borderId="0" applyFill="0" applyBorder="0" applyAlignment="0" applyProtection="0">
      <alignment vertical="top"/>
    </xf>
    <xf numFmtId="175" fontId="21" fillId="0" borderId="0" applyFill="0" applyBorder="0" applyAlignment="0" applyProtection="0"/>
    <xf numFmtId="175" fontId="74" fillId="0" borderId="0" applyFill="0" applyBorder="0" applyAlignment="0" applyProtection="0"/>
    <xf numFmtId="175" fontId="21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1" fontId="16" fillId="0" borderId="17" applyNumberFormat="0" applyFill="0" applyAlignment="0" applyProtection="0">
      <alignment horizontal="center" vertical="center"/>
    </xf>
    <xf numFmtId="185" fontId="79" fillId="0" borderId="0" applyNumberFormat="0" applyFill="0" applyBorder="0" applyAlignment="0" applyProtection="0">
      <alignment horizontal="left"/>
    </xf>
    <xf numFmtId="0" fontId="28" fillId="0" borderId="18">
      <alignment vertical="center"/>
    </xf>
    <xf numFmtId="0" fontId="16" fillId="0" borderId="0"/>
    <xf numFmtId="40" fontId="80" fillId="0" borderId="0" applyBorder="0">
      <alignment horizontal="right"/>
    </xf>
    <xf numFmtId="0" fontId="39" fillId="0" borderId="0">
      <alignment horizontal="left"/>
    </xf>
    <xf numFmtId="0" fontId="29" fillId="0" borderId="0">
      <alignment horizontal="left"/>
    </xf>
    <xf numFmtId="0" fontId="34" fillId="0" borderId="0"/>
    <xf numFmtId="0" fontId="34" fillId="0" borderId="0"/>
    <xf numFmtId="0" fontId="34" fillId="0" borderId="0"/>
    <xf numFmtId="0" fontId="32" fillId="0" borderId="0"/>
    <xf numFmtId="0" fontId="29" fillId="0" borderId="0"/>
    <xf numFmtId="0" fontId="48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176" fontId="8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0" borderId="0"/>
    <xf numFmtId="0" fontId="40" fillId="0" borderId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3" fillId="0" borderId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186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9" fontId="66" fillId="0" borderId="0" applyFont="0" applyFill="0" applyBorder="0" applyAlignment="0" applyProtection="0"/>
    <xf numFmtId="0" fontId="84" fillId="0" borderId="0"/>
    <xf numFmtId="0" fontId="49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9" applyNumberFormat="0" applyAlignment="0" applyProtection="0"/>
    <xf numFmtId="0" fontId="54" fillId="21" borderId="10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31" fillId="0" borderId="12">
      <alignment horizontal="left" vertical="top"/>
    </xf>
    <xf numFmtId="0" fontId="33" fillId="0" borderId="12">
      <alignment horizontal="left" vertical="top"/>
    </xf>
    <xf numFmtId="0" fontId="36" fillId="0" borderId="0">
      <alignment horizontal="left"/>
    </xf>
    <xf numFmtId="0" fontId="57" fillId="0" borderId="0" applyNumberFormat="0" applyFill="0" applyBorder="0" applyAlignment="0" applyProtection="0"/>
    <xf numFmtId="0" fontId="58" fillId="7" borderId="9" applyNumberFormat="0" applyAlignment="0" applyProtection="0"/>
    <xf numFmtId="0" fontId="59" fillId="0" borderId="14" applyNumberFormat="0" applyFill="0" applyAlignment="0" applyProtection="0"/>
    <xf numFmtId="0" fontId="60" fillId="26" borderId="0" applyNumberFormat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6" fillId="27" borderId="15" applyNumberFormat="0" applyFont="0" applyAlignment="0" applyProtection="0"/>
    <xf numFmtId="0" fontId="61" fillId="20" borderId="1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9" applyNumberFormat="0" applyFill="0" applyAlignment="0" applyProtection="0"/>
    <xf numFmtId="0" fontId="64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6">
    <xf numFmtId="0" fontId="0" fillId="0" borderId="0" xfId="0"/>
    <xf numFmtId="164" fontId="10" fillId="0" borderId="0" xfId="3" quotePrefix="1" applyNumberFormat="1" applyFont="1" applyAlignment="1">
      <alignment horizontal="left" vertical="top"/>
    </xf>
    <xf numFmtId="0" fontId="10" fillId="0" borderId="0" xfId="3" applyFont="1" applyAlignment="1">
      <alignment horizontal="left" vertical="top"/>
    </xf>
    <xf numFmtId="37" fontId="10" fillId="0" borderId="0" xfId="3" applyNumberFormat="1" applyFont="1" applyAlignment="1">
      <alignment horizontal="left" vertical="top"/>
    </xf>
    <xf numFmtId="38" fontId="9" fillId="0" borderId="0" xfId="3" applyNumberFormat="1" applyFont="1" applyAlignment="1">
      <alignment horizontal="centerContinuous" vertical="top"/>
    </xf>
    <xf numFmtId="0" fontId="9" fillId="0" borderId="0" xfId="3" applyFont="1" applyAlignment="1">
      <alignment horizontal="right" vertical="top"/>
    </xf>
    <xf numFmtId="164" fontId="9" fillId="0" borderId="0" xfId="3" applyNumberFormat="1" applyFont="1" applyAlignment="1">
      <alignment horizontal="center" vertical="top"/>
    </xf>
    <xf numFmtId="164" fontId="10" fillId="0" borderId="0" xfId="3" applyNumberFormat="1" applyFont="1" applyAlignment="1">
      <alignment vertical="top"/>
    </xf>
    <xf numFmtId="164" fontId="9" fillId="0" borderId="0" xfId="3" applyNumberFormat="1" applyFont="1" applyAlignment="1">
      <alignment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vertical="center"/>
    </xf>
    <xf numFmtId="164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64" fontId="10" fillId="0" borderId="0" xfId="3" applyNumberFormat="1" applyFont="1" applyAlignment="1">
      <alignment horizontal="center" vertical="top"/>
    </xf>
    <xf numFmtId="164" fontId="9" fillId="0" borderId="0" xfId="3" applyNumberFormat="1" applyFont="1" applyAlignment="1">
      <alignment horizontal="centerContinuous" vertical="top"/>
    </xf>
    <xf numFmtId="0" fontId="10" fillId="0" borderId="0" xfId="3" applyFont="1" applyAlignment="1">
      <alignment horizontal="left" vertical="center"/>
    </xf>
    <xf numFmtId="164" fontId="9" fillId="0" borderId="0" xfId="3" applyNumberFormat="1" applyFont="1" applyAlignment="1">
      <alignment horizontal="left" vertical="center"/>
    </xf>
    <xf numFmtId="41" fontId="9" fillId="0" borderId="0" xfId="3" applyNumberFormat="1" applyFont="1" applyAlignment="1">
      <alignment horizontal="left" vertical="center"/>
    </xf>
    <xf numFmtId="0" fontId="9" fillId="0" borderId="0" xfId="3" applyFont="1" applyAlignment="1">
      <alignment vertical="top"/>
    </xf>
    <xf numFmtId="38" fontId="9" fillId="0" borderId="0" xfId="2" applyNumberFormat="1" applyFont="1" applyAlignment="1">
      <alignment vertical="center"/>
    </xf>
    <xf numFmtId="166" fontId="9" fillId="0" borderId="0" xfId="95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41" fontId="9" fillId="0" borderId="0" xfId="1618" applyNumberFormat="1" applyFont="1" applyAlignment="1">
      <alignment vertical="center"/>
    </xf>
    <xf numFmtId="38" fontId="88" fillId="0" borderId="0" xfId="0" applyNumberFormat="1" applyFont="1" applyAlignment="1">
      <alignment vertical="center"/>
    </xf>
    <xf numFmtId="41" fontId="9" fillId="0" borderId="1" xfId="967" applyNumberFormat="1" applyFont="1" applyBorder="1" applyAlignment="1">
      <alignment vertical="center"/>
    </xf>
    <xf numFmtId="0" fontId="9" fillId="0" borderId="0" xfId="904" applyFont="1"/>
    <xf numFmtId="41" fontId="14" fillId="0" borderId="0" xfId="3" applyNumberFormat="1" applyFont="1" applyAlignment="1">
      <alignment horizontal="center" vertical="center"/>
    </xf>
    <xf numFmtId="41" fontId="9" fillId="0" borderId="0" xfId="2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right" vertical="center"/>
    </xf>
    <xf numFmtId="38" fontId="10" fillId="0" borderId="0" xfId="2" applyNumberFormat="1" applyFont="1" applyAlignment="1">
      <alignment horizontal="left" vertical="center"/>
    </xf>
    <xf numFmtId="38" fontId="9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38" fontId="10" fillId="0" borderId="0" xfId="2" quotePrefix="1" applyNumberFormat="1" applyFont="1" applyAlignment="1">
      <alignment horizontal="left" vertical="center"/>
    </xf>
    <xf numFmtId="37" fontId="10" fillId="0" borderId="0" xfId="2" quotePrefix="1" applyNumberFormat="1" applyFont="1" applyAlignment="1">
      <alignment horizontal="left" vertical="center"/>
    </xf>
    <xf numFmtId="37" fontId="11" fillId="0" borderId="0" xfId="2" applyNumberFormat="1" applyFont="1" applyAlignment="1">
      <alignment horizontal="centerContinuous" vertical="center"/>
    </xf>
    <xf numFmtId="37" fontId="9" fillId="0" borderId="0" xfId="2" quotePrefix="1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" vertical="center"/>
    </xf>
    <xf numFmtId="38" fontId="10" fillId="0" borderId="1" xfId="2" applyNumberFormat="1" applyFont="1" applyBorder="1" applyAlignment="1">
      <alignment horizontal="center" vertical="center"/>
    </xf>
    <xf numFmtId="38" fontId="10" fillId="0" borderId="0" xfId="2" quotePrefix="1" applyNumberFormat="1" applyFont="1" applyAlignment="1">
      <alignment horizontal="center" vertical="center"/>
    </xf>
    <xf numFmtId="3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38" fontId="10" fillId="0" borderId="0" xfId="2" applyNumberFormat="1" applyFont="1" applyAlignment="1">
      <alignment vertical="center"/>
    </xf>
    <xf numFmtId="38" fontId="11" fillId="0" borderId="0" xfId="2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38" fontId="9" fillId="0" borderId="0" xfId="2" applyNumberFormat="1" applyFont="1" applyAlignment="1">
      <alignment horizontal="center" vertical="center"/>
    </xf>
    <xf numFmtId="38" fontId="9" fillId="0" borderId="0" xfId="2" quotePrefix="1" applyNumberFormat="1" applyFont="1" applyAlignment="1">
      <alignment horizontal="left" vertical="center"/>
    </xf>
    <xf numFmtId="38" fontId="11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horizontal="right" vertical="center"/>
    </xf>
    <xf numFmtId="41" fontId="9" fillId="0" borderId="0" xfId="2" applyNumberFormat="1" applyFont="1" applyAlignment="1">
      <alignment horizontal="center" vertical="center"/>
    </xf>
    <xf numFmtId="41" fontId="9" fillId="0" borderId="0" xfId="1633" applyNumberFormat="1" applyFont="1" applyAlignment="1">
      <alignment horizontal="right" vertical="center"/>
    </xf>
    <xf numFmtId="38" fontId="9" fillId="0" borderId="0" xfId="2" applyNumberFormat="1" applyFont="1" applyAlignment="1">
      <alignment horizontal="left" vertical="center"/>
    </xf>
    <xf numFmtId="41" fontId="9" fillId="0" borderId="2" xfId="2" applyNumberFormat="1" applyFont="1" applyBorder="1" applyAlignment="1">
      <alignment horizontal="center" vertical="center"/>
    </xf>
    <xf numFmtId="41" fontId="9" fillId="0" borderId="0" xfId="2331" applyNumberFormat="1" applyFont="1" applyAlignment="1">
      <alignment horizontal="right" vertical="center"/>
    </xf>
    <xf numFmtId="41" fontId="9" fillId="0" borderId="0" xfId="1562" applyNumberFormat="1" applyFont="1" applyAlignment="1">
      <alignment horizontal="right" vertical="center"/>
    </xf>
    <xf numFmtId="38" fontId="11" fillId="0" borderId="0" xfId="2" applyNumberFormat="1" applyFont="1" applyAlignment="1">
      <alignment horizontal="right" vertical="center"/>
    </xf>
    <xf numFmtId="41" fontId="9" fillId="0" borderId="2" xfId="2" applyNumberFormat="1" applyFont="1" applyBorder="1" applyAlignment="1">
      <alignment horizontal="right" vertical="center"/>
    </xf>
    <xf numFmtId="41" fontId="9" fillId="0" borderId="1" xfId="2" applyNumberFormat="1" applyFont="1" applyBorder="1" applyAlignment="1">
      <alignment horizontal="right" vertical="center"/>
    </xf>
    <xf numFmtId="41" fontId="9" fillId="0" borderId="1" xfId="2" applyNumberFormat="1" applyFont="1" applyBorder="1" applyAlignment="1">
      <alignment vertical="center"/>
    </xf>
    <xf numFmtId="41" fontId="9" fillId="0" borderId="5" xfId="2" applyNumberFormat="1" applyFont="1" applyBorder="1" applyAlignment="1">
      <alignment horizontal="right" vertical="center"/>
    </xf>
    <xf numFmtId="41" fontId="9" fillId="0" borderId="6" xfId="2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top"/>
    </xf>
    <xf numFmtId="164" fontId="9" fillId="0" borderId="0" xfId="2" applyNumberFormat="1" applyFont="1" applyAlignment="1">
      <alignment horizontal="right" vertical="top"/>
    </xf>
    <xf numFmtId="164" fontId="9" fillId="0" borderId="0" xfId="2" applyNumberFormat="1" applyFont="1" applyAlignment="1">
      <alignment vertical="top"/>
    </xf>
    <xf numFmtId="41" fontId="11" fillId="0" borderId="0" xfId="2" applyNumberFormat="1" applyFont="1" applyAlignment="1">
      <alignment horizontal="center" vertical="center"/>
    </xf>
    <xf numFmtId="41" fontId="9" fillId="0" borderId="3" xfId="2" applyNumberFormat="1" applyFont="1" applyBorder="1" applyAlignment="1">
      <alignment horizontal="right" vertical="center"/>
    </xf>
    <xf numFmtId="0" fontId="9" fillId="0" borderId="0" xfId="2" applyFont="1" applyAlignment="1">
      <alignment vertical="top"/>
    </xf>
    <xf numFmtId="41" fontId="9" fillId="0" borderId="0" xfId="918" applyNumberFormat="1" applyFont="1" applyAlignment="1">
      <alignment horizontal="right" vertical="center"/>
    </xf>
    <xf numFmtId="41" fontId="9" fillId="0" borderId="0" xfId="915" applyNumberFormat="1" applyFont="1" applyAlignment="1">
      <alignment horizontal="right" vertical="center"/>
    </xf>
    <xf numFmtId="39" fontId="9" fillId="0" borderId="3" xfId="1638" applyNumberFormat="1" applyFont="1" applyBorder="1" applyAlignment="1">
      <alignment horizontal="right" vertical="center"/>
    </xf>
    <xf numFmtId="39" fontId="9" fillId="0" borderId="3" xfId="2" applyNumberFormat="1" applyFont="1" applyBorder="1" applyAlignment="1">
      <alignment horizontal="right" vertical="center"/>
    </xf>
    <xf numFmtId="39" fontId="9" fillId="0" borderId="0" xfId="2" applyNumberFormat="1" applyFont="1" applyAlignment="1">
      <alignment horizontal="center" vertical="center"/>
    </xf>
    <xf numFmtId="192" fontId="9" fillId="0" borderId="0" xfId="1633" applyNumberFormat="1" applyFont="1" applyAlignment="1">
      <alignment horizontal="right" vertical="center"/>
    </xf>
    <xf numFmtId="39" fontId="9" fillId="0" borderId="3" xfId="1637" applyNumberFormat="1" applyFont="1" applyBorder="1" applyAlignment="1">
      <alignment horizontal="right" vertical="center"/>
    </xf>
    <xf numFmtId="39" fontId="11" fillId="0" borderId="0" xfId="2" applyNumberFormat="1" applyFont="1" applyAlignment="1">
      <alignment horizontal="center" vertical="center"/>
    </xf>
    <xf numFmtId="41" fontId="9" fillId="0" borderId="0" xfId="1472" applyNumberFormat="1" applyFont="1" applyAlignment="1">
      <alignment horizontal="right" vertical="center"/>
    </xf>
    <xf numFmtId="37" fontId="9" fillId="0" borderId="0" xfId="2" applyNumberFormat="1" applyFont="1" applyAlignment="1">
      <alignment vertical="top"/>
    </xf>
    <xf numFmtId="37" fontId="9" fillId="0" borderId="0" xfId="2" applyNumberFormat="1" applyFont="1" applyAlignment="1">
      <alignment horizontal="right" vertical="top"/>
    </xf>
    <xf numFmtId="0" fontId="10" fillId="0" borderId="0" xfId="2" quotePrefix="1" applyFont="1" applyAlignment="1">
      <alignment horizontal="left" vertical="top"/>
    </xf>
    <xf numFmtId="0" fontId="9" fillId="0" borderId="0" xfId="2" applyFont="1" applyAlignment="1">
      <alignment horizontal="centerContinuous" vertical="top"/>
    </xf>
    <xf numFmtId="164" fontId="9" fillId="0" borderId="0" xfId="2" applyNumberFormat="1" applyFont="1" applyAlignment="1">
      <alignment horizontal="centerContinuous" vertical="top"/>
    </xf>
    <xf numFmtId="164" fontId="9" fillId="0" borderId="0" xfId="2" quotePrefix="1" applyNumberFormat="1" applyFont="1" applyAlignment="1">
      <alignment horizontal="centerContinuous" vertical="top"/>
    </xf>
    <xf numFmtId="164" fontId="10" fillId="0" borderId="1" xfId="2" applyNumberFormat="1" applyFont="1" applyBorder="1" applyAlignment="1">
      <alignment horizontal="center" vertical="top"/>
    </xf>
    <xf numFmtId="164" fontId="10" fillId="0" borderId="0" xfId="2" applyNumberFormat="1" applyFont="1" applyAlignment="1">
      <alignment vertical="top"/>
    </xf>
    <xf numFmtId="164" fontId="12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horizontal="center" vertical="top"/>
    </xf>
    <xf numFmtId="1" fontId="12" fillId="0" borderId="0" xfId="2" applyNumberFormat="1" applyFont="1" applyAlignment="1">
      <alignment horizontal="center" vertical="top"/>
    </xf>
    <xf numFmtId="1" fontId="9" fillId="0" borderId="0" xfId="2" applyNumberFormat="1" applyFont="1" applyAlignment="1">
      <alignment vertical="top"/>
    </xf>
    <xf numFmtId="0" fontId="9" fillId="0" borderId="0" xfId="2" applyFont="1" applyAlignment="1">
      <alignment horizontal="center" vertical="top"/>
    </xf>
    <xf numFmtId="49" fontId="10" fillId="0" borderId="0" xfId="2" applyNumberFormat="1" applyFont="1" applyAlignment="1">
      <alignment vertical="top"/>
    </xf>
    <xf numFmtId="167" fontId="10" fillId="0" borderId="0" xfId="2" applyNumberFormat="1" applyFont="1" applyAlignment="1">
      <alignment horizontal="right" vertical="top"/>
    </xf>
    <xf numFmtId="1" fontId="10" fillId="0" borderId="0" xfId="2" applyNumberFormat="1" applyFont="1" applyAlignment="1">
      <alignment horizontal="center" vertical="top"/>
    </xf>
    <xf numFmtId="167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top"/>
    </xf>
    <xf numFmtId="167" fontId="9" fillId="0" borderId="0" xfId="2" applyNumberFormat="1" applyFont="1" applyAlignment="1">
      <alignment horizontal="right" vertical="top"/>
    </xf>
    <xf numFmtId="1" fontId="9" fillId="0" borderId="0" xfId="2" applyNumberFormat="1" applyFont="1" applyAlignment="1">
      <alignment horizontal="center" vertical="top"/>
    </xf>
    <xf numFmtId="49" fontId="11" fillId="0" borderId="0" xfId="2" applyNumberFormat="1" applyFont="1" applyAlignment="1">
      <alignment vertical="top"/>
    </xf>
    <xf numFmtId="41" fontId="9" fillId="0" borderId="1" xfId="889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vertical="top"/>
    </xf>
    <xf numFmtId="0" fontId="9" fillId="0" borderId="0" xfId="2" applyFont="1" applyAlignment="1">
      <alignment horizontal="right" vertical="center"/>
    </xf>
    <xf numFmtId="167" fontId="9" fillId="0" borderId="0" xfId="2" applyNumberFormat="1" applyFont="1" applyAlignment="1">
      <alignment vertical="top"/>
    </xf>
    <xf numFmtId="41" fontId="9" fillId="0" borderId="0" xfId="1700" applyNumberFormat="1" applyFont="1" applyAlignment="1">
      <alignment horizontal="right" vertical="center"/>
    </xf>
    <xf numFmtId="41" fontId="9" fillId="0" borderId="0" xfId="1698" applyNumberFormat="1" applyFont="1" applyAlignment="1">
      <alignment horizontal="right" vertical="center"/>
    </xf>
    <xf numFmtId="41" fontId="9" fillId="0" borderId="0" xfId="1454" applyNumberFormat="1" applyFont="1" applyAlignment="1">
      <alignment horizontal="right" vertical="center"/>
    </xf>
    <xf numFmtId="41" fontId="9" fillId="0" borderId="0" xfId="1456" applyNumberFormat="1" applyFont="1" applyAlignment="1">
      <alignment horizontal="right" vertical="center"/>
    </xf>
    <xf numFmtId="41" fontId="9" fillId="0" borderId="0" xfId="1700" applyNumberFormat="1" applyFont="1" applyAlignment="1">
      <alignment vertical="center"/>
    </xf>
    <xf numFmtId="41" fontId="9" fillId="0" borderId="0" xfId="1698" applyNumberFormat="1" applyFont="1" applyAlignment="1">
      <alignment vertical="center"/>
    </xf>
    <xf numFmtId="41" fontId="87" fillId="0" borderId="0" xfId="1698" applyNumberFormat="1" applyFont="1" applyAlignment="1">
      <alignment vertical="center"/>
    </xf>
    <xf numFmtId="41" fontId="9" fillId="0" borderId="0" xfId="1528" applyNumberFormat="1" applyFont="1" applyAlignment="1">
      <alignment horizontal="right" vertical="center"/>
    </xf>
    <xf numFmtId="41" fontId="9" fillId="0" borderId="0" xfId="1704" applyNumberFormat="1" applyFont="1" applyAlignment="1">
      <alignment horizontal="right" vertical="center"/>
    </xf>
    <xf numFmtId="41" fontId="9" fillId="0" borderId="0" xfId="1702" applyNumberFormat="1" applyFont="1" applyAlignment="1">
      <alignment horizontal="right" vertical="center"/>
    </xf>
    <xf numFmtId="41" fontId="87" fillId="0" borderId="0" xfId="1702" applyNumberFormat="1" applyFont="1" applyAlignment="1">
      <alignment horizontal="right" vertical="center"/>
    </xf>
    <xf numFmtId="41" fontId="9" fillId="0" borderId="0" xfId="896" applyNumberFormat="1" applyFont="1" applyAlignment="1">
      <alignment horizontal="right" vertical="center"/>
    </xf>
    <xf numFmtId="41" fontId="9" fillId="0" borderId="0" xfId="894" applyNumberFormat="1" applyFont="1" applyAlignment="1">
      <alignment horizontal="right" vertical="center"/>
    </xf>
    <xf numFmtId="41" fontId="9" fillId="0" borderId="0" xfId="1706" applyNumberFormat="1" applyFont="1" applyAlignment="1">
      <alignment horizontal="right" vertical="center"/>
    </xf>
    <xf numFmtId="41" fontId="9" fillId="0" borderId="0" xfId="1706" applyNumberFormat="1" applyFont="1" applyAlignment="1">
      <alignment vertical="center"/>
    </xf>
    <xf numFmtId="41" fontId="9" fillId="0" borderId="1" xfId="1602" applyNumberFormat="1" applyFont="1" applyBorder="1" applyAlignment="1">
      <alignment horizontal="right" vertical="center"/>
    </xf>
    <xf numFmtId="41" fontId="9" fillId="0" borderId="0" xfId="1708" applyNumberFormat="1" applyFont="1" applyAlignment="1">
      <alignment horizontal="right" vertical="center"/>
    </xf>
    <xf numFmtId="41" fontId="9" fillId="0" borderId="0" xfId="1710" applyNumberFormat="1" applyFont="1" applyAlignment="1">
      <alignment horizontal="right" vertical="center"/>
    </xf>
    <xf numFmtId="41" fontId="9" fillId="0" borderId="0" xfId="1433" applyNumberFormat="1" applyFont="1" applyAlignment="1">
      <alignment horizontal="right" vertical="center"/>
    </xf>
    <xf numFmtId="41" fontId="9" fillId="0" borderId="1" xfId="1604" applyNumberFormat="1" applyFont="1" applyBorder="1" applyAlignment="1">
      <alignment horizontal="right" vertical="center"/>
    </xf>
    <xf numFmtId="41" fontId="9" fillId="0" borderId="0" xfId="1712" applyNumberFormat="1" applyFont="1" applyAlignment="1">
      <alignment horizontal="right" vertical="center"/>
    </xf>
    <xf numFmtId="39" fontId="9" fillId="0" borderId="0" xfId="1472" applyNumberFormat="1" applyFont="1" applyAlignment="1">
      <alignment horizontal="right" vertical="center"/>
    </xf>
    <xf numFmtId="39" fontId="9" fillId="0" borderId="0" xfId="1471" applyNumberFormat="1" applyFont="1" applyAlignment="1">
      <alignment horizontal="right" vertical="center"/>
    </xf>
    <xf numFmtId="37" fontId="9" fillId="0" borderId="0" xfId="1472" applyNumberFormat="1" applyFont="1" applyAlignment="1">
      <alignment horizontal="right" vertical="center"/>
    </xf>
    <xf numFmtId="37" fontId="9" fillId="0" borderId="0" xfId="1471" applyNumberFormat="1" applyFont="1" applyAlignment="1">
      <alignment horizontal="right" vertical="center"/>
    </xf>
    <xf numFmtId="41" fontId="9" fillId="0" borderId="0" xfId="1714" applyNumberFormat="1" applyFont="1" applyAlignment="1">
      <alignment horizontal="right" vertical="center"/>
    </xf>
    <xf numFmtId="41" fontId="9" fillId="0" borderId="0" xfId="1572" applyNumberFormat="1" applyFont="1" applyAlignment="1">
      <alignment horizontal="right" vertical="center"/>
    </xf>
    <xf numFmtId="167" fontId="9" fillId="0" borderId="0" xfId="1476" applyNumberFormat="1" applyFont="1" applyAlignment="1">
      <alignment vertical="center"/>
    </xf>
    <xf numFmtId="41" fontId="9" fillId="0" borderId="0" xfId="1478" applyNumberFormat="1" applyFont="1" applyAlignment="1">
      <alignment horizontal="right" vertical="center"/>
    </xf>
    <xf numFmtId="41" fontId="9" fillId="0" borderId="0" xfId="1576" applyNumberFormat="1" applyFont="1" applyAlignment="1">
      <alignment horizontal="right" vertical="center"/>
    </xf>
    <xf numFmtId="167" fontId="9" fillId="0" borderId="0" xfId="1478" applyNumberFormat="1" applyFont="1" applyAlignment="1">
      <alignment vertical="center"/>
    </xf>
    <xf numFmtId="41" fontId="9" fillId="0" borderId="0" xfId="1716" applyNumberFormat="1" applyFont="1" applyAlignment="1">
      <alignment horizontal="right" vertical="center"/>
    </xf>
    <xf numFmtId="41" fontId="9" fillId="0" borderId="0" xfId="1476" applyNumberFormat="1" applyFont="1" applyAlignment="1">
      <alignment horizontal="right" vertical="center"/>
    </xf>
    <xf numFmtId="192" fontId="90" fillId="0" borderId="0" xfId="1622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quotePrefix="1" applyNumberFormat="1" applyFont="1" applyAlignment="1">
      <alignment horizontal="center" vertical="center"/>
    </xf>
    <xf numFmtId="38" fontId="12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3" fontId="9" fillId="0" borderId="0" xfId="2" applyNumberFormat="1" applyFont="1" applyAlignment="1">
      <alignment vertical="center" wrapText="1"/>
    </xf>
    <xf numFmtId="166" fontId="9" fillId="0" borderId="0" xfId="2" applyNumberFormat="1" applyFont="1" applyAlignment="1">
      <alignment vertical="center"/>
    </xf>
    <xf numFmtId="41" fontId="9" fillId="0" borderId="0" xfId="1674" applyNumberFormat="1" applyFont="1" applyAlignment="1">
      <alignment vertical="center"/>
    </xf>
    <xf numFmtId="41" fontId="9" fillId="0" borderId="0" xfId="1578" applyNumberFormat="1" applyFont="1" applyAlignment="1">
      <alignment vertical="center"/>
    </xf>
    <xf numFmtId="41" fontId="9" fillId="0" borderId="0" xfId="1480" applyNumberFormat="1" applyFont="1" applyAlignment="1">
      <alignment vertical="center"/>
    </xf>
    <xf numFmtId="41" fontId="9" fillId="0" borderId="0" xfId="1482" applyNumberFormat="1" applyFont="1" applyAlignment="1">
      <alignment vertical="center"/>
    </xf>
    <xf numFmtId="41" fontId="9" fillId="0" borderId="0" xfId="924" applyNumberFormat="1" applyFont="1" applyAlignment="1">
      <alignment vertical="center"/>
    </xf>
    <xf numFmtId="41" fontId="9" fillId="0" borderId="0" xfId="1676" applyNumberFormat="1" applyFont="1" applyAlignment="1">
      <alignment vertical="center"/>
    </xf>
    <xf numFmtId="41" fontId="9" fillId="0" borderId="0" xfId="923" applyNumberFormat="1" applyFont="1" applyAlignment="1">
      <alignment vertical="center"/>
    </xf>
    <xf numFmtId="41" fontId="9" fillId="0" borderId="0" xfId="929" applyNumberFormat="1" applyFont="1" applyAlignment="1">
      <alignment horizontal="right" vertical="center"/>
    </xf>
    <xf numFmtId="41" fontId="9" fillId="0" borderId="0" xfId="1676" applyNumberFormat="1" applyFont="1" applyAlignment="1">
      <alignment horizontal="right" vertical="center"/>
    </xf>
    <xf numFmtId="41" fontId="9" fillId="0" borderId="0" xfId="1578" applyNumberFormat="1" applyFont="1" applyAlignment="1">
      <alignment horizontal="right" vertical="center"/>
    </xf>
    <xf numFmtId="41" fontId="9" fillId="0" borderId="0" xfId="929" applyNumberFormat="1" applyFont="1" applyAlignment="1">
      <alignment horizontal="center" vertical="center"/>
    </xf>
    <xf numFmtId="41" fontId="9" fillId="0" borderId="0" xfId="1676" applyNumberFormat="1" applyFont="1" applyAlignment="1">
      <alignment horizontal="center" vertical="center"/>
    </xf>
    <xf numFmtId="41" fontId="9" fillId="0" borderId="0" xfId="1578" applyNumberFormat="1" applyFont="1" applyAlignment="1">
      <alignment horizontal="center" vertical="center"/>
    </xf>
    <xf numFmtId="0" fontId="9" fillId="0" borderId="0" xfId="2" applyFont="1" applyAlignment="1">
      <alignment vertical="center" wrapText="1"/>
    </xf>
    <xf numFmtId="41" fontId="9" fillId="0" borderId="0" xfId="933" applyNumberFormat="1" applyFont="1" applyAlignment="1">
      <alignment horizontal="right" vertical="center"/>
    </xf>
    <xf numFmtId="41" fontId="9" fillId="0" borderId="1" xfId="933" applyNumberFormat="1" applyFont="1" applyBorder="1" applyAlignment="1">
      <alignment horizontal="right" vertical="center"/>
    </xf>
    <xf numFmtId="41" fontId="9" fillId="0" borderId="0" xfId="937" applyNumberFormat="1" applyFont="1" applyAlignment="1">
      <alignment vertical="center"/>
    </xf>
    <xf numFmtId="41" fontId="9" fillId="0" borderId="0" xfId="1679" applyNumberFormat="1" applyFont="1" applyAlignment="1">
      <alignment vertical="center"/>
    </xf>
    <xf numFmtId="41" fontId="9" fillId="0" borderId="0" xfId="1673" applyNumberFormat="1" applyFont="1" applyAlignment="1">
      <alignment vertical="center"/>
    </xf>
    <xf numFmtId="41" fontId="9" fillId="0" borderId="0" xfId="939" applyNumberFormat="1" applyFont="1" applyAlignment="1">
      <alignment vertical="center"/>
    </xf>
    <xf numFmtId="41" fontId="9" fillId="0" borderId="6" xfId="2" applyNumberFormat="1" applyFont="1" applyBorder="1" applyAlignment="1">
      <alignment vertical="center"/>
    </xf>
    <xf numFmtId="41" fontId="9" fillId="0" borderId="1" xfId="1582" applyNumberFormat="1" applyFont="1" applyBorder="1" applyAlignment="1">
      <alignment vertical="center"/>
    </xf>
    <xf numFmtId="41" fontId="9" fillId="0" borderId="1" xfId="1551" applyNumberFormat="1" applyFont="1" applyBorder="1" applyAlignment="1">
      <alignment vertical="center"/>
    </xf>
    <xf numFmtId="41" fontId="9" fillId="0" borderId="0" xfId="1685" applyNumberFormat="1" applyFont="1" applyAlignment="1">
      <alignment vertical="center"/>
    </xf>
    <xf numFmtId="41" fontId="9" fillId="0" borderId="2" xfId="2" applyNumberFormat="1" applyFont="1" applyBorder="1" applyAlignment="1">
      <alignment vertical="center"/>
    </xf>
    <xf numFmtId="165" fontId="9" fillId="0" borderId="0" xfId="2" applyNumberFormat="1" applyFont="1" applyAlignment="1">
      <alignment vertical="center"/>
    </xf>
    <xf numFmtId="37" fontId="9" fillId="0" borderId="0" xfId="947" applyNumberFormat="1" applyFont="1" applyAlignment="1">
      <alignment vertical="center"/>
    </xf>
    <xf numFmtId="37" fontId="9" fillId="0" borderId="0" xfId="1681" applyNumberFormat="1" applyFont="1" applyAlignment="1">
      <alignment vertical="center"/>
    </xf>
    <xf numFmtId="37" fontId="9" fillId="0" borderId="0" xfId="1684" applyNumberFormat="1" applyFont="1" applyAlignment="1">
      <alignment vertical="center"/>
    </xf>
    <xf numFmtId="41" fontId="9" fillId="0" borderId="0" xfId="947" applyNumberFormat="1" applyFont="1" applyAlignment="1">
      <alignment vertical="center"/>
    </xf>
    <xf numFmtId="41" fontId="9" fillId="0" borderId="0" xfId="1681" applyNumberFormat="1" applyFont="1" applyAlignment="1">
      <alignment vertical="center"/>
    </xf>
    <xf numFmtId="41" fontId="9" fillId="0" borderId="0" xfId="1684" applyNumberFormat="1" applyFont="1" applyAlignment="1">
      <alignment vertical="center"/>
    </xf>
    <xf numFmtId="41" fontId="9" fillId="0" borderId="0" xfId="953" applyNumberFormat="1" applyFont="1" applyAlignment="1">
      <alignment vertical="center"/>
    </xf>
    <xf numFmtId="38" fontId="9" fillId="0" borderId="0" xfId="1738" applyNumberFormat="1" applyFont="1" applyAlignment="1">
      <alignment vertical="center"/>
    </xf>
    <xf numFmtId="41" fontId="9" fillId="0" borderId="0" xfId="957" applyNumberFormat="1" applyFont="1" applyAlignment="1">
      <alignment vertical="center"/>
    </xf>
    <xf numFmtId="41" fontId="9" fillId="0" borderId="0" xfId="1690" applyNumberFormat="1" applyFont="1" applyAlignment="1">
      <alignment vertical="center"/>
    </xf>
    <xf numFmtId="41" fontId="9" fillId="0" borderId="0" xfId="1671" applyNumberFormat="1" applyFont="1" applyAlignment="1">
      <alignment vertical="center"/>
    </xf>
    <xf numFmtId="41" fontId="9" fillId="0" borderId="0" xfId="961" applyNumberFormat="1" applyFont="1" applyAlignment="1">
      <alignment horizontal="right" vertical="center"/>
    </xf>
    <xf numFmtId="41" fontId="9" fillId="0" borderId="0" xfId="1694" applyNumberFormat="1" applyFont="1" applyAlignment="1">
      <alignment vertical="center"/>
    </xf>
    <xf numFmtId="41" fontId="9" fillId="0" borderId="0" xfId="1692" applyNumberFormat="1" applyFont="1" applyAlignment="1">
      <alignment vertical="center"/>
    </xf>
    <xf numFmtId="41" fontId="9" fillId="0" borderId="0" xfId="961" applyNumberFormat="1" applyFont="1" applyAlignment="1">
      <alignment vertical="center"/>
    </xf>
    <xf numFmtId="41" fontId="9" fillId="0" borderId="0" xfId="1694" applyNumberFormat="1" applyFont="1" applyAlignment="1">
      <alignment horizontal="right" vertical="center"/>
    </xf>
    <xf numFmtId="41" fontId="9" fillId="0" borderId="0" xfId="1692" applyNumberFormat="1" applyFont="1" applyAlignment="1">
      <alignment horizontal="right" vertical="center"/>
    </xf>
    <xf numFmtId="41" fontId="9" fillId="0" borderId="1" xfId="961" applyNumberFormat="1" applyFont="1" applyBorder="1" applyAlignment="1">
      <alignment vertical="center"/>
    </xf>
    <xf numFmtId="41" fontId="9" fillId="0" borderId="1" xfId="1620" applyNumberFormat="1" applyFont="1" applyBorder="1" applyAlignment="1">
      <alignment vertical="center"/>
    </xf>
    <xf numFmtId="41" fontId="9" fillId="0" borderId="0" xfId="1696" applyNumberFormat="1" applyFont="1" applyAlignment="1">
      <alignment vertical="center"/>
    </xf>
    <xf numFmtId="41" fontId="9" fillId="0" borderId="3" xfId="2" applyNumberFormat="1" applyFont="1" applyBorder="1" applyAlignment="1">
      <alignment vertical="center"/>
    </xf>
    <xf numFmtId="41" fontId="9" fillId="0" borderId="0" xfId="971" applyNumberFormat="1" applyFont="1" applyAlignment="1">
      <alignment vertical="center"/>
    </xf>
    <xf numFmtId="38" fontId="14" fillId="0" borderId="0" xfId="2" applyNumberFormat="1" applyFont="1" applyAlignment="1">
      <alignment vertical="center"/>
    </xf>
    <xf numFmtId="41" fontId="9" fillId="28" borderId="1" xfId="1606" applyNumberFormat="1" applyFont="1" applyFill="1" applyBorder="1" applyAlignment="1">
      <alignment horizontal="right" vertical="center"/>
    </xf>
    <xf numFmtId="41" fontId="9" fillId="28" borderId="0" xfId="2" applyNumberFormat="1" applyFont="1" applyFill="1" applyAlignment="1">
      <alignment horizontal="right" vertical="center"/>
    </xf>
    <xf numFmtId="0" fontId="9" fillId="0" borderId="0" xfId="1686" applyFont="1"/>
    <xf numFmtId="41" fontId="9" fillId="0" borderId="0" xfId="3" applyNumberFormat="1" applyFont="1" applyAlignment="1">
      <alignment vertical="top"/>
    </xf>
    <xf numFmtId="41" fontId="9" fillId="0" borderId="0" xfId="3" applyNumberFormat="1" applyFont="1" applyAlignment="1">
      <alignment horizontal="center" vertical="top"/>
    </xf>
    <xf numFmtId="41" fontId="9" fillId="0" borderId="5" xfId="3" applyNumberFormat="1" applyFont="1" applyBorder="1" applyAlignment="1">
      <alignment horizontal="center" vertical="top"/>
    </xf>
    <xf numFmtId="41" fontId="9" fillId="0" borderId="7" xfId="3" applyNumberFormat="1" applyFont="1" applyBorder="1" applyAlignment="1">
      <alignment vertical="top"/>
    </xf>
    <xf numFmtId="41" fontId="9" fillId="0" borderId="8" xfId="3" applyNumberFormat="1" applyFont="1" applyBorder="1" applyAlignment="1">
      <alignment vertical="top"/>
    </xf>
    <xf numFmtId="41" fontId="9" fillId="0" borderId="0" xfId="1" applyNumberFormat="1" applyFont="1" applyFill="1" applyAlignment="1">
      <alignment vertical="center"/>
    </xf>
    <xf numFmtId="41" fontId="9" fillId="0" borderId="7" xfId="3" applyNumberFormat="1" applyFont="1" applyBorder="1" applyAlignment="1">
      <alignment horizontal="center" vertical="top"/>
    </xf>
    <xf numFmtId="41" fontId="9" fillId="0" borderId="8" xfId="3" applyNumberFormat="1" applyFont="1" applyBorder="1" applyAlignment="1">
      <alignment horizontal="center" vertical="top"/>
    </xf>
    <xf numFmtId="164" fontId="9" fillId="0" borderId="1" xfId="3" applyNumberFormat="1" applyFont="1" applyBorder="1" applyAlignment="1">
      <alignment horizontal="center" vertical="top"/>
    </xf>
    <xf numFmtId="43" fontId="9" fillId="0" borderId="0" xfId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left" vertical="center" indent="2"/>
    </xf>
    <xf numFmtId="41" fontId="11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horizontal="center" vertical="center"/>
    </xf>
    <xf numFmtId="37" fontId="9" fillId="0" borderId="1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41" fontId="9" fillId="0" borderId="2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41" fontId="9" fillId="0" borderId="3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41" fontId="94" fillId="0" borderId="0" xfId="0" applyNumberFormat="1" applyFont="1" applyAlignment="1">
      <alignment vertical="center"/>
    </xf>
    <xf numFmtId="38" fontId="94" fillId="0" borderId="0" xfId="0" applyNumberFormat="1" applyFont="1" applyAlignment="1">
      <alignment vertical="center"/>
    </xf>
    <xf numFmtId="37" fontId="94" fillId="0" borderId="0" xfId="0" applyNumberFormat="1" applyFont="1" applyAlignment="1">
      <alignment vertical="center"/>
    </xf>
    <xf numFmtId="38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right" vertical="center"/>
    </xf>
    <xf numFmtId="38" fontId="10" fillId="0" borderId="1" xfId="0" applyNumberFormat="1" applyFont="1" applyBorder="1" applyAlignment="1">
      <alignment horizontal="center" vertical="center"/>
    </xf>
    <xf numFmtId="38" fontId="10" fillId="0" borderId="0" xfId="0" quotePrefix="1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5309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39" fontId="9" fillId="0" borderId="3" xfId="5112" applyNumberFormat="1" applyFont="1" applyBorder="1" applyAlignment="1">
      <alignment horizontal="right" vertical="center"/>
    </xf>
    <xf numFmtId="39" fontId="9" fillId="0" borderId="3" xfId="0" applyNumberFormat="1" applyFont="1" applyBorder="1" applyAlignment="1">
      <alignment horizontal="right" vertical="center"/>
    </xf>
    <xf numFmtId="39" fontId="9" fillId="0" borderId="0" xfId="0" applyNumberFormat="1" applyFont="1" applyAlignment="1">
      <alignment horizontal="right" vertical="center"/>
    </xf>
    <xf numFmtId="37" fontId="9" fillId="0" borderId="0" xfId="5112" applyNumberFormat="1" applyFont="1" applyAlignment="1">
      <alignment horizontal="right" vertical="center"/>
    </xf>
    <xf numFmtId="37" fontId="9" fillId="0" borderId="0" xfId="5075" applyNumberFormat="1" applyFont="1" applyAlignment="1">
      <alignment horizontal="right" vertical="center"/>
    </xf>
    <xf numFmtId="39" fontId="11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164" fontId="9" fillId="0" borderId="0" xfId="0" quotePrefix="1" applyNumberFormat="1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92" fontId="9" fillId="0" borderId="0" xfId="1622" applyNumberFormat="1" applyFont="1" applyAlignment="1">
      <alignment vertical="center"/>
    </xf>
    <xf numFmtId="37" fontId="10" fillId="0" borderId="0" xfId="0" quotePrefix="1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" fontId="93" fillId="0" borderId="0" xfId="0" applyNumberFormat="1" applyFont="1" applyAlignment="1">
      <alignment vertical="center" wrapText="1"/>
    </xf>
    <xf numFmtId="41" fontId="9" fillId="0" borderId="0" xfId="5300" applyNumberFormat="1" applyFont="1" applyAlignment="1">
      <alignment vertical="center"/>
    </xf>
    <xf numFmtId="41" fontId="9" fillId="0" borderId="0" xfId="5302" applyNumberFormat="1" applyFont="1" applyAlignment="1">
      <alignment vertical="center"/>
    </xf>
    <xf numFmtId="41" fontId="9" fillId="0" borderId="0" xfId="5310" applyNumberFormat="1" applyFont="1" applyAlignment="1">
      <alignment vertical="center"/>
    </xf>
    <xf numFmtId="41" fontId="9" fillId="0" borderId="6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3" fontId="93" fillId="0" borderId="0" xfId="0" applyNumberFormat="1" applyFont="1" applyAlignment="1">
      <alignment horizontal="justify" vertical="center" wrapText="1"/>
    </xf>
    <xf numFmtId="166" fontId="91" fillId="0" borderId="0" xfId="0" applyNumberFormat="1" applyFont="1" applyAlignment="1">
      <alignment vertical="center"/>
    </xf>
    <xf numFmtId="38" fontId="92" fillId="0" borderId="0" xfId="0" applyNumberFormat="1" applyFont="1" applyAlignment="1">
      <alignment horizontal="center" vertical="center"/>
    </xf>
    <xf numFmtId="38" fontId="91" fillId="0" borderId="0" xfId="0" applyNumberFormat="1" applyFont="1" applyAlignment="1">
      <alignment vertical="center"/>
    </xf>
    <xf numFmtId="41" fontId="91" fillId="0" borderId="0" xfId="0" applyNumberFormat="1" applyFont="1" applyAlignment="1">
      <alignment vertical="center"/>
    </xf>
    <xf numFmtId="0" fontId="9" fillId="0" borderId="0" xfId="4" applyFont="1" applyAlignment="1">
      <alignment horizontal="left" vertical="center"/>
    </xf>
    <xf numFmtId="164" fontId="9" fillId="0" borderId="1" xfId="3" quotePrefix="1" applyNumberFormat="1" applyFont="1" applyBorder="1" applyAlignment="1">
      <alignment horizontal="center" vertical="top"/>
    </xf>
    <xf numFmtId="37" fontId="10" fillId="0" borderId="1" xfId="0" applyNumberFormat="1" applyFont="1" applyBorder="1" applyAlignment="1">
      <alignment horizontal="center" vertical="center"/>
    </xf>
    <xf numFmtId="164" fontId="9" fillId="0" borderId="1" xfId="3" applyNumberFormat="1" applyFont="1" applyBorder="1" applyAlignment="1">
      <alignment horizontal="center" vertical="top"/>
    </xf>
    <xf numFmtId="164" fontId="10" fillId="0" borderId="1" xfId="3" applyNumberFormat="1" applyFont="1" applyBorder="1" applyAlignment="1">
      <alignment horizontal="center" vertical="top"/>
    </xf>
    <xf numFmtId="164" fontId="10" fillId="0" borderId="2" xfId="3" applyNumberFormat="1" applyFont="1" applyBorder="1" applyAlignment="1">
      <alignment horizontal="center" vertical="top"/>
    </xf>
    <xf numFmtId="0" fontId="15" fillId="0" borderId="0" xfId="2" applyFont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38" fontId="9" fillId="0" borderId="0" xfId="2" applyNumberFormat="1" applyFont="1" applyAlignment="1">
      <alignment horizontal="center" vertical="center"/>
    </xf>
  </cellXfs>
  <cellStyles count="9284">
    <cellStyle name="20% - Accent1 2" xfId="10" xr:uid="{15F9556E-69B4-42E3-912B-85A17238058B}"/>
    <cellStyle name="20% - Accent1 3" xfId="11" xr:uid="{08D8F09F-930B-41A6-AC98-44F9F198B563}"/>
    <cellStyle name="20% - Accent1 4" xfId="572" xr:uid="{F31FF537-25EC-4EF0-9D06-476DA488E1F1}"/>
    <cellStyle name="20% - Accent2 2" xfId="12" xr:uid="{C75A6B4C-A1F8-4B11-9E1B-677BDFB8514A}"/>
    <cellStyle name="20% - Accent2 3" xfId="13" xr:uid="{596B1914-00D7-4A03-A406-B57A061FF8A1}"/>
    <cellStyle name="20% - Accent2 4" xfId="573" xr:uid="{DAA69C0B-ACBA-4753-9ABE-3C33EA0633DC}"/>
    <cellStyle name="20% - Accent3 2" xfId="14" xr:uid="{91B51B3F-4BA7-4C9F-A044-9F0202911F5C}"/>
    <cellStyle name="20% - Accent3 3" xfId="15" xr:uid="{77370A4A-263D-4940-A7CF-2255700B7717}"/>
    <cellStyle name="20% - Accent3 4" xfId="574" xr:uid="{B09088B3-7DFD-4C1D-A055-63EC08967CCC}"/>
    <cellStyle name="20% - Accent4 2" xfId="16" xr:uid="{8EAF1260-76A1-476B-9905-578CF2511911}"/>
    <cellStyle name="20% - Accent4 3" xfId="17" xr:uid="{6732EF46-69BB-4668-BC2A-470DE52B401B}"/>
    <cellStyle name="20% - Accent4 4" xfId="575" xr:uid="{8E8D750A-5F5E-4A23-BA5B-CDD1251BED93}"/>
    <cellStyle name="20% - Accent5 2" xfId="18" xr:uid="{FF45EF50-A438-43A2-9401-30EAD2F5C0C7}"/>
    <cellStyle name="20% - Accent5 3" xfId="19" xr:uid="{22C3A6EE-395E-4C34-8200-13224401A43E}"/>
    <cellStyle name="20% - Accent5 4" xfId="576" xr:uid="{824ADEAA-22B5-46A3-9484-F2F6AE7D03D5}"/>
    <cellStyle name="20% - Accent6 2" xfId="20" xr:uid="{60761318-0B63-4A57-954D-8FD250D98EE3}"/>
    <cellStyle name="20% - Accent6 3" xfId="21" xr:uid="{30993A60-C019-4704-8055-A35F8D10FA11}"/>
    <cellStyle name="20% - Accent6 4" xfId="577" xr:uid="{4BC72081-A38D-4F40-8037-7422AAEFF4DE}"/>
    <cellStyle name="40% - Accent1 2" xfId="22" xr:uid="{006984EE-315C-4DB9-871F-10FBDBC1C6D5}"/>
    <cellStyle name="40% - Accent1 3" xfId="23" xr:uid="{D1DF00B4-E033-46B8-9CAA-702215722D2C}"/>
    <cellStyle name="40% - Accent1 4" xfId="578" xr:uid="{A12429F1-4B99-4166-BDDA-DCBBD457B85E}"/>
    <cellStyle name="40% - Accent2 2" xfId="24" xr:uid="{933C059A-FB45-4A7B-93F0-7DE0329255AB}"/>
    <cellStyle name="40% - Accent2 3" xfId="25" xr:uid="{D47C6F1A-2C4C-41B1-BBD0-78831CE5914B}"/>
    <cellStyle name="40% - Accent2 4" xfId="579" xr:uid="{AF524424-983C-462F-9AFC-CCD088AE1E2F}"/>
    <cellStyle name="40% - Accent3 2" xfId="26" xr:uid="{841517C3-8F05-4B21-A26E-0FFF8A7CC0C8}"/>
    <cellStyle name="40% - Accent3 3" xfId="27" xr:uid="{259D791F-ABDC-4473-8801-AF176F72F8A3}"/>
    <cellStyle name="40% - Accent3 4" xfId="580" xr:uid="{04963321-EA91-461D-B4AD-63E1FE50AFA6}"/>
    <cellStyle name="40% - Accent4 2" xfId="28" xr:uid="{3A818C99-5659-4F2A-BED5-E9A481BFCED0}"/>
    <cellStyle name="40% - Accent4 3" xfId="29" xr:uid="{BBCF8DF2-83ED-458D-8790-6FFEEC1126E3}"/>
    <cellStyle name="40% - Accent4 4" xfId="581" xr:uid="{2DC9FE3F-38F9-4A14-BD03-8B3D0E570DED}"/>
    <cellStyle name="40% - Accent5 2" xfId="30" xr:uid="{A0DFD4D1-9FC2-4AE6-A9AF-5D01D5C89FC6}"/>
    <cellStyle name="40% - Accent5 3" xfId="31" xr:uid="{DA99BEDF-6902-481D-8C64-18602539A841}"/>
    <cellStyle name="40% - Accent5 4" xfId="582" xr:uid="{A191404A-654B-45B3-B5AD-59142B869086}"/>
    <cellStyle name="40% - Accent6 2" xfId="32" xr:uid="{C22CEF9B-984A-42E5-ACF5-69A6CC4F0582}"/>
    <cellStyle name="40% - Accent6 3" xfId="33" xr:uid="{9C1BD47F-FB29-420E-BBEF-BECFC3D5F419}"/>
    <cellStyle name="40% - Accent6 4" xfId="583" xr:uid="{68C5380E-0300-46D0-863C-AEA70AFD6FC7}"/>
    <cellStyle name="60% - Accent1 2" xfId="34" xr:uid="{1D6E51F6-E94B-4056-90E0-0DD0E20CB08D}"/>
    <cellStyle name="60% - Accent1 3" xfId="35" xr:uid="{650DCA38-BCC1-40AA-9814-091407356758}"/>
    <cellStyle name="60% - Accent1 4" xfId="584" xr:uid="{436CE1E3-1AE1-45F2-A48E-545DBB88B16E}"/>
    <cellStyle name="60% - Accent2 2" xfId="36" xr:uid="{451AC836-DDA6-4E5D-93A7-F815DA9DDF33}"/>
    <cellStyle name="60% - Accent2 3" xfId="37" xr:uid="{6CCE88F1-1797-42B6-8793-BB6538EE6422}"/>
    <cellStyle name="60% - Accent2 4" xfId="585" xr:uid="{7D1C05A7-D10A-4100-9607-D6CD5D1EFECB}"/>
    <cellStyle name="60% - Accent3 2" xfId="38" xr:uid="{A7069EDA-A6A1-4801-A45D-CF52C025CEC2}"/>
    <cellStyle name="60% - Accent3 3" xfId="39" xr:uid="{ECAC6D67-A706-45EC-A9C7-E1F5A9DD3B6C}"/>
    <cellStyle name="60% - Accent3 4" xfId="586" xr:uid="{BC4F2F32-A3C3-4A62-8339-3147E3BABF00}"/>
    <cellStyle name="60% - Accent4 2" xfId="40" xr:uid="{44FD38A3-9B8E-4F8C-B1B3-85FE7FA0DD86}"/>
    <cellStyle name="60% - Accent4 3" xfId="41" xr:uid="{D646973A-9185-430A-9F13-B9BADBDC35BB}"/>
    <cellStyle name="60% - Accent4 4" xfId="587" xr:uid="{607F9793-6CC7-4320-9204-5E5197197EDC}"/>
    <cellStyle name="60% - Accent5 2" xfId="42" xr:uid="{310A7178-609A-4725-94CE-8B6F009E7E5D}"/>
    <cellStyle name="60% - Accent5 3" xfId="43" xr:uid="{DCC8A2B6-1185-4254-A367-A8C81DCB9A50}"/>
    <cellStyle name="60% - Accent5 4" xfId="588" xr:uid="{3F7305D0-672C-4C42-A54F-196F574957DB}"/>
    <cellStyle name="60% - Accent6 2" xfId="44" xr:uid="{44525346-2D26-4004-8065-983C96BEE91B}"/>
    <cellStyle name="60% - Accent6 3" xfId="45" xr:uid="{F6F4414C-95C3-424C-A7F3-C927F4663A8B}"/>
    <cellStyle name="60% - Accent6 4" xfId="589" xr:uid="{6F1A6576-8AC4-45AF-B676-193A88814BB0}"/>
    <cellStyle name="75" xfId="46" xr:uid="{CB18C679-0BC5-4825-87B2-BFAA863B673F}"/>
    <cellStyle name="Accent1 2" xfId="47" xr:uid="{157F8350-CE8F-4A0F-B9B6-99D873326740}"/>
    <cellStyle name="Accent1 3" xfId="48" xr:uid="{EC08B9C7-1A53-47D5-8D06-CCA45835D697}"/>
    <cellStyle name="Accent1 4" xfId="590" xr:uid="{9E2702DD-302B-4DDC-A022-AB5D5FFFAA25}"/>
    <cellStyle name="Accent2 2" xfId="49" xr:uid="{6AFC4A3A-931E-4901-A34F-494A68A7C8AB}"/>
    <cellStyle name="Accent2 3" xfId="50" xr:uid="{10A7405F-7D27-4573-AD33-8583E46D7D6E}"/>
    <cellStyle name="Accent2 4" xfId="591" xr:uid="{F32E7B4E-4732-4362-A07B-FB75403F231E}"/>
    <cellStyle name="Accent3 2" xfId="51" xr:uid="{0E33CF47-0F0B-41E3-A876-5B5CB3E5AAAA}"/>
    <cellStyle name="Accent3 3" xfId="52" xr:uid="{7DED89FA-A6B3-464E-830F-51154A565F33}"/>
    <cellStyle name="Accent3 4" xfId="592" xr:uid="{1F9A850C-FF81-4DE3-8FF4-46A1E80E8BD0}"/>
    <cellStyle name="Accent4 2" xfId="53" xr:uid="{D54FA637-F50F-4878-A710-499AB4385A11}"/>
    <cellStyle name="Accent4 3" xfId="54" xr:uid="{1E03B804-5200-4C8F-85A3-A65FACDF32F2}"/>
    <cellStyle name="Accent4 4" xfId="593" xr:uid="{1A4D42C6-04EA-4E7F-A53A-19EA5B567561}"/>
    <cellStyle name="Accent5 2" xfId="55" xr:uid="{496A1791-6243-4E80-A0B8-7D74961D5D81}"/>
    <cellStyle name="Accent5 3" xfId="56" xr:uid="{21C9160B-20D4-4C78-8845-2E1835A00D14}"/>
    <cellStyle name="Accent5 4" xfId="57" xr:uid="{B28D8202-A46F-44DD-A37A-1AF5A12E7CC2}"/>
    <cellStyle name="Accent6 2" xfId="58" xr:uid="{7DA7B84C-051A-4C1B-A7CD-A3A9F23BFD93}"/>
    <cellStyle name="Accent6 3" xfId="59" xr:uid="{B9E45EAE-9BDF-42C9-AC3E-C5408866BD86}"/>
    <cellStyle name="Accent6 4" xfId="594" xr:uid="{17CDA65F-55C9-4F3E-8FD0-D21D8348D8BC}"/>
    <cellStyle name="amount" xfId="60" xr:uid="{FD443D99-2DAF-4A82-850E-4FCDAD27E00B}"/>
    <cellStyle name="Bad 2" xfId="61" xr:uid="{C3559E79-D77E-4D9F-B4B5-EE30269B3BA5}"/>
    <cellStyle name="Bad 3" xfId="62" xr:uid="{829CF162-4BFC-4A39-BC67-F368710A3C57}"/>
    <cellStyle name="Bad 4" xfId="595" xr:uid="{F6234C4C-86A7-4591-AC52-699010E4B8FB}"/>
    <cellStyle name="Body" xfId="63" xr:uid="{CD260F1D-D3D4-4C68-B07B-8D54651C8920}"/>
    <cellStyle name="Calc Currency (0)" xfId="64" xr:uid="{95ECD71C-6501-4409-AA82-8B927528FEB2}"/>
    <cellStyle name="Calculation 2" xfId="65" xr:uid="{402F15C6-5933-4F8C-90B5-15BA2D0CFC38}"/>
    <cellStyle name="Calculation 3" xfId="66" xr:uid="{645B96DD-64EA-4FF9-88D5-9F780642A8E8}"/>
    <cellStyle name="Calculation 4" xfId="596" xr:uid="{E4D60256-A69B-44F6-B8E3-483A3F86F740}"/>
    <cellStyle name="Check Cell 2" xfId="67" xr:uid="{89FCA8FE-75DD-4E8B-B71C-64D4DA2DCEE1}"/>
    <cellStyle name="Check Cell 3" xfId="68" xr:uid="{4F7B46B8-54B3-4668-8553-BA5B6C31FF1C}"/>
    <cellStyle name="Check Cell 4" xfId="597" xr:uid="{087BDD3C-66AE-435F-BC34-5CC5D18F736E}"/>
    <cellStyle name="Comma" xfId="1" builtinId="3"/>
    <cellStyle name="Comma  - Style1" xfId="69" xr:uid="{73E505D6-E9C8-4CDE-9298-959E34F1EEBC}"/>
    <cellStyle name="Comma  - Style2" xfId="70" xr:uid="{6D11F35E-ED3C-4CA8-8E4A-7E625948E3F4}"/>
    <cellStyle name="Comma  - Style3" xfId="71" xr:uid="{8D48EA4A-FE6F-42BF-A9F7-42E7F4D5D6D7}"/>
    <cellStyle name="Comma  - Style4" xfId="72" xr:uid="{F4C10794-C5BC-43F2-B4A0-E68F52381423}"/>
    <cellStyle name="Comma  - Style5" xfId="73" xr:uid="{084CDFE7-C282-4CCE-B4F3-15DAD8840A76}"/>
    <cellStyle name="Comma  - Style6" xfId="74" xr:uid="{4F299E9D-AB6A-41FE-91A7-271F29089334}"/>
    <cellStyle name="Comma  - Style7" xfId="75" xr:uid="{A49E3377-6877-4992-9B0D-F35F85D3ECD8}"/>
    <cellStyle name="Comma  - Style8" xfId="76" xr:uid="{D40A0330-F08D-4358-A864-E994EAFB236F}"/>
    <cellStyle name="Comma (0.0)" xfId="77" xr:uid="{0BFA94CD-F086-4744-8C5F-0FB51836B2B0}"/>
    <cellStyle name="Comma (0.00)" xfId="78" xr:uid="{28CE6A56-F417-4ABF-8FB4-CBB8F57CCA6E}"/>
    <cellStyle name="Comma (hidden)" xfId="79" xr:uid="{449510D6-C960-4737-AF9A-B1A70FE3EEF2}"/>
    <cellStyle name="Comma (hidden) 2" xfId="80" xr:uid="{F0BD5ED5-D341-48F1-A638-F827F42A7122}"/>
    <cellStyle name="Comma (hidden) 3" xfId="81" xr:uid="{147A95DD-1246-4152-B015-0331CAAF196B}"/>
    <cellStyle name="Comma (index)" xfId="82" xr:uid="{0B850C4F-5B20-4B43-A3F5-053B5E66FACD}"/>
    <cellStyle name="Comma (index) 2" xfId="83" xr:uid="{A5B532F7-4C39-4406-8FE5-24A27582055D}"/>
    <cellStyle name="Comma (index) 3" xfId="84" xr:uid="{3FE7BE24-A11C-4F6E-B7F2-3C325B8F0A6D}"/>
    <cellStyle name="Comma 10" xfId="85" xr:uid="{03CCE2A8-2D1D-410F-8BD5-56AFE2783F57}"/>
    <cellStyle name="Comma 100" xfId="86" xr:uid="{66AF501E-515D-4E29-9553-8EAC1546901F}"/>
    <cellStyle name="Comma 100 2" xfId="87" xr:uid="{DF34E8E3-F6D3-4268-837D-D6522B39C16A}"/>
    <cellStyle name="Comma 100 3" xfId="858" xr:uid="{7E185249-A182-4F35-92F6-0DE92AC3F8B3}"/>
    <cellStyle name="Comma 100 4" xfId="599" xr:uid="{D296527D-BB3C-4FF0-B64F-8154646EBF8A}"/>
    <cellStyle name="Comma 100 4 2" xfId="1167" xr:uid="{D40C7947-7295-489A-BAA8-F6BF3DC20FCD}"/>
    <cellStyle name="Comma 100 4 2 2" xfId="2693" xr:uid="{87D162AE-2291-4355-A199-57C33D8AD3CC}"/>
    <cellStyle name="Comma 100 4 2 2 2" xfId="4855" xr:uid="{87F79713-EB98-4A80-84F8-EADC6785B33E}"/>
    <cellStyle name="Comma 100 4 2 2 2 2" xfId="9100" xr:uid="{37B2F114-0822-4936-BD14-9F310C9737D5}"/>
    <cellStyle name="Comma 100 4 2 2 3" xfId="6946" xr:uid="{0701BC19-30AB-471C-A91F-494B9A12AE3B}"/>
    <cellStyle name="Comma 100 4 2 3" xfId="3778" xr:uid="{224A69C3-E8D0-4C06-A0CD-14311E287CA5}"/>
    <cellStyle name="Comma 100 4 2 3 2" xfId="8023" xr:uid="{B0177DCC-57CE-4869-A627-43D0E484E18C}"/>
    <cellStyle name="Comma 100 4 2 4" xfId="5869" xr:uid="{F0720A9C-397F-4D10-82F2-625C8B5BCE80}"/>
    <cellStyle name="Comma 100 4 3" xfId="1918" xr:uid="{13364892-CED4-46D3-B5E6-3E60C03C49A5}"/>
    <cellStyle name="Comma 100 4 3 2" xfId="4137" xr:uid="{AEEDFEE4-EE1C-4549-BCD6-D7D490E7AC5B}"/>
    <cellStyle name="Comma 100 4 3 2 2" xfId="8382" xr:uid="{0EFE090A-2E25-4C42-995E-A70C0BEEE22D}"/>
    <cellStyle name="Comma 100 4 3 3" xfId="6228" xr:uid="{271E5356-4128-42FB-9774-020C4CCBB040}"/>
    <cellStyle name="Comma 100 4 4" xfId="2334" xr:uid="{DBCFFC91-D809-4374-9C6A-B44A4BF8C793}"/>
    <cellStyle name="Comma 100 4 4 2" xfId="4496" xr:uid="{3060E86E-6EC2-446A-8C0F-486EB6C3DB62}"/>
    <cellStyle name="Comma 100 4 4 2 2" xfId="8741" xr:uid="{1D21BF97-308E-4248-85C5-92BF9B99BBF5}"/>
    <cellStyle name="Comma 100 4 4 3" xfId="6587" xr:uid="{DE33811B-E24A-476C-8ADA-FB46FD630BBC}"/>
    <cellStyle name="Comma 100 4 5" xfId="3419" xr:uid="{CA7355FA-B47F-4C87-A967-553C7948B0C0}"/>
    <cellStyle name="Comma 100 4 5 2" xfId="7664" xr:uid="{7CC9BE2C-FA57-417D-BDE0-C4BC5AF03624}"/>
    <cellStyle name="Comma 100 4 6" xfId="3057" xr:uid="{E69CFCDC-B351-460C-8959-AFB3041F13D2}"/>
    <cellStyle name="Comma 100 4 6 2" xfId="7305" xr:uid="{4F7FAACD-4048-407A-B490-9B7FE8D49752}"/>
    <cellStyle name="Comma 100 4 7" xfId="5510" xr:uid="{9536C209-261E-4B6B-8EED-E3E3E821CDD4}"/>
    <cellStyle name="Comma 101" xfId="88" xr:uid="{3E15EE93-8A31-4924-BA11-ED3464EC2633}"/>
    <cellStyle name="Comma 101 2" xfId="89" xr:uid="{0601D133-660D-42D7-92C2-8384CAD3A8F4}"/>
    <cellStyle name="Comma 101 3" xfId="859" xr:uid="{FCCA0933-9A1D-4017-8F2B-B2B2B3D77BB9}"/>
    <cellStyle name="Comma 101 4" xfId="600" xr:uid="{E06C2577-119C-473B-9093-16B973C1D88D}"/>
    <cellStyle name="Comma 101 4 2" xfId="1168" xr:uid="{44D60430-FB14-44E8-AC35-20F61784C821}"/>
    <cellStyle name="Comma 101 4 2 2" xfId="2694" xr:uid="{E3983CE4-C669-4149-89C4-F56DD6245256}"/>
    <cellStyle name="Comma 101 4 2 2 2" xfId="4856" xr:uid="{8DFF20E6-48B3-4CB7-BE5A-62C3F4708139}"/>
    <cellStyle name="Comma 101 4 2 2 2 2" xfId="9101" xr:uid="{4E0CDBED-CC7B-48C5-B83E-9B12DDDA39BA}"/>
    <cellStyle name="Comma 101 4 2 2 3" xfId="6947" xr:uid="{B7A2C5C7-EB74-40D8-9A3C-8B5CB3C661D9}"/>
    <cellStyle name="Comma 101 4 2 3" xfId="3779" xr:uid="{823A91D7-D1BE-47C4-8ED6-8D15E2018B89}"/>
    <cellStyle name="Comma 101 4 2 3 2" xfId="8024" xr:uid="{53C6EFEE-F3DE-40BB-8DD6-F4458B7904E8}"/>
    <cellStyle name="Comma 101 4 2 4" xfId="5870" xr:uid="{CD29CCA6-51E4-4133-AA24-79EDBB86CCC1}"/>
    <cellStyle name="Comma 101 4 3" xfId="1919" xr:uid="{C62B0F8D-E7DC-408E-9269-3333AE656768}"/>
    <cellStyle name="Comma 101 4 3 2" xfId="4138" xr:uid="{24DCBD64-E4A0-4151-917C-828E8E9DFFBB}"/>
    <cellStyle name="Comma 101 4 3 2 2" xfId="8383" xr:uid="{47DF63CC-B007-4BC9-9B0D-892F3AD05C7C}"/>
    <cellStyle name="Comma 101 4 3 3" xfId="6229" xr:uid="{C5301082-E92E-42B3-884B-24309A260FAC}"/>
    <cellStyle name="Comma 101 4 4" xfId="2335" xr:uid="{55601543-EE0A-4327-A620-B2DD44E51456}"/>
    <cellStyle name="Comma 101 4 4 2" xfId="4497" xr:uid="{1E478843-6D4D-4280-A0BD-95CF35DCADA0}"/>
    <cellStyle name="Comma 101 4 4 2 2" xfId="8742" xr:uid="{2E2B2553-1D3A-4A5C-8604-357341D6EAA9}"/>
    <cellStyle name="Comma 101 4 4 3" xfId="6588" xr:uid="{9F9DE6A5-41F4-4003-8793-A4C337C1CAAE}"/>
    <cellStyle name="Comma 101 4 5" xfId="3420" xr:uid="{59B9B6E2-8F93-4815-90DE-70D63062EDA1}"/>
    <cellStyle name="Comma 101 4 5 2" xfId="7665" xr:uid="{4983A6D6-0FA0-4124-8B0F-46E9052EA588}"/>
    <cellStyle name="Comma 101 4 6" xfId="3058" xr:uid="{3A7BFC3C-6DA9-4B7D-989E-39623C5CA7FE}"/>
    <cellStyle name="Comma 101 4 6 2" xfId="7306" xr:uid="{917D791D-E21C-47DF-A78F-F3A6993E5244}"/>
    <cellStyle name="Comma 101 4 7" xfId="5511" xr:uid="{47642B16-36DC-4717-9767-23E2565C7457}"/>
    <cellStyle name="Comma 102" xfId="90" xr:uid="{5B8D4BDF-4DCB-4592-9B70-46E66AC43F90}"/>
    <cellStyle name="Comma 102 2" xfId="91" xr:uid="{3201AB89-F80C-4F87-8AF0-EA2E131286A2}"/>
    <cellStyle name="Comma 102 3" xfId="860" xr:uid="{99CD1A79-0348-4D07-89B7-D83F714B7115}"/>
    <cellStyle name="Comma 102 4" xfId="601" xr:uid="{D092EE9F-40BB-4D1C-B74D-967C302A1CF3}"/>
    <cellStyle name="Comma 102 4 2" xfId="1169" xr:uid="{B8D0839D-DB9A-493B-A4EE-1C1F681F95E0}"/>
    <cellStyle name="Comma 102 4 2 2" xfId="2695" xr:uid="{ABE41B86-9D40-4F39-BFDA-562328D50FED}"/>
    <cellStyle name="Comma 102 4 2 2 2" xfId="4857" xr:uid="{E6C02597-F144-4B5C-A131-9A9C5256F67E}"/>
    <cellStyle name="Comma 102 4 2 2 2 2" xfId="9102" xr:uid="{58E521CF-3E7B-44A6-A19C-EE46081B1284}"/>
    <cellStyle name="Comma 102 4 2 2 3" xfId="6948" xr:uid="{2BF0A8A7-C92E-4FB9-98E7-A2BA1775BA5A}"/>
    <cellStyle name="Comma 102 4 2 3" xfId="3780" xr:uid="{E25636DE-ECC2-49B3-AB03-D12E7325F777}"/>
    <cellStyle name="Comma 102 4 2 3 2" xfId="8025" xr:uid="{BDC5598E-8DBC-4B53-8D74-31DE1ABC911D}"/>
    <cellStyle name="Comma 102 4 2 4" xfId="5871" xr:uid="{DA7F1839-328F-4424-BEAF-5CC7FD32B96C}"/>
    <cellStyle name="Comma 102 4 3" xfId="1920" xr:uid="{F9562F18-27FF-4577-A938-1F70600F1B11}"/>
    <cellStyle name="Comma 102 4 3 2" xfId="4139" xr:uid="{8B36874E-1AB0-4FAB-A2F8-161DE63AB8B3}"/>
    <cellStyle name="Comma 102 4 3 2 2" xfId="8384" xr:uid="{6B30E565-AD03-4079-8B00-DDB68366DB6D}"/>
    <cellStyle name="Comma 102 4 3 3" xfId="6230" xr:uid="{428968F7-7625-499C-9942-420CB7BFDF05}"/>
    <cellStyle name="Comma 102 4 4" xfId="2336" xr:uid="{795F50EF-647C-4F5D-84CC-D26BF4E1FB0E}"/>
    <cellStyle name="Comma 102 4 4 2" xfId="4498" xr:uid="{94E2FFC9-7533-4BB7-A76B-077FAA5A1C80}"/>
    <cellStyle name="Comma 102 4 4 2 2" xfId="8743" xr:uid="{A855324A-6AF0-41D1-8E9F-07EEFE0F0BF9}"/>
    <cellStyle name="Comma 102 4 4 3" xfId="6589" xr:uid="{2062B05C-AD6B-4B6B-858C-EAF606421976}"/>
    <cellStyle name="Comma 102 4 5" xfId="3421" xr:uid="{91C65D05-6F71-43C5-AE8C-3D8F206A1468}"/>
    <cellStyle name="Comma 102 4 5 2" xfId="7666" xr:uid="{AB90460B-576C-417C-AE77-0802D7D90CE0}"/>
    <cellStyle name="Comma 102 4 6" xfId="3059" xr:uid="{EB61CE80-8298-423E-81F0-A3176DF0FF62}"/>
    <cellStyle name="Comma 102 4 6 2" xfId="7307" xr:uid="{B3B0B1C4-5DB4-4AE4-90EE-393723BB676F}"/>
    <cellStyle name="Comma 102 4 7" xfId="5512" xr:uid="{CCBC3CF9-2EA0-43D1-935B-92ACBD5C6411}"/>
    <cellStyle name="Comma 103" xfId="92" xr:uid="{71766571-9397-42A3-B499-4EECAC4D23AC}"/>
    <cellStyle name="Comma 103 2" xfId="93" xr:uid="{BFE7B919-4AE7-4727-8AD0-A17BD9085B5A}"/>
    <cellStyle name="Comma 103 3" xfId="861" xr:uid="{21E57B46-8D3B-4F03-8A02-060A1A7E1C0B}"/>
    <cellStyle name="Comma 103 4" xfId="602" xr:uid="{5A055088-2A37-41FE-B442-E16F409EF9B7}"/>
    <cellStyle name="Comma 103 4 2" xfId="1170" xr:uid="{84A5C3BF-2760-4DA8-8A48-2C4E1FF02795}"/>
    <cellStyle name="Comma 103 4 2 2" xfId="2696" xr:uid="{7DF097EE-5140-4659-BE2E-3990E843E08B}"/>
    <cellStyle name="Comma 103 4 2 2 2" xfId="4858" xr:uid="{B117207A-325A-4552-B033-92E398F3A42D}"/>
    <cellStyle name="Comma 103 4 2 2 2 2" xfId="9103" xr:uid="{D15B1E9D-088F-4488-B8B6-96C1EF8BF73B}"/>
    <cellStyle name="Comma 103 4 2 2 3" xfId="6949" xr:uid="{BC57592E-1712-40FF-BA9E-943E31419860}"/>
    <cellStyle name="Comma 103 4 2 3" xfId="3781" xr:uid="{DFB1480A-BF57-410C-B8D5-DC47E06AB488}"/>
    <cellStyle name="Comma 103 4 2 3 2" xfId="8026" xr:uid="{5ECA213F-1B87-4FFD-9F2A-DABCFB0566AB}"/>
    <cellStyle name="Comma 103 4 2 4" xfId="5872" xr:uid="{1F1C026F-ECB9-4005-BC74-EEFC8664E29A}"/>
    <cellStyle name="Comma 103 4 3" xfId="1921" xr:uid="{CF50B444-CB5E-4D2A-A900-F084684F129E}"/>
    <cellStyle name="Comma 103 4 3 2" xfId="4140" xr:uid="{8AA47EBE-2AC8-43FA-B71C-514096BDBD38}"/>
    <cellStyle name="Comma 103 4 3 2 2" xfId="8385" xr:uid="{1FB7B16C-FEE1-4140-A5AA-EA99D79CDA08}"/>
    <cellStyle name="Comma 103 4 3 3" xfId="6231" xr:uid="{57CCE83F-82CE-4CED-A28D-44B36AA4E663}"/>
    <cellStyle name="Comma 103 4 4" xfId="2337" xr:uid="{7780CC02-6B11-4AF2-A02A-1D047334AC4B}"/>
    <cellStyle name="Comma 103 4 4 2" xfId="4499" xr:uid="{65D883F7-3941-4EEF-8DDB-EC46DF2CD5D4}"/>
    <cellStyle name="Comma 103 4 4 2 2" xfId="8744" xr:uid="{62F695BD-76A6-4E83-8AA2-BF01AD8F3652}"/>
    <cellStyle name="Comma 103 4 4 3" xfId="6590" xr:uid="{F57DE3AA-5DBA-4353-B131-942712A612FF}"/>
    <cellStyle name="Comma 103 4 5" xfId="3422" xr:uid="{5236D4D6-8027-4899-AAC3-CA8A70443C71}"/>
    <cellStyle name="Comma 103 4 5 2" xfId="7667" xr:uid="{CE82609B-B6C9-4BF7-A727-31D3C2CD1015}"/>
    <cellStyle name="Comma 103 4 6" xfId="3060" xr:uid="{BA5A230D-D59F-47F9-B623-653358FC95B6}"/>
    <cellStyle name="Comma 103 4 6 2" xfId="7308" xr:uid="{482F2C9C-3A5C-40EB-9BDF-B88F41D9A822}"/>
    <cellStyle name="Comma 103 4 7" xfId="5513" xr:uid="{0990C8D7-A497-4241-A686-4FA99F2B7027}"/>
    <cellStyle name="Comma 104" xfId="94" xr:uid="{C37B2140-66A6-48E3-AAC0-D6E95AB92607}"/>
    <cellStyle name="Comma 104 2" xfId="95" xr:uid="{457CA47A-CFA8-47F1-9394-1E8C8D026E03}"/>
    <cellStyle name="Comma 104 3" xfId="862" xr:uid="{6C985C6F-D846-4D8F-AE95-99B435A615D6}"/>
    <cellStyle name="Comma 104 4" xfId="603" xr:uid="{5B5996B7-231F-4ADD-8E12-EB60DC1A5F98}"/>
    <cellStyle name="Comma 104 4 2" xfId="1171" xr:uid="{851F8067-F951-4569-8FB0-EADF406882C8}"/>
    <cellStyle name="Comma 104 4 2 2" xfId="2697" xr:uid="{96409E00-C8AE-4188-9266-7B9930BFE535}"/>
    <cellStyle name="Comma 104 4 2 2 2" xfId="4859" xr:uid="{743B740E-4ECE-4C0B-B566-54A3ACE48FE9}"/>
    <cellStyle name="Comma 104 4 2 2 2 2" xfId="9104" xr:uid="{F1268D27-DD19-4B73-A7AA-B45EB3FBF265}"/>
    <cellStyle name="Comma 104 4 2 2 3" xfId="6950" xr:uid="{C41638E2-B745-4191-B62B-80536A400BDB}"/>
    <cellStyle name="Comma 104 4 2 3" xfId="3782" xr:uid="{8FD495CA-9B9B-403B-9E23-6FC05CA584CB}"/>
    <cellStyle name="Comma 104 4 2 3 2" xfId="8027" xr:uid="{D4093142-D72C-484C-AFD9-5EF7734D69D7}"/>
    <cellStyle name="Comma 104 4 2 4" xfId="5873" xr:uid="{FC93C849-1B35-4EE6-BBC2-EAA4F2526DAA}"/>
    <cellStyle name="Comma 104 4 3" xfId="1922" xr:uid="{B0DBB04C-A324-499B-B8DA-5C02AF0CC7C9}"/>
    <cellStyle name="Comma 104 4 3 2" xfId="4141" xr:uid="{7721394B-00DF-4E6A-BDB9-202518642E65}"/>
    <cellStyle name="Comma 104 4 3 2 2" xfId="8386" xr:uid="{CFBBDC99-E792-4F59-8294-A0207D66858C}"/>
    <cellStyle name="Comma 104 4 3 3" xfId="6232" xr:uid="{5DA2BB58-52C9-415E-BECC-5728ADBBAFF6}"/>
    <cellStyle name="Comma 104 4 4" xfId="2338" xr:uid="{2DF1C571-54A8-4D93-A9F2-E72C4A0D75DB}"/>
    <cellStyle name="Comma 104 4 4 2" xfId="4500" xr:uid="{A99BFD67-9247-41D8-BF58-2A3C72ECA21E}"/>
    <cellStyle name="Comma 104 4 4 2 2" xfId="8745" xr:uid="{BCCC285B-CC71-44D7-ACFE-D8D36EFFA600}"/>
    <cellStyle name="Comma 104 4 4 3" xfId="6591" xr:uid="{3767C367-76D0-4AB8-BF89-65E461886656}"/>
    <cellStyle name="Comma 104 4 5" xfId="3423" xr:uid="{9D1FAA39-C916-4244-AC95-F7FE3B72E1F9}"/>
    <cellStyle name="Comma 104 4 5 2" xfId="7668" xr:uid="{8EADE994-B17C-49C3-9B51-39545E4E09FD}"/>
    <cellStyle name="Comma 104 4 6" xfId="3061" xr:uid="{D0643241-8017-48B9-A0C3-33E87301CDE5}"/>
    <cellStyle name="Comma 104 4 6 2" xfId="7309" xr:uid="{A9A2180C-0368-47D3-B103-2B8B67A755C3}"/>
    <cellStyle name="Comma 104 4 7" xfId="5514" xr:uid="{11B8EA98-40AC-4598-8D52-CCC9AF1A5F89}"/>
    <cellStyle name="Comma 105" xfId="96" xr:uid="{6D69D163-C8BB-4734-8F56-038FE8031C02}"/>
    <cellStyle name="Comma 105 2" xfId="97" xr:uid="{DA4DA57D-08D7-4ED5-9D1A-BF8B19D83F48}"/>
    <cellStyle name="Comma 105 3" xfId="863" xr:uid="{E4DC69E2-03BB-4CD0-8947-C2DD34FAC6D4}"/>
    <cellStyle name="Comma 105 4" xfId="598" xr:uid="{33F7DE2D-F681-4895-A1E3-62FF2CC0D9FB}"/>
    <cellStyle name="Comma 106" xfId="98" xr:uid="{892D3D0C-C73A-4C1B-9B3B-5D70EB407CC1}"/>
    <cellStyle name="Comma 106 2" xfId="99" xr:uid="{1C720C52-E5F0-43B7-9AB1-2AA2D27EC802}"/>
    <cellStyle name="Comma 107" xfId="100" xr:uid="{ACC476C2-F4C9-4CBA-AE1A-EA2EBAFB0CCC}"/>
    <cellStyle name="Comma 107 2" xfId="864" xr:uid="{9F6DCE21-EAD3-4326-A63C-D7F378760411}"/>
    <cellStyle name="Comma 108" xfId="101" xr:uid="{BCF68527-1F1F-47D7-868B-69892C904198}"/>
    <cellStyle name="Comma 108 2" xfId="865" xr:uid="{EBD00BD2-9897-4D83-B3AA-E291B603812F}"/>
    <cellStyle name="Comma 109" xfId="857" xr:uid="{8A4C5A74-04C5-415C-BB96-4403D284DABB}"/>
    <cellStyle name="Comma 11" xfId="102" xr:uid="{7BB6778F-C68C-4A99-B8A3-DE9EA2F1C235}"/>
    <cellStyle name="Comma 110" xfId="880" xr:uid="{FA2E8FE6-F74E-4E1E-B5F8-394DA9FBA397}"/>
    <cellStyle name="Comma 111" xfId="855" xr:uid="{99BAE3D4-1C04-4CAE-851C-E4A566B8E46B}"/>
    <cellStyle name="Comma 112" xfId="570" xr:uid="{665FF400-CCA8-4187-AD91-590878C2DCA2}"/>
    <cellStyle name="Comma 112 2" xfId="885" xr:uid="{0F27B086-784D-45F3-BCC6-B3D94460A707}"/>
    <cellStyle name="Comma 112 2 2" xfId="1349" xr:uid="{BDBD2A9A-CAEA-4291-8936-D1421E1E1EA4}"/>
    <cellStyle name="Comma 112 2 2 2" xfId="2875" xr:uid="{EB039444-ED95-458D-845D-7A8391CE2080}"/>
    <cellStyle name="Comma 112 2 2 2 2" xfId="5037" xr:uid="{614A7A55-C2F5-42C8-824F-E6BC6925AAEB}"/>
    <cellStyle name="Comma 112 2 2 2 2 2" xfId="9282" xr:uid="{87372165-0657-49A1-B567-7208CC16307A}"/>
    <cellStyle name="Comma 112 2 2 2 3" xfId="7128" xr:uid="{9283C121-B873-4690-A30F-2C2446F7E42C}"/>
    <cellStyle name="Comma 112 2 2 3" xfId="3960" xr:uid="{863A14F0-5789-4FAB-B9CC-1D78EECA2E40}"/>
    <cellStyle name="Comma 112 2 2 3 2" xfId="8205" xr:uid="{2235975C-34A1-4F9F-B693-0185E15BDE08}"/>
    <cellStyle name="Comma 112 2 2 4" xfId="6051" xr:uid="{DC641515-DACB-4C2F-855F-8CA1EACC938D}"/>
    <cellStyle name="Comma 112 2 3" xfId="2100" xr:uid="{A5D22BF6-5DB8-4755-B215-CDD7E450546C}"/>
    <cellStyle name="Comma 112 2 3 2" xfId="4319" xr:uid="{C57ED74D-A34B-4295-8626-D66EFC9A65C3}"/>
    <cellStyle name="Comma 112 2 3 2 2" xfId="8564" xr:uid="{E0BC5698-A47C-4C5E-AE3A-9820BB30B579}"/>
    <cellStyle name="Comma 112 2 3 3" xfId="6410" xr:uid="{B0CB9183-C8F6-4C00-BF90-A35357BE550A}"/>
    <cellStyle name="Comma 112 2 4" xfId="2516" xr:uid="{B4752A29-D3D2-4931-958C-C4E5FA8F3056}"/>
    <cellStyle name="Comma 112 2 4 2" xfId="4678" xr:uid="{C807C094-8E5D-4509-AB94-7935EEFBFA87}"/>
    <cellStyle name="Comma 112 2 4 2 2" xfId="8923" xr:uid="{6E9EC131-9F40-40DB-90AE-332832F70C3B}"/>
    <cellStyle name="Comma 112 2 4 3" xfId="6769" xr:uid="{1CDCCDCF-F184-463B-B888-082E6B34E74B}"/>
    <cellStyle name="Comma 112 2 5" xfId="3601" xr:uid="{8C699429-6486-46A8-97C6-F6E59597235A}"/>
    <cellStyle name="Comma 112 2 5 2" xfId="7846" xr:uid="{830EEAB7-6920-4EB0-9221-7AE2015341FD}"/>
    <cellStyle name="Comma 112 2 6" xfId="3239" xr:uid="{7C7880D6-8FDD-4878-85B4-691A8D14BFFD}"/>
    <cellStyle name="Comma 112 2 6 2" xfId="7487" xr:uid="{3F0C4CEA-58DA-427A-87EE-A4C5994F421C}"/>
    <cellStyle name="Comma 112 2 7" xfId="5692" xr:uid="{7F15D134-B7DC-46FB-81E7-13ED7E4FF304}"/>
    <cellStyle name="Comma 112 3" xfId="1165" xr:uid="{011A1858-80E7-4128-AF63-C4D53423C0BC}"/>
    <cellStyle name="Comma 112 3 2" xfId="2692" xr:uid="{CA1D83E9-6541-4386-8B4C-FCF050BEA482}"/>
    <cellStyle name="Comma 112 3 2 2" xfId="4854" xr:uid="{7700BCE6-DD2E-4382-A86A-41A3D51C7DC5}"/>
    <cellStyle name="Comma 112 3 2 2 2" xfId="9099" xr:uid="{C7BB972B-854D-4F05-A378-724264716C12}"/>
    <cellStyle name="Comma 112 3 2 3" xfId="6945" xr:uid="{EC045B8C-813F-4B2D-B2E4-8645493AF612}"/>
    <cellStyle name="Comma 112 3 3" xfId="3777" xr:uid="{DCF84AD0-37CA-4279-BBCE-2E9096841668}"/>
    <cellStyle name="Comma 112 3 3 2" xfId="8022" xr:uid="{5792B9DB-5B55-4E0E-89C2-BF5A417257E9}"/>
    <cellStyle name="Comma 112 3 4" xfId="5868" xr:uid="{5C3D39F2-88FE-44CE-B8AE-618DA4E981D9}"/>
    <cellStyle name="Comma 112 4" xfId="1917" xr:uid="{6D763CB1-9C32-4414-852D-AC034ED7BDF7}"/>
    <cellStyle name="Comma 112 4 2" xfId="4136" xr:uid="{19BDB329-C880-4C39-8435-B286FC9AD4AA}"/>
    <cellStyle name="Comma 112 4 2 2" xfId="8381" xr:uid="{69F309ED-5F4E-4A07-B807-CE5C1D6A9651}"/>
    <cellStyle name="Comma 112 4 3" xfId="6227" xr:uid="{3C116B87-A89C-46E0-957E-527F9DB5C9B2}"/>
    <cellStyle name="Comma 112 5" xfId="2333" xr:uid="{C4249835-AA09-41E8-81E6-CD9BEFB67FC7}"/>
    <cellStyle name="Comma 112 5 2" xfId="4495" xr:uid="{C76C51D4-32B2-4942-840B-D28334F41981}"/>
    <cellStyle name="Comma 112 5 2 2" xfId="8740" xr:uid="{8BBFF8E6-A2F6-4161-8AC4-DAB8EC5BD5D8}"/>
    <cellStyle name="Comma 112 5 3" xfId="6586" xr:uid="{F750465D-31DB-4971-B80F-B749AD39D3BF}"/>
    <cellStyle name="Comma 112 6" xfId="3418" xr:uid="{CDF649B2-0B8E-492A-9EBB-A181005E7D1C}"/>
    <cellStyle name="Comma 112 6 2" xfId="7663" xr:uid="{AC3B18DF-DE8C-4549-B10A-E235188AE8A3}"/>
    <cellStyle name="Comma 112 7" xfId="3056" xr:uid="{E2259806-7730-4FE5-9843-41DA0F8804A8}"/>
    <cellStyle name="Comma 112 7 2" xfId="7304" xr:uid="{36A31E6E-2676-45DD-9CBD-E761B58EA28D}"/>
    <cellStyle name="Comma 112 8" xfId="5509" xr:uid="{572C5D96-AA90-4B2F-8DAD-72A343E5FD73}"/>
    <cellStyle name="Comma 113" xfId="1642" xr:uid="{A7B210FE-CD11-4E6B-9F72-877805400FD8}"/>
    <cellStyle name="Comma 113 2" xfId="1915" xr:uid="{3B276958-83BF-4864-B9D0-91BEA00573B3}"/>
    <cellStyle name="Comma 114" xfId="2101" xr:uid="{E2AC7BF1-4801-449F-ABF6-58819C78B825}"/>
    <cellStyle name="Comma 115" xfId="2102" xr:uid="{64D431A7-86DF-4045-916F-64056271476E}"/>
    <cellStyle name="Comma 116" xfId="2103" xr:uid="{8B6331B9-7D72-4D66-8B1B-49CEC706F875}"/>
    <cellStyle name="Comma 117" xfId="2104" xr:uid="{B203B7EC-BC8B-4B01-8A17-1A128EFA74A8}"/>
    <cellStyle name="Comma 118" xfId="2105" xr:uid="{5EF9FE15-06DC-498D-B783-95618686CF5F}"/>
    <cellStyle name="Comma 119" xfId="2106" xr:uid="{DBA743B6-B293-4CC6-82C2-A1E4A5D7C507}"/>
    <cellStyle name="Comma 12" xfId="103" xr:uid="{74AFD05E-A9B5-4F86-A060-F88AA19757CC}"/>
    <cellStyle name="Comma 120" xfId="2107" xr:uid="{371079A3-E716-447F-A020-5E0FD277BDBA}"/>
    <cellStyle name="Comma 121" xfId="2108" xr:uid="{DA059A8A-E740-479A-96FC-A7B90B887191}"/>
    <cellStyle name="Comma 122" xfId="2109" xr:uid="{4ECD7E04-89C1-44FB-AC8A-AD2E74590210}"/>
    <cellStyle name="Comma 123" xfId="2110" xr:uid="{0A1A1C89-4BF1-4056-95A1-C6251EB90E3A}"/>
    <cellStyle name="Comma 124" xfId="2111" xr:uid="{B8614F5B-CA7A-4493-AA40-BA888E3ACAB2}"/>
    <cellStyle name="Comma 125" xfId="2112" xr:uid="{7878A8CE-7700-46FF-936F-ED04D3345158}"/>
    <cellStyle name="Comma 126" xfId="2113" xr:uid="{EB34229F-26EA-4540-A317-2801177E6523}"/>
    <cellStyle name="Comma 127" xfId="2114" xr:uid="{2AB59F69-6389-425F-912D-95688CE2BA68}"/>
    <cellStyle name="Comma 128" xfId="2115" xr:uid="{A02156AC-83D0-42E8-9F1D-5A4B424F812A}"/>
    <cellStyle name="Comma 129" xfId="2116" xr:uid="{A62728F2-64E4-4C0F-A97B-E9C585B4D7FC}"/>
    <cellStyle name="Comma 13" xfId="104" xr:uid="{4C81344F-3565-4E24-871B-2C2918BDE541}"/>
    <cellStyle name="Comma 13 2" xfId="5330" xr:uid="{C8DE761D-AB1C-4DDC-A332-B56AAF7FD794}"/>
    <cellStyle name="Comma 130" xfId="2117" xr:uid="{1C58D8D8-E8A2-43D0-8DC0-E8043AF0A708}"/>
    <cellStyle name="Comma 131" xfId="2118" xr:uid="{6AA93A8C-B84B-4368-B3B3-183E829113C2}"/>
    <cellStyle name="Comma 132" xfId="2119" xr:uid="{F0213128-95FB-4293-9FF2-FA243070FD91}"/>
    <cellStyle name="Comma 133" xfId="2120" xr:uid="{86056171-53E2-4F2A-B1A3-B80DB572395A}"/>
    <cellStyle name="Comma 134" xfId="2121" xr:uid="{E71F04A2-3E14-4AE6-ABA0-6AAD32571D77}"/>
    <cellStyle name="Comma 135" xfId="2122" xr:uid="{74460203-C427-482D-948F-95B0F684CBEF}"/>
    <cellStyle name="Comma 136" xfId="2123" xr:uid="{7B275F92-8A31-4089-9340-CB652E0B127C}"/>
    <cellStyle name="Comma 137" xfId="2124" xr:uid="{88BC85E0-08B5-43EC-87F0-C59D0FEBE814}"/>
    <cellStyle name="Comma 138" xfId="2125" xr:uid="{802B0FF3-66B1-4749-9415-692FABDB6B62}"/>
    <cellStyle name="Comma 139" xfId="2126" xr:uid="{5D279004-3C6B-4A91-B9CE-6C7B5AF17DA8}"/>
    <cellStyle name="Comma 14" xfId="105" xr:uid="{0FC4DEEA-A1D6-454F-BDA1-AD91A45B734B}"/>
    <cellStyle name="Comma 140" xfId="2127" xr:uid="{B034DDED-C2C9-4095-9405-ADBF17084F6E}"/>
    <cellStyle name="Comma 141" xfId="2128" xr:uid="{71C62FA8-C671-4395-A6DF-1D84A291CC2E}"/>
    <cellStyle name="Comma 142" xfId="2129" xr:uid="{6B409511-FC77-4F70-A5BD-62FC560652F6}"/>
    <cellStyle name="Comma 143" xfId="2130" xr:uid="{02C2D1C3-D738-4CD6-9B96-2CCCB095BCF2}"/>
    <cellStyle name="Comma 144" xfId="2131" xr:uid="{48698867-3F4B-4E43-9508-DEA9418388F3}"/>
    <cellStyle name="Comma 145" xfId="2132" xr:uid="{CE5605EB-429F-499F-A288-38FC6E1F4D63}"/>
    <cellStyle name="Comma 146" xfId="2133" xr:uid="{853B344A-BDC9-4948-8F6B-6310C0C5F02B}"/>
    <cellStyle name="Comma 147" xfId="2134" xr:uid="{658C5ABE-7B9A-4179-9D22-4F9ACB0A0B5D}"/>
    <cellStyle name="Comma 148" xfId="2135" xr:uid="{E6EA0A9C-A16F-416D-BFED-6383F695B26A}"/>
    <cellStyle name="Comma 149" xfId="2136" xr:uid="{2FD20471-97CE-446E-9002-242B718C116C}"/>
    <cellStyle name="Comma 15" xfId="106" xr:uid="{C72EB3B8-2446-49DD-9698-61A02E129422}"/>
    <cellStyle name="Comma 150" xfId="2137" xr:uid="{F798456E-EBD0-4714-9F8C-88E302A05CF5}"/>
    <cellStyle name="Comma 151" xfId="2138" xr:uid="{9FD00A2D-0CCD-4DD2-A359-525C48E8EC7E}"/>
    <cellStyle name="Comma 152" xfId="2139" xr:uid="{C04D5390-5329-422E-A5DC-F7555CE7B1FB}"/>
    <cellStyle name="Comma 153" xfId="2140" xr:uid="{A1659BD9-0C5C-496A-A3F7-0126B14C838E}"/>
    <cellStyle name="Comma 154" xfId="2141" xr:uid="{E40FDEC8-3914-44F5-8CC1-F67DE2CA546B}"/>
    <cellStyle name="Comma 155" xfId="2142" xr:uid="{38F8C37B-B60D-4B71-9333-DA47443F3317}"/>
    <cellStyle name="Comma 156" xfId="2143" xr:uid="{D319E1D7-179B-4DB6-8CE7-CBAEF3DC3BC8}"/>
    <cellStyle name="Comma 157" xfId="2144" xr:uid="{89DCFF8D-A0D6-4563-A729-5F8F9E13C4A6}"/>
    <cellStyle name="Comma 158" xfId="2145" xr:uid="{9548130D-A7D6-41D0-9E8F-428F3E42CE1E}"/>
    <cellStyle name="Comma 159" xfId="2146" xr:uid="{845642A7-A40C-4FCA-B6D4-E1B991DF10CC}"/>
    <cellStyle name="Comma 16" xfId="107" xr:uid="{D655AAA8-49CB-4CD0-AED0-A68EBEE2392C}"/>
    <cellStyle name="Comma 160" xfId="2147" xr:uid="{EF8F5ABF-5B63-4521-BCB4-550272C5A9B1}"/>
    <cellStyle name="Comma 161" xfId="2148" xr:uid="{AB1C9B18-DDB2-4C53-A1FA-6D3AB7D14B3F}"/>
    <cellStyle name="Comma 162" xfId="2149" xr:uid="{D5C97E8A-C78D-4852-9072-CF825D966073}"/>
    <cellStyle name="Comma 163" xfId="2150" xr:uid="{92699BA8-49AA-49BA-81D3-DD84BD905452}"/>
    <cellStyle name="Comma 164" xfId="2151" xr:uid="{BEFD553D-93CB-41EE-A6C2-C39A5C2553C0}"/>
    <cellStyle name="Comma 165" xfId="2152" xr:uid="{38BC1D6C-C35C-4F95-92DA-2A2023337AD1}"/>
    <cellStyle name="Comma 166" xfId="2154" xr:uid="{2CA70497-D4A1-4D29-A14B-A9BF8ECC3942}"/>
    <cellStyle name="Comma 167" xfId="2153" xr:uid="{361ECC93-B6F7-4FB9-8607-2F836F994481}"/>
    <cellStyle name="Comma 168" xfId="1739" xr:uid="{51AD49EF-CB10-47E7-9457-E0C68670D0B2}"/>
    <cellStyle name="Comma 169" xfId="5332" xr:uid="{617B7B60-C8D6-44F5-A495-7BD8CF4FFBD5}"/>
    <cellStyle name="Comma 17" xfId="108" xr:uid="{1F6C1BCA-BEAA-46D5-B212-E375E7EB2201}"/>
    <cellStyle name="Comma 170" xfId="9283" xr:uid="{39508DED-FE30-4694-80A4-24B26AD23FE1}"/>
    <cellStyle name="Comma 18" xfId="109" xr:uid="{FD4B97AC-A07A-4260-9E51-3ECB4EF8DD86}"/>
    <cellStyle name="Comma 18 2" xfId="110" xr:uid="{A4D1AD9D-7F83-4923-A273-CD5DB5E9BDAA}"/>
    <cellStyle name="Comma 19" xfId="111" xr:uid="{AD015DFE-1696-473A-A134-5F3AE408C712}"/>
    <cellStyle name="Comma 19 2" xfId="112" xr:uid="{CA2E4DB8-FF5F-4E0B-A83E-132AC361E43B}"/>
    <cellStyle name="Comma 2" xfId="113" xr:uid="{02E63C54-B157-41E5-8A7C-FEDB47776139}"/>
    <cellStyle name="Comma 2 2" xfId="114" xr:uid="{4EF8C7A7-EAEC-4143-8190-E517E54338A9}"/>
    <cellStyle name="Comma 2 2 2" xfId="115" xr:uid="{55B30857-4A66-455C-9D54-F847A6A47BEA}"/>
    <cellStyle name="Comma 2 2 2 2" xfId="604" xr:uid="{0D7DF6AC-9831-4BD5-81EB-B522A8ACDB75}"/>
    <cellStyle name="Comma 2 2 3" xfId="116" xr:uid="{58044F36-3983-436E-9186-F5440D47652F}"/>
    <cellStyle name="Comma 2 2 3 2" xfId="605" xr:uid="{C8F145FF-B983-4BBD-89D6-DDE14C307A20}"/>
    <cellStyle name="Comma 2 2 4" xfId="117" xr:uid="{40D8076F-A4B1-4A5A-93D0-4A643C4DE2CB}"/>
    <cellStyle name="Comma 2 2 4 2" xfId="606" xr:uid="{7D5D73A2-1DE3-4FC5-9F48-A0173068560B}"/>
    <cellStyle name="Comma 2 3" xfId="1740" xr:uid="{2879C90E-3974-4F25-AC1C-7B5178AB26D3}"/>
    <cellStyle name="Comma 20" xfId="118" xr:uid="{DBC19AA8-A8F9-4EE8-BC66-57E68243F18D}"/>
    <cellStyle name="Comma 21" xfId="119" xr:uid="{268A20DC-03D7-4FCB-A33A-5FDCF3023C5F}"/>
    <cellStyle name="Comma 22" xfId="120" xr:uid="{BA69F0CC-29AA-40C8-949E-CB5EB2277070}"/>
    <cellStyle name="Comma 23" xfId="121" xr:uid="{366D15D8-C655-4CA0-9B1B-9BD25D9FE068}"/>
    <cellStyle name="Comma 24" xfId="122" xr:uid="{B5788B11-DE98-4D04-88C7-BAC5CD50C7C9}"/>
    <cellStyle name="Comma 25" xfId="123" xr:uid="{63BC1E25-AD49-4113-B2F0-AB6BE02AAE30}"/>
    <cellStyle name="Comma 26" xfId="124" xr:uid="{D8326F88-4502-4756-B48F-12ECDC288669}"/>
    <cellStyle name="Comma 27" xfId="125" xr:uid="{351178F7-A4A1-4475-AF59-E71C755E5BAE}"/>
    <cellStyle name="Comma 27 2" xfId="607" xr:uid="{C4D96AC8-3840-4D29-BEC6-FDB48DCB0FE4}"/>
    <cellStyle name="Comma 28" xfId="126" xr:uid="{EBAC7F73-3519-4B3D-8DF1-CAFBFC73E737}"/>
    <cellStyle name="Comma 28 2" xfId="608" xr:uid="{8F51936A-944B-44DA-A363-A618DC2C5B95}"/>
    <cellStyle name="Comma 29" xfId="127" xr:uid="{08709E9C-BE36-4AF3-87EE-938471477755}"/>
    <cellStyle name="Comma 29 2" xfId="609" xr:uid="{778B2064-47C3-47A4-AC13-3A06CAC07369}"/>
    <cellStyle name="Comma 3" xfId="128" xr:uid="{7967AFD5-F26C-414B-A01D-F5652F9D9A62}"/>
    <cellStyle name="Comma 3 2" xfId="129" xr:uid="{41216273-58E4-44D2-8BF2-EB359E73638C}"/>
    <cellStyle name="Comma 30" xfId="130" xr:uid="{E2688E4F-EB95-4FD4-A0D2-0973BEB43760}"/>
    <cellStyle name="Comma 30 2" xfId="610" xr:uid="{2ED25757-EE79-4B4D-AC3A-1982BFAE407E}"/>
    <cellStyle name="Comma 31" xfId="131" xr:uid="{1089A2E0-FA41-4BA6-AD1E-D92DFF41FCD8}"/>
    <cellStyle name="Comma 31 2" xfId="611" xr:uid="{91AFD608-9313-4882-90B7-D41A09FEA908}"/>
    <cellStyle name="Comma 32" xfId="132" xr:uid="{851530B4-87C5-4198-ACED-555DE0F6F817}"/>
    <cellStyle name="Comma 32 2" xfId="612" xr:uid="{CAFDD5E1-FAC3-4433-8213-500E4F7C070F}"/>
    <cellStyle name="Comma 33" xfId="133" xr:uid="{644ACF0E-0549-44D7-A3D6-E0C8DABD97FC}"/>
    <cellStyle name="Comma 34" xfId="134" xr:uid="{0B0544E3-BC87-4D31-B311-1853A7530539}"/>
    <cellStyle name="Comma 35" xfId="135" xr:uid="{30634204-2D90-46F6-B6D2-E4DD130243EA}"/>
    <cellStyle name="Comma 35 2" xfId="613" xr:uid="{37038445-39B4-44B1-8C9F-866967564F4C}"/>
    <cellStyle name="Comma 36" xfId="136" xr:uid="{F51CF455-C807-4337-8E3A-666D6127DB90}"/>
    <cellStyle name="Comma 36 2" xfId="614" xr:uid="{8D972E91-5579-43BF-9710-530B405549C6}"/>
    <cellStyle name="Comma 37" xfId="137" xr:uid="{13D0BE67-3D95-441C-9115-F3DBDCEA96AC}"/>
    <cellStyle name="Comma 37 2" xfId="615" xr:uid="{17B377A0-AD37-4F27-BCBB-21A854E1E140}"/>
    <cellStyle name="Comma 38" xfId="138" xr:uid="{48E648FE-D7CC-4956-8070-EB5910E139F4}"/>
    <cellStyle name="Comma 38 2" xfId="616" xr:uid="{71E1A490-11A5-45E0-8FDB-63FFC318240E}"/>
    <cellStyle name="Comma 39" xfId="139" xr:uid="{90880ED2-8EEC-4B29-AF3F-850FEE363B3F}"/>
    <cellStyle name="Comma 4" xfId="140" xr:uid="{2BA1BBC5-A56E-46B2-810F-7CCD48B8C8B5}"/>
    <cellStyle name="Comma 4 2" xfId="141" xr:uid="{3F1BE97A-6535-4194-B002-72CF764BF347}"/>
    <cellStyle name="Comma 4 2 2" xfId="618" xr:uid="{0599AB3C-70F9-461F-8413-27CA217EDE49}"/>
    <cellStyle name="Comma 4 3" xfId="142" xr:uid="{2F579900-9CCB-42D2-8D79-260FB2EFE593}"/>
    <cellStyle name="Comma 4 3 2" xfId="619" xr:uid="{12694322-185E-475B-86B6-2B5A6248AD29}"/>
    <cellStyle name="Comma 4 4" xfId="617" xr:uid="{EEB868A9-EB74-4522-9DD6-76A976548154}"/>
    <cellStyle name="Comma 40" xfId="143" xr:uid="{F9317011-77A4-43A1-BBA6-F659CA8EE96A}"/>
    <cellStyle name="Comma 41" xfId="144" xr:uid="{C2F1C5B1-733F-4AED-8D15-074CC8272865}"/>
    <cellStyle name="Comma 42" xfId="145" xr:uid="{12F13EAA-5672-49FD-8C08-428F8C9C3F1F}"/>
    <cellStyle name="Comma 43" xfId="146" xr:uid="{F9CE025A-813F-4427-A245-C1496F2DECCC}"/>
    <cellStyle name="Comma 44" xfId="147" xr:uid="{A5636506-D75E-4696-89BE-252B82D5443A}"/>
    <cellStyle name="Comma 45" xfId="148" xr:uid="{5420AB45-1D20-45F4-A3E0-57F45996AE2F}"/>
    <cellStyle name="Comma 45 2" xfId="620" xr:uid="{74E38F23-1CFB-41B8-8D41-25760E445FDF}"/>
    <cellStyle name="Comma 46" xfId="149" xr:uid="{BCE5F254-C0B3-470B-820B-C6D23FADD6F4}"/>
    <cellStyle name="Comma 46 2" xfId="621" xr:uid="{70A7F081-8933-42A8-A6D0-404509AB4128}"/>
    <cellStyle name="Comma 47" xfId="150" xr:uid="{ED0434C2-C9DA-4C22-9338-A090E7126F98}"/>
    <cellStyle name="Comma 47 2" xfId="622" xr:uid="{B5C05BF0-0299-4319-9BF2-68B7E9900289}"/>
    <cellStyle name="Comma 48" xfId="151" xr:uid="{4600C6D3-BA7E-47AF-A6BB-CDFDEE0ED765}"/>
    <cellStyle name="Comma 48 2" xfId="623" xr:uid="{8883F225-9491-473E-8B92-989CE69A19DC}"/>
    <cellStyle name="Comma 49" xfId="152" xr:uid="{09FAA1D5-8B25-4CDD-A3B6-1472326718F4}"/>
    <cellStyle name="Comma 49 2" xfId="624" xr:uid="{554E6EEC-87DC-413B-99BB-145B05115432}"/>
    <cellStyle name="Comma 5" xfId="153" xr:uid="{36F6E5FD-EA0A-45C4-AEF0-28D89EFCE6A6}"/>
    <cellStyle name="Comma 5 2" xfId="154" xr:uid="{72EAF963-C326-4D73-AD80-9FEC74F2CC36}"/>
    <cellStyle name="Comma 5 2 2" xfId="155" xr:uid="{E455DBED-0AC6-4500-8EAE-FF654ED63828}"/>
    <cellStyle name="Comma 50" xfId="156" xr:uid="{2597C3FE-0ACA-4CF8-B37D-39CF3F4740F5}"/>
    <cellStyle name="Comma 50 2" xfId="625" xr:uid="{AF83FECF-F705-411A-B98D-6036CA27FB68}"/>
    <cellStyle name="Comma 51" xfId="157" xr:uid="{2CFC0677-B179-4144-ABED-D9D3429C3653}"/>
    <cellStyle name="Comma 51 2" xfId="626" xr:uid="{C4B1CDFE-0E32-4633-A80D-824645F329C4}"/>
    <cellStyle name="Comma 52" xfId="158" xr:uid="{FD538720-2E40-4E74-8EB5-ABF1FB2544EF}"/>
    <cellStyle name="Comma 53" xfId="159" xr:uid="{0AE600F4-7F6E-44E0-81EA-77C782F189F7}"/>
    <cellStyle name="Comma 54" xfId="160" xr:uid="{891B000F-0997-4244-8CE6-F299EEEFED78}"/>
    <cellStyle name="Comma 55" xfId="161" xr:uid="{83E27AB7-E1D4-456E-8D4B-9AEB2497C278}"/>
    <cellStyle name="Comma 56" xfId="162" xr:uid="{CE3BB1D6-3D43-47D6-A940-DAB26E67A0B5}"/>
    <cellStyle name="Comma 56 2" xfId="627" xr:uid="{89F55E0A-0503-412C-97C4-070C4164BB3E}"/>
    <cellStyle name="Comma 57" xfId="163" xr:uid="{283160C8-EA59-47D1-B0DA-DBD5CBF6ADC6}"/>
    <cellStyle name="Comma 57 2" xfId="628" xr:uid="{4CD5B3B3-8CAA-41C7-A578-5E335AAD75EA}"/>
    <cellStyle name="Comma 58" xfId="164" xr:uid="{111B37CB-885C-456D-A6C7-10F60B301B4F}"/>
    <cellStyle name="Comma 58 2" xfId="629" xr:uid="{DF6237E9-BD57-40A2-84F5-9B2B2F2A6866}"/>
    <cellStyle name="Comma 59" xfId="165" xr:uid="{E399C3ED-9E53-4405-BA7D-98589AF0606A}"/>
    <cellStyle name="Comma 59 2" xfId="630" xr:uid="{EE6FE164-5DA8-4D8B-BE51-55828F44A3C4}"/>
    <cellStyle name="Comma 6" xfId="166" xr:uid="{5C2DD17B-FF92-4CF8-9D4D-B026B5B02A9F}"/>
    <cellStyle name="Comma 6 2" xfId="167" xr:uid="{B1AD1A57-A8F3-43B1-B7C4-550EA7224849}"/>
    <cellStyle name="Comma 6 2 2" xfId="168" xr:uid="{5A4279B5-9E84-4408-BDEA-5D1B636A8C6B}"/>
    <cellStyle name="Comma 60" xfId="169" xr:uid="{20EA2715-D211-4CE5-B824-98AC7289538F}"/>
    <cellStyle name="Comma 60 2" xfId="631" xr:uid="{F27980DA-09E9-4625-BBC4-D6AE29C0AECA}"/>
    <cellStyle name="Comma 61" xfId="170" xr:uid="{A4B06BF1-00C8-4159-B87B-DABCAA59B17F}"/>
    <cellStyle name="Comma 62" xfId="171" xr:uid="{BB9BC24F-5BD5-4AAC-BA99-6ACCB13C5CA8}"/>
    <cellStyle name="Comma 63" xfId="172" xr:uid="{8B09543D-9769-437B-A402-A07549FB93E2}"/>
    <cellStyle name="Comma 64" xfId="173" xr:uid="{842039BF-1F43-402A-93F2-007AD80D017F}"/>
    <cellStyle name="Comma 65" xfId="174" xr:uid="{803E0C1B-1650-4975-ABE1-A3C724BB63B3}"/>
    <cellStyle name="Comma 66" xfId="175" xr:uid="{2E517FB4-BFF8-4FC5-AD06-C6D5700E4412}"/>
    <cellStyle name="Comma 67" xfId="176" xr:uid="{E819B6A5-9B36-4AA8-BEF1-20F3F5311DCA}"/>
    <cellStyle name="Comma 68" xfId="177" xr:uid="{159B0D25-6091-4FE2-8C0C-EF55A0EBD9FE}"/>
    <cellStyle name="Comma 69" xfId="178" xr:uid="{52FCCB80-876A-46B8-AFF8-CD1768E2CE4D}"/>
    <cellStyle name="Comma 7" xfId="179" xr:uid="{1D35D566-7B64-4F59-8920-082289654E13}"/>
    <cellStyle name="Comma 70" xfId="180" xr:uid="{DC912343-57A3-49EF-A95D-C6FA504F01FB}"/>
    <cellStyle name="Comma 71" xfId="181" xr:uid="{48DA4F7F-C1C4-407A-A3BD-3FD0B66BDE23}"/>
    <cellStyle name="Comma 72" xfId="182" xr:uid="{24BA751A-8C53-47AA-819A-9FFC83566CB5}"/>
    <cellStyle name="Comma 73" xfId="183" xr:uid="{7A8E838D-F166-4E8F-BF72-13723B9F7AEE}"/>
    <cellStyle name="Comma 74" xfId="184" xr:uid="{225FCCAA-E5AC-4104-ACF0-C19E6DFFCD88}"/>
    <cellStyle name="Comma 75" xfId="185" xr:uid="{F8E84ACE-6BB2-4873-AAE7-6E069C67D3D7}"/>
    <cellStyle name="Comma 76" xfId="186" xr:uid="{781081C9-6A54-447D-AA26-FA1209A12715}"/>
    <cellStyle name="Comma 77" xfId="187" xr:uid="{2BD89B8E-F957-426E-B5D6-7E89433BDA00}"/>
    <cellStyle name="Comma 78" xfId="188" xr:uid="{FD59B6CF-3572-448E-A302-FD90C27ACB91}"/>
    <cellStyle name="Comma 79" xfId="189" xr:uid="{EA3C6DC3-D9FA-49A4-9D4F-174EE0F08520}"/>
    <cellStyle name="Comma 8" xfId="190" xr:uid="{678DC270-38E3-4E97-9C0F-ADB604640DDE}"/>
    <cellStyle name="Comma 80" xfId="191" xr:uid="{BB2F47E4-1683-4F54-B391-72E0A2340586}"/>
    <cellStyle name="Comma 81" xfId="192" xr:uid="{6C21CEB2-2FB9-4AFC-9C73-5626CA142815}"/>
    <cellStyle name="Comma 82" xfId="193" xr:uid="{CEA7CC42-36BE-4C72-8155-433EF98000CB}"/>
    <cellStyle name="Comma 83" xfId="194" xr:uid="{E6600F89-ECB7-4203-847A-BA556CA74D39}"/>
    <cellStyle name="Comma 84" xfId="195" xr:uid="{AD19403A-C20A-412E-AEC7-044A1F99FA32}"/>
    <cellStyle name="Comma 85" xfId="196" xr:uid="{2D1F0CDA-C204-49E3-8E56-B9857882D65F}"/>
    <cellStyle name="Comma 86" xfId="197" xr:uid="{C7BAE150-0596-4B90-9C67-345600E5E2BE}"/>
    <cellStyle name="Comma 87" xfId="198" xr:uid="{520ECB38-7378-4D9C-9572-C2EBE94F3BC7}"/>
    <cellStyle name="Comma 88" xfId="199" xr:uid="{08C086BE-453C-4205-971C-D7A95A93F762}"/>
    <cellStyle name="Comma 89" xfId="200" xr:uid="{DCE193C1-FB10-477F-B71C-99EB71F54CB6}"/>
    <cellStyle name="Comma 9" xfId="201" xr:uid="{96984703-F59F-4CDC-A1E4-B232141B02C4}"/>
    <cellStyle name="Comma 90" xfId="202" xr:uid="{6AE085FD-881C-4711-B2BD-69BA504F55D7}"/>
    <cellStyle name="Comma 91" xfId="203" xr:uid="{7074927F-0A90-4502-8406-3D89FEDFB67C}"/>
    <cellStyle name="Comma 92" xfId="204" xr:uid="{890F81E5-A00B-4FCA-B031-914713065ACE}"/>
    <cellStyle name="Comma 93" xfId="205" xr:uid="{93DBF4C2-36DB-4509-BC1A-38D5E9C5AFAF}"/>
    <cellStyle name="Comma 94" xfId="206" xr:uid="{1E3FBC37-1F1F-4D27-8E81-31A5381DA572}"/>
    <cellStyle name="Comma 95" xfId="207" xr:uid="{34955F24-8B3C-404E-AF29-B37FA68BCE6E}"/>
    <cellStyle name="Comma 95 2" xfId="632" xr:uid="{86D5DB05-D23B-40BA-9C22-B31067D92432}"/>
    <cellStyle name="Comma 96" xfId="208" xr:uid="{D1901453-2403-4586-806F-74A561456290}"/>
    <cellStyle name="Comma 96 2" xfId="633" xr:uid="{36618694-6EDE-488D-845C-0A3B086A339F}"/>
    <cellStyle name="Comma 97" xfId="209" xr:uid="{2F8E4768-E2DC-447E-8513-668DF3C0410D}"/>
    <cellStyle name="Comma 97 2" xfId="210" xr:uid="{FFF56ED3-4307-4951-8ACB-B25BA8B8A5B8}"/>
    <cellStyle name="Comma 97 3" xfId="866" xr:uid="{2A51EDE8-F917-4389-A686-9E683BFE0601}"/>
    <cellStyle name="Comma 97 4" xfId="634" xr:uid="{1A620931-8E8C-498E-A04F-E409DD25CE3B}"/>
    <cellStyle name="Comma 97 4 2" xfId="1172" xr:uid="{0DACED10-831B-4645-AF9A-BBBBE2D18C86}"/>
    <cellStyle name="Comma 97 4 2 2" xfId="2698" xr:uid="{B7BFBF3A-10D7-47A4-8BEA-FF365E0C7D6D}"/>
    <cellStyle name="Comma 97 4 2 2 2" xfId="4860" xr:uid="{D603187B-A0E9-45AA-9706-F5FC6D9B01C6}"/>
    <cellStyle name="Comma 97 4 2 2 2 2" xfId="9105" xr:uid="{526F7AA0-61B5-4C9A-AABD-854ECCEE359C}"/>
    <cellStyle name="Comma 97 4 2 2 3" xfId="6951" xr:uid="{D3BAC2F3-20A8-4D55-84BD-DA3C85CE25B2}"/>
    <cellStyle name="Comma 97 4 2 3" xfId="3783" xr:uid="{E518E32B-305F-46CC-AC3C-6106366E5AF8}"/>
    <cellStyle name="Comma 97 4 2 3 2" xfId="8028" xr:uid="{26485EC8-F3D0-4166-BD61-95FD4ACBE8D7}"/>
    <cellStyle name="Comma 97 4 2 4" xfId="5874" xr:uid="{C145E48E-82B9-46A7-84CD-081CF31953FE}"/>
    <cellStyle name="Comma 97 4 3" xfId="1923" xr:uid="{B417A2E3-2D37-47F0-9CFF-0BEB1BA84146}"/>
    <cellStyle name="Comma 97 4 3 2" xfId="4142" xr:uid="{4CA62E26-5A2B-42A2-84D3-FE43F1F15052}"/>
    <cellStyle name="Comma 97 4 3 2 2" xfId="8387" xr:uid="{4319E568-1E16-49B4-8D4A-01360837DE2B}"/>
    <cellStyle name="Comma 97 4 3 3" xfId="6233" xr:uid="{624E57E8-454C-422F-972D-610F0313B8E2}"/>
    <cellStyle name="Comma 97 4 4" xfId="2339" xr:uid="{784AAB47-944A-44AD-9C16-E35045F7C771}"/>
    <cellStyle name="Comma 97 4 4 2" xfId="4501" xr:uid="{62BC4B65-AADE-400A-9E36-EC1B18833437}"/>
    <cellStyle name="Comma 97 4 4 2 2" xfId="8746" xr:uid="{E39AD4ED-1328-44B0-9BFD-6E22E38DA824}"/>
    <cellStyle name="Comma 97 4 4 3" xfId="6592" xr:uid="{1D96B752-354C-40F6-9008-FEC057BA6B66}"/>
    <cellStyle name="Comma 97 4 5" xfId="3424" xr:uid="{C65E82C9-9A28-4769-ACF4-22C7C951B134}"/>
    <cellStyle name="Comma 97 4 5 2" xfId="7669" xr:uid="{0B8749C7-2A40-4F0A-B3E0-A180D7432397}"/>
    <cellStyle name="Comma 97 4 6" xfId="3062" xr:uid="{DFCA134E-99B7-48C7-9731-F9E8CE9B30B8}"/>
    <cellStyle name="Comma 97 4 6 2" xfId="7310" xr:uid="{AB58517D-E555-4C2A-9E21-901B02FE9819}"/>
    <cellStyle name="Comma 97 4 7" xfId="5515" xr:uid="{0A6AB3E2-5AF7-4046-8B95-1DACD1A47392}"/>
    <cellStyle name="Comma 98" xfId="211" xr:uid="{BCE8FF2D-E789-4607-A420-06AE73CFA4D7}"/>
    <cellStyle name="Comma 98 2" xfId="212" xr:uid="{A9D0D26E-5A71-4329-B992-D3CEC9741CED}"/>
    <cellStyle name="Comma 98 3" xfId="867" xr:uid="{8F4BF74C-FC9C-4DCE-B649-2938AC026330}"/>
    <cellStyle name="Comma 98 4" xfId="635" xr:uid="{749D01FA-2820-423E-A469-FCC9FF33902C}"/>
    <cellStyle name="Comma 98 4 2" xfId="1173" xr:uid="{34C9B6C0-B184-47D6-8175-9A1169BD9C46}"/>
    <cellStyle name="Comma 98 4 2 2" xfId="2699" xr:uid="{0FE0EBFE-61D2-444F-ACA1-41825DBCABB2}"/>
    <cellStyle name="Comma 98 4 2 2 2" xfId="4861" xr:uid="{704630A7-1E2F-491E-A934-F9A3FF7E1150}"/>
    <cellStyle name="Comma 98 4 2 2 2 2" xfId="9106" xr:uid="{396F1CEB-3A34-441C-A899-31F58CA57FE4}"/>
    <cellStyle name="Comma 98 4 2 2 3" xfId="6952" xr:uid="{C3B8EEA1-E149-4274-A428-AFE0BEE1A3E1}"/>
    <cellStyle name="Comma 98 4 2 3" xfId="3784" xr:uid="{24A8F745-491D-4689-B106-4A46A762FC59}"/>
    <cellStyle name="Comma 98 4 2 3 2" xfId="8029" xr:uid="{E31BA541-AD83-4A27-81EC-4F3EC2E4C73B}"/>
    <cellStyle name="Comma 98 4 2 4" xfId="5875" xr:uid="{5D7A546E-DAD4-4685-91B0-5C28F9F76DA4}"/>
    <cellStyle name="Comma 98 4 3" xfId="1924" xr:uid="{99AE8B3B-F967-4ABC-9337-3B67A7188BE9}"/>
    <cellStyle name="Comma 98 4 3 2" xfId="4143" xr:uid="{DA99FAC8-D464-40AB-986D-93716946163C}"/>
    <cellStyle name="Comma 98 4 3 2 2" xfId="8388" xr:uid="{32B776FE-7872-4184-9BFF-8769E78F119B}"/>
    <cellStyle name="Comma 98 4 3 3" xfId="6234" xr:uid="{963A0A0D-F6A6-490A-9FBA-DDBB0D8491AA}"/>
    <cellStyle name="Comma 98 4 4" xfId="2340" xr:uid="{3375E694-44A8-4811-93B8-C117FCADBC85}"/>
    <cellStyle name="Comma 98 4 4 2" xfId="4502" xr:uid="{DA216CD8-2AAC-4EF4-A1A7-6F8D3A493E8B}"/>
    <cellStyle name="Comma 98 4 4 2 2" xfId="8747" xr:uid="{B6DF8404-8E2D-4FC5-8B30-F52950F46656}"/>
    <cellStyle name="Comma 98 4 4 3" xfId="6593" xr:uid="{9F43CE37-2308-44B0-BC29-FC48AC45F81F}"/>
    <cellStyle name="Comma 98 4 5" xfId="3425" xr:uid="{34F58C2E-C530-46AE-97A6-FF8F9073BC3B}"/>
    <cellStyle name="Comma 98 4 5 2" xfId="7670" xr:uid="{59A6D241-C349-4D22-8D77-981957A9D4B8}"/>
    <cellStyle name="Comma 98 4 6" xfId="3063" xr:uid="{59746BD9-F607-454A-A92F-41697A8BBE33}"/>
    <cellStyle name="Comma 98 4 6 2" xfId="7311" xr:uid="{DE8531D1-3208-481D-B7CE-D756E290042F}"/>
    <cellStyle name="Comma 98 4 7" xfId="5516" xr:uid="{8CF2EC95-371B-4E1A-B5B0-23497BE8A601}"/>
    <cellStyle name="Comma 99" xfId="213" xr:uid="{801EE005-F450-41D1-BDA5-7563DB48852A}"/>
    <cellStyle name="Comma 99 2" xfId="214" xr:uid="{1B1C2FCA-FBD3-4E36-8D5A-F5589B78F63D}"/>
    <cellStyle name="Comma 99 3" xfId="868" xr:uid="{BA858940-BA2D-4D3B-BF4E-BC81CF693948}"/>
    <cellStyle name="Comma 99 4" xfId="636" xr:uid="{EEA460F9-23D8-41FC-AC17-D36068C2348D}"/>
    <cellStyle name="Comma 99 4 2" xfId="1174" xr:uid="{A80F9C81-C6FB-4B86-81AC-297AB36C9839}"/>
    <cellStyle name="Comma 99 4 2 2" xfId="2700" xr:uid="{1ABC73F7-F4C9-4314-B555-96C9F5E23637}"/>
    <cellStyle name="Comma 99 4 2 2 2" xfId="4862" xr:uid="{A898EF72-2879-4404-831E-1DE7131A997A}"/>
    <cellStyle name="Comma 99 4 2 2 2 2" xfId="9107" xr:uid="{561FB72E-40E9-4590-88A4-1876FA850FDB}"/>
    <cellStyle name="Comma 99 4 2 2 3" xfId="6953" xr:uid="{A97B30CB-E53D-45E5-A81A-4D13D7115724}"/>
    <cellStyle name="Comma 99 4 2 3" xfId="3785" xr:uid="{0871F259-1289-4CB9-B426-30D2D47F3B97}"/>
    <cellStyle name="Comma 99 4 2 3 2" xfId="8030" xr:uid="{E434209C-9710-4AF0-B447-E2CAFFEC087B}"/>
    <cellStyle name="Comma 99 4 2 4" xfId="5876" xr:uid="{C6EAB736-0EDD-47A7-86AF-D8AD29DC4C53}"/>
    <cellStyle name="Comma 99 4 3" xfId="1925" xr:uid="{B6E30099-806A-47DE-B539-B717DCC6C920}"/>
    <cellStyle name="Comma 99 4 3 2" xfId="4144" xr:uid="{C3BB91F8-B4E0-4D08-8B32-D6707FD19421}"/>
    <cellStyle name="Comma 99 4 3 2 2" xfId="8389" xr:uid="{06989B91-06D3-42B7-9682-7B1A808DDB5A}"/>
    <cellStyle name="Comma 99 4 3 3" xfId="6235" xr:uid="{663A789B-50F6-4A2A-AFBD-E0756E4F3F2D}"/>
    <cellStyle name="Comma 99 4 4" xfId="2341" xr:uid="{0BF19975-FEDE-462E-B3DB-ABAA9A1238A2}"/>
    <cellStyle name="Comma 99 4 4 2" xfId="4503" xr:uid="{11B080BC-7F7F-4E23-BA71-4F38C47CA93C}"/>
    <cellStyle name="Comma 99 4 4 2 2" xfId="8748" xr:uid="{763F6804-1E73-4541-A026-CFBDE370963F}"/>
    <cellStyle name="Comma 99 4 4 3" xfId="6594" xr:uid="{A72D63E8-4A77-4B4E-9B71-C45C2EE81CE8}"/>
    <cellStyle name="Comma 99 4 5" xfId="3426" xr:uid="{4B16D3CB-A561-43E0-AFE1-BB022C643573}"/>
    <cellStyle name="Comma 99 4 5 2" xfId="7671" xr:uid="{0C9B5FF3-B09F-4788-A271-CB84D9F351E0}"/>
    <cellStyle name="Comma 99 4 6" xfId="3064" xr:uid="{4F6A13E2-96A0-44AA-9B06-54FC7E3C03A4}"/>
    <cellStyle name="Comma 99 4 6 2" xfId="7312" xr:uid="{3D0ED3D7-5FCB-47EC-97E1-3D817FC2C76B}"/>
    <cellStyle name="Comma 99 4 7" xfId="5517" xr:uid="{26BDC14E-BAC5-499F-B851-3355074126B5}"/>
    <cellStyle name="comma zerodec" xfId="215" xr:uid="{79FB38DC-A647-4C5B-A86C-13D4C9EA825D}"/>
    <cellStyle name="comma zerodec 2" xfId="216" xr:uid="{06F7A82A-1353-4A33-91F3-A374C5DA1297}"/>
    <cellStyle name="Copied" xfId="217" xr:uid="{F031003D-E748-40E5-B943-3315322E27AF}"/>
    <cellStyle name="Cover Date" xfId="218" xr:uid="{3548E488-F29E-4547-813E-04BD1FEB242B}"/>
    <cellStyle name="Cover Subtitle" xfId="219" xr:uid="{6ABD4E27-B156-4702-8438-42180D200AA0}"/>
    <cellStyle name="Cover Title" xfId="220" xr:uid="{52233536-DB47-4250-964B-EFF80A6CDDE9}"/>
    <cellStyle name="Currency (hidden)" xfId="221" xr:uid="{AFC37778-6234-4D34-9E46-706E081147B3}"/>
    <cellStyle name="Currency (hidden) 2" xfId="222" xr:uid="{72167B1F-576D-4061-B5CE-FE1A6AA19788}"/>
    <cellStyle name="Currency (hidden) 3" xfId="223" xr:uid="{0E7D8369-A8B1-4A87-9F80-05A8972DC2B7}"/>
    <cellStyle name="Currency1" xfId="224" xr:uid="{2E7B0E04-5307-435A-97C1-F22C59136579}"/>
    <cellStyle name="Currency1 2" xfId="225" xr:uid="{3E2D33C0-3FB5-4E7C-A794-52C6A375BFCF}"/>
    <cellStyle name="Custom" xfId="226" xr:uid="{71D0C71A-71AD-4782-8DFC-B396F6E40530}"/>
    <cellStyle name="Dollar (zero dec)" xfId="227" xr:uid="{F9C45D2E-0D7A-4BF5-A030-C0DD73BBB20C}"/>
    <cellStyle name="Dollar (zero dec) 2" xfId="228" xr:uid="{1A9769C9-C950-46C5-956E-95F569C34B7B}"/>
    <cellStyle name="E&amp;Y House" xfId="229" xr:uid="{D9172C30-A24D-43EA-9F41-6DB6D58A8534}"/>
    <cellStyle name="Entered" xfId="230" xr:uid="{D1CB903B-5541-4013-81B9-E8ED56781D7F}"/>
    <cellStyle name="Euro" xfId="231" xr:uid="{F1D18CB7-419A-457F-9252-0BBF6B8A6C01}"/>
    <cellStyle name="Euro 2" xfId="637" xr:uid="{6B49B7AE-BB7E-48D7-9708-46F54FA8FF15}"/>
    <cellStyle name="Explanatory Text 2" xfId="232" xr:uid="{DA612C46-70F9-4356-A90B-142885D575F1}"/>
    <cellStyle name="Explanatory Text 3" xfId="233" xr:uid="{B54116D6-0BC9-43E9-B299-CE1C4EB64CF6}"/>
    <cellStyle name="Explanatory Text 4" xfId="638" xr:uid="{721E8DA5-F34E-411B-949C-283E6D758949}"/>
    <cellStyle name="Footer SBILogo1" xfId="234" xr:uid="{326D0258-B678-4942-9F4F-0ABC77FFD6FB}"/>
    <cellStyle name="Footer SBILogo2" xfId="235" xr:uid="{51ECFFFB-7137-43B1-A129-FD5C6A1C3498}"/>
    <cellStyle name="Footnote" xfId="236" xr:uid="{74C94F48-B14E-470C-ABC0-6D9E7C7FEA7E}"/>
    <cellStyle name="Footnote Reference" xfId="237" xr:uid="{FF5DA31C-0D80-46D1-BEED-FD52B021A1C1}"/>
    <cellStyle name="Footnote_B092_2006_Act10_K_K-1" xfId="238" xr:uid="{716B8A00-65BA-4CB5-96DD-266AD7F2A4DB}"/>
    <cellStyle name="Good 2" xfId="239" xr:uid="{C2BCE3DF-703C-47A1-A041-94071C58F1F0}"/>
    <cellStyle name="Good 3" xfId="240" xr:uid="{79D88A30-028D-4ED9-9E9D-02F71F87B16C}"/>
    <cellStyle name="Good 4" xfId="639" xr:uid="{D7494660-7F79-4800-B3CD-5A0CE0F9468E}"/>
    <cellStyle name="Grey" xfId="241" xr:uid="{CD7AFF6F-9023-4A0F-815A-72CDCE982EB2}"/>
    <cellStyle name="Grey 2" xfId="242" xr:uid="{1CDE3551-F7D9-4700-AA25-3EBDA4349247}"/>
    <cellStyle name="Header" xfId="243" xr:uid="{BB39CD55-F616-4D4C-B6AF-790157173287}"/>
    <cellStyle name="Header Draft Stamp" xfId="244" xr:uid="{ACF49283-8089-46B6-AEA2-A3BC125B3F4A}"/>
    <cellStyle name="Header_B092_2006_Act10_K_K-1" xfId="245" xr:uid="{4F670E0E-F554-4EF0-8279-5A28FEAA9A46}"/>
    <cellStyle name="Header1" xfId="246" xr:uid="{E7A10965-42ED-4CEB-992E-376CC8FBAA58}"/>
    <cellStyle name="Header2" xfId="247" xr:uid="{9CF4C3F0-0963-41B5-A0B2-4071A21EEFA9}"/>
    <cellStyle name="Heading 1 2" xfId="248" xr:uid="{B623CDC8-C07D-4674-AD31-C10C5AF18AD1}"/>
    <cellStyle name="Heading 1 3" xfId="249" xr:uid="{9F9E2C28-E5D0-4812-8F05-570821965591}"/>
    <cellStyle name="Heading 1 4" xfId="640" xr:uid="{D43E23B7-2817-40AE-A0F3-F9A7866F54EB}"/>
    <cellStyle name="Heading 1 Above" xfId="250" xr:uid="{6950F2B7-31F2-4EE4-BB65-5FBA883B73FD}"/>
    <cellStyle name="Heading 1+" xfId="251" xr:uid="{6EC136C7-6E18-4C59-9C33-12D6A63939FA}"/>
    <cellStyle name="Heading 2 2" xfId="252" xr:uid="{47CF3D69-0E3D-437F-B73C-DAE4DDFE6703}"/>
    <cellStyle name="Heading 2 3" xfId="253" xr:uid="{475476A6-4440-41C3-B8B3-951D22C761E6}"/>
    <cellStyle name="Heading 2 4" xfId="641" xr:uid="{3633FD11-0DF4-4D9B-AFF7-29A346757A3A}"/>
    <cellStyle name="Heading 2 Below" xfId="254" xr:uid="{8574A85F-6328-4FDF-BE36-1BFF79979B6D}"/>
    <cellStyle name="Heading 2 Below 2" xfId="255" xr:uid="{CE50D56A-809A-40A7-9570-C10E10BEE06C}"/>
    <cellStyle name="Heading 2 Below 2 2" xfId="256" xr:uid="{6B2F16EB-D213-4D84-800C-26E1D53A5429}"/>
    <cellStyle name="Heading 2+" xfId="257" xr:uid="{3C9F72BB-A707-416B-88A9-B19088FE3EB8}"/>
    <cellStyle name="Heading 3 2" xfId="258" xr:uid="{E49559F1-DA7B-42BE-8752-8851B9363E5F}"/>
    <cellStyle name="Heading 3 3" xfId="259" xr:uid="{BE97F69A-6206-496A-8A4D-3342F3398ED5}"/>
    <cellStyle name="Heading 3 4" xfId="642" xr:uid="{1695043C-5616-4DCE-81F2-287CC345999E}"/>
    <cellStyle name="Heading 3+" xfId="260" xr:uid="{B7014CA5-AE89-4CAF-B8A1-0D9A8E89C756}"/>
    <cellStyle name="Heading 4 2" xfId="261" xr:uid="{4C0A0E76-1CDE-4CBA-B1FC-6F93F4B7D514}"/>
    <cellStyle name="Heading 4 3" xfId="262" xr:uid="{BA00BA4E-33B6-4009-A8B1-AA9630FA0B9E}"/>
    <cellStyle name="Heading 4 4" xfId="643" xr:uid="{576E12A5-DE64-4A03-B781-0375D5C8F91F}"/>
    <cellStyle name="Hidden" xfId="263" xr:uid="{18840D82-7ECE-4229-99C6-88CB4A273EEE}"/>
    <cellStyle name="Input [yellow]" xfId="264" xr:uid="{D5709176-F611-4D7C-A6FF-BE80E1E3EF74}"/>
    <cellStyle name="Input [yellow] 2" xfId="265" xr:uid="{3A6F2B4D-243B-40E6-AFEC-3D0AA2AC34B7}"/>
    <cellStyle name="Input 2" xfId="266" xr:uid="{87915D95-6EC8-44DE-A849-88C04C762FC6}"/>
    <cellStyle name="Input 3" xfId="267" xr:uid="{689DF465-C2BE-40D3-BE66-A7D0BDDAF131}"/>
    <cellStyle name="Input 4" xfId="268" xr:uid="{D079A0A0-B0D4-444E-9D21-BD1FC6DB75FF}"/>
    <cellStyle name="Input 5" xfId="269" xr:uid="{0E45DC2E-DEA5-4BC7-B8E2-CC8C67CF2EDA}"/>
    <cellStyle name="Input 6" xfId="644" xr:uid="{B5BDF224-8523-4169-A1CF-37FB14F80ACB}"/>
    <cellStyle name="Linked Cell 2" xfId="270" xr:uid="{3B74F3AE-27EF-4F8B-82E0-2FC72F48AEC9}"/>
    <cellStyle name="Linked Cell 3" xfId="271" xr:uid="{BAF852D3-B80B-4DEF-A748-DF1208748AA2}"/>
    <cellStyle name="Linked Cell 4" xfId="645" xr:uid="{1C267808-47DD-46B1-A0E5-F84205B09BD9}"/>
    <cellStyle name="Neutral 2" xfId="272" xr:uid="{05B4E415-C2AE-40A1-B238-464BC22BE973}"/>
    <cellStyle name="Neutral 3" xfId="273" xr:uid="{688075A6-49D2-4581-82C1-2381CE90DFF8}"/>
    <cellStyle name="Neutral 4" xfId="646" xr:uid="{C6195F6F-24BB-48BF-861F-AAA7B571F440}"/>
    <cellStyle name="no dec" xfId="274" xr:uid="{36088327-9CF5-4CAD-AD98-8A70E705E0DA}"/>
    <cellStyle name="Normal" xfId="0" builtinId="0"/>
    <cellStyle name="Normal - Style1" xfId="275" xr:uid="{D83A3372-FAE2-4A1F-BCD0-F672DB4F356E}"/>
    <cellStyle name="Normal - Style1 2" xfId="276" xr:uid="{AA79CCCF-BC94-4F12-9004-F2DB08549F14}"/>
    <cellStyle name="Normal 10" xfId="277" xr:uid="{FE1E2945-591F-44A1-8801-283C9687FE43}"/>
    <cellStyle name="Normal 10 2" xfId="647" xr:uid="{ABD204BF-64EF-4C14-8EB9-6CC5FD61331A}"/>
    <cellStyle name="Normal 10 2 2" xfId="1175" xr:uid="{8B2CA97B-2C6F-4A74-A04B-D9F981A595CE}"/>
    <cellStyle name="Normal 10 2 2 2" xfId="2701" xr:uid="{E375C2CB-B897-4B67-A55A-3CE7AB507191}"/>
    <cellStyle name="Normal 10 2 2 2 2" xfId="4863" xr:uid="{DE544856-A19E-4524-87CC-2AAC2975065C}"/>
    <cellStyle name="Normal 10 2 2 2 2 2" xfId="9108" xr:uid="{FCB6959B-B951-4588-885D-E7ACEACBA8D5}"/>
    <cellStyle name="Normal 10 2 2 2 3" xfId="6954" xr:uid="{F33D4C37-2B26-4A31-924F-9A0234949F1B}"/>
    <cellStyle name="Normal 10 2 2 3" xfId="3786" xr:uid="{A4DFC064-3E0A-409E-80F9-F35BD7455ACB}"/>
    <cellStyle name="Normal 10 2 2 3 2" xfId="8031" xr:uid="{5D048259-E690-4F52-BB43-5F0667FE8A7B}"/>
    <cellStyle name="Normal 10 2 2 4" xfId="5877" xr:uid="{3ECC817B-278E-4260-B8FD-2FC13D91D73B}"/>
    <cellStyle name="Normal 10 2 3" xfId="1926" xr:uid="{38974507-334E-4231-A732-BD372E78EEAF}"/>
    <cellStyle name="Normal 10 2 3 2" xfId="4145" xr:uid="{825801A4-F97A-4F45-87F4-BA6E396A2AD8}"/>
    <cellStyle name="Normal 10 2 3 2 2" xfId="8390" xr:uid="{B4E16831-DD1B-4D09-8C34-9502005DCB9A}"/>
    <cellStyle name="Normal 10 2 3 3" xfId="6236" xr:uid="{AA703DD0-EDD8-4C54-930E-D7158882877E}"/>
    <cellStyle name="Normal 10 2 4" xfId="2342" xr:uid="{1C896128-8E49-4408-AAD6-7AC424110251}"/>
    <cellStyle name="Normal 10 2 4 2" xfId="4504" xr:uid="{18DA7E98-EC1B-42B7-AD80-B8F8F6EC49BC}"/>
    <cellStyle name="Normal 10 2 4 2 2" xfId="8749" xr:uid="{3245E07F-72EC-49F0-BD70-3612EFEFF4A3}"/>
    <cellStyle name="Normal 10 2 4 3" xfId="6595" xr:uid="{2FE06125-2F2F-412C-ADC8-8F7A35B535D0}"/>
    <cellStyle name="Normal 10 2 5" xfId="3427" xr:uid="{7513F917-08D6-4F25-83D6-E2A8816DC0E7}"/>
    <cellStyle name="Normal 10 2 5 2" xfId="7672" xr:uid="{DBDF21FF-01C0-453E-B147-F3F001824784}"/>
    <cellStyle name="Normal 10 2 6" xfId="3065" xr:uid="{66C39066-843B-46BF-8360-7F7E901600E2}"/>
    <cellStyle name="Normal 10 2 6 2" xfId="7313" xr:uid="{13784746-CD0E-4423-81BF-B6C25847BAF2}"/>
    <cellStyle name="Normal 10 2 7" xfId="5518" xr:uid="{858773AD-38D2-41B4-933D-C130F66A838E}"/>
    <cellStyle name="Normal 10 3" xfId="988" xr:uid="{25E00845-9182-4DB7-B195-F62860B017D0}"/>
    <cellStyle name="Normal 10 3 2" xfId="2517" xr:uid="{B6398519-724C-4413-9885-2E169DB54EDD}"/>
    <cellStyle name="Normal 10 3 2 2" xfId="4679" xr:uid="{F4E72592-8999-4EB2-8257-A1D25BB78562}"/>
    <cellStyle name="Normal 10 3 2 2 2" xfId="8924" xr:uid="{4944C7BC-5463-44DD-B17D-15FF9DCA936C}"/>
    <cellStyle name="Normal 10 3 2 3" xfId="6770" xr:uid="{63A5D6D0-7D51-40C5-A521-6FF6BFA67DB5}"/>
    <cellStyle name="Normal 10 3 3" xfId="3602" xr:uid="{443E6797-3017-43F0-8E68-3462627B6823}"/>
    <cellStyle name="Normal 10 3 3 2" xfId="7847" xr:uid="{53493AFA-774D-4910-84CF-E7FF1A7A3810}"/>
    <cellStyle name="Normal 10 3 4" xfId="5693" xr:uid="{27FA0972-194D-49EC-8058-6E1E4CCCB82E}"/>
    <cellStyle name="Normal 10 4" xfId="1741" xr:uid="{898DB733-EAA1-401F-86CA-E1CE81C30259}"/>
    <cellStyle name="Normal 10 4 2" xfId="3961" xr:uid="{3398CE2A-5E4A-4079-B589-2E536E96E076}"/>
    <cellStyle name="Normal 10 4 2 2" xfId="8206" xr:uid="{F823BA1B-44DA-41AE-ACA2-A7D92881DDA2}"/>
    <cellStyle name="Normal 10 4 3" xfId="6052" xr:uid="{1776822C-6216-460A-A6E4-BFC829780150}"/>
    <cellStyle name="Normal 10 5" xfId="2157" xr:uid="{9BD0FBB4-D98B-471A-8BEE-D0DB967F2D13}"/>
    <cellStyle name="Normal 10 5 2" xfId="4320" xr:uid="{BD8688A1-F34B-42C6-BB9D-9D17CEBA4F7F}"/>
    <cellStyle name="Normal 10 5 2 2" xfId="8565" xr:uid="{CA3F700F-EBE1-4AFB-80E4-FFAA04676460}"/>
    <cellStyle name="Normal 10 5 3" xfId="6411" xr:uid="{E07479BC-1AB3-406F-9F7F-080ECDDA88A9}"/>
    <cellStyle name="Normal 10 6" xfId="3243" xr:uid="{280FAB41-6BDF-4F43-A525-8E6B155956E8}"/>
    <cellStyle name="Normal 10 6 2" xfId="7488" xr:uid="{2B7C51FE-8A3D-4D6D-B3BA-A34989F01F7D}"/>
    <cellStyle name="Normal 10 7" xfId="2880" xr:uid="{FB2469C7-13BE-47D4-BE3C-7A8E1EFCEA23}"/>
    <cellStyle name="Normal 10 7 2" xfId="7129" xr:uid="{DBF0FD48-3857-41C8-AA48-865D12D540AA}"/>
    <cellStyle name="Normal 10 8" xfId="5334" xr:uid="{9617CFF6-92A5-4CEB-B14C-461D1C7C9E1E}"/>
    <cellStyle name="Normal 100" xfId="2" xr:uid="{00000000-0005-0000-0000-000002000000}"/>
    <cellStyle name="Normal 100 2" xfId="648" xr:uid="{D1AE3CB0-D0F4-46C4-8FDF-FEB15E78923D}"/>
    <cellStyle name="Normal 101" xfId="278" xr:uid="{F6515AD1-62E7-4B69-9321-C8AD8C24E823}"/>
    <cellStyle name="Normal 101 2" xfId="649" xr:uid="{7A0972A6-2BA3-4BF7-9990-EF24AE0B8B94}"/>
    <cellStyle name="Normal 102" xfId="279" xr:uid="{0FA7A441-13B0-4919-A8C8-27557155861E}"/>
    <cellStyle name="Normal 102 2" xfId="650" xr:uid="{E9B150BE-07D0-4D74-A8D1-5F9627D7F99D}"/>
    <cellStyle name="Normal 103" xfId="280" xr:uid="{D31BB590-E936-4A0F-8312-B17982AAA334}"/>
    <cellStyle name="Normal 103 2" xfId="651" xr:uid="{3186DD3A-B012-4D47-A874-5D2C9B1EA241}"/>
    <cellStyle name="Normal 103 2 2" xfId="1176" xr:uid="{014FB500-E4FB-41C2-AD38-F98A2501623E}"/>
    <cellStyle name="Normal 103 2 2 2" xfId="2702" xr:uid="{BD92416C-08AE-446E-AFA7-9C7EE7B76281}"/>
    <cellStyle name="Normal 103 2 2 2 2" xfId="4864" xr:uid="{2EE22634-EEC1-4471-9894-0FD21146002D}"/>
    <cellStyle name="Normal 103 2 2 2 2 2" xfId="9109" xr:uid="{BD5E8466-D58C-4BBC-8DD2-89AA315FB743}"/>
    <cellStyle name="Normal 103 2 2 2 3" xfId="6955" xr:uid="{7197BCCF-C6B3-486A-A0BB-E981A92A467F}"/>
    <cellStyle name="Normal 103 2 2 3" xfId="3787" xr:uid="{3CC3A2C3-A8A6-47D8-B9CF-B977935FAF86}"/>
    <cellStyle name="Normal 103 2 2 3 2" xfId="8032" xr:uid="{08903B8D-8176-481B-913B-73D93A4CE4C6}"/>
    <cellStyle name="Normal 103 2 2 4" xfId="5878" xr:uid="{E76991AF-9B58-4DF5-9DB7-8D8868F57173}"/>
    <cellStyle name="Normal 103 2 3" xfId="1927" xr:uid="{841F4CA8-A763-4019-955D-3D5A882418ED}"/>
    <cellStyle name="Normal 103 2 3 2" xfId="4146" xr:uid="{5E5ECC55-AEFA-4740-AE83-9F7F291B3CB6}"/>
    <cellStyle name="Normal 103 2 3 2 2" xfId="8391" xr:uid="{943A6259-62A1-4E0F-8E99-41D94FB6AF5E}"/>
    <cellStyle name="Normal 103 2 3 3" xfId="6237" xr:uid="{6CC4C729-C617-402C-A84E-A09217E8C13C}"/>
    <cellStyle name="Normal 103 2 4" xfId="2343" xr:uid="{4BD58D05-54CA-4500-8EB6-9E8DF80A8CBC}"/>
    <cellStyle name="Normal 103 2 4 2" xfId="4505" xr:uid="{D661E683-69C0-42D2-9942-3E2B899EF6CE}"/>
    <cellStyle name="Normal 103 2 4 2 2" xfId="8750" xr:uid="{204C3790-C5BA-4711-9C8A-F06A1DCA8876}"/>
    <cellStyle name="Normal 103 2 4 3" xfId="6596" xr:uid="{D3E276EE-1F1A-4A10-A26A-4E6B39B1F6E4}"/>
    <cellStyle name="Normal 103 2 5" xfId="3428" xr:uid="{73A679DF-5CC4-4209-82E3-332E219134BD}"/>
    <cellStyle name="Normal 103 2 5 2" xfId="7673" xr:uid="{AB50BC9E-F510-4FD6-A382-DD1338A1D761}"/>
    <cellStyle name="Normal 103 2 6" xfId="3066" xr:uid="{B817D8F5-D59D-4F04-A68C-3B3FF878899A}"/>
    <cellStyle name="Normal 103 2 6 2" xfId="7314" xr:uid="{894C0F05-6D4A-4B16-8580-498F4BFC2190}"/>
    <cellStyle name="Normal 103 2 7" xfId="5519" xr:uid="{B06574D4-5437-4B50-904F-356E26430DD6}"/>
    <cellStyle name="Normal 103 3" xfId="989" xr:uid="{C9671CEE-0204-4EA9-9676-B35D1150D9F5}"/>
    <cellStyle name="Normal 103 3 2" xfId="2518" xr:uid="{A20E5220-61B7-45A5-8B41-3B063C4BC3A8}"/>
    <cellStyle name="Normal 103 3 2 2" xfId="4680" xr:uid="{4DED5CF6-C59C-444B-873F-C6F4E28B0CC4}"/>
    <cellStyle name="Normal 103 3 2 2 2" xfId="8925" xr:uid="{448B9BFB-2EC4-4768-B528-8FEF4BD62D53}"/>
    <cellStyle name="Normal 103 3 2 3" xfId="6771" xr:uid="{507EEBAB-54CB-4D8F-8503-3D9FE28D8FC7}"/>
    <cellStyle name="Normal 103 3 3" xfId="3603" xr:uid="{6AF44FDD-7426-451C-B1CB-8365D527054B}"/>
    <cellStyle name="Normal 103 3 3 2" xfId="7848" xr:uid="{1E95AB1E-800D-40DB-895F-156B89C32441}"/>
    <cellStyle name="Normal 103 3 4" xfId="5694" xr:uid="{FF497949-E861-4D4C-9EFD-79DD14B1BA79}"/>
    <cellStyle name="Normal 103 4" xfId="1742" xr:uid="{83BA8D15-DCA1-4AFB-9553-65A9380799AE}"/>
    <cellStyle name="Normal 103 4 2" xfId="3962" xr:uid="{5DA76CA8-A181-4A8F-9C8E-0BD346F52B69}"/>
    <cellStyle name="Normal 103 4 2 2" xfId="8207" xr:uid="{5D148870-08B6-49F4-8747-ECBC995BB701}"/>
    <cellStyle name="Normal 103 4 3" xfId="6053" xr:uid="{9E4347FD-8035-44C8-87C9-6CB652925DC0}"/>
    <cellStyle name="Normal 103 5" xfId="2158" xr:uid="{40DE7C61-14B8-42E0-B4CB-51A2999CEE45}"/>
    <cellStyle name="Normal 103 5 2" xfId="4321" xr:uid="{90748086-E417-41FD-A7C4-C39FF2FE1A0E}"/>
    <cellStyle name="Normal 103 5 2 2" xfId="8566" xr:uid="{4B9FBE20-E277-4B3A-BDFF-1663D6BBABCD}"/>
    <cellStyle name="Normal 103 5 3" xfId="6412" xr:uid="{73AD22E7-EDD5-4AF9-AC8F-D828DD495851}"/>
    <cellStyle name="Normal 103 6" xfId="3244" xr:uid="{B425FC11-C872-474A-906C-8FBA821A59A9}"/>
    <cellStyle name="Normal 103 6 2" xfId="7489" xr:uid="{0F94DEAC-8638-420F-B96D-4460854A0713}"/>
    <cellStyle name="Normal 103 7" xfId="2881" xr:uid="{ABEA1C7A-1C93-4434-9294-0EF9E9C3FA6D}"/>
    <cellStyle name="Normal 103 7 2" xfId="7130" xr:uid="{8F9CF88A-8B79-44BC-BAC3-2F7422A879B6}"/>
    <cellStyle name="Normal 103 8" xfId="5335" xr:uid="{996705D5-46D3-44F8-9778-6D74511EF7C4}"/>
    <cellStyle name="Normal 104" xfId="281" xr:uid="{FA196297-C14A-4C17-8243-F456AE1BBA26}"/>
    <cellStyle name="Normal 104 2" xfId="652" xr:uid="{53E139E3-07C6-4203-90CB-39D1034935A7}"/>
    <cellStyle name="Normal 104 2 2" xfId="1177" xr:uid="{7B78F73C-2464-40EB-A2B5-2ECE5A4F3444}"/>
    <cellStyle name="Normal 104 2 2 2" xfId="2703" xr:uid="{67180339-7EFE-4658-8A9C-E42DA57BCFA8}"/>
    <cellStyle name="Normal 104 2 2 2 2" xfId="4865" xr:uid="{954706F6-8E5F-4DF7-8096-56F88CFC3994}"/>
    <cellStyle name="Normal 104 2 2 2 2 2" xfId="9110" xr:uid="{EA0206B0-469F-4850-9381-53D1FE69B32E}"/>
    <cellStyle name="Normal 104 2 2 2 3" xfId="6956" xr:uid="{6D6CC569-5D32-4D78-A337-31ABB5F0AD74}"/>
    <cellStyle name="Normal 104 2 2 3" xfId="3788" xr:uid="{D179FA35-5404-436D-A28A-CDA44C42BCDD}"/>
    <cellStyle name="Normal 104 2 2 3 2" xfId="8033" xr:uid="{1D84C26F-FF6D-43F1-A856-F6F087173324}"/>
    <cellStyle name="Normal 104 2 2 4" xfId="5879" xr:uid="{41A8AB47-177B-4F14-A773-539B114878A8}"/>
    <cellStyle name="Normal 104 2 3" xfId="1928" xr:uid="{C9FB4376-3EF0-4683-A119-1DCCD771EDAB}"/>
    <cellStyle name="Normal 104 2 3 2" xfId="4147" xr:uid="{546A023E-9B72-4786-BB96-1CA4713D2C8B}"/>
    <cellStyle name="Normal 104 2 3 2 2" xfId="8392" xr:uid="{7B32A191-A6C4-4578-8BD9-BDA76EA924D7}"/>
    <cellStyle name="Normal 104 2 3 3" xfId="6238" xr:uid="{A9A8FE4F-8DE4-4EF2-B1D0-CFA154116E12}"/>
    <cellStyle name="Normal 104 2 4" xfId="2344" xr:uid="{E8AA3B2C-F7D9-4E84-817F-CA01D125856F}"/>
    <cellStyle name="Normal 104 2 4 2" xfId="4506" xr:uid="{3685AC15-9A8A-4114-BEF2-97075A051AA5}"/>
    <cellStyle name="Normal 104 2 4 2 2" xfId="8751" xr:uid="{AA86CF8C-C247-43C1-8436-10CD60D040EF}"/>
    <cellStyle name="Normal 104 2 4 3" xfId="6597" xr:uid="{176FB3F4-B0D1-46DD-8636-B608F11679D2}"/>
    <cellStyle name="Normal 104 2 5" xfId="3429" xr:uid="{F89CF5EC-26A2-42F7-96D6-205B3430B3E3}"/>
    <cellStyle name="Normal 104 2 5 2" xfId="7674" xr:uid="{19795176-BC45-48EA-B7CB-87DBC389AAB5}"/>
    <cellStyle name="Normal 104 2 6" xfId="3067" xr:uid="{88BE1556-5D96-4B7C-B4DF-C0F2584EE2C8}"/>
    <cellStyle name="Normal 104 2 6 2" xfId="7315" xr:uid="{4C0324A8-81B5-4BF0-AF56-1D8836BCA328}"/>
    <cellStyle name="Normal 104 2 7" xfId="5520" xr:uid="{783482CA-92D7-462D-B456-797D0878EAFE}"/>
    <cellStyle name="Normal 104 3" xfId="990" xr:uid="{C6D2E013-A954-4E74-9A4E-1F290C135615}"/>
    <cellStyle name="Normal 104 3 2" xfId="2519" xr:uid="{DC331113-7340-4AA2-9636-4004C9B3CBBE}"/>
    <cellStyle name="Normal 104 3 2 2" xfId="4681" xr:uid="{642DE802-F791-4A6D-A623-62110F67234F}"/>
    <cellStyle name="Normal 104 3 2 2 2" xfId="8926" xr:uid="{92C70107-0A88-4AE0-B42D-A76510C14644}"/>
    <cellStyle name="Normal 104 3 2 3" xfId="6772" xr:uid="{349FDA68-4BFF-4910-8E3F-0EECD41AF1D4}"/>
    <cellStyle name="Normal 104 3 3" xfId="3604" xr:uid="{4CCB0D00-34C4-466D-B2CA-C60207EA2474}"/>
    <cellStyle name="Normal 104 3 3 2" xfId="7849" xr:uid="{23A26BB3-ECC0-4295-8512-324A86D1766A}"/>
    <cellStyle name="Normal 104 3 4" xfId="5695" xr:uid="{68D2321C-8812-40EC-B63E-B6E349766193}"/>
    <cellStyle name="Normal 104 4" xfId="1743" xr:uid="{F60AAD83-0F31-4BF3-AA9A-9BE469D2FB28}"/>
    <cellStyle name="Normal 104 4 2" xfId="3963" xr:uid="{409FB295-013B-4607-89E7-6BDD56F68262}"/>
    <cellStyle name="Normal 104 4 2 2" xfId="8208" xr:uid="{BB36D137-A7D3-4B79-8BF1-DB4CE95D5954}"/>
    <cellStyle name="Normal 104 4 3" xfId="6054" xr:uid="{CED03C2D-1D59-45D6-B493-41C724638B2B}"/>
    <cellStyle name="Normal 104 5" xfId="2159" xr:uid="{9D11F2CE-464F-472C-8E32-7D9B05FA1EF2}"/>
    <cellStyle name="Normal 104 5 2" xfId="4322" xr:uid="{D9B03C4F-A9ED-4C92-86FA-D945A9D611E0}"/>
    <cellStyle name="Normal 104 5 2 2" xfId="8567" xr:uid="{9591F896-6BCE-47A4-9888-13666B80ECC6}"/>
    <cellStyle name="Normal 104 5 3" xfId="6413" xr:uid="{DAB36E6C-CC21-48A5-94AB-36C4C72B84BF}"/>
    <cellStyle name="Normal 104 6" xfId="3245" xr:uid="{128B6F4B-8288-4521-8A07-409FEB3CBF2F}"/>
    <cellStyle name="Normal 104 6 2" xfId="7490" xr:uid="{8991EBC0-637F-4373-934F-B1ED953F3F44}"/>
    <cellStyle name="Normal 104 7" xfId="2882" xr:uid="{5BA1B4EC-4BAD-4327-9907-57EA88FC1B68}"/>
    <cellStyle name="Normal 104 7 2" xfId="7131" xr:uid="{C5DF797F-78B2-48FE-A23A-2C4243354441}"/>
    <cellStyle name="Normal 104 8" xfId="5336" xr:uid="{E4C6C13E-EB20-4EBB-9C9E-0DFE77C9237B}"/>
    <cellStyle name="Normal 105" xfId="282" xr:uid="{A53AC800-BDB4-40AA-AF69-F5A3D2246F37}"/>
    <cellStyle name="Normal 105 2" xfId="653" xr:uid="{2A61CB84-F08D-46FB-9DF7-181021A8C2D1}"/>
    <cellStyle name="Normal 105 2 2" xfId="1178" xr:uid="{757A8FCB-8A95-460B-9479-C843CDCD3B12}"/>
    <cellStyle name="Normal 105 2 2 2" xfId="2704" xr:uid="{E1B311F4-54C0-4381-9476-56561F2CB168}"/>
    <cellStyle name="Normal 105 2 2 2 2" xfId="4866" xr:uid="{A79682EA-39BF-4757-8641-FCB2CCB10413}"/>
    <cellStyle name="Normal 105 2 2 2 2 2" xfId="9111" xr:uid="{24C501C2-4211-4F9A-81CD-682FBE1BECB8}"/>
    <cellStyle name="Normal 105 2 2 2 3" xfId="6957" xr:uid="{F2033B82-FE0F-4909-8ECE-88C50D9F72D8}"/>
    <cellStyle name="Normal 105 2 2 3" xfId="3789" xr:uid="{E3CAB199-B9E4-4507-B3FA-61E0EF01C896}"/>
    <cellStyle name="Normal 105 2 2 3 2" xfId="8034" xr:uid="{9681DDA4-347B-4CC5-BECD-F6612926CBCE}"/>
    <cellStyle name="Normal 105 2 2 4" xfId="5880" xr:uid="{C81F2D15-4377-449B-AB9A-3E3D768C544E}"/>
    <cellStyle name="Normal 105 2 3" xfId="1929" xr:uid="{28CAAC4E-C4D9-4D23-836C-D0FE5D346861}"/>
    <cellStyle name="Normal 105 2 3 2" xfId="4148" xr:uid="{F14B417A-15C3-4775-AD9D-11C562C1B74A}"/>
    <cellStyle name="Normal 105 2 3 2 2" xfId="8393" xr:uid="{58B22088-0A15-4432-8DB7-D5141DBC89E6}"/>
    <cellStyle name="Normal 105 2 3 3" xfId="6239" xr:uid="{2841E67A-3108-441E-A8DD-92673B678AEC}"/>
    <cellStyle name="Normal 105 2 4" xfId="2345" xr:uid="{FFC81A79-412A-43E1-861F-FB92256F7887}"/>
    <cellStyle name="Normal 105 2 4 2" xfId="4507" xr:uid="{1DD03302-2B2C-4740-8F15-B55EF46A3C97}"/>
    <cellStyle name="Normal 105 2 4 2 2" xfId="8752" xr:uid="{BB5147CB-FCD4-4B11-B858-B31D2C3BEA91}"/>
    <cellStyle name="Normal 105 2 4 3" xfId="6598" xr:uid="{6411D834-3B2F-40F2-84B9-6BC3BD2729F9}"/>
    <cellStyle name="Normal 105 2 5" xfId="3430" xr:uid="{0C235C01-C559-452D-9BF2-5B60E176182D}"/>
    <cellStyle name="Normal 105 2 5 2" xfId="7675" xr:uid="{E2CD2366-8CD2-42AA-8D2B-3B847EAFF5E1}"/>
    <cellStyle name="Normal 105 2 6" xfId="3068" xr:uid="{4FEEA36F-AF70-4D34-B9BA-5F819B7F22CA}"/>
    <cellStyle name="Normal 105 2 6 2" xfId="7316" xr:uid="{8B7C3B7C-ABEE-494D-8CF9-8DF0EADF425F}"/>
    <cellStyle name="Normal 105 2 7" xfId="5521" xr:uid="{BE36D8BB-D954-484A-8756-A46D771B9351}"/>
    <cellStyle name="Normal 105 3" xfId="991" xr:uid="{01DB382A-8492-4D5D-8DD1-5C6B9F4D2321}"/>
    <cellStyle name="Normal 105 3 2" xfId="2520" xr:uid="{544DF5A1-958E-4174-8654-D6BB9C947159}"/>
    <cellStyle name="Normal 105 3 2 2" xfId="4682" xr:uid="{9466A998-78D2-4872-80DD-108E577575DF}"/>
    <cellStyle name="Normal 105 3 2 2 2" xfId="8927" xr:uid="{121FF1CD-AEFD-42B0-817B-75AC64A7377F}"/>
    <cellStyle name="Normal 105 3 2 3" xfId="6773" xr:uid="{18356FC8-CB28-49A6-A27D-76DB637F7DCA}"/>
    <cellStyle name="Normal 105 3 3" xfId="3605" xr:uid="{28E4C021-3ADC-4479-931A-297E49E2A32B}"/>
    <cellStyle name="Normal 105 3 3 2" xfId="7850" xr:uid="{E7A34798-5C9C-421B-8B30-375CF5598105}"/>
    <cellStyle name="Normal 105 3 4" xfId="5696" xr:uid="{51D26D0A-87AC-4E7A-A35A-3FBB2394FB0E}"/>
    <cellStyle name="Normal 105 4" xfId="1744" xr:uid="{ECED66F2-A2CC-44D4-A16C-D12F186BB0C5}"/>
    <cellStyle name="Normal 105 4 2" xfId="3964" xr:uid="{1045460B-2F77-4A91-B4DE-93EA574837F0}"/>
    <cellStyle name="Normal 105 4 2 2" xfId="8209" xr:uid="{36AF8ACF-ED7C-499D-9BA2-1975DF96337E}"/>
    <cellStyle name="Normal 105 4 3" xfId="6055" xr:uid="{913F88CC-5AFE-48D9-B381-E787EBEE3D74}"/>
    <cellStyle name="Normal 105 5" xfId="2160" xr:uid="{017EDF83-297C-4B1B-880E-2200D2EFA956}"/>
    <cellStyle name="Normal 105 5 2" xfId="4323" xr:uid="{B57536F3-8225-46AB-8A32-F734ACBBBE4D}"/>
    <cellStyle name="Normal 105 5 2 2" xfId="8568" xr:uid="{1665A499-4D92-48CE-B634-2C4F1C1D7C51}"/>
    <cellStyle name="Normal 105 5 3" xfId="6414" xr:uid="{7F76F45C-17C1-4FF7-A6E2-3CAFFC6707EE}"/>
    <cellStyle name="Normal 105 6" xfId="3246" xr:uid="{888B4E04-6F2B-4621-9EAF-D3410EC21C07}"/>
    <cellStyle name="Normal 105 6 2" xfId="7491" xr:uid="{150EFCF9-66F9-4454-93FD-AA51C9D22153}"/>
    <cellStyle name="Normal 105 7" xfId="2883" xr:uid="{C496CA63-5859-446C-9CCE-6E2C2697CF55}"/>
    <cellStyle name="Normal 105 7 2" xfId="7132" xr:uid="{3158E48C-0CA3-4BAD-90E1-D36E61ACBFEC}"/>
    <cellStyle name="Normal 105 8" xfId="5337" xr:uid="{F1C72212-CC27-46B1-9538-94AC34550FB2}"/>
    <cellStyle name="Normal 106" xfId="283" xr:uid="{7F6635C8-4656-406F-B4CD-6E2C8D2B3673}"/>
    <cellStyle name="Normal 106 2" xfId="654" xr:uid="{4266C6C5-22CA-470E-A967-6E80297A723B}"/>
    <cellStyle name="Normal 106 2 2" xfId="1179" xr:uid="{70CD9C07-E332-479E-BA20-1433ED692CB8}"/>
    <cellStyle name="Normal 106 2 2 2" xfId="2705" xr:uid="{E7FB0C01-6131-415C-AE7C-F76BB4C07512}"/>
    <cellStyle name="Normal 106 2 2 2 2" xfId="4867" xr:uid="{59129047-D0D2-43D1-A4ED-D8F9BDFF7421}"/>
    <cellStyle name="Normal 106 2 2 2 2 2" xfId="9112" xr:uid="{0A56E578-8D6E-48F8-8DFD-5DB833D9FAD1}"/>
    <cellStyle name="Normal 106 2 2 2 3" xfId="6958" xr:uid="{017E45EA-3CDB-482F-B26D-FAE7B88770DB}"/>
    <cellStyle name="Normal 106 2 2 3" xfId="3790" xr:uid="{9E387DC2-0D68-4334-BCD5-6FA78B5445BD}"/>
    <cellStyle name="Normal 106 2 2 3 2" xfId="8035" xr:uid="{0638ECF4-4889-4596-8FE8-8F67AADCD883}"/>
    <cellStyle name="Normal 106 2 2 4" xfId="5881" xr:uid="{B2D3AE01-B907-4304-8539-5188F7A90929}"/>
    <cellStyle name="Normal 106 2 3" xfId="1930" xr:uid="{264F6F62-1793-4781-BEA9-6DECE3D4B195}"/>
    <cellStyle name="Normal 106 2 3 2" xfId="4149" xr:uid="{D8026272-02CC-4FF5-8EAB-5566D3B9F734}"/>
    <cellStyle name="Normal 106 2 3 2 2" xfId="8394" xr:uid="{112622CA-A193-480E-898E-502A4770E9E4}"/>
    <cellStyle name="Normal 106 2 3 3" xfId="6240" xr:uid="{A9B951EB-26D3-4286-AF02-5AD00BB71B07}"/>
    <cellStyle name="Normal 106 2 4" xfId="2346" xr:uid="{E5BE1F0D-17AE-40AF-89ED-4284816D73AD}"/>
    <cellStyle name="Normal 106 2 4 2" xfId="4508" xr:uid="{ABEF2A4C-8029-48E0-A45C-4F4656B1DCE6}"/>
    <cellStyle name="Normal 106 2 4 2 2" xfId="8753" xr:uid="{3D5F7016-39A6-436C-90DB-003EFDC8F0CB}"/>
    <cellStyle name="Normal 106 2 4 3" xfId="6599" xr:uid="{66E5E7FA-F243-463C-A24C-2D486A767AE5}"/>
    <cellStyle name="Normal 106 2 5" xfId="3431" xr:uid="{DFDDB63B-9EDA-44F6-B545-204DC3A237A5}"/>
    <cellStyle name="Normal 106 2 5 2" xfId="7676" xr:uid="{2C32A3D3-71D6-463C-B1A5-1539ACAACA18}"/>
    <cellStyle name="Normal 106 2 6" xfId="3069" xr:uid="{F1B054F6-E586-4744-B2EA-83FBEF5FF0F5}"/>
    <cellStyle name="Normal 106 2 6 2" xfId="7317" xr:uid="{B1AAF436-090E-4FAF-8387-028732C53453}"/>
    <cellStyle name="Normal 106 2 7" xfId="5522" xr:uid="{6AA51433-BCF5-431A-A4EE-901BE4B06AC8}"/>
    <cellStyle name="Normal 106 3" xfId="992" xr:uid="{92AA7284-65E2-44F7-8D56-DE1B63F7ACF9}"/>
    <cellStyle name="Normal 106 3 2" xfId="2521" xr:uid="{61413B5A-630F-488E-815C-37684D29AB3E}"/>
    <cellStyle name="Normal 106 3 2 2" xfId="4683" xr:uid="{FA070343-2045-419D-8C6F-23B3C0484533}"/>
    <cellStyle name="Normal 106 3 2 2 2" xfId="8928" xr:uid="{3C9734B9-B1CE-44B6-9A19-E7AFAB1CC2CA}"/>
    <cellStyle name="Normal 106 3 2 3" xfId="6774" xr:uid="{15E3EDA2-476A-420D-8E30-7357D8C20A0F}"/>
    <cellStyle name="Normal 106 3 3" xfId="3606" xr:uid="{9504513B-0B20-4C34-B06F-D9E59AD5FEE4}"/>
    <cellStyle name="Normal 106 3 3 2" xfId="7851" xr:uid="{1E6C17AF-1571-427C-9AEE-96B86C2D3114}"/>
    <cellStyle name="Normal 106 3 4" xfId="5697" xr:uid="{E217C998-9A5D-4885-81B2-BB0BB0A266CA}"/>
    <cellStyle name="Normal 106 4" xfId="1745" xr:uid="{2520B5B6-B072-49FA-A3B7-93CC46F1C454}"/>
    <cellStyle name="Normal 106 4 2" xfId="3965" xr:uid="{FB2CC057-D86B-47AE-80CD-AC71329CF4CD}"/>
    <cellStyle name="Normal 106 4 2 2" xfId="8210" xr:uid="{BE57DFA0-F309-438F-AF80-BA21ADB02A72}"/>
    <cellStyle name="Normal 106 4 3" xfId="6056" xr:uid="{065F10D7-7688-4A93-A054-4D4E08BCAF16}"/>
    <cellStyle name="Normal 106 5" xfId="2161" xr:uid="{B72185DC-94D0-4A23-AEEC-28A690A10B45}"/>
    <cellStyle name="Normal 106 5 2" xfId="4324" xr:uid="{94592C3E-6065-4B4F-A982-F845601470F7}"/>
    <cellStyle name="Normal 106 5 2 2" xfId="8569" xr:uid="{77D806BC-ECA1-445E-9312-355B8843304C}"/>
    <cellStyle name="Normal 106 5 3" xfId="6415" xr:uid="{55FB8FDC-937F-49D5-A61B-51D49A6F50E1}"/>
    <cellStyle name="Normal 106 6" xfId="3247" xr:uid="{E2217705-A089-451A-98D1-077E6CC257F1}"/>
    <cellStyle name="Normal 106 6 2" xfId="7492" xr:uid="{161FD0AC-15FC-4C7C-837F-325F7895D9F9}"/>
    <cellStyle name="Normal 106 7" xfId="2884" xr:uid="{878A7691-0A36-49F1-9386-E89CEC63D738}"/>
    <cellStyle name="Normal 106 7 2" xfId="7133" xr:uid="{4C9479C6-E05E-4F9C-A75A-18E81945C3B5}"/>
    <cellStyle name="Normal 106 8" xfId="5338" xr:uid="{05D6DEAF-B6F2-4FA1-B673-6E1910227254}"/>
    <cellStyle name="Normal 107" xfId="284" xr:uid="{F2CE9D41-6A82-4AC4-AFA7-80D6C2ABBA01}"/>
    <cellStyle name="Normal 107 2" xfId="655" xr:uid="{B2BDDB32-FF5E-4F59-8448-279CECF6CCB2}"/>
    <cellStyle name="Normal 107 2 2" xfId="1180" xr:uid="{6B9D3191-2565-4C26-A697-8EE331F30C1D}"/>
    <cellStyle name="Normal 107 2 2 2" xfId="2706" xr:uid="{5473E8D4-9398-40B2-AF74-39CFA485BA66}"/>
    <cellStyle name="Normal 107 2 2 2 2" xfId="4868" xr:uid="{303F34A9-95F1-4333-9402-5C6EE125F4BB}"/>
    <cellStyle name="Normal 107 2 2 2 2 2" xfId="9113" xr:uid="{0A2F1F6B-D179-449F-B12F-02100B0EDBDC}"/>
    <cellStyle name="Normal 107 2 2 2 3" xfId="6959" xr:uid="{2ED9F623-A2AC-487B-9C85-1AA7C83D873F}"/>
    <cellStyle name="Normal 107 2 2 3" xfId="3791" xr:uid="{5FDC21A3-F5DB-4930-A61E-EEA494A17BAE}"/>
    <cellStyle name="Normal 107 2 2 3 2" xfId="8036" xr:uid="{C6E47A2F-6E57-4BD4-A633-423668EC56EF}"/>
    <cellStyle name="Normal 107 2 2 4" xfId="5882" xr:uid="{2FE4C4F3-9DE0-491A-AEB9-5D172412FCF8}"/>
    <cellStyle name="Normal 107 2 3" xfId="1931" xr:uid="{87DD2604-C0C4-4D48-8DD4-41C54CE8BC1E}"/>
    <cellStyle name="Normal 107 2 3 2" xfId="4150" xr:uid="{91A0FEF6-CD2B-49EF-8D7A-E9F0112764FD}"/>
    <cellStyle name="Normal 107 2 3 2 2" xfId="8395" xr:uid="{D9274E48-854F-4C09-93F7-2C680B575E75}"/>
    <cellStyle name="Normal 107 2 3 3" xfId="6241" xr:uid="{24998766-DDF4-4F7E-A200-5F69D718164A}"/>
    <cellStyle name="Normal 107 2 4" xfId="2347" xr:uid="{CB9252C6-7F3A-4833-B108-D3CC646DD1ED}"/>
    <cellStyle name="Normal 107 2 4 2" xfId="4509" xr:uid="{E7BFE373-AE5C-474F-8400-486FFAFD0936}"/>
    <cellStyle name="Normal 107 2 4 2 2" xfId="8754" xr:uid="{918F0E9F-ABB0-4A73-A085-B6A7B32147D0}"/>
    <cellStyle name="Normal 107 2 4 3" xfId="6600" xr:uid="{7569E698-575F-4D8C-827C-8E970B8B4105}"/>
    <cellStyle name="Normal 107 2 5" xfId="3432" xr:uid="{D3C4FEEE-FAFA-49BB-9677-02C9C3C15CCC}"/>
    <cellStyle name="Normal 107 2 5 2" xfId="7677" xr:uid="{8C54CC7E-3860-4E3E-8F19-C818C55E8589}"/>
    <cellStyle name="Normal 107 2 6" xfId="3070" xr:uid="{BC045EA3-F217-4F92-9CAD-0CF6FA0B50E7}"/>
    <cellStyle name="Normal 107 2 6 2" xfId="7318" xr:uid="{ED310322-8038-409F-8323-A5C26F224EB4}"/>
    <cellStyle name="Normal 107 2 7" xfId="5523" xr:uid="{5D0444CF-3D07-4EFC-80A1-9F9930CF7E89}"/>
    <cellStyle name="Normal 107 3" xfId="993" xr:uid="{B4421837-31C7-469C-B0D4-42C8693F8D00}"/>
    <cellStyle name="Normal 107 3 2" xfId="2522" xr:uid="{E45C3DD5-CE4C-497C-ABC2-D66D68CE0C89}"/>
    <cellStyle name="Normal 107 3 2 2" xfId="4684" xr:uid="{5BA119CC-BD1A-4718-B783-FC49217305BB}"/>
    <cellStyle name="Normal 107 3 2 2 2" xfId="8929" xr:uid="{85C6BC2D-7496-4896-9446-1D5EAF9BE889}"/>
    <cellStyle name="Normal 107 3 2 3" xfId="6775" xr:uid="{D42DF4A8-6ED9-4AB8-A444-5430400EF635}"/>
    <cellStyle name="Normal 107 3 3" xfId="3607" xr:uid="{F3709D4D-5F94-4E9D-8A07-45C0B8888C77}"/>
    <cellStyle name="Normal 107 3 3 2" xfId="7852" xr:uid="{3675EDCD-0CDC-4555-9831-18481C135FCD}"/>
    <cellStyle name="Normal 107 3 4" xfId="5698" xr:uid="{A2AD6BEC-761F-4890-8CAB-D1AC26FF59A7}"/>
    <cellStyle name="Normal 107 4" xfId="1746" xr:uid="{392DBCEA-BAA3-4E90-BFB8-B7CBE46305C5}"/>
    <cellStyle name="Normal 107 4 2" xfId="3966" xr:uid="{147A26A8-D03A-41E2-BB56-C2DB4FBBEA5C}"/>
    <cellStyle name="Normal 107 4 2 2" xfId="8211" xr:uid="{023C5716-286E-4D03-A369-ADDF449EF115}"/>
    <cellStyle name="Normal 107 4 3" xfId="6057" xr:uid="{B9232D16-B0B7-4327-AE97-982E67C9E2D9}"/>
    <cellStyle name="Normal 107 5" xfId="2162" xr:uid="{5613D215-BDF9-42FE-9C8A-657EB39EEFB7}"/>
    <cellStyle name="Normal 107 5 2" xfId="4325" xr:uid="{C1AFB97C-4A75-4F8E-9284-1916B8F6D225}"/>
    <cellStyle name="Normal 107 5 2 2" xfId="8570" xr:uid="{5EB3090B-4C7B-48DF-8E84-BF64F990C8C4}"/>
    <cellStyle name="Normal 107 5 3" xfId="6416" xr:uid="{80B3147E-F87E-4AE6-8D99-DC5042C90F6C}"/>
    <cellStyle name="Normal 107 6" xfId="3248" xr:uid="{0B81CF28-52A9-445E-B664-5F28D87D4E5B}"/>
    <cellStyle name="Normal 107 6 2" xfId="7493" xr:uid="{7449BA0F-2FBF-416E-8AE3-904BC5FB376F}"/>
    <cellStyle name="Normal 107 7" xfId="2885" xr:uid="{410F4F0E-C46C-4F4A-B777-00CE88A77F85}"/>
    <cellStyle name="Normal 107 7 2" xfId="7134" xr:uid="{A6EF8A21-A76E-406F-94CC-EDF92B41085B}"/>
    <cellStyle name="Normal 107 8" xfId="5339" xr:uid="{4C157CE3-F058-4DA1-A399-E137F9858D88}"/>
    <cellStyle name="Normal 108" xfId="285" xr:uid="{0C65BDF6-C0B1-4C91-BBD0-3759866DDE1B}"/>
    <cellStyle name="Normal 108 2" xfId="656" xr:uid="{A3883EAF-5CFF-40B9-A31D-C52E877CDF50}"/>
    <cellStyle name="Normal 108 2 2" xfId="1181" xr:uid="{E0E0A97C-092D-4FD2-9655-1721CFFAF61F}"/>
    <cellStyle name="Normal 108 2 2 2" xfId="2707" xr:uid="{74EEE925-5D90-4237-8A75-AA8C4E9C3C3E}"/>
    <cellStyle name="Normal 108 2 2 2 2" xfId="4869" xr:uid="{C6DF4830-5DB3-49B4-94C8-28A24B7C44BE}"/>
    <cellStyle name="Normal 108 2 2 2 2 2" xfId="9114" xr:uid="{E2A3DB58-C195-4837-A175-E2A5A7639589}"/>
    <cellStyle name="Normal 108 2 2 2 3" xfId="6960" xr:uid="{B01420DB-6130-4578-8231-6757AAFDFBD6}"/>
    <cellStyle name="Normal 108 2 2 3" xfId="3792" xr:uid="{7AFDB574-360E-404B-8D42-64189934DAD0}"/>
    <cellStyle name="Normal 108 2 2 3 2" xfId="8037" xr:uid="{4F951873-5296-465F-9C6C-9AB343EFE263}"/>
    <cellStyle name="Normal 108 2 2 4" xfId="5883" xr:uid="{1A043D42-63B3-4BC4-B985-F0F778CEB026}"/>
    <cellStyle name="Normal 108 2 3" xfId="1932" xr:uid="{F268C864-E7CC-4369-A9B6-39B70D2D7281}"/>
    <cellStyle name="Normal 108 2 3 2" xfId="4151" xr:uid="{D12B24A4-6D90-4BDC-95F4-1EC4706F359E}"/>
    <cellStyle name="Normal 108 2 3 2 2" xfId="8396" xr:uid="{B43B8D3E-F7CD-447A-B613-835DAFAFDFA3}"/>
    <cellStyle name="Normal 108 2 3 3" xfId="6242" xr:uid="{0D280732-D878-4761-B4D1-03F0AEC69866}"/>
    <cellStyle name="Normal 108 2 4" xfId="2348" xr:uid="{59F9D289-6C3A-4618-B73A-251F30F8DCBF}"/>
    <cellStyle name="Normal 108 2 4 2" xfId="4510" xr:uid="{DF191E23-633D-410C-950A-164714079CE1}"/>
    <cellStyle name="Normal 108 2 4 2 2" xfId="8755" xr:uid="{36423553-6467-4473-8B70-8DEE44D9721D}"/>
    <cellStyle name="Normal 108 2 4 3" xfId="6601" xr:uid="{C90BADA6-D657-4889-B1E8-808F8614C8B7}"/>
    <cellStyle name="Normal 108 2 5" xfId="3433" xr:uid="{66C2FE52-968D-4AB7-BA4F-5272E0769A7D}"/>
    <cellStyle name="Normal 108 2 5 2" xfId="7678" xr:uid="{0D29A81E-A7CF-4E10-AD13-04FA76EBFAC2}"/>
    <cellStyle name="Normal 108 2 6" xfId="3071" xr:uid="{E89EB012-EB49-44E5-85CF-A0C9CAE3B433}"/>
    <cellStyle name="Normal 108 2 6 2" xfId="7319" xr:uid="{40624063-7561-4068-B9CA-36F40998198F}"/>
    <cellStyle name="Normal 108 2 7" xfId="5524" xr:uid="{217AF7AB-82DC-4822-A7AA-32DC52F64B69}"/>
    <cellStyle name="Normal 108 3" xfId="994" xr:uid="{7701E8D0-098D-4EE5-9B64-35E42FEE034F}"/>
    <cellStyle name="Normal 108 3 2" xfId="2523" xr:uid="{A3C4E85E-26FD-4961-837A-400E34C76099}"/>
    <cellStyle name="Normal 108 3 2 2" xfId="4685" xr:uid="{C0675D2C-D8A3-4DA5-8FCC-DA8CB030890D}"/>
    <cellStyle name="Normal 108 3 2 2 2" xfId="8930" xr:uid="{C395F5F7-33C6-4A9D-9FB7-60809E389AA8}"/>
    <cellStyle name="Normal 108 3 2 3" xfId="6776" xr:uid="{D64F8F7F-78AA-44AC-81F7-94D9DBB0326D}"/>
    <cellStyle name="Normal 108 3 3" xfId="3608" xr:uid="{B7B1FF50-2EC8-46A0-9D4F-F78F4C34421D}"/>
    <cellStyle name="Normal 108 3 3 2" xfId="7853" xr:uid="{F522CA07-E123-4D3D-B42D-FD1030CFD679}"/>
    <cellStyle name="Normal 108 3 4" xfId="5699" xr:uid="{545D3071-587A-42DE-861F-365AC6C430D3}"/>
    <cellStyle name="Normal 108 4" xfId="1747" xr:uid="{3022C6FA-C367-4364-A703-7B5838B3BDC8}"/>
    <cellStyle name="Normal 108 4 2" xfId="3967" xr:uid="{48A603A8-EE21-4ABA-BEFF-4A9E3CA5B234}"/>
    <cellStyle name="Normal 108 4 2 2" xfId="8212" xr:uid="{FFAA3583-40E1-40F2-ACDA-FF10A609F71F}"/>
    <cellStyle name="Normal 108 4 3" xfId="6058" xr:uid="{0A1035F5-C556-496C-BFA6-9A8DC30ADEB0}"/>
    <cellStyle name="Normal 108 5" xfId="2163" xr:uid="{D50B1546-1CB7-4B5B-82DC-9206C961ED35}"/>
    <cellStyle name="Normal 108 5 2" xfId="4326" xr:uid="{09D61D9D-7BF2-4415-8D9B-9054860896F1}"/>
    <cellStyle name="Normal 108 5 2 2" xfId="8571" xr:uid="{1B975A97-D7FE-4B25-BD63-0740DA874EFE}"/>
    <cellStyle name="Normal 108 5 3" xfId="6417" xr:uid="{5624D69F-3C39-46F5-BDD2-51273104ABE6}"/>
    <cellStyle name="Normal 108 6" xfId="3249" xr:uid="{82FAFAD1-B8CE-4DE9-8C83-6BF4643D8EA5}"/>
    <cellStyle name="Normal 108 6 2" xfId="7494" xr:uid="{210EC930-3A13-454A-9132-08A853D0DA9F}"/>
    <cellStyle name="Normal 108 7" xfId="2886" xr:uid="{01777A6D-B1F5-4516-AF16-E269EA10AD16}"/>
    <cellStyle name="Normal 108 7 2" xfId="7135" xr:uid="{D8AFD569-938C-4AD5-A33D-C23207AE29FE}"/>
    <cellStyle name="Normal 108 8" xfId="5340" xr:uid="{CA38C9EE-B46F-4BFB-BD71-EFFD224DBFEA}"/>
    <cellStyle name="Normal 109" xfId="286" xr:uid="{0F2AD007-F5B5-441E-8977-F592BCC47CB6}"/>
    <cellStyle name="Normal 109 2" xfId="657" xr:uid="{D87AE152-035E-4F4A-9AF0-C235F6B74209}"/>
    <cellStyle name="Normal 109 2 2" xfId="1182" xr:uid="{C1DA1502-2925-4CAB-999B-625E183BF72F}"/>
    <cellStyle name="Normal 109 2 2 2" xfId="2708" xr:uid="{53FAE949-5915-42C6-BE21-3AAFFD21A8A5}"/>
    <cellStyle name="Normal 109 2 2 2 2" xfId="4870" xr:uid="{BE46BCBB-8A3C-49D1-A79E-9F637F454AB0}"/>
    <cellStyle name="Normal 109 2 2 2 2 2" xfId="9115" xr:uid="{0CDCF0E5-17D6-4CB7-8316-58A924DB519A}"/>
    <cellStyle name="Normal 109 2 2 2 3" xfId="6961" xr:uid="{B2C7973A-E90F-4B30-A234-43DE1E8E082E}"/>
    <cellStyle name="Normal 109 2 2 3" xfId="3793" xr:uid="{A748196C-5DC3-4F7E-8C76-C4A390968AD8}"/>
    <cellStyle name="Normal 109 2 2 3 2" xfId="8038" xr:uid="{D8F108A5-A019-4BB3-973D-950E9F2628AB}"/>
    <cellStyle name="Normal 109 2 2 4" xfId="5884" xr:uid="{9137383F-105A-4DD5-B822-1F568DFE8742}"/>
    <cellStyle name="Normal 109 2 3" xfId="1933" xr:uid="{F258D9C6-33BB-4ACE-BDB3-5B9338C26EBD}"/>
    <cellStyle name="Normal 109 2 3 2" xfId="4152" xr:uid="{C1357AD4-4670-4778-A930-7343677F1650}"/>
    <cellStyle name="Normal 109 2 3 2 2" xfId="8397" xr:uid="{336E8B7B-C2ED-4160-B72E-EB59E70F59D1}"/>
    <cellStyle name="Normal 109 2 3 3" xfId="6243" xr:uid="{219C2764-F1EE-4F84-9B31-B48C927C05AA}"/>
    <cellStyle name="Normal 109 2 4" xfId="2349" xr:uid="{83BFCEED-C781-4722-A550-0DEEAB3C0D48}"/>
    <cellStyle name="Normal 109 2 4 2" xfId="4511" xr:uid="{C04839B2-98FA-47F8-836A-A4BD74863C3D}"/>
    <cellStyle name="Normal 109 2 4 2 2" xfId="8756" xr:uid="{B5C8A2E7-CEEE-45A6-B8C5-9A1CBC7C5437}"/>
    <cellStyle name="Normal 109 2 4 3" xfId="6602" xr:uid="{A1897C79-5E7D-4E24-86CA-AAAB567DF397}"/>
    <cellStyle name="Normal 109 2 5" xfId="3434" xr:uid="{4926722D-7AE9-44E8-844F-3919D70AF319}"/>
    <cellStyle name="Normal 109 2 5 2" xfId="7679" xr:uid="{55027E6B-629E-4CE4-B928-6FA26614EAEA}"/>
    <cellStyle name="Normal 109 2 6" xfId="3072" xr:uid="{56451559-6615-4BB8-BD66-47CF12CDC891}"/>
    <cellStyle name="Normal 109 2 6 2" xfId="7320" xr:uid="{EA9ED633-9433-4694-8545-B05AEFAF6FC2}"/>
    <cellStyle name="Normal 109 2 7" xfId="5525" xr:uid="{85A300B6-088B-42EC-A415-AF73C7C7E494}"/>
    <cellStyle name="Normal 109 3" xfId="995" xr:uid="{875C4EEB-BAC7-4C80-985C-ED9F685BA742}"/>
    <cellStyle name="Normal 109 3 2" xfId="2524" xr:uid="{693BF69E-5FEE-473C-8160-BB7116F6D379}"/>
    <cellStyle name="Normal 109 3 2 2" xfId="4686" xr:uid="{D6458AF6-3FEA-44C0-8B7A-E8633A8D1723}"/>
    <cellStyle name="Normal 109 3 2 2 2" xfId="8931" xr:uid="{EA7DCDFD-BB80-4D31-A7E8-CF05ABCFF186}"/>
    <cellStyle name="Normal 109 3 2 3" xfId="6777" xr:uid="{6E8E3A35-1633-4079-942B-925DEC712E7E}"/>
    <cellStyle name="Normal 109 3 3" xfId="3609" xr:uid="{CC1F2BAF-6CB0-4DB9-BF8D-CF13BEE086B1}"/>
    <cellStyle name="Normal 109 3 3 2" xfId="7854" xr:uid="{C4D92DF8-0E36-496C-9B7A-101CC272A61D}"/>
    <cellStyle name="Normal 109 3 4" xfId="5700" xr:uid="{B28762BB-4A41-4296-A1FE-2EA18AEDD648}"/>
    <cellStyle name="Normal 109 4" xfId="1748" xr:uid="{5BD7C761-ECE3-4EFA-8BA4-79E3C475C063}"/>
    <cellStyle name="Normal 109 4 2" xfId="3968" xr:uid="{705EC1B2-B08E-4A7B-AEBF-0106EBC95779}"/>
    <cellStyle name="Normal 109 4 2 2" xfId="8213" xr:uid="{A4B8C870-CE05-4134-8E04-9463CB6ED272}"/>
    <cellStyle name="Normal 109 4 3" xfId="6059" xr:uid="{6B652582-8659-4983-8CFC-FB1FB0B976CA}"/>
    <cellStyle name="Normal 109 5" xfId="2164" xr:uid="{6507D065-2A04-4311-8974-5A69C4E0E524}"/>
    <cellStyle name="Normal 109 5 2" xfId="4327" xr:uid="{54A87CCE-2ECD-4DE9-A833-C54855CE5758}"/>
    <cellStyle name="Normal 109 5 2 2" xfId="8572" xr:uid="{FA4F1AD7-59F8-4E77-B911-33951D4D2550}"/>
    <cellStyle name="Normal 109 5 3" xfId="6418" xr:uid="{C99ED04E-843B-4C9C-B6B2-E67039F0509D}"/>
    <cellStyle name="Normal 109 6" xfId="3250" xr:uid="{A8423174-BDF2-4A88-919E-E3057802A328}"/>
    <cellStyle name="Normal 109 6 2" xfId="7495" xr:uid="{F630067E-72AC-487D-A77D-C7B160DF4800}"/>
    <cellStyle name="Normal 109 7" xfId="2887" xr:uid="{F09561BE-FBFD-47EE-A4FF-9DD294242A00}"/>
    <cellStyle name="Normal 109 7 2" xfId="7136" xr:uid="{B24E2BF9-DF41-4433-B16A-E02B1B951D6C}"/>
    <cellStyle name="Normal 109 8" xfId="5341" xr:uid="{FFAA2E86-5D54-4897-A626-0116154F65E4}"/>
    <cellStyle name="Normal 11" xfId="287" xr:uid="{FB5E1544-2B70-4785-8477-E2AFB697DFFF}"/>
    <cellStyle name="Normal 11 2" xfId="658" xr:uid="{D8C7A638-4FF4-41E1-9770-4FDFC93F5167}"/>
    <cellStyle name="Normal 11 2 2" xfId="1183" xr:uid="{70204267-60B2-4D5E-818F-C33035CF076D}"/>
    <cellStyle name="Normal 11 2 2 2" xfId="2709" xr:uid="{D09849F4-DDF8-4BB8-9651-BBD63F1CCBA8}"/>
    <cellStyle name="Normal 11 2 2 2 2" xfId="4871" xr:uid="{DF4C814F-4B23-4026-A1A9-7185D18B228F}"/>
    <cellStyle name="Normal 11 2 2 2 2 2" xfId="9116" xr:uid="{4A3AA687-8796-453B-8EF9-A5D62B5B0AB6}"/>
    <cellStyle name="Normal 11 2 2 2 3" xfId="6962" xr:uid="{879D202C-2DD6-4496-819A-F9E23FB72E14}"/>
    <cellStyle name="Normal 11 2 2 3" xfId="3794" xr:uid="{4FEF2F5A-B581-4DB8-AC05-588185518B9B}"/>
    <cellStyle name="Normal 11 2 2 3 2" xfId="8039" xr:uid="{C7403A4D-3DAD-4EF8-8273-DD1E7359A484}"/>
    <cellStyle name="Normal 11 2 2 4" xfId="5885" xr:uid="{98835C45-9F70-4F65-B3D1-8EF28BA229D9}"/>
    <cellStyle name="Normal 11 2 3" xfId="1934" xr:uid="{8911403D-5EB0-4AB1-90C4-79E881120EC0}"/>
    <cellStyle name="Normal 11 2 3 2" xfId="4153" xr:uid="{BC8EA534-60D6-473B-AADD-872EFDD8B97E}"/>
    <cellStyle name="Normal 11 2 3 2 2" xfId="8398" xr:uid="{43980032-286C-4913-8947-50CF1987A40B}"/>
    <cellStyle name="Normal 11 2 3 3" xfId="6244" xr:uid="{5A8A9A8F-6D44-4ECF-AC87-254853FD730F}"/>
    <cellStyle name="Normal 11 2 4" xfId="2350" xr:uid="{979A73DC-693C-4D7A-A249-D16C57B4B562}"/>
    <cellStyle name="Normal 11 2 4 2" xfId="4512" xr:uid="{F84E163F-E06D-49F8-AAEB-9E0BCD3B93A3}"/>
    <cellStyle name="Normal 11 2 4 2 2" xfId="8757" xr:uid="{07BA0B52-3063-4941-89FF-F73F53699C73}"/>
    <cellStyle name="Normal 11 2 4 3" xfId="6603" xr:uid="{ED7B9B6F-71D4-43AC-8DAC-4DDA8681DD55}"/>
    <cellStyle name="Normal 11 2 5" xfId="3435" xr:uid="{9B775AF1-5D6D-4DDB-A5BC-A00A68F605FC}"/>
    <cellStyle name="Normal 11 2 5 2" xfId="7680" xr:uid="{E37F3608-526C-4180-8799-D7082D194128}"/>
    <cellStyle name="Normal 11 2 6" xfId="3073" xr:uid="{4A07219A-B852-414D-A6C1-35BA31DB2E16}"/>
    <cellStyle name="Normal 11 2 6 2" xfId="7321" xr:uid="{7D11F344-62F2-450A-BDF5-59859AED9B72}"/>
    <cellStyle name="Normal 11 2 7" xfId="5526" xr:uid="{D4DE9323-F6A7-4459-8052-A6B46D8CFAA5}"/>
    <cellStyle name="Normal 11 3" xfId="996" xr:uid="{C7450BEA-DBA6-4A8A-BB79-DE743F629111}"/>
    <cellStyle name="Normal 11 3 2" xfId="2525" xr:uid="{C45F3F77-5F12-4707-AC9E-7681AF512D15}"/>
    <cellStyle name="Normal 11 3 2 2" xfId="4687" xr:uid="{7F8FFBA5-0156-423A-80B7-97F7C173AF6C}"/>
    <cellStyle name="Normal 11 3 2 2 2" xfId="8932" xr:uid="{FADB5692-8668-4E11-9963-7805DC2106B1}"/>
    <cellStyle name="Normal 11 3 2 3" xfId="6778" xr:uid="{EFB66FEB-3B03-49BE-8BFC-E7217CBB66B1}"/>
    <cellStyle name="Normal 11 3 3" xfId="3610" xr:uid="{1C908081-6D60-4ADE-90F7-52AF345C4E1A}"/>
    <cellStyle name="Normal 11 3 3 2" xfId="7855" xr:uid="{A027D550-B800-40EA-8871-840909945651}"/>
    <cellStyle name="Normal 11 3 4" xfId="5701" xr:uid="{30C8656C-16D6-4E25-B25A-A996EB25324B}"/>
    <cellStyle name="Normal 11 4" xfId="1749" xr:uid="{CDC17694-07BE-45AD-8290-B8568632A752}"/>
    <cellStyle name="Normal 11 4 2" xfId="3969" xr:uid="{BCC0A737-4470-4935-AAF7-EE40990C3A9D}"/>
    <cellStyle name="Normal 11 4 2 2" xfId="8214" xr:uid="{B4A32403-5109-43EF-8D16-A842956622F9}"/>
    <cellStyle name="Normal 11 4 3" xfId="6060" xr:uid="{62EC555B-ED78-4CAD-98AB-405E8E10CBF6}"/>
    <cellStyle name="Normal 11 5" xfId="2165" xr:uid="{60D59323-E0CC-4B20-8B42-3894A39EFA14}"/>
    <cellStyle name="Normal 11 5 2" xfId="4328" xr:uid="{C89E984C-7B75-4975-AEB0-7EB09B67A56D}"/>
    <cellStyle name="Normal 11 5 2 2" xfId="8573" xr:uid="{D90F25DF-A3B7-4759-9DF7-275435A9C3C4}"/>
    <cellStyle name="Normal 11 5 3" xfId="6419" xr:uid="{280F477B-181A-45FF-952B-DDA5A6D77C2A}"/>
    <cellStyle name="Normal 11 6" xfId="3251" xr:uid="{EA81670C-BC35-44BE-BE3A-67602ECFA4C4}"/>
    <cellStyle name="Normal 11 6 2" xfId="7496" xr:uid="{C279B891-5D3C-428F-AC5E-8E7B47EB783D}"/>
    <cellStyle name="Normal 11 7" xfId="2888" xr:uid="{2E1FCAD7-E1D4-4A20-B31C-31331AB98687}"/>
    <cellStyle name="Normal 11 7 2" xfId="7137" xr:uid="{C79698B1-FC6B-4752-83D0-89791FE0653D}"/>
    <cellStyle name="Normal 11 8" xfId="5342" xr:uid="{0181F6F4-5824-4BF6-8C24-4B8956331E97}"/>
    <cellStyle name="Normal 110" xfId="288" xr:uid="{859E3F2E-0028-446A-A8F6-57A323B87B41}"/>
    <cellStyle name="Normal 110 2" xfId="659" xr:uid="{89CF5729-3F8F-4D88-8D11-477D5393443A}"/>
    <cellStyle name="Normal 110 2 2" xfId="1184" xr:uid="{E4C6A16A-FE94-4155-9F04-EB561F61C26C}"/>
    <cellStyle name="Normal 110 2 2 2" xfId="2710" xr:uid="{820F1A37-929E-4847-B830-BECA4E37099F}"/>
    <cellStyle name="Normal 110 2 2 2 2" xfId="4872" xr:uid="{9E7DA0E0-119A-4C37-9D51-9DBC8D256136}"/>
    <cellStyle name="Normal 110 2 2 2 2 2" xfId="9117" xr:uid="{41D6C039-D49E-4033-A908-10C8EED91E24}"/>
    <cellStyle name="Normal 110 2 2 2 3" xfId="6963" xr:uid="{78D97817-A7E0-4161-B280-DE5C6ABA6CC2}"/>
    <cellStyle name="Normal 110 2 2 3" xfId="3795" xr:uid="{AFFD459A-9A4E-4601-B103-C121E9C73E22}"/>
    <cellStyle name="Normal 110 2 2 3 2" xfId="8040" xr:uid="{32D6F353-65E2-404A-9E99-AB74A80A7886}"/>
    <cellStyle name="Normal 110 2 2 4" xfId="5886" xr:uid="{C33816F8-02AB-410F-AD20-7B32FE6774F3}"/>
    <cellStyle name="Normal 110 2 3" xfId="1935" xr:uid="{52852486-9D9F-499B-823A-2CE4D21598FC}"/>
    <cellStyle name="Normal 110 2 3 2" xfId="4154" xr:uid="{C2F2CA6D-D422-4C3C-B3A2-17548A3E2473}"/>
    <cellStyle name="Normal 110 2 3 2 2" xfId="8399" xr:uid="{16053A84-0D92-4E80-8E0D-959B9659B9E3}"/>
    <cellStyle name="Normal 110 2 3 3" xfId="6245" xr:uid="{403CF64F-8295-4B49-AE85-D9AC97A1996A}"/>
    <cellStyle name="Normal 110 2 4" xfId="2351" xr:uid="{FC701A57-E582-4531-B551-5D63358A141B}"/>
    <cellStyle name="Normal 110 2 4 2" xfId="4513" xr:uid="{000DDC72-B712-4C8A-BA03-663AC53B958A}"/>
    <cellStyle name="Normal 110 2 4 2 2" xfId="8758" xr:uid="{4D1D3A5D-6110-4037-A948-8FCC699B9DE9}"/>
    <cellStyle name="Normal 110 2 4 3" xfId="6604" xr:uid="{0C974A70-18B2-45E6-89D1-D8CA4C21BCE0}"/>
    <cellStyle name="Normal 110 2 5" xfId="3436" xr:uid="{D6D756A1-4352-4E93-9CD9-84278A9DE9C4}"/>
    <cellStyle name="Normal 110 2 5 2" xfId="7681" xr:uid="{785A1F0B-9FBB-40C7-A6AF-CDD1A47A9B81}"/>
    <cellStyle name="Normal 110 2 6" xfId="3074" xr:uid="{AF0C36B8-C146-4841-820B-F77A349550AB}"/>
    <cellStyle name="Normal 110 2 6 2" xfId="7322" xr:uid="{C37B8191-C510-4484-B967-518DEE349721}"/>
    <cellStyle name="Normal 110 2 7" xfId="5527" xr:uid="{A4CE206E-80CB-43B3-87D8-C811F1C9107E}"/>
    <cellStyle name="Normal 110 3" xfId="997" xr:uid="{EDCB7B47-C819-4048-9030-6CBFDB255252}"/>
    <cellStyle name="Normal 110 3 2" xfId="2526" xr:uid="{A3733278-B8B6-4286-B53B-22968A6015B4}"/>
    <cellStyle name="Normal 110 3 2 2" xfId="4688" xr:uid="{79CD64CC-8EDB-4EE8-AACE-3F4D7FC54F3D}"/>
    <cellStyle name="Normal 110 3 2 2 2" xfId="8933" xr:uid="{F5B39F6E-0789-4B0E-B94E-DC7FC933412A}"/>
    <cellStyle name="Normal 110 3 2 3" xfId="6779" xr:uid="{961801B8-FA69-4957-9D74-C769B92AADDF}"/>
    <cellStyle name="Normal 110 3 3" xfId="3611" xr:uid="{B1DEF5E2-CB48-45EA-A52C-E65675C648D6}"/>
    <cellStyle name="Normal 110 3 3 2" xfId="7856" xr:uid="{9AA554C9-841B-44DE-86C6-B5E650733E14}"/>
    <cellStyle name="Normal 110 3 4" xfId="5702" xr:uid="{A52100FB-AF55-4CF2-A6E9-5D70E2C8FE0A}"/>
    <cellStyle name="Normal 110 4" xfId="1750" xr:uid="{0293CB24-CD15-4F26-8F17-DE32C5614432}"/>
    <cellStyle name="Normal 110 4 2" xfId="3970" xr:uid="{591DEC08-7189-4129-A5E1-1E2AF3F81ED4}"/>
    <cellStyle name="Normal 110 4 2 2" xfId="8215" xr:uid="{0AE5339E-2C8B-4B93-BAB1-E8C9AD8202F5}"/>
    <cellStyle name="Normal 110 4 3" xfId="6061" xr:uid="{71BD15B2-316F-40DD-922E-605B066CB182}"/>
    <cellStyle name="Normal 110 5" xfId="2166" xr:uid="{88A5C406-2751-469B-A4C2-EE2F969E4055}"/>
    <cellStyle name="Normal 110 5 2" xfId="4329" xr:uid="{638713D8-34E2-4ABC-B531-583D94900BB0}"/>
    <cellStyle name="Normal 110 5 2 2" xfId="8574" xr:uid="{90A5D68D-EC50-4F70-A158-FCB634887819}"/>
    <cellStyle name="Normal 110 5 3" xfId="6420" xr:uid="{4C44BB70-E897-4120-B7F0-52578F13B87B}"/>
    <cellStyle name="Normal 110 6" xfId="3252" xr:uid="{44B07685-BCD0-4773-8E06-397EC04AECC7}"/>
    <cellStyle name="Normal 110 6 2" xfId="7497" xr:uid="{569F0E41-F636-491C-AF29-BA991D23EB88}"/>
    <cellStyle name="Normal 110 7" xfId="2889" xr:uid="{8D309047-5CBD-43D6-829F-E24A53DF4E49}"/>
    <cellStyle name="Normal 110 7 2" xfId="7138" xr:uid="{0C723942-0FF9-4552-9328-6C3967F04AE6}"/>
    <cellStyle name="Normal 110 8" xfId="5343" xr:uid="{6A8FFA71-A18D-4A5A-8A32-DB407DF0B3BF}"/>
    <cellStyle name="Normal 111" xfId="289" xr:uid="{1DB8DE0F-9D4D-4EE7-B4BB-5A70FDB27379}"/>
    <cellStyle name="Normal 111 2" xfId="660" xr:uid="{8E4B3A16-A2A4-4BC5-B103-B7BE7F48E8EA}"/>
    <cellStyle name="Normal 111 2 2" xfId="1185" xr:uid="{54753C36-94E1-47BF-B272-5E5789279E8B}"/>
    <cellStyle name="Normal 111 2 2 2" xfId="2711" xr:uid="{A068E643-D7C8-47B7-B137-EE60C4E434FD}"/>
    <cellStyle name="Normal 111 2 2 2 2" xfId="4873" xr:uid="{DED6777C-E66D-4A9E-8D09-29178397A68F}"/>
    <cellStyle name="Normal 111 2 2 2 2 2" xfId="9118" xr:uid="{71E551C9-AF8C-4E54-9DD6-252B0DBFC88A}"/>
    <cellStyle name="Normal 111 2 2 2 3" xfId="6964" xr:uid="{4160D2A4-3101-4070-9386-1839B0A95212}"/>
    <cellStyle name="Normal 111 2 2 3" xfId="3796" xr:uid="{B45A3959-EFD4-465C-B933-99DCD5AE4A2D}"/>
    <cellStyle name="Normal 111 2 2 3 2" xfId="8041" xr:uid="{3B477C38-8110-46C4-8931-D783C3F05BCB}"/>
    <cellStyle name="Normal 111 2 2 4" xfId="5887" xr:uid="{C228C669-FFAA-4EE8-BFFF-A4B9881BA4ED}"/>
    <cellStyle name="Normal 111 2 3" xfId="1936" xr:uid="{8CE02900-A8F9-4ABF-BD18-C855E4D4774D}"/>
    <cellStyle name="Normal 111 2 3 2" xfId="4155" xr:uid="{47D00B90-2D30-4E4E-8AE4-DDB5306463F0}"/>
    <cellStyle name="Normal 111 2 3 2 2" xfId="8400" xr:uid="{B8C05DCB-F6C6-4E7F-AEEF-4D8D863F0A5C}"/>
    <cellStyle name="Normal 111 2 3 3" xfId="6246" xr:uid="{993F8CEA-EF1F-47D0-8065-CCA1E234148D}"/>
    <cellStyle name="Normal 111 2 4" xfId="2352" xr:uid="{2F4E7ADF-2E05-463F-8210-7DBDFE84DA31}"/>
    <cellStyle name="Normal 111 2 4 2" xfId="4514" xr:uid="{77B57A5F-C1B6-4DBE-8379-769A70EDC19E}"/>
    <cellStyle name="Normal 111 2 4 2 2" xfId="8759" xr:uid="{52067EC2-24A9-46D2-B760-B19CC19650C2}"/>
    <cellStyle name="Normal 111 2 4 3" xfId="6605" xr:uid="{AB47D960-B8F0-494F-8F85-A71AD6FA71AD}"/>
    <cellStyle name="Normal 111 2 5" xfId="3437" xr:uid="{BD7BF8DD-F2C6-4F38-8256-A755E149169C}"/>
    <cellStyle name="Normal 111 2 5 2" xfId="7682" xr:uid="{13EDFD0A-0B18-4E18-9A19-79BC2E0862DF}"/>
    <cellStyle name="Normal 111 2 6" xfId="3075" xr:uid="{ED05EB4E-5E96-4C8E-884A-F4E4382F005E}"/>
    <cellStyle name="Normal 111 2 6 2" xfId="7323" xr:uid="{5230A365-E678-43FD-85E3-CC2A6D443A7E}"/>
    <cellStyle name="Normal 111 2 7" xfId="5528" xr:uid="{6F7D1849-2057-43F4-AF1E-B538A03CF569}"/>
    <cellStyle name="Normal 111 3" xfId="998" xr:uid="{2142C17B-1932-42F8-9959-BBD299783F10}"/>
    <cellStyle name="Normal 111 3 2" xfId="2527" xr:uid="{15CCD5A8-5E68-4445-B841-2A4383CF405D}"/>
    <cellStyle name="Normal 111 3 2 2" xfId="4689" xr:uid="{5DB05F5A-A137-4A06-9607-AF0E633E496B}"/>
    <cellStyle name="Normal 111 3 2 2 2" xfId="8934" xr:uid="{6442053A-11C1-4C80-B2A7-D076C98A1049}"/>
    <cellStyle name="Normal 111 3 2 3" xfId="6780" xr:uid="{C6B5AD0C-5E2C-4275-95A3-A02557AD2185}"/>
    <cellStyle name="Normal 111 3 3" xfId="3612" xr:uid="{9124670E-D651-420B-A260-DCB6A31EB4DA}"/>
    <cellStyle name="Normal 111 3 3 2" xfId="7857" xr:uid="{3ECE4D5F-97D9-4508-B6C0-31D4541D7704}"/>
    <cellStyle name="Normal 111 3 4" xfId="5703" xr:uid="{5B3FDE44-E18A-477D-A616-6205E66DAC3D}"/>
    <cellStyle name="Normal 111 4" xfId="1751" xr:uid="{48ABB263-949C-4B09-BFC8-C775932824AC}"/>
    <cellStyle name="Normal 111 4 2" xfId="3971" xr:uid="{E160C06A-1886-49B2-AC77-E75C9737A1A4}"/>
    <cellStyle name="Normal 111 4 2 2" xfId="8216" xr:uid="{A54770E5-8C93-4C61-B158-95C5D9C863F7}"/>
    <cellStyle name="Normal 111 4 3" xfId="6062" xr:uid="{D74F9555-3B27-4B30-BB4C-465EA1E5A74C}"/>
    <cellStyle name="Normal 111 5" xfId="2167" xr:uid="{C9E73277-AEF5-4E85-BE39-3C32E999FA5A}"/>
    <cellStyle name="Normal 111 5 2" xfId="4330" xr:uid="{CC24EB45-D122-406C-B2A6-473ACA9FC8C2}"/>
    <cellStyle name="Normal 111 5 2 2" xfId="8575" xr:uid="{AF91C3A4-65D1-4A04-8255-6CA41929A573}"/>
    <cellStyle name="Normal 111 5 3" xfId="6421" xr:uid="{FF6FCEDF-0BBA-4409-B480-F4EE1776A7B4}"/>
    <cellStyle name="Normal 111 6" xfId="3253" xr:uid="{9233CF22-C1B0-41DF-9BC9-C1FAD45BBC3B}"/>
    <cellStyle name="Normal 111 6 2" xfId="7498" xr:uid="{E18508FD-49CD-4E6E-9800-01E3F909D9E0}"/>
    <cellStyle name="Normal 111 7" xfId="2890" xr:uid="{7805AAC3-56DD-40CF-874A-E172C12C2359}"/>
    <cellStyle name="Normal 111 7 2" xfId="7139" xr:uid="{7ABF6D54-79AD-415B-B34B-87C02F1C8742}"/>
    <cellStyle name="Normal 111 8" xfId="5344" xr:uid="{13286046-D70A-4D86-A9A2-45AE7D7C5809}"/>
    <cellStyle name="Normal 112" xfId="290" xr:uid="{BE26D556-1923-4E67-9E88-7BE00D615419}"/>
    <cellStyle name="Normal 112 2" xfId="661" xr:uid="{8A1091E8-7053-47B0-A9DF-8A60FA895693}"/>
    <cellStyle name="Normal 113" xfId="291" xr:uid="{C578D9DD-12D8-48C8-A30F-571D42FB4616}"/>
    <cellStyle name="Normal 113 2" xfId="662" xr:uid="{E81E877B-2924-428C-8234-453EBDB0BEB5}"/>
    <cellStyle name="Normal 114" xfId="292" xr:uid="{9D98AEBE-A3AD-4473-ADF7-F00BB5BB0661}"/>
    <cellStyle name="Normal 114 2" xfId="663" xr:uid="{297F0157-3DA2-4299-8284-678DD0B6AE89}"/>
    <cellStyle name="Normal 115" xfId="293" xr:uid="{E246BD66-26C2-4AC4-BAC1-553614CC04E7}"/>
    <cellStyle name="Normal 115 2" xfId="664" xr:uid="{C5CF2785-7C49-402C-8171-F27908B49862}"/>
    <cellStyle name="Normal 116" xfId="294" xr:uid="{A3C1B5FE-AAFD-4373-9D7D-68ABA85A292C}"/>
    <cellStyle name="Normal 116 2" xfId="665" xr:uid="{17CC9F70-E7D5-4533-B190-F4CC460052F2}"/>
    <cellStyle name="Normal 117" xfId="295" xr:uid="{6C1A9452-300F-4F54-8D27-75129DE293F7}"/>
    <cellStyle name="Normal 117 2" xfId="666" xr:uid="{583D4A14-16C5-494C-B1E2-909499C88AB5}"/>
    <cellStyle name="Normal 118" xfId="296" xr:uid="{5F1151A3-F6D1-423C-863C-514FB2485CDF}"/>
    <cellStyle name="Normal 118 2" xfId="667" xr:uid="{D5CAE8F6-04ED-4078-9C24-7B371F14377C}"/>
    <cellStyle name="Normal 119" xfId="297" xr:uid="{F970D0F7-7407-4F15-A9B8-30306B71E1F8}"/>
    <cellStyle name="Normal 119 2" xfId="668" xr:uid="{5F21F200-26EC-4D86-8012-47A8B4734174}"/>
    <cellStyle name="Normal 119 2 2" xfId="1186" xr:uid="{F3B4954B-DC9D-46B3-82B5-9BFF04E66730}"/>
    <cellStyle name="Normal 119 2 2 2" xfId="2712" xr:uid="{AAA879F2-FA2D-46FD-8AE0-E44270827A18}"/>
    <cellStyle name="Normal 119 2 2 2 2" xfId="4874" xr:uid="{24E55683-57AC-4EFA-A110-1746ADCD450C}"/>
    <cellStyle name="Normal 119 2 2 2 2 2" xfId="9119" xr:uid="{999C4886-EA0B-4FF2-9438-FA1B4E9A5262}"/>
    <cellStyle name="Normal 119 2 2 2 3" xfId="6965" xr:uid="{EAA40A57-0C10-4EFD-A95C-B26FFD1FBF3D}"/>
    <cellStyle name="Normal 119 2 2 3" xfId="3797" xr:uid="{10435536-3D21-43D1-BE9E-9D29CD99D848}"/>
    <cellStyle name="Normal 119 2 2 3 2" xfId="8042" xr:uid="{96A23010-65CE-4B8E-BE8F-20F0EA7A0D84}"/>
    <cellStyle name="Normal 119 2 2 4" xfId="5888" xr:uid="{C8C488D9-51EC-44B8-B46E-C5FA09B12A6F}"/>
    <cellStyle name="Normal 119 2 3" xfId="1937" xr:uid="{EEA524B7-B7A5-4A92-B908-644526004DE4}"/>
    <cellStyle name="Normal 119 2 3 2" xfId="4156" xr:uid="{44705756-211E-4AA4-8AA8-39F9E099E0E4}"/>
    <cellStyle name="Normal 119 2 3 2 2" xfId="8401" xr:uid="{7AC49A49-A715-4C52-BA3D-B4A29FAEBAD1}"/>
    <cellStyle name="Normal 119 2 3 3" xfId="6247" xr:uid="{9A6FE58A-8FB0-41AE-8396-766DBCA7EDF6}"/>
    <cellStyle name="Normal 119 2 4" xfId="2353" xr:uid="{153FDA0E-3A13-47B9-92C3-81B85DB5B869}"/>
    <cellStyle name="Normal 119 2 4 2" xfId="4515" xr:uid="{18E7FE35-375A-4467-AD82-8B2D003A2B49}"/>
    <cellStyle name="Normal 119 2 4 2 2" xfId="8760" xr:uid="{0A2CC07C-0213-4E54-881D-BD1DCFDCC14D}"/>
    <cellStyle name="Normal 119 2 4 3" xfId="6606" xr:uid="{F5905C87-831C-46CB-B8CF-C6F28D5D292C}"/>
    <cellStyle name="Normal 119 2 5" xfId="3438" xr:uid="{00D952C6-4766-4F84-B47D-94872CEB22E4}"/>
    <cellStyle name="Normal 119 2 5 2" xfId="7683" xr:uid="{634DE969-B837-441C-B9C8-0BD0C5576C8C}"/>
    <cellStyle name="Normal 119 2 6" xfId="3076" xr:uid="{9DA5BE0A-B1DA-44A3-AB47-1463124EBF5C}"/>
    <cellStyle name="Normal 119 2 6 2" xfId="7324" xr:uid="{DB91B5FD-1410-4CDB-9F94-3CEF28FF3BF6}"/>
    <cellStyle name="Normal 119 2 7" xfId="5529" xr:uid="{8F7F3C76-6751-40F3-B731-430F16C3CB23}"/>
    <cellStyle name="Normal 119 3" xfId="999" xr:uid="{5B61F281-E301-42E9-B618-D0BE31AF2155}"/>
    <cellStyle name="Normal 119 3 2" xfId="2528" xr:uid="{17A9338B-3F53-4044-8E3D-C71D72D83FDD}"/>
    <cellStyle name="Normal 119 3 2 2" xfId="4690" xr:uid="{A02937EF-5326-469E-ABA7-8E2C8B08CEA7}"/>
    <cellStyle name="Normal 119 3 2 2 2" xfId="8935" xr:uid="{BADB6E8F-86D0-482D-ABA9-1E566B2E9FE2}"/>
    <cellStyle name="Normal 119 3 2 3" xfId="6781" xr:uid="{C122D7A8-01A8-4DDF-B249-AE1BD3BBA865}"/>
    <cellStyle name="Normal 119 3 3" xfId="3613" xr:uid="{E05EB648-745E-4461-9ACD-3976A68546E9}"/>
    <cellStyle name="Normal 119 3 3 2" xfId="7858" xr:uid="{56AB44CD-DBA8-487B-8311-4E67F7FEC118}"/>
    <cellStyle name="Normal 119 3 4" xfId="5704" xr:uid="{BE97F49D-102C-4219-B453-639FB9BA75AF}"/>
    <cellStyle name="Normal 119 4" xfId="1752" xr:uid="{7568467A-EC5E-43CC-84B7-92431FBE2C7D}"/>
    <cellStyle name="Normal 119 4 2" xfId="3972" xr:uid="{F3449997-A0D3-4BD2-8A03-B13B887B5764}"/>
    <cellStyle name="Normal 119 4 2 2" xfId="8217" xr:uid="{EA460131-9E4A-4D04-8B6B-ED7C4C8D6815}"/>
    <cellStyle name="Normal 119 4 3" xfId="6063" xr:uid="{70C4A941-0CB3-46C0-BCD8-1DC78A4EAAA1}"/>
    <cellStyle name="Normal 119 5" xfId="2168" xr:uid="{084B3B29-01C9-4C50-8F4B-EB44CF7539C7}"/>
    <cellStyle name="Normal 119 5 2" xfId="4331" xr:uid="{5078F060-97D4-4376-AA71-665BAD228482}"/>
    <cellStyle name="Normal 119 5 2 2" xfId="8576" xr:uid="{D49CA8AC-D0F3-4057-818B-6AB07309AF6A}"/>
    <cellStyle name="Normal 119 5 3" xfId="6422" xr:uid="{55EAC781-5FE7-4E1E-83E4-DDE1332BF4D0}"/>
    <cellStyle name="Normal 119 6" xfId="3254" xr:uid="{6D24A1E0-B96A-43ED-B101-117367A45D43}"/>
    <cellStyle name="Normal 119 6 2" xfId="7499" xr:uid="{DC0E802F-88FE-45EB-B839-5F8323A5D505}"/>
    <cellStyle name="Normal 119 7" xfId="2891" xr:uid="{D981E451-8EE4-495A-BFB5-85B13FAD0079}"/>
    <cellStyle name="Normal 119 7 2" xfId="7140" xr:uid="{F13D26AA-C721-43BF-AAAB-742D77F996DB}"/>
    <cellStyle name="Normal 119 8" xfId="5345" xr:uid="{74B906C4-51D3-4D35-B821-C87D920AD086}"/>
    <cellStyle name="Normal 12" xfId="298" xr:uid="{D81AD907-79DA-401B-B872-BFF867DAC7EA}"/>
    <cellStyle name="Normal 120" xfId="299" xr:uid="{634EB017-D346-4B03-9C02-43F91C64D709}"/>
    <cellStyle name="Normal 120 2" xfId="669" xr:uid="{33D2D6C7-6F27-4C33-87AA-AE419A803EA2}"/>
    <cellStyle name="Normal 120 2 2" xfId="1187" xr:uid="{9CFAE738-8A43-4DC9-9B3B-06BDF9584C80}"/>
    <cellStyle name="Normal 120 2 2 2" xfId="2713" xr:uid="{F20BB272-D858-4BDE-BC9C-800250515CF8}"/>
    <cellStyle name="Normal 120 2 2 2 2" xfId="4875" xr:uid="{F72352F1-22BA-48C3-9A65-9043D834D830}"/>
    <cellStyle name="Normal 120 2 2 2 2 2" xfId="9120" xr:uid="{250D1EA7-FA17-4010-873D-C0A79F73D355}"/>
    <cellStyle name="Normal 120 2 2 2 3" xfId="6966" xr:uid="{D0645446-08E3-4F2C-B424-51769106F29F}"/>
    <cellStyle name="Normal 120 2 2 3" xfId="3798" xr:uid="{9D4BD310-2CD4-4534-8EAD-C9609CDABA87}"/>
    <cellStyle name="Normal 120 2 2 3 2" xfId="8043" xr:uid="{4696DBFA-3D56-4502-ACED-DC9280848359}"/>
    <cellStyle name="Normal 120 2 2 4" xfId="5889" xr:uid="{1C2F1EFD-DA2A-465D-892D-7A7BBEDBF4D5}"/>
    <cellStyle name="Normal 120 2 3" xfId="1938" xr:uid="{0C63F96F-4EA2-4312-B679-C220176BAE43}"/>
    <cellStyle name="Normal 120 2 3 2" xfId="4157" xr:uid="{43612027-4F3B-4C3B-8E54-700E3FB54565}"/>
    <cellStyle name="Normal 120 2 3 2 2" xfId="8402" xr:uid="{A82A29FF-7687-496A-B122-EBDF0C549998}"/>
    <cellStyle name="Normal 120 2 3 3" xfId="6248" xr:uid="{38271D95-C02E-4774-8F87-CFBC46F516AA}"/>
    <cellStyle name="Normal 120 2 4" xfId="2354" xr:uid="{388431AC-59E9-4DDB-BF77-BA41047E8921}"/>
    <cellStyle name="Normal 120 2 4 2" xfId="4516" xr:uid="{912E2ADA-2759-44D3-BA38-87591CC6AC22}"/>
    <cellStyle name="Normal 120 2 4 2 2" xfId="8761" xr:uid="{E7D238D6-0A71-4D85-AD11-57DA324A3604}"/>
    <cellStyle name="Normal 120 2 4 3" xfId="6607" xr:uid="{922A884E-F1B0-4B4A-BEEC-95CAA1EA1634}"/>
    <cellStyle name="Normal 120 2 5" xfId="3439" xr:uid="{6CFB9557-5859-4E97-9EBC-627169DC936C}"/>
    <cellStyle name="Normal 120 2 5 2" xfId="7684" xr:uid="{45A6AEBD-061E-45F5-9A40-4467C2C8CD08}"/>
    <cellStyle name="Normal 120 2 6" xfId="3077" xr:uid="{8992106A-2AE3-4265-8E77-FE1586114176}"/>
    <cellStyle name="Normal 120 2 6 2" xfId="7325" xr:uid="{5F2B90E4-63E6-4ADF-BA48-B070D3C85ECF}"/>
    <cellStyle name="Normal 120 2 7" xfId="5530" xr:uid="{642CF5DA-217C-4D32-8006-F7E7E4B19B90}"/>
    <cellStyle name="Normal 120 3" xfId="1000" xr:uid="{34DCE383-3A42-4808-99E6-6E362B51738B}"/>
    <cellStyle name="Normal 120 3 2" xfId="2529" xr:uid="{56DAF886-B4B1-4E88-8362-1E7E3D129EA4}"/>
    <cellStyle name="Normal 120 3 2 2" xfId="4691" xr:uid="{F3FF8AB1-B2A2-4554-A4F0-FF1932BB897C}"/>
    <cellStyle name="Normal 120 3 2 2 2" xfId="8936" xr:uid="{EF8E4A49-9F2C-408D-A693-F5813D8D2ADB}"/>
    <cellStyle name="Normal 120 3 2 3" xfId="6782" xr:uid="{B495DF9A-50CF-4ED8-963B-70179A3523AA}"/>
    <cellStyle name="Normal 120 3 3" xfId="3614" xr:uid="{6879FF39-A623-4158-B499-4E84CA29D513}"/>
    <cellStyle name="Normal 120 3 3 2" xfId="7859" xr:uid="{8EABDA87-57AB-412D-876F-3356649D7A59}"/>
    <cellStyle name="Normal 120 3 4" xfId="5705" xr:uid="{4ECC7109-203B-4BBB-9826-879AC202B8BA}"/>
    <cellStyle name="Normal 120 4" xfId="1753" xr:uid="{F4904B6F-6150-488D-AC1E-CC305619ABA6}"/>
    <cellStyle name="Normal 120 4 2" xfId="3973" xr:uid="{012F449E-7F60-4D95-B0A3-A0F82343D8CD}"/>
    <cellStyle name="Normal 120 4 2 2" xfId="8218" xr:uid="{9DF647D6-3262-4B37-A0D7-C5FFA85553F3}"/>
    <cellStyle name="Normal 120 4 3" xfId="6064" xr:uid="{A9D14E6C-9EFA-45ED-B03D-2A4D41448B06}"/>
    <cellStyle name="Normal 120 5" xfId="2169" xr:uid="{4BF50428-5094-4B30-A7E0-5BCF3A8B8EA3}"/>
    <cellStyle name="Normal 120 5 2" xfId="4332" xr:uid="{77E5BE58-55DF-4A18-ACD3-5C1C9A46C54C}"/>
    <cellStyle name="Normal 120 5 2 2" xfId="8577" xr:uid="{63CA6C9A-1E17-4E1D-A5BA-7B47487E8589}"/>
    <cellStyle name="Normal 120 5 3" xfId="6423" xr:uid="{DCEACEF0-EB62-427C-B270-9539D6498073}"/>
    <cellStyle name="Normal 120 6" xfId="3255" xr:uid="{D25145CF-62DB-49F0-9813-A61BF1FD605B}"/>
    <cellStyle name="Normal 120 6 2" xfId="7500" xr:uid="{04348774-98E8-45BD-BB17-C594164609CB}"/>
    <cellStyle name="Normal 120 7" xfId="2892" xr:uid="{F65F9F87-2A1E-4989-804C-CE0FCE4C5730}"/>
    <cellStyle name="Normal 120 7 2" xfId="7141" xr:uid="{3CE87092-9310-4C6B-9DF5-149570AAD77C}"/>
    <cellStyle name="Normal 120 8" xfId="5346" xr:uid="{D584F258-6EB9-4321-9412-CD1E996AEAFF}"/>
    <cellStyle name="Normal 121" xfId="300" xr:uid="{549390D9-CD2A-4573-AA2B-8F67DBB060E0}"/>
    <cellStyle name="Normal 121 2" xfId="670" xr:uid="{BB4ADB33-EA5C-4E30-95AB-BBB34EB122C7}"/>
    <cellStyle name="Normal 121 2 2" xfId="1188" xr:uid="{48BC18F3-9B64-47F0-A730-625F5FE80FC6}"/>
    <cellStyle name="Normal 121 2 2 2" xfId="2714" xr:uid="{59F31A6E-4949-4CDB-A661-97AC0F4076EF}"/>
    <cellStyle name="Normal 121 2 2 2 2" xfId="4876" xr:uid="{17413D9C-B3E2-4B82-A604-92963328E995}"/>
    <cellStyle name="Normal 121 2 2 2 2 2" xfId="9121" xr:uid="{D0BD5103-997E-4893-B7B4-3ED09E43D03A}"/>
    <cellStyle name="Normal 121 2 2 2 3" xfId="6967" xr:uid="{014BDC54-C32E-4C6F-B2E4-93C084E0AA3E}"/>
    <cellStyle name="Normal 121 2 2 3" xfId="3799" xr:uid="{D1CDA757-D20F-44F7-9A61-034163A35C72}"/>
    <cellStyle name="Normal 121 2 2 3 2" xfId="8044" xr:uid="{A48FCD1C-6F05-48EB-B7DF-C7C7E921167A}"/>
    <cellStyle name="Normal 121 2 2 4" xfId="5890" xr:uid="{A87688B8-55BD-49EE-A7CE-BC04033085AC}"/>
    <cellStyle name="Normal 121 2 3" xfId="1939" xr:uid="{EE00F790-7C47-41EE-8E59-274C5CBE4D10}"/>
    <cellStyle name="Normal 121 2 3 2" xfId="4158" xr:uid="{B2522872-981D-4B26-B75E-B9566D19E077}"/>
    <cellStyle name="Normal 121 2 3 2 2" xfId="8403" xr:uid="{06A39E9B-C3AD-48E1-A895-661FDFF6DEE0}"/>
    <cellStyle name="Normal 121 2 3 3" xfId="6249" xr:uid="{D357E5C2-A811-44AD-B05E-E7EE73F8FA53}"/>
    <cellStyle name="Normal 121 2 4" xfId="2355" xr:uid="{1178972C-21C4-4F79-8724-FA75F56D600B}"/>
    <cellStyle name="Normal 121 2 4 2" xfId="4517" xr:uid="{12AC8A9A-B99B-421E-9512-C37F56EF0C7C}"/>
    <cellStyle name="Normal 121 2 4 2 2" xfId="8762" xr:uid="{0DD9ED25-0B6D-45FE-912D-6BF7F337DB8B}"/>
    <cellStyle name="Normal 121 2 4 3" xfId="6608" xr:uid="{703F55AA-52B1-4755-A521-AC082BFDBAB2}"/>
    <cellStyle name="Normal 121 2 5" xfId="3440" xr:uid="{6564CE6E-BBB3-4D2A-9BC7-65DE71AD2203}"/>
    <cellStyle name="Normal 121 2 5 2" xfId="7685" xr:uid="{E86877ED-891C-41B3-A322-C5B4FFE8DC2F}"/>
    <cellStyle name="Normal 121 2 6" xfId="3078" xr:uid="{E3128F64-AA4D-4CCB-8735-A86B2EBF9EC2}"/>
    <cellStyle name="Normal 121 2 6 2" xfId="7326" xr:uid="{D71CC7EE-5A9C-4E39-8A02-CAF308AE4992}"/>
    <cellStyle name="Normal 121 2 7" xfId="5531" xr:uid="{C12EFD30-1D62-4002-B6A8-A7BDEAE27A11}"/>
    <cellStyle name="Normal 121 3" xfId="1001" xr:uid="{EC5DAB35-C9F0-489A-94B8-2D2FD121DFBF}"/>
    <cellStyle name="Normal 121 3 2" xfId="2530" xr:uid="{8D1663CB-62B8-4D6D-B041-81BBFFEE1BAD}"/>
    <cellStyle name="Normal 121 3 2 2" xfId="4692" xr:uid="{11B10A18-3C80-46CA-8BF3-4A5F1DAE3EF3}"/>
    <cellStyle name="Normal 121 3 2 2 2" xfId="8937" xr:uid="{AF0E9526-5169-4965-B885-EDBE183E34E7}"/>
    <cellStyle name="Normal 121 3 2 3" xfId="6783" xr:uid="{A1403D57-8477-4104-8EF6-FC233F25245D}"/>
    <cellStyle name="Normal 121 3 3" xfId="3615" xr:uid="{5626FB4C-B941-48E9-AB8E-D1F28567C572}"/>
    <cellStyle name="Normal 121 3 3 2" xfId="7860" xr:uid="{9D17A7EC-E43A-4BA9-9FF6-508F5E651DB0}"/>
    <cellStyle name="Normal 121 3 4" xfId="5706" xr:uid="{8B2967EF-9080-4CF4-BDCA-2BD45BCC7E30}"/>
    <cellStyle name="Normal 121 4" xfId="1754" xr:uid="{590C4BF2-5A6A-4B45-9888-0B574CF98C53}"/>
    <cellStyle name="Normal 121 4 2" xfId="3974" xr:uid="{35B66DF5-7FFA-400D-8C0C-514AC5B130FD}"/>
    <cellStyle name="Normal 121 4 2 2" xfId="8219" xr:uid="{429094A5-3378-4128-A6F7-ADE838B25C44}"/>
    <cellStyle name="Normal 121 4 3" xfId="6065" xr:uid="{16645D2D-0439-47E8-9CAE-4B36A0AEEFB1}"/>
    <cellStyle name="Normal 121 5" xfId="2170" xr:uid="{97F09050-1E3E-409E-91E0-A97411FDA19F}"/>
    <cellStyle name="Normal 121 5 2" xfId="4333" xr:uid="{B0F4A732-70FC-4A41-82B0-AF5CADFA79C0}"/>
    <cellStyle name="Normal 121 5 2 2" xfId="8578" xr:uid="{96FE7221-4D8E-49AD-8584-433377D612E1}"/>
    <cellStyle name="Normal 121 5 3" xfId="6424" xr:uid="{046C7ED0-8831-48BA-B5CA-00357B2929E2}"/>
    <cellStyle name="Normal 121 6" xfId="3256" xr:uid="{B2BEC6EB-0F77-4A73-86F0-C584868B267E}"/>
    <cellStyle name="Normal 121 6 2" xfId="7501" xr:uid="{75EC462C-30A6-4012-9BE5-534C1236E082}"/>
    <cellStyle name="Normal 121 7" xfId="2893" xr:uid="{436FAB03-EBEC-4376-9717-4C6C073274CB}"/>
    <cellStyle name="Normal 121 7 2" xfId="7142" xr:uid="{064B84A2-93D1-4CEE-AE99-CAD4CE27C092}"/>
    <cellStyle name="Normal 121 8" xfId="5347" xr:uid="{DA4587BD-7FF5-446D-849A-145E42B7D4FC}"/>
    <cellStyle name="Normal 122" xfId="301" xr:uid="{F8779B9E-01AB-42CA-A501-8453E3696E0A}"/>
    <cellStyle name="Normal 122 2" xfId="671" xr:uid="{C472F4E3-C229-4F8F-B328-45D07BEBAA58}"/>
    <cellStyle name="Normal 122 2 2" xfId="1189" xr:uid="{EC7B089D-D536-41AE-98E2-A11AEF3CDB91}"/>
    <cellStyle name="Normal 122 2 2 2" xfId="2715" xr:uid="{352EC3C9-45B4-4238-B98F-8EF56017509C}"/>
    <cellStyle name="Normal 122 2 2 2 2" xfId="4877" xr:uid="{DC35EA98-5C8A-4421-9120-EAA15EA3A3C5}"/>
    <cellStyle name="Normal 122 2 2 2 2 2" xfId="9122" xr:uid="{648E333A-492E-4389-A41D-3212F5AA125C}"/>
    <cellStyle name="Normal 122 2 2 2 3" xfId="6968" xr:uid="{2D89302E-01CF-409B-9E52-01CA188E2739}"/>
    <cellStyle name="Normal 122 2 2 3" xfId="3800" xr:uid="{048F8A13-8B74-4D55-AA46-F3E626A4877C}"/>
    <cellStyle name="Normal 122 2 2 3 2" xfId="8045" xr:uid="{7FDF1A46-3F54-40F8-B706-C4E18D9A8A05}"/>
    <cellStyle name="Normal 122 2 2 4" xfId="5891" xr:uid="{E39FFF54-6206-460A-B5EA-2E7414F29BB9}"/>
    <cellStyle name="Normal 122 2 3" xfId="1940" xr:uid="{EFC3755C-EA91-4FC0-A371-B743F852831E}"/>
    <cellStyle name="Normal 122 2 3 2" xfId="4159" xr:uid="{65FAE8C0-F3C9-4F66-862D-4FBF293FDC89}"/>
    <cellStyle name="Normal 122 2 3 2 2" xfId="8404" xr:uid="{089EEACB-DDE0-4895-9917-06D63E6F4EEF}"/>
    <cellStyle name="Normal 122 2 3 3" xfId="6250" xr:uid="{DA6833B7-96D6-4CD8-B297-743D7DC0C077}"/>
    <cellStyle name="Normal 122 2 4" xfId="2356" xr:uid="{35D5AD35-7A1E-44FE-8238-CFBDD0C9C49B}"/>
    <cellStyle name="Normal 122 2 4 2" xfId="4518" xr:uid="{471425D3-4FB0-4DBF-A8BF-1E5EA6E043F2}"/>
    <cellStyle name="Normal 122 2 4 2 2" xfId="8763" xr:uid="{6897A7E4-EEA8-4EC0-8BFD-064A41635E25}"/>
    <cellStyle name="Normal 122 2 4 3" xfId="6609" xr:uid="{F2597B26-EBE2-41F6-ACA9-C98207F36CC5}"/>
    <cellStyle name="Normal 122 2 5" xfId="3441" xr:uid="{E94BF0C8-AB5B-494E-BE15-AE63A0339D38}"/>
    <cellStyle name="Normal 122 2 5 2" xfId="7686" xr:uid="{44FADAEC-86F6-4825-A646-3DC4791D952F}"/>
    <cellStyle name="Normal 122 2 6" xfId="3079" xr:uid="{72536943-1A53-4AA7-A1F0-B025A14E7F24}"/>
    <cellStyle name="Normal 122 2 6 2" xfId="7327" xr:uid="{0DF236E6-9252-4D8D-80B3-6FBB1F675896}"/>
    <cellStyle name="Normal 122 2 7" xfId="5532" xr:uid="{04D8F022-E018-4837-91F7-2D4118845D81}"/>
    <cellStyle name="Normal 122 3" xfId="1002" xr:uid="{32CB05B8-9AF4-4A0F-A172-1F3A25A62AF6}"/>
    <cellStyle name="Normal 122 3 2" xfId="2531" xr:uid="{3296E3BB-4676-44A5-B4FB-720DCF67D338}"/>
    <cellStyle name="Normal 122 3 2 2" xfId="4693" xr:uid="{4320EC0A-F5DD-4853-A6F2-00AC56C98D57}"/>
    <cellStyle name="Normal 122 3 2 2 2" xfId="8938" xr:uid="{80D12348-11DF-4BD9-B9AE-181993A760CC}"/>
    <cellStyle name="Normal 122 3 2 3" xfId="6784" xr:uid="{692D137F-B250-4DB3-B362-0A343DBC2DC3}"/>
    <cellStyle name="Normal 122 3 3" xfId="3616" xr:uid="{7502AA4F-802F-4A90-9DD6-B7904C746BAD}"/>
    <cellStyle name="Normal 122 3 3 2" xfId="7861" xr:uid="{82677DE3-E8C8-4395-8529-8FAC6DE6816F}"/>
    <cellStyle name="Normal 122 3 4" xfId="5707" xr:uid="{34404674-AA7E-4158-B3FB-C73062F8C7C5}"/>
    <cellStyle name="Normal 122 4" xfId="1755" xr:uid="{A1C37B81-6F1C-4124-8E8D-13B728DBBED6}"/>
    <cellStyle name="Normal 122 4 2" xfId="3975" xr:uid="{3C4E5C35-7E07-4C56-B77E-2A9EE57B66F3}"/>
    <cellStyle name="Normal 122 4 2 2" xfId="8220" xr:uid="{2A574018-7AEE-442E-83BF-E0CE9828AFE9}"/>
    <cellStyle name="Normal 122 4 3" xfId="6066" xr:uid="{72DF3A23-62AE-4A49-8209-579DB2D862D0}"/>
    <cellStyle name="Normal 122 5" xfId="2171" xr:uid="{1F6343E9-BEE6-4FE2-A7E0-F3A479D311ED}"/>
    <cellStyle name="Normal 122 5 2" xfId="4334" xr:uid="{A28EC713-C320-4191-98BB-621A0767CEF3}"/>
    <cellStyle name="Normal 122 5 2 2" xfId="8579" xr:uid="{C7EF06E4-65E0-442F-90FD-BB2265FB7457}"/>
    <cellStyle name="Normal 122 5 3" xfId="6425" xr:uid="{00F71A9F-CB1E-41E9-8CBD-7B624F6EEA67}"/>
    <cellStyle name="Normal 122 6" xfId="3257" xr:uid="{4390CD50-C2E7-485E-9F34-42F7243A2442}"/>
    <cellStyle name="Normal 122 6 2" xfId="7502" xr:uid="{9270525D-B435-46C2-B3AE-B0C518B88538}"/>
    <cellStyle name="Normal 122 7" xfId="2894" xr:uid="{E962173D-6C65-491C-B616-D5A5F9F0F2E9}"/>
    <cellStyle name="Normal 122 7 2" xfId="7143" xr:uid="{795F0EF6-8D4F-4EC4-B415-327A20727861}"/>
    <cellStyle name="Normal 122 8" xfId="5348" xr:uid="{3C5D6338-6FC3-42B9-8425-D17E72EC30D6}"/>
    <cellStyle name="Normal 123" xfId="302" xr:uid="{FA4968A0-8F56-425B-888F-64FEEC00E73F}"/>
    <cellStyle name="Normal 123 2" xfId="672" xr:uid="{B7B29158-20B2-4DA3-97B9-4CDA341959B4}"/>
    <cellStyle name="Normal 123 2 2" xfId="1190" xr:uid="{E6A3576D-7729-49AE-95F8-1314F05A5FBF}"/>
    <cellStyle name="Normal 123 2 2 2" xfId="2716" xr:uid="{D7920165-C47C-497E-B8AE-C20E28E858A7}"/>
    <cellStyle name="Normal 123 2 2 2 2" xfId="4878" xr:uid="{66E1E9BA-EABC-4AD8-9B66-3DA70CDEB279}"/>
    <cellStyle name="Normal 123 2 2 2 2 2" xfId="9123" xr:uid="{D0E67DCE-4C83-4799-B38F-2428F4346B34}"/>
    <cellStyle name="Normal 123 2 2 2 3" xfId="6969" xr:uid="{92F82DCC-7722-4979-89AF-576F2C19DB69}"/>
    <cellStyle name="Normal 123 2 2 3" xfId="3801" xr:uid="{60253007-F43F-4645-BC02-D2E318A4DF89}"/>
    <cellStyle name="Normal 123 2 2 3 2" xfId="8046" xr:uid="{1E7E977F-7C6C-46EC-B599-7B5EBE52EEF3}"/>
    <cellStyle name="Normal 123 2 2 4" xfId="5892" xr:uid="{91E3D060-F59F-4713-9E46-4E52821958A0}"/>
    <cellStyle name="Normal 123 2 3" xfId="1941" xr:uid="{26A3ABE1-DDD7-408A-BF53-0BE459487522}"/>
    <cellStyle name="Normal 123 2 3 2" xfId="4160" xr:uid="{F77F5C73-CD3C-4B0C-A7D7-43366E294350}"/>
    <cellStyle name="Normal 123 2 3 2 2" xfId="8405" xr:uid="{946235C9-B21D-485A-B248-54E8DD0CE0BB}"/>
    <cellStyle name="Normal 123 2 3 3" xfId="6251" xr:uid="{049AB318-42F2-47C2-A356-A1BA9D99E596}"/>
    <cellStyle name="Normal 123 2 4" xfId="2357" xr:uid="{A64390BE-8951-4A64-8030-7DFF94EBF364}"/>
    <cellStyle name="Normal 123 2 4 2" xfId="4519" xr:uid="{6C332372-9D5A-4E52-A239-3497AFBA6B95}"/>
    <cellStyle name="Normal 123 2 4 2 2" xfId="8764" xr:uid="{52647836-A44D-45C2-87D3-CEFD73E170EF}"/>
    <cellStyle name="Normal 123 2 4 3" xfId="6610" xr:uid="{4C5B786C-6640-41CA-A266-24BA99889CB8}"/>
    <cellStyle name="Normal 123 2 5" xfId="3442" xr:uid="{D1C0D9B0-B6C8-42D3-8547-73A0FB0BD2A4}"/>
    <cellStyle name="Normal 123 2 5 2" xfId="7687" xr:uid="{7A59135B-0473-4FA4-A787-CE285A29E7A1}"/>
    <cellStyle name="Normal 123 2 6" xfId="3080" xr:uid="{62EA3A83-6DC0-4DA4-B8A8-E1CB2C1AE7ED}"/>
    <cellStyle name="Normal 123 2 6 2" xfId="7328" xr:uid="{B70B3919-B017-4E89-A8FE-23FCEB701AC4}"/>
    <cellStyle name="Normal 123 2 7" xfId="5533" xr:uid="{139946E8-EE93-4EF0-94A6-620BD7E76C7F}"/>
    <cellStyle name="Normal 123 3" xfId="1003" xr:uid="{24686B58-5162-4399-ABA1-D2015AB71C0F}"/>
    <cellStyle name="Normal 123 3 2" xfId="2532" xr:uid="{FF51BCC8-E119-4054-8A42-A5372FADA96C}"/>
    <cellStyle name="Normal 123 3 2 2" xfId="4694" xr:uid="{A40872C3-1687-445A-8307-EDAE006DAEDD}"/>
    <cellStyle name="Normal 123 3 2 2 2" xfId="8939" xr:uid="{BE489682-8E12-4218-A7EC-FDD39EABCA9E}"/>
    <cellStyle name="Normal 123 3 2 3" xfId="6785" xr:uid="{A929729A-57BF-4DE9-B15A-457DCF5C05DE}"/>
    <cellStyle name="Normal 123 3 3" xfId="3617" xr:uid="{1E01FD6E-2974-420D-BE88-3590FF116B9B}"/>
    <cellStyle name="Normal 123 3 3 2" xfId="7862" xr:uid="{4266F903-51D7-4631-9F74-6F0FF1CDD83C}"/>
    <cellStyle name="Normal 123 3 4" xfId="5708" xr:uid="{B6B082A2-CFF9-407F-AFF0-0ED4EF0D63FB}"/>
    <cellStyle name="Normal 123 4" xfId="1756" xr:uid="{16BC852A-4D85-40B6-B2F3-5FBB4391EA49}"/>
    <cellStyle name="Normal 123 4 2" xfId="3976" xr:uid="{E42AA716-5839-420A-94D0-EBD80677726F}"/>
    <cellStyle name="Normal 123 4 2 2" xfId="8221" xr:uid="{D411B907-8718-42C8-9243-FAB69C405A9F}"/>
    <cellStyle name="Normal 123 4 3" xfId="6067" xr:uid="{327C8E1A-1116-4779-9048-7EA8A635F4B5}"/>
    <cellStyle name="Normal 123 5" xfId="2172" xr:uid="{0E6FE935-841D-453F-AD87-D32DB5D8F329}"/>
    <cellStyle name="Normal 123 5 2" xfId="4335" xr:uid="{BD4DB8F5-16EB-4271-9699-63B35609112D}"/>
    <cellStyle name="Normal 123 5 2 2" xfId="8580" xr:uid="{B2C912A2-9BBB-4C38-9D10-0380155CB684}"/>
    <cellStyle name="Normal 123 5 3" xfId="6426" xr:uid="{C64E2410-53D9-467D-883B-4F7D455092D9}"/>
    <cellStyle name="Normal 123 6" xfId="3258" xr:uid="{BF3F3878-1F90-447C-9197-42B88F1F2D9B}"/>
    <cellStyle name="Normal 123 6 2" xfId="7503" xr:uid="{844C8C13-22BB-4E92-A9AC-543B4A22EEEC}"/>
    <cellStyle name="Normal 123 7" xfId="2895" xr:uid="{CAC380AC-9C6C-4339-AF5C-8027BEE191D3}"/>
    <cellStyle name="Normal 123 7 2" xfId="7144" xr:uid="{FD7E0423-6614-495E-9F75-311EDAF74261}"/>
    <cellStyle name="Normal 123 8" xfId="5349" xr:uid="{0D9F99CF-3316-4F85-B017-470FD4873884}"/>
    <cellStyle name="Normal 124" xfId="303" xr:uid="{B240816D-6A2C-48DD-AC23-6F82F1D0D943}"/>
    <cellStyle name="Normal 124 2" xfId="673" xr:uid="{DC2CE944-B5E5-4C64-8F0D-21707577EBFF}"/>
    <cellStyle name="Normal 124 2 2" xfId="1191" xr:uid="{58294803-C520-43E8-89C2-18FC937E9004}"/>
    <cellStyle name="Normal 124 2 2 2" xfId="2717" xr:uid="{2AB8E603-7674-4E1E-8E26-886E745DAF37}"/>
    <cellStyle name="Normal 124 2 2 2 2" xfId="4879" xr:uid="{C69585A4-55C3-4523-B086-0E8F6E9E173D}"/>
    <cellStyle name="Normal 124 2 2 2 2 2" xfId="9124" xr:uid="{BEABAAFA-9939-43E2-B891-62218CC1EBAF}"/>
    <cellStyle name="Normal 124 2 2 2 3" xfId="6970" xr:uid="{807949F0-B3AC-46FE-A75D-CC59F0AA502D}"/>
    <cellStyle name="Normal 124 2 2 3" xfId="3802" xr:uid="{098D7E25-4237-49FA-BA0E-9797C27133FC}"/>
    <cellStyle name="Normal 124 2 2 3 2" xfId="8047" xr:uid="{CC37403F-57CB-41F3-B1D7-E4361CD5145A}"/>
    <cellStyle name="Normal 124 2 2 4" xfId="5893" xr:uid="{2FD10E44-4BB8-45FC-8728-6610A09E524D}"/>
    <cellStyle name="Normal 124 2 3" xfId="1942" xr:uid="{B2C041C3-502E-4387-980D-3E802929B544}"/>
    <cellStyle name="Normal 124 2 3 2" xfId="4161" xr:uid="{C1B3E0C0-A719-4C6B-92DA-61ACDFD84F40}"/>
    <cellStyle name="Normal 124 2 3 2 2" xfId="8406" xr:uid="{C3BE4516-6DAC-44B4-B3D3-0D010EE204B9}"/>
    <cellStyle name="Normal 124 2 3 3" xfId="6252" xr:uid="{DC1F61CD-3B0E-4051-8ABA-6AB2D1A42C2D}"/>
    <cellStyle name="Normal 124 2 4" xfId="2358" xr:uid="{C1F82908-09C3-4813-9078-5D23568917C0}"/>
    <cellStyle name="Normal 124 2 4 2" xfId="4520" xr:uid="{109D7BFC-11D1-43B2-A8C2-A95367C5577D}"/>
    <cellStyle name="Normal 124 2 4 2 2" xfId="8765" xr:uid="{8CEC61FE-AECB-4B99-AF80-FE3619AE0665}"/>
    <cellStyle name="Normal 124 2 4 3" xfId="6611" xr:uid="{8678DD2A-EC1B-40DA-A8BB-C9B028E22B1F}"/>
    <cellStyle name="Normal 124 2 5" xfId="3443" xr:uid="{49F4E47F-B8D1-4897-B1F9-83F52ACA70D6}"/>
    <cellStyle name="Normal 124 2 5 2" xfId="7688" xr:uid="{376CE9E0-DCC3-4BEA-91F3-716D867237F1}"/>
    <cellStyle name="Normal 124 2 6" xfId="3081" xr:uid="{45A7FBDA-3FCD-4A2D-9521-2A20FE67D2D3}"/>
    <cellStyle name="Normal 124 2 6 2" xfId="7329" xr:uid="{3287A31A-57CC-44FB-92E6-95233049836E}"/>
    <cellStyle name="Normal 124 2 7" xfId="5534" xr:uid="{583748A1-B604-415F-90A7-3840CEE18F93}"/>
    <cellStyle name="Normal 124 3" xfId="1004" xr:uid="{690F8255-1EC6-45A9-AF81-621A1CE0446B}"/>
    <cellStyle name="Normal 124 3 2" xfId="2533" xr:uid="{87DE73FC-CB33-4F6B-A93B-412E58777D31}"/>
    <cellStyle name="Normal 124 3 2 2" xfId="4695" xr:uid="{F4AC1C31-2E50-4009-A3CC-599B6042482C}"/>
    <cellStyle name="Normal 124 3 2 2 2" xfId="8940" xr:uid="{D8B76168-88F7-4D14-9AC5-8D7C0DF68BC7}"/>
    <cellStyle name="Normal 124 3 2 3" xfId="6786" xr:uid="{5D57EC3E-D7CB-4293-9D17-0BD5512846A1}"/>
    <cellStyle name="Normal 124 3 3" xfId="3618" xr:uid="{F5846BD3-D141-4808-B199-5943BEE031E2}"/>
    <cellStyle name="Normal 124 3 3 2" xfId="7863" xr:uid="{88097E1B-A9ED-4C0F-80EB-DAAD004318DE}"/>
    <cellStyle name="Normal 124 3 4" xfId="5709" xr:uid="{428750E9-1C6B-463E-8811-2AB7872C8353}"/>
    <cellStyle name="Normal 124 4" xfId="1757" xr:uid="{26D27843-96BB-4A3D-B6E7-FE7ADDEA100B}"/>
    <cellStyle name="Normal 124 4 2" xfId="3977" xr:uid="{720361C8-E031-4129-A173-B1935FDFA0AC}"/>
    <cellStyle name="Normal 124 4 2 2" xfId="8222" xr:uid="{A3E3424D-4B1A-4751-AB5F-FBC7186754EC}"/>
    <cellStyle name="Normal 124 4 3" xfId="6068" xr:uid="{28CF9E9D-67F3-4BB3-B829-088790C731CC}"/>
    <cellStyle name="Normal 124 5" xfId="2173" xr:uid="{EE3C0486-69EE-428E-A6AB-FDDB21DEB227}"/>
    <cellStyle name="Normal 124 5 2" xfId="4336" xr:uid="{CBCCED3A-535F-4CE8-95E3-E961B14A1A60}"/>
    <cellStyle name="Normal 124 5 2 2" xfId="8581" xr:uid="{A81F798B-8078-478C-9EFA-60DDAF88EE1B}"/>
    <cellStyle name="Normal 124 5 3" xfId="6427" xr:uid="{B7F56656-0817-49A3-810A-56A2A2CF2703}"/>
    <cellStyle name="Normal 124 6" xfId="3259" xr:uid="{782905FE-7915-4F26-9706-BBFC400E9B86}"/>
    <cellStyle name="Normal 124 6 2" xfId="7504" xr:uid="{4C6F0313-5F20-4738-8285-333B1F6A8BC3}"/>
    <cellStyle name="Normal 124 7" xfId="2896" xr:uid="{4EF5FB9B-13A5-4C30-8C8C-AD4684F2618C}"/>
    <cellStyle name="Normal 124 7 2" xfId="7145" xr:uid="{35F8F02C-A2FB-43E6-990B-183282BB1CAE}"/>
    <cellStyle name="Normal 124 8" xfId="5350" xr:uid="{2CE1BAE9-F2D1-49AE-A861-28CABF0BEC4B}"/>
    <cellStyle name="Normal 125" xfId="304" xr:uid="{D1AF3017-C269-4231-97DE-E114E8732F47}"/>
    <cellStyle name="Normal 125 2" xfId="674" xr:uid="{B70EC47E-A086-438D-AC4C-31395214A042}"/>
    <cellStyle name="Normal 125 2 2" xfId="1192" xr:uid="{86587425-A841-4AC7-B840-DCD93F4E7732}"/>
    <cellStyle name="Normal 125 2 2 2" xfId="2718" xr:uid="{816FCBD1-31BC-4D85-B9BF-F9447487A67E}"/>
    <cellStyle name="Normal 125 2 2 2 2" xfId="4880" xr:uid="{7024E0DE-386D-4781-9CAC-5A704A0C1EA5}"/>
    <cellStyle name="Normal 125 2 2 2 2 2" xfId="9125" xr:uid="{657B55BF-FE3B-4ACF-AECF-77DDAEB830EB}"/>
    <cellStyle name="Normal 125 2 2 2 3" xfId="6971" xr:uid="{C4664C0D-C44F-4372-8F0E-9B61B7F3F7E4}"/>
    <cellStyle name="Normal 125 2 2 3" xfId="3803" xr:uid="{034AE375-4C3E-46FC-81B3-95CA7D972598}"/>
    <cellStyle name="Normal 125 2 2 3 2" xfId="8048" xr:uid="{E654B4D9-DE50-4E51-9FB4-DB2912643A25}"/>
    <cellStyle name="Normal 125 2 2 4" xfId="5894" xr:uid="{A4AB1AA8-1CAC-47D3-B2CA-9AA2D956E65D}"/>
    <cellStyle name="Normal 125 2 3" xfId="1943" xr:uid="{E1577F0B-4DB3-4E75-90D9-F0BA6A61FC0C}"/>
    <cellStyle name="Normal 125 2 3 2" xfId="4162" xr:uid="{958445E8-BF79-4436-A7EB-64EFD81CD83C}"/>
    <cellStyle name="Normal 125 2 3 2 2" xfId="8407" xr:uid="{05DC63C3-2E99-4818-92BC-90BA79D73D05}"/>
    <cellStyle name="Normal 125 2 3 3" xfId="6253" xr:uid="{B3E61D11-7D42-49C9-9DFC-96EE07F8B96D}"/>
    <cellStyle name="Normal 125 2 4" xfId="2359" xr:uid="{3A9392E8-F95B-4CE0-9F0E-C4D17344049A}"/>
    <cellStyle name="Normal 125 2 4 2" xfId="4521" xr:uid="{0F3BB83D-406C-4A8B-B19E-553605B65536}"/>
    <cellStyle name="Normal 125 2 4 2 2" xfId="8766" xr:uid="{1A4FDC54-8199-4383-A1FD-8B451328F6A5}"/>
    <cellStyle name="Normal 125 2 4 3" xfId="6612" xr:uid="{54C97B81-BEF2-4F86-8324-599664EABA3C}"/>
    <cellStyle name="Normal 125 2 5" xfId="3444" xr:uid="{23050D93-7A97-4EB2-9BE5-01F24F25761C}"/>
    <cellStyle name="Normal 125 2 5 2" xfId="7689" xr:uid="{495177D6-7D9C-46B9-A525-05B6E96FB446}"/>
    <cellStyle name="Normal 125 2 6" xfId="3082" xr:uid="{510F5C11-77FD-467C-B465-B3982031F48B}"/>
    <cellStyle name="Normal 125 2 6 2" xfId="7330" xr:uid="{A0A011EE-3598-4B7C-A230-D87610064B15}"/>
    <cellStyle name="Normal 125 2 7" xfId="5535" xr:uid="{F80F9E09-7DFC-433A-8186-808EF2D1EDAB}"/>
    <cellStyle name="Normal 125 3" xfId="1005" xr:uid="{9095F440-41FC-4E6D-B539-1ECFD8EC361E}"/>
    <cellStyle name="Normal 125 3 2" xfId="2534" xr:uid="{BC12D935-CFF4-471B-B2B5-7150E77DEA4C}"/>
    <cellStyle name="Normal 125 3 2 2" xfId="4696" xr:uid="{740C07CF-30CE-42B1-94E2-214BFFA82A2B}"/>
    <cellStyle name="Normal 125 3 2 2 2" xfId="8941" xr:uid="{F5AF3F09-6A6F-4895-8C17-6E411CAB620B}"/>
    <cellStyle name="Normal 125 3 2 3" xfId="6787" xr:uid="{7482B961-78BD-4E64-AF1F-74A0F689498D}"/>
    <cellStyle name="Normal 125 3 3" xfId="3619" xr:uid="{B79159FA-0FF6-4986-A431-25CDFB9143C1}"/>
    <cellStyle name="Normal 125 3 3 2" xfId="7864" xr:uid="{C8571D71-353D-47E1-A76A-E28D5A64C422}"/>
    <cellStyle name="Normal 125 3 4" xfId="5710" xr:uid="{76DF36F4-B720-421F-8624-42C3622C92E3}"/>
    <cellStyle name="Normal 125 4" xfId="1758" xr:uid="{F4C00F75-6855-4934-99C8-8FE3DBE24C7A}"/>
    <cellStyle name="Normal 125 4 2" xfId="3978" xr:uid="{C278C95E-0459-40DE-AA48-178CCC1DA668}"/>
    <cellStyle name="Normal 125 4 2 2" xfId="8223" xr:uid="{69E71D05-B899-4E8D-95E5-AB21DBE2F70F}"/>
    <cellStyle name="Normal 125 4 3" xfId="6069" xr:uid="{2D0EAFD2-91D8-44FD-B98F-13F8E796FAC2}"/>
    <cellStyle name="Normal 125 5" xfId="2174" xr:uid="{EE79EFD5-8905-40F4-B774-20BEB1B4376F}"/>
    <cellStyle name="Normal 125 5 2" xfId="4337" xr:uid="{74C2E615-EE69-4AC5-80CA-AA10D4E0BFAA}"/>
    <cellStyle name="Normal 125 5 2 2" xfId="8582" xr:uid="{4821FD6C-8192-4BFE-8B8D-2D880248CBF3}"/>
    <cellStyle name="Normal 125 5 3" xfId="6428" xr:uid="{03D52418-5D3E-40C1-ADFF-8E00D4985225}"/>
    <cellStyle name="Normal 125 6" xfId="3260" xr:uid="{E47E6D4A-3966-4BAA-9E26-214CE796F122}"/>
    <cellStyle name="Normal 125 6 2" xfId="7505" xr:uid="{BD8546A5-7AE3-40A3-906E-53875A14A208}"/>
    <cellStyle name="Normal 125 7" xfId="2897" xr:uid="{A664E803-BB5D-43EB-BF7E-2164CA622191}"/>
    <cellStyle name="Normal 125 7 2" xfId="7146" xr:uid="{98E62086-24C8-49B0-9D41-6E531EA065D9}"/>
    <cellStyle name="Normal 125 8" xfId="5351" xr:uid="{9C2A4CD9-384D-40F0-B7CD-058A85C6E442}"/>
    <cellStyle name="Normal 126" xfId="305" xr:uid="{25A09566-D93B-4227-BD84-148AF5BE75BC}"/>
    <cellStyle name="Normal 126 2" xfId="675" xr:uid="{4EE0C497-B626-4D73-8D47-721F40A11203}"/>
    <cellStyle name="Normal 126 2 2" xfId="1193" xr:uid="{C87CD702-5829-4131-821E-364858B69E62}"/>
    <cellStyle name="Normal 126 2 2 2" xfId="2719" xr:uid="{DB1B9B7E-ED82-41AE-BC7C-071658C404FF}"/>
    <cellStyle name="Normal 126 2 2 2 2" xfId="4881" xr:uid="{1916C04B-0F08-4F72-AEF2-A7E4D589A23E}"/>
    <cellStyle name="Normal 126 2 2 2 2 2" xfId="9126" xr:uid="{0B9AE570-C3E7-4EF0-B84C-156B82219484}"/>
    <cellStyle name="Normal 126 2 2 2 3" xfId="6972" xr:uid="{F38520BA-B337-467C-B256-A43322F4F7AA}"/>
    <cellStyle name="Normal 126 2 2 3" xfId="3804" xr:uid="{1B61B102-78E4-49E3-A4F9-A53700CFE1C0}"/>
    <cellStyle name="Normal 126 2 2 3 2" xfId="8049" xr:uid="{A4C85C87-3CB9-4601-A196-4236A8B84A73}"/>
    <cellStyle name="Normal 126 2 2 4" xfId="5895" xr:uid="{6DCAD9A4-78F4-4FA8-A499-131BF7BC4A23}"/>
    <cellStyle name="Normal 126 2 3" xfId="1944" xr:uid="{E6B6F12A-7796-494B-A19A-871E7269B08A}"/>
    <cellStyle name="Normal 126 2 3 2" xfId="4163" xr:uid="{BA37AA76-FCB7-4A47-86A5-013B8B64A767}"/>
    <cellStyle name="Normal 126 2 3 2 2" xfId="8408" xr:uid="{C56F860D-1CE8-4437-9F62-EA99A3794555}"/>
    <cellStyle name="Normal 126 2 3 3" xfId="6254" xr:uid="{9D71CC18-5317-4056-9735-F6425E90188C}"/>
    <cellStyle name="Normal 126 2 4" xfId="2360" xr:uid="{7F46B2E3-7424-49A3-9C1E-96DC81D4915F}"/>
    <cellStyle name="Normal 126 2 4 2" xfId="4522" xr:uid="{1D3EF76A-B706-4923-ABB4-8CEB0F367409}"/>
    <cellStyle name="Normal 126 2 4 2 2" xfId="8767" xr:uid="{7F7FF178-08E3-4D65-85B8-85D713981CAF}"/>
    <cellStyle name="Normal 126 2 4 3" xfId="6613" xr:uid="{9E49019D-09F3-4B10-A26E-6900B81090D2}"/>
    <cellStyle name="Normal 126 2 5" xfId="3445" xr:uid="{952DC116-E4AE-4E09-BFFA-7C7C462F2365}"/>
    <cellStyle name="Normal 126 2 5 2" xfId="7690" xr:uid="{B79851D2-AEC2-4D5C-A6C7-90D19C93792A}"/>
    <cellStyle name="Normal 126 2 6" xfId="3083" xr:uid="{37A562E4-DB57-4AB4-A327-F5F35733D6CE}"/>
    <cellStyle name="Normal 126 2 6 2" xfId="7331" xr:uid="{86998379-ADBD-4A7C-9087-9B709B604798}"/>
    <cellStyle name="Normal 126 2 7" xfId="5536" xr:uid="{6BDD597B-592A-4B50-8D38-8B4693485337}"/>
    <cellStyle name="Normal 126 3" xfId="1006" xr:uid="{BFAF7FB1-D0BE-4A00-982A-B3DCCF2F73D9}"/>
    <cellStyle name="Normal 126 3 2" xfId="2535" xr:uid="{BA4EA08B-63E5-4A5F-9A41-7C533FF2538E}"/>
    <cellStyle name="Normal 126 3 2 2" xfId="4697" xr:uid="{CC9EC19B-EFB6-4C47-B897-5F1C3CA19A32}"/>
    <cellStyle name="Normal 126 3 2 2 2" xfId="8942" xr:uid="{46230779-0F0E-4CD9-88A7-91ED251D2E37}"/>
    <cellStyle name="Normal 126 3 2 3" xfId="6788" xr:uid="{F22FD9DD-88E6-46B6-ADDC-89E8F46E5D08}"/>
    <cellStyle name="Normal 126 3 3" xfId="3620" xr:uid="{C872BF20-FCB9-4064-B11D-34D8ACB74E9B}"/>
    <cellStyle name="Normal 126 3 3 2" xfId="7865" xr:uid="{6DD4575D-39C6-4AAB-B9AB-6D08A07C2CF3}"/>
    <cellStyle name="Normal 126 3 4" xfId="5711" xr:uid="{7EE5CA7F-62A7-4CDA-82A2-D21F545A1317}"/>
    <cellStyle name="Normal 126 4" xfId="1759" xr:uid="{ADAE9334-2825-4890-8F7B-86F144C36B93}"/>
    <cellStyle name="Normal 126 4 2" xfId="3979" xr:uid="{1E1760F7-3D73-4AD5-98D2-5DCAEE7183E4}"/>
    <cellStyle name="Normal 126 4 2 2" xfId="8224" xr:uid="{68B2822C-199F-43C4-B97E-C7C641A216C6}"/>
    <cellStyle name="Normal 126 4 3" xfId="6070" xr:uid="{BBB57C40-DB02-40AE-A5A6-2F6C22324D1A}"/>
    <cellStyle name="Normal 126 5" xfId="2175" xr:uid="{ABFDFCD6-0FA0-4458-8E7D-1CC3F3DE9A50}"/>
    <cellStyle name="Normal 126 5 2" xfId="4338" xr:uid="{1A3CAE4C-26AE-405E-833B-C0059AFBB501}"/>
    <cellStyle name="Normal 126 5 2 2" xfId="8583" xr:uid="{B88473DE-0A48-4DF2-928E-E25843E320E5}"/>
    <cellStyle name="Normal 126 5 3" xfId="6429" xr:uid="{11AE7487-912B-47B9-A6A8-B10A340E53CE}"/>
    <cellStyle name="Normal 126 6" xfId="3261" xr:uid="{DEC92489-3F6B-48D1-8EA4-CE8E3536F25A}"/>
    <cellStyle name="Normal 126 6 2" xfId="7506" xr:uid="{C717264A-D252-483B-A0FA-53635ABC5CF9}"/>
    <cellStyle name="Normal 126 7" xfId="2898" xr:uid="{F63D977B-AF69-4D1B-9846-00AD88953EBE}"/>
    <cellStyle name="Normal 126 7 2" xfId="7147" xr:uid="{D5E9E7A1-32E8-44CE-BE8E-D7F1B17345A1}"/>
    <cellStyle name="Normal 126 8" xfId="5352" xr:uid="{0B48EB87-27FB-4DEE-A5F2-6347DC066D0E}"/>
    <cellStyle name="Normal 127" xfId="306" xr:uid="{AE038B07-A61C-465F-A968-CCC04FE5D6EB}"/>
    <cellStyle name="Normal 127 2" xfId="676" xr:uid="{AAB11B16-8E58-4E4D-80D3-7E9E8D704301}"/>
    <cellStyle name="Normal 127 2 2" xfId="1194" xr:uid="{94BFE48F-76BC-4343-A280-9A9B4F8C3A01}"/>
    <cellStyle name="Normal 127 2 2 2" xfId="2720" xr:uid="{38048687-8710-4ED3-9194-FB479879EA34}"/>
    <cellStyle name="Normal 127 2 2 2 2" xfId="4882" xr:uid="{65D28044-5411-4BFD-8FAF-AACDFAAD9189}"/>
    <cellStyle name="Normal 127 2 2 2 2 2" xfId="9127" xr:uid="{AD0FD5EF-0BA2-48C3-81BB-A055C0243B69}"/>
    <cellStyle name="Normal 127 2 2 2 3" xfId="6973" xr:uid="{6B8E120C-F270-447A-96AA-C483879C4294}"/>
    <cellStyle name="Normal 127 2 2 3" xfId="3805" xr:uid="{EB80A797-FBF3-494E-BB83-0D2E24B467D4}"/>
    <cellStyle name="Normal 127 2 2 3 2" xfId="8050" xr:uid="{AD01A019-078B-42CB-A1D3-8DED8381172C}"/>
    <cellStyle name="Normal 127 2 2 4" xfId="5896" xr:uid="{B51AFBFF-EF12-4148-A8F0-DAD55A8AC67D}"/>
    <cellStyle name="Normal 127 2 3" xfId="1945" xr:uid="{B66FB878-C993-4471-B3AE-D7BD2037D8A8}"/>
    <cellStyle name="Normal 127 2 3 2" xfId="4164" xr:uid="{57E27EA5-DD7F-4451-8397-0C160E267DD5}"/>
    <cellStyle name="Normal 127 2 3 2 2" xfId="8409" xr:uid="{131823BB-3D5E-4AC1-889D-045D67EB121A}"/>
    <cellStyle name="Normal 127 2 3 3" xfId="6255" xr:uid="{2D7AE8A4-14C4-4EF0-A5F2-0E214CF3247A}"/>
    <cellStyle name="Normal 127 2 4" xfId="2361" xr:uid="{50AE075D-A05E-49DF-A973-300994A455FF}"/>
    <cellStyle name="Normal 127 2 4 2" xfId="4523" xr:uid="{74D948CF-AFE2-405D-A64F-C08329F94916}"/>
    <cellStyle name="Normal 127 2 4 2 2" xfId="8768" xr:uid="{0F86CB81-B0E5-4881-B58F-B2E36AAD45AF}"/>
    <cellStyle name="Normal 127 2 4 3" xfId="6614" xr:uid="{6422E835-FA32-4FA3-B290-A8A155ECFB46}"/>
    <cellStyle name="Normal 127 2 5" xfId="3446" xr:uid="{D1955CA1-A98B-4281-AB4E-60526FAEAADD}"/>
    <cellStyle name="Normal 127 2 5 2" xfId="7691" xr:uid="{2CD904A1-A7F3-4D07-9F96-4A8BBA3E6A2D}"/>
    <cellStyle name="Normal 127 2 6" xfId="3084" xr:uid="{E1DA1A34-3B89-41D5-BB86-101D420B07EB}"/>
    <cellStyle name="Normal 127 2 6 2" xfId="7332" xr:uid="{63FFBDFB-D9C8-461C-90B0-05EBB5A41208}"/>
    <cellStyle name="Normal 127 2 7" xfId="5537" xr:uid="{6E9678F9-B75C-461E-9C23-05F64213D69F}"/>
    <cellStyle name="Normal 127 3" xfId="1007" xr:uid="{45832AD9-64F6-4EF8-95E5-09F57BF4AA26}"/>
    <cellStyle name="Normal 127 3 2" xfId="2536" xr:uid="{D7435162-B69D-495A-9930-B4D4CD708016}"/>
    <cellStyle name="Normal 127 3 2 2" xfId="4698" xr:uid="{0D63CDB8-11F0-40F7-BC5D-2ED785349890}"/>
    <cellStyle name="Normal 127 3 2 2 2" xfId="8943" xr:uid="{D1C3B729-449E-4B4C-A63A-412D727D873B}"/>
    <cellStyle name="Normal 127 3 2 3" xfId="6789" xr:uid="{E59923C8-78DB-4B24-A0F9-9226429EC5CB}"/>
    <cellStyle name="Normal 127 3 3" xfId="3621" xr:uid="{1E253CA5-C81D-4DD9-96CD-A7C6D6F7CB87}"/>
    <cellStyle name="Normal 127 3 3 2" xfId="7866" xr:uid="{55174858-5134-4667-96B9-3A413763B878}"/>
    <cellStyle name="Normal 127 3 4" xfId="5712" xr:uid="{758BD3FF-3179-4EA3-ACE5-A70D0E93621B}"/>
    <cellStyle name="Normal 127 4" xfId="1760" xr:uid="{6BAC60AF-2F19-4BD4-86E7-E1B57E18DD72}"/>
    <cellStyle name="Normal 127 4 2" xfId="3980" xr:uid="{698DA02F-50AA-4777-B595-CA0460F7A779}"/>
    <cellStyle name="Normal 127 4 2 2" xfId="8225" xr:uid="{A575AA6D-3DFE-4E66-8F0A-FBEE8E293FAA}"/>
    <cellStyle name="Normal 127 4 3" xfId="6071" xr:uid="{F2E16239-0AE5-495B-B96A-F382B60948ED}"/>
    <cellStyle name="Normal 127 5" xfId="2176" xr:uid="{5C943C0C-237C-40A9-83AC-F49C88D8D800}"/>
    <cellStyle name="Normal 127 5 2" xfId="4339" xr:uid="{B6B174FF-054B-4B6F-9643-EA53B0A14C92}"/>
    <cellStyle name="Normal 127 5 2 2" xfId="8584" xr:uid="{5AB0867E-6556-403A-A0B3-D17AD27A38AC}"/>
    <cellStyle name="Normal 127 5 3" xfId="6430" xr:uid="{CED052B4-63EC-4795-9A40-3898D979B1CE}"/>
    <cellStyle name="Normal 127 6" xfId="3262" xr:uid="{E67F82E1-D5C7-473C-BE57-3DA3606236A5}"/>
    <cellStyle name="Normal 127 6 2" xfId="7507" xr:uid="{0F3CA453-8AC2-4B2A-A550-F81DC17B124E}"/>
    <cellStyle name="Normal 127 7" xfId="2899" xr:uid="{6F80E1F8-3CBA-42FB-9CEE-584F911D6AB7}"/>
    <cellStyle name="Normal 127 7 2" xfId="7148" xr:uid="{1449C923-0552-4BA9-87C5-9DB9E3C62558}"/>
    <cellStyle name="Normal 127 8" xfId="5353" xr:uid="{483C76ED-71A1-4047-8BEB-A6BDF7081F38}"/>
    <cellStyle name="Normal 128" xfId="307" xr:uid="{D4AF4FB4-2ECC-498A-B296-9EAAD8075AA0}"/>
    <cellStyle name="Normal 128 2" xfId="677" xr:uid="{B0A798F1-2481-4847-A958-FEBAD6228112}"/>
    <cellStyle name="Normal 128 2 2" xfId="1195" xr:uid="{930D0305-88A0-46A3-935B-9FACA76FC376}"/>
    <cellStyle name="Normal 128 2 2 2" xfId="2721" xr:uid="{B8AB991E-29B6-4C71-8EA0-62E3D4696A8A}"/>
    <cellStyle name="Normal 128 2 2 2 2" xfId="4883" xr:uid="{762E2A98-D651-468C-978B-09308B1D07AF}"/>
    <cellStyle name="Normal 128 2 2 2 2 2" xfId="9128" xr:uid="{7ADC0613-C72A-47A3-87BE-BD190CC47386}"/>
    <cellStyle name="Normal 128 2 2 2 3" xfId="6974" xr:uid="{FBC8F027-EDAD-4D40-AABE-01BDDB4F08A3}"/>
    <cellStyle name="Normal 128 2 2 3" xfId="3806" xr:uid="{0FFE0C26-144B-452D-9FB5-3E631F360165}"/>
    <cellStyle name="Normal 128 2 2 3 2" xfId="8051" xr:uid="{33E53726-28B9-4BC2-9380-10228016CEA1}"/>
    <cellStyle name="Normal 128 2 2 4" xfId="5897" xr:uid="{FD00F6EF-F31B-46C3-AD63-9FB9905C4509}"/>
    <cellStyle name="Normal 128 2 3" xfId="1946" xr:uid="{21408BEF-99C2-4332-A587-EF6ECADC1279}"/>
    <cellStyle name="Normal 128 2 3 2" xfId="4165" xr:uid="{B340B27F-881A-4A83-A98A-D8B99EF3FC03}"/>
    <cellStyle name="Normal 128 2 3 2 2" xfId="8410" xr:uid="{D921999B-A723-4CA1-AA00-D1998F2872A2}"/>
    <cellStyle name="Normal 128 2 3 3" xfId="6256" xr:uid="{96CA1760-2787-489D-BA7F-FE9B3005EF62}"/>
    <cellStyle name="Normal 128 2 4" xfId="2362" xr:uid="{1F0755BC-ECD1-49BB-B7C4-EAF7476B1146}"/>
    <cellStyle name="Normal 128 2 4 2" xfId="4524" xr:uid="{9231B250-4A57-4240-B742-51B6895AB12E}"/>
    <cellStyle name="Normal 128 2 4 2 2" xfId="8769" xr:uid="{6B9F54A0-8B34-43DA-9AEC-0613C93CB101}"/>
    <cellStyle name="Normal 128 2 4 3" xfId="6615" xr:uid="{AC6A848B-91F7-4F2D-8202-439839F07534}"/>
    <cellStyle name="Normal 128 2 5" xfId="3447" xr:uid="{163CB560-6E7F-4AD5-8B61-E931FE716164}"/>
    <cellStyle name="Normal 128 2 5 2" xfId="7692" xr:uid="{84AE9C72-4137-4E4B-850C-50637FADC036}"/>
    <cellStyle name="Normal 128 2 6" xfId="3085" xr:uid="{944393D5-6CB1-4880-B59A-C65247D841AE}"/>
    <cellStyle name="Normal 128 2 6 2" xfId="7333" xr:uid="{7D4CF8E6-91D6-4B2A-93BC-CD238A0EF135}"/>
    <cellStyle name="Normal 128 2 7" xfId="5538" xr:uid="{56AD0A3D-8CC9-40B4-ABE4-4120138C0038}"/>
    <cellStyle name="Normal 128 3" xfId="1008" xr:uid="{C70F29BD-F0D2-458A-B060-1151E9BC769D}"/>
    <cellStyle name="Normal 128 3 2" xfId="2537" xr:uid="{DF162ED1-AD97-44AD-9DAC-1F68333245D6}"/>
    <cellStyle name="Normal 128 3 2 2" xfId="4699" xr:uid="{F26EA3D9-0C1C-46DC-B6A3-AF8C8A8CE88D}"/>
    <cellStyle name="Normal 128 3 2 2 2" xfId="8944" xr:uid="{0D358E1A-1DDD-42BD-832D-D2B3E623F15D}"/>
    <cellStyle name="Normal 128 3 2 3" xfId="6790" xr:uid="{C1D811B8-F5E2-4B67-B187-D9BC1E8E8EE4}"/>
    <cellStyle name="Normal 128 3 3" xfId="3622" xr:uid="{D41E729D-53D1-4085-A927-1919EEB4A9C9}"/>
    <cellStyle name="Normal 128 3 3 2" xfId="7867" xr:uid="{D9129F1F-C6ED-41A5-860A-863F85BCC279}"/>
    <cellStyle name="Normal 128 3 4" xfId="5713" xr:uid="{C3012B3D-4F43-4A00-8FD5-F869A33DCFA2}"/>
    <cellStyle name="Normal 128 4" xfId="1761" xr:uid="{66277498-5B67-4CF9-B5D3-BF794CAF3F48}"/>
    <cellStyle name="Normal 128 4 2" xfId="3981" xr:uid="{7242C9C8-34D4-4786-9FE0-C4995598FEFA}"/>
    <cellStyle name="Normal 128 4 2 2" xfId="8226" xr:uid="{6EE4CE0F-71D4-4FA8-ACC0-39114168DDF4}"/>
    <cellStyle name="Normal 128 4 3" xfId="6072" xr:uid="{4807CC34-A30C-40AD-8CE3-AEE69EE5CCBA}"/>
    <cellStyle name="Normal 128 5" xfId="2177" xr:uid="{F06C7901-FC81-4EC3-AE85-6AB0C40AC652}"/>
    <cellStyle name="Normal 128 5 2" xfId="4340" xr:uid="{3DB4DA43-1EFF-4F99-9095-CB07C3A1D665}"/>
    <cellStyle name="Normal 128 5 2 2" xfId="8585" xr:uid="{4E0BE80A-7D2A-4F5C-BA15-04D411F0F763}"/>
    <cellStyle name="Normal 128 5 3" xfId="6431" xr:uid="{3C10BD31-ACD4-4588-9A2D-4EF22DDBAE6D}"/>
    <cellStyle name="Normal 128 6" xfId="3263" xr:uid="{263E9345-5E2C-4621-B8A2-EA349E84B8A1}"/>
    <cellStyle name="Normal 128 6 2" xfId="7508" xr:uid="{C7417260-D4BA-41E2-8C1E-248E7C94723E}"/>
    <cellStyle name="Normal 128 7" xfId="2900" xr:uid="{71801CB2-5F0B-4974-A5BE-BF9AE962B4A5}"/>
    <cellStyle name="Normal 128 7 2" xfId="7149" xr:uid="{4F1CA925-B732-42F1-AD90-F3A701695849}"/>
    <cellStyle name="Normal 128 8" xfId="5354" xr:uid="{CA253E73-CA45-42E3-90FD-21B0C18BA0CA}"/>
    <cellStyle name="Normal 129" xfId="308" xr:uid="{62DF4FE6-87F1-4AE1-A847-02AD246775B3}"/>
    <cellStyle name="Normal 129 2" xfId="678" xr:uid="{A94F50BA-2B24-4B41-A988-330D8A676137}"/>
    <cellStyle name="Normal 13" xfId="309" xr:uid="{CAACD611-6C36-4318-A6DC-4A1811719A0C}"/>
    <cellStyle name="Normal 130" xfId="310" xr:uid="{F7DA6EA0-09D0-4790-9F5C-2E9AEC445C97}"/>
    <cellStyle name="Normal 130 2" xfId="679" xr:uid="{BE439E2C-EF6A-4DFD-8DC0-65D0F68328E1}"/>
    <cellStyle name="Normal 131" xfId="311" xr:uid="{CB0BE1E9-1278-43BB-B5D6-D98B0EFC2EA9}"/>
    <cellStyle name="Normal 131 2" xfId="680" xr:uid="{FC220CC9-683E-4FB0-8B23-F30959D4E2B8}"/>
    <cellStyle name="Normal 132" xfId="312" xr:uid="{AB474EB1-E6A7-443F-850E-04CE7B27FCC7}"/>
    <cellStyle name="Normal 132 2" xfId="681" xr:uid="{4BB121BF-3D7E-4F06-BC18-81790A91D1D2}"/>
    <cellStyle name="Normal 132 2 2" xfId="1196" xr:uid="{0EE8DFD6-41B8-41AC-A826-E7AF0D53D27B}"/>
    <cellStyle name="Normal 132 2 2 2" xfId="2722" xr:uid="{EE4B33D0-9713-4B7D-8945-F9B19344D6D4}"/>
    <cellStyle name="Normal 132 2 2 2 2" xfId="4884" xr:uid="{2AEC6888-4AD8-4B6F-A275-836C7869BECC}"/>
    <cellStyle name="Normal 132 2 2 2 2 2" xfId="9129" xr:uid="{0DE7A412-63EE-4609-A59E-98FCC0F54495}"/>
    <cellStyle name="Normal 132 2 2 2 3" xfId="6975" xr:uid="{1EFBF3C8-6E0F-4585-AEEA-F236D494AC7B}"/>
    <cellStyle name="Normal 132 2 2 3" xfId="3807" xr:uid="{06BE113B-B596-4087-8436-29B0A8E15289}"/>
    <cellStyle name="Normal 132 2 2 3 2" xfId="8052" xr:uid="{687B0D0B-E5C4-4928-A589-A08BC8132BBE}"/>
    <cellStyle name="Normal 132 2 2 4" xfId="5898" xr:uid="{3E882AE0-3DFA-48D0-9CA1-627490A80C2D}"/>
    <cellStyle name="Normal 132 2 3" xfId="1947" xr:uid="{95B3EFFB-9B72-43DE-A2BF-5DB9B9404B88}"/>
    <cellStyle name="Normal 132 2 3 2" xfId="4166" xr:uid="{9F1D5494-1FFB-4EF2-AF7A-9269C75755E7}"/>
    <cellStyle name="Normal 132 2 3 2 2" xfId="8411" xr:uid="{FD276F01-830E-4123-A0AC-203F7E637CAA}"/>
    <cellStyle name="Normal 132 2 3 3" xfId="6257" xr:uid="{7228A18D-3A44-4B5A-9362-1BBC14EE9026}"/>
    <cellStyle name="Normal 132 2 4" xfId="2363" xr:uid="{EE2A3349-8DC0-44ED-887D-C4882EC2A5DC}"/>
    <cellStyle name="Normal 132 2 4 2" xfId="4525" xr:uid="{A57522A3-7269-4327-836C-2AFA29E58128}"/>
    <cellStyle name="Normal 132 2 4 2 2" xfId="8770" xr:uid="{9EAED2C1-05F8-4625-9236-4360F0DA22EB}"/>
    <cellStyle name="Normal 132 2 4 3" xfId="6616" xr:uid="{4DE9B8F2-4D51-4511-981E-B9376BB93E37}"/>
    <cellStyle name="Normal 132 2 5" xfId="3448" xr:uid="{2A60ECED-D605-4983-8947-DCCB71217F88}"/>
    <cellStyle name="Normal 132 2 5 2" xfId="7693" xr:uid="{8987B70D-927E-4E4C-AA70-139C72E85232}"/>
    <cellStyle name="Normal 132 2 6" xfId="3086" xr:uid="{335A6BE7-7210-4D39-A88F-0DEB8185D0E6}"/>
    <cellStyle name="Normal 132 2 6 2" xfId="7334" xr:uid="{3FA4F010-DD99-42AF-82D0-4109DED58837}"/>
    <cellStyle name="Normal 132 2 7" xfId="5539" xr:uid="{74081F66-79D8-4D5D-9305-2256C583F0F8}"/>
    <cellStyle name="Normal 132 3" xfId="1009" xr:uid="{27281C17-AF05-45CE-A689-4E27BA95DF87}"/>
    <cellStyle name="Normal 132 3 2" xfId="2538" xr:uid="{8317A0A2-B27F-4002-8EF7-EDDC36372046}"/>
    <cellStyle name="Normal 132 3 2 2" xfId="4700" xr:uid="{B21A5BCA-3201-4C4A-82C6-FBAFDAE940D4}"/>
    <cellStyle name="Normal 132 3 2 2 2" xfId="8945" xr:uid="{1BF83702-71F4-4076-A3DF-FE8D32430901}"/>
    <cellStyle name="Normal 132 3 2 3" xfId="6791" xr:uid="{01D2CE77-4409-4744-8941-E42F14C7CAFC}"/>
    <cellStyle name="Normal 132 3 3" xfId="3623" xr:uid="{B1C2BD40-CA92-4EEA-8F3D-26F0170E4F2A}"/>
    <cellStyle name="Normal 132 3 3 2" xfId="7868" xr:uid="{08C1BC59-1AAD-45F5-A60A-4EBA8A412718}"/>
    <cellStyle name="Normal 132 3 4" xfId="5714" xr:uid="{65E7CF3F-C5BE-4DE7-9C72-990A6C37FA75}"/>
    <cellStyle name="Normal 132 4" xfId="1762" xr:uid="{9EFAC661-1FCA-481B-8E37-D572437AAD58}"/>
    <cellStyle name="Normal 132 4 2" xfId="3982" xr:uid="{BE353462-0264-45B4-87B9-9BCD1B17A3D4}"/>
    <cellStyle name="Normal 132 4 2 2" xfId="8227" xr:uid="{6D21FEA5-DE09-44BE-BE4B-44680A5D4007}"/>
    <cellStyle name="Normal 132 4 3" xfId="6073" xr:uid="{FF4200F8-9042-40B7-9E67-603FDF381A77}"/>
    <cellStyle name="Normal 132 5" xfId="2178" xr:uid="{D284B565-9006-4612-A3A0-EAE625EFEA1B}"/>
    <cellStyle name="Normal 132 5 2" xfId="4341" xr:uid="{1ED18F92-1547-4795-A962-670866065195}"/>
    <cellStyle name="Normal 132 5 2 2" xfId="8586" xr:uid="{EBC53DED-3631-4267-9997-344FE02D9FB1}"/>
    <cellStyle name="Normal 132 5 3" xfId="6432" xr:uid="{1B307C34-BDB9-438D-BAC1-42157D7AA691}"/>
    <cellStyle name="Normal 132 6" xfId="3264" xr:uid="{13FB9171-6E1E-4C31-9709-E2CF2852F509}"/>
    <cellStyle name="Normal 132 6 2" xfId="7509" xr:uid="{56558E8F-5F0B-49F3-88CB-7E9689E883D1}"/>
    <cellStyle name="Normal 132 7" xfId="2901" xr:uid="{F77805EB-07B6-4A43-BAC6-EC9FC8B13897}"/>
    <cellStyle name="Normal 132 7 2" xfId="7150" xr:uid="{83EA3297-4EE0-4A1A-B180-0792DE1B84CE}"/>
    <cellStyle name="Normal 132 8" xfId="5355" xr:uid="{4EE76EFF-A2D1-424A-8B92-3C82ACEC624E}"/>
    <cellStyle name="Normal 133" xfId="313" xr:uid="{26219E34-B8D2-4001-8D14-1E431213A903}"/>
    <cellStyle name="Normal 133 2" xfId="682" xr:uid="{96B93468-92D1-4B6B-8A97-05F2B7C09535}"/>
    <cellStyle name="Normal 134" xfId="314" xr:uid="{B100FC3D-521F-4EC1-B0B8-40B8D68BCF09}"/>
    <cellStyle name="Normal 134 2" xfId="683" xr:uid="{A42CF536-A6CB-45E6-9732-C58155162FCA}"/>
    <cellStyle name="Normal 135" xfId="315" xr:uid="{1E0BE331-BF20-4DF2-A874-236D8936E84B}"/>
    <cellStyle name="Normal 135 2" xfId="684" xr:uid="{65F463B9-10A8-4008-9077-6D0F57F39590}"/>
    <cellStyle name="Normal 135 2 2" xfId="1197" xr:uid="{177BB18A-9FDA-42EA-BB07-BA416D564DAC}"/>
    <cellStyle name="Normal 135 2 2 2" xfId="2723" xr:uid="{2B4F5BEB-C8A4-42EF-929A-D6565679DA47}"/>
    <cellStyle name="Normal 135 2 2 2 2" xfId="4885" xr:uid="{EC1F803A-057D-449C-B721-04B247225FA4}"/>
    <cellStyle name="Normal 135 2 2 2 2 2" xfId="9130" xr:uid="{46331BDD-1CA7-4FC5-92B2-C3BDEF353975}"/>
    <cellStyle name="Normal 135 2 2 2 3" xfId="6976" xr:uid="{330F8201-32A1-4E4C-8E83-C66F85E23511}"/>
    <cellStyle name="Normal 135 2 2 3" xfId="3808" xr:uid="{B9511FD1-FF25-4B72-8834-70657FE3BD6F}"/>
    <cellStyle name="Normal 135 2 2 3 2" xfId="8053" xr:uid="{912C4722-E075-492D-ADC9-EC8DC780A2FF}"/>
    <cellStyle name="Normal 135 2 2 4" xfId="5899" xr:uid="{651B25BB-52B0-4542-8051-5606B4C22BBB}"/>
    <cellStyle name="Normal 135 2 3" xfId="1948" xr:uid="{365FE817-F61D-4F87-B6A2-CB566342E8B7}"/>
    <cellStyle name="Normal 135 2 3 2" xfId="4167" xr:uid="{D7CCA931-A7AF-4AC4-9983-31085CEC941C}"/>
    <cellStyle name="Normal 135 2 3 2 2" xfId="8412" xr:uid="{BCB1BED6-994C-410A-80C7-A0B1A1CE50DE}"/>
    <cellStyle name="Normal 135 2 3 3" xfId="6258" xr:uid="{097B48FD-CC6C-49DD-B625-737E86397D67}"/>
    <cellStyle name="Normal 135 2 4" xfId="2364" xr:uid="{14D1D8C6-06F1-448F-8085-A13F6A7113E7}"/>
    <cellStyle name="Normal 135 2 4 2" xfId="4526" xr:uid="{BD274ED0-74F7-40EC-BFD9-346036FAEFDB}"/>
    <cellStyle name="Normal 135 2 4 2 2" xfId="8771" xr:uid="{E6892EAD-48D9-44EC-935B-4F788CAA03B5}"/>
    <cellStyle name="Normal 135 2 4 3" xfId="6617" xr:uid="{C51F335E-B9B6-4F8D-B11D-9CEA9DACC1AE}"/>
    <cellStyle name="Normal 135 2 5" xfId="3449" xr:uid="{4D79CCCF-EC9E-4CFA-BDE0-848F08FA740E}"/>
    <cellStyle name="Normal 135 2 5 2" xfId="7694" xr:uid="{583CD293-C61D-44C8-A3FB-8B723409FD99}"/>
    <cellStyle name="Normal 135 2 6" xfId="3087" xr:uid="{E168DF59-2ED5-4C2E-9E9B-6363D1FD4993}"/>
    <cellStyle name="Normal 135 2 6 2" xfId="7335" xr:uid="{C038A6FB-886C-49B5-AD64-6FDF87B8ED34}"/>
    <cellStyle name="Normal 135 2 7" xfId="5540" xr:uid="{2C01FBC3-CE97-459A-879F-425248D86855}"/>
    <cellStyle name="Normal 135 3" xfId="1010" xr:uid="{6B9F17D3-E3F5-4544-B244-05D42915EEC1}"/>
    <cellStyle name="Normal 135 3 2" xfId="2539" xr:uid="{9169F8E8-79C8-408E-92C0-06035A1F68FB}"/>
    <cellStyle name="Normal 135 3 2 2" xfId="4701" xr:uid="{4C4B8567-8FDB-49E3-90F6-11FD6F0E77C8}"/>
    <cellStyle name="Normal 135 3 2 2 2" xfId="8946" xr:uid="{9B46C452-73B5-41C0-818E-CFBC99E19259}"/>
    <cellStyle name="Normal 135 3 2 3" xfId="6792" xr:uid="{F9516056-E1CD-43A5-822E-15CD39A06621}"/>
    <cellStyle name="Normal 135 3 3" xfId="3624" xr:uid="{82B8DEC9-A30D-4221-BB73-B1CDA9A05571}"/>
    <cellStyle name="Normal 135 3 3 2" xfId="7869" xr:uid="{9BEF7EDB-EFD6-442F-9BB5-2BFF1A8DD463}"/>
    <cellStyle name="Normal 135 3 4" xfId="5715" xr:uid="{34958AAA-98C5-43FA-84F7-C29F75FC5D0C}"/>
    <cellStyle name="Normal 135 4" xfId="1763" xr:uid="{31F33CF0-267E-48DF-882A-038C2CD5671E}"/>
    <cellStyle name="Normal 135 4 2" xfId="3983" xr:uid="{47187850-2511-4C1B-B9BB-A83FF4D52196}"/>
    <cellStyle name="Normal 135 4 2 2" xfId="8228" xr:uid="{8196B17C-2F07-4D27-BF27-F17F6129E340}"/>
    <cellStyle name="Normal 135 4 3" xfId="6074" xr:uid="{6E45C08B-5851-4D87-BBCC-F4314FC68D8D}"/>
    <cellStyle name="Normal 135 5" xfId="2179" xr:uid="{C1B57419-E38C-414C-80A2-5F081076A1B0}"/>
    <cellStyle name="Normal 135 5 2" xfId="4342" xr:uid="{A26E50FD-2ED1-4480-8846-39BEDB223AE9}"/>
    <cellStyle name="Normal 135 5 2 2" xfId="8587" xr:uid="{813FA209-84C7-48F9-ACA0-F3BCCE26C9F7}"/>
    <cellStyle name="Normal 135 5 3" xfId="6433" xr:uid="{666AE9EB-AAA9-4B3D-9050-5355EF2F96AB}"/>
    <cellStyle name="Normal 135 6" xfId="3265" xr:uid="{C0C83120-227A-4915-B77D-ED95175E51A0}"/>
    <cellStyle name="Normal 135 6 2" xfId="7510" xr:uid="{907277AE-F03D-4553-9DDF-3EAF878EA7B3}"/>
    <cellStyle name="Normal 135 7" xfId="2902" xr:uid="{65DDA714-E8C8-4A9F-8B2F-7DA0183D56EB}"/>
    <cellStyle name="Normal 135 7 2" xfId="7151" xr:uid="{0AD67824-520E-41C6-8366-AB3CDBB8325B}"/>
    <cellStyle name="Normal 135 8" xfId="5356" xr:uid="{00EDB3DC-704E-466E-8D6D-0D90D296A603}"/>
    <cellStyle name="Normal 136" xfId="316" xr:uid="{72BB9412-C4FC-4DDB-B25B-B27965A6C011}"/>
    <cellStyle name="Normal 136 2" xfId="685" xr:uid="{4510C2B8-E356-42C0-B329-9FF2EC1AE24E}"/>
    <cellStyle name="Normal 136 2 2" xfId="1198" xr:uid="{CE3D921D-52BB-480F-A00B-4AF6893925B1}"/>
    <cellStyle name="Normal 136 2 2 2" xfId="2724" xr:uid="{C8C210D3-544D-42EB-9125-5D99326DCADD}"/>
    <cellStyle name="Normal 136 2 2 2 2" xfId="4886" xr:uid="{5DE92CE2-6584-4617-963B-E537878A03E3}"/>
    <cellStyle name="Normal 136 2 2 2 2 2" xfId="9131" xr:uid="{FFFF7655-E31C-420C-BCDC-025848EABFA0}"/>
    <cellStyle name="Normal 136 2 2 2 3" xfId="6977" xr:uid="{9973181E-0777-4B62-B8CD-FF644127730A}"/>
    <cellStyle name="Normal 136 2 2 3" xfId="3809" xr:uid="{07379847-3CCD-468D-B5C4-F5B8E92689B2}"/>
    <cellStyle name="Normal 136 2 2 3 2" xfId="8054" xr:uid="{D0F667FF-0AEC-4B3F-8EFF-8EE55C1CA824}"/>
    <cellStyle name="Normal 136 2 2 4" xfId="5900" xr:uid="{400198BD-6680-4850-B76F-E515B846E242}"/>
    <cellStyle name="Normal 136 2 3" xfId="1949" xr:uid="{4D064352-B896-401E-A3C6-A8203A0088C4}"/>
    <cellStyle name="Normal 136 2 3 2" xfId="4168" xr:uid="{AF40DE60-2B6F-4788-AF9C-4D66CF0E57DC}"/>
    <cellStyle name="Normal 136 2 3 2 2" xfId="8413" xr:uid="{FD534108-C72D-4CB7-9618-8615CA4C208A}"/>
    <cellStyle name="Normal 136 2 3 3" xfId="6259" xr:uid="{5281C562-0EA2-413C-AA4E-17F6CB5183FA}"/>
    <cellStyle name="Normal 136 2 4" xfId="2365" xr:uid="{398294FF-299E-47C6-9E93-2A314ED502A0}"/>
    <cellStyle name="Normal 136 2 4 2" xfId="4527" xr:uid="{79245C17-3D7A-4008-B2BE-B0CE5862E11C}"/>
    <cellStyle name="Normal 136 2 4 2 2" xfId="8772" xr:uid="{C8031FD9-B05D-4FFD-B874-2186C8F09DD9}"/>
    <cellStyle name="Normal 136 2 4 3" xfId="6618" xr:uid="{7E3FEDF4-79D5-4F8A-961E-01D0C0CCED75}"/>
    <cellStyle name="Normal 136 2 5" xfId="3450" xr:uid="{7CB3D982-8D8E-4701-A13A-D4BBD3EF61A1}"/>
    <cellStyle name="Normal 136 2 5 2" xfId="7695" xr:uid="{3114C001-8A45-42D8-BA28-D7C5A08AECA6}"/>
    <cellStyle name="Normal 136 2 6" xfId="3088" xr:uid="{2A20261E-52DA-45FC-A196-9F186FC444D7}"/>
    <cellStyle name="Normal 136 2 6 2" xfId="7336" xr:uid="{68CA28BC-DAF8-4AC7-81C0-4CB1B33EB451}"/>
    <cellStyle name="Normal 136 2 7" xfId="5541" xr:uid="{90787908-BD90-40F6-B2BA-A9412808B123}"/>
    <cellStyle name="Normal 136 3" xfId="1011" xr:uid="{E4756442-57EE-4F52-90D0-56AC9A6FA323}"/>
    <cellStyle name="Normal 136 3 2" xfId="2540" xr:uid="{9B4F3A57-6211-490A-8E99-C8E0454639E6}"/>
    <cellStyle name="Normal 136 3 2 2" xfId="4702" xr:uid="{A9055C35-7E5B-4F3B-A0CF-FB7C6CBA4CEF}"/>
    <cellStyle name="Normal 136 3 2 2 2" xfId="8947" xr:uid="{43FA3343-9E70-4CB3-9182-2ED06557D457}"/>
    <cellStyle name="Normal 136 3 2 3" xfId="6793" xr:uid="{E9F14C61-2FE7-4B91-96CA-F6159301B9A9}"/>
    <cellStyle name="Normal 136 3 3" xfId="3625" xr:uid="{3C8B76ED-DCB3-43CF-BFF4-BCBCFDCB891E}"/>
    <cellStyle name="Normal 136 3 3 2" xfId="7870" xr:uid="{88E4D95A-3809-4B94-B2BA-11029C543985}"/>
    <cellStyle name="Normal 136 3 4" xfId="5716" xr:uid="{DE41D1D0-A14D-4104-840C-3D646DDFAAE7}"/>
    <cellStyle name="Normal 136 4" xfId="1764" xr:uid="{E22DDF4F-1AC1-45D5-986E-BA736B2DAC8C}"/>
    <cellStyle name="Normal 136 4 2" xfId="3984" xr:uid="{A752E9F2-3C8C-49C2-9C78-6212526947B1}"/>
    <cellStyle name="Normal 136 4 2 2" xfId="8229" xr:uid="{6FEF2B28-3D1C-43B7-8D5B-9E057E7EE958}"/>
    <cellStyle name="Normal 136 4 3" xfId="6075" xr:uid="{E0FCF699-E883-43E7-83C1-F39ED4E73875}"/>
    <cellStyle name="Normal 136 5" xfId="2180" xr:uid="{EC363FF4-A7D0-492A-AD29-09D594786FB1}"/>
    <cellStyle name="Normal 136 5 2" xfId="4343" xr:uid="{EA8DDC15-79A9-4080-AB5C-9F04CBC0DF0C}"/>
    <cellStyle name="Normal 136 5 2 2" xfId="8588" xr:uid="{A927D3D5-CD0A-4D3F-BF1A-3CA975EC0505}"/>
    <cellStyle name="Normal 136 5 3" xfId="6434" xr:uid="{9B349540-42CA-40A3-B58B-9C36EB7D825C}"/>
    <cellStyle name="Normal 136 6" xfId="3266" xr:uid="{35873B55-0683-4099-817F-D01606AC20B3}"/>
    <cellStyle name="Normal 136 6 2" xfId="7511" xr:uid="{5A37D882-F44C-419E-B34D-880938B5E5BA}"/>
    <cellStyle name="Normal 136 7" xfId="2903" xr:uid="{D83AA287-E2E5-41CD-8B11-536E98731D46}"/>
    <cellStyle name="Normal 136 7 2" xfId="7152" xr:uid="{3F12B235-7131-4CD7-9FF4-71DB3B3ED3F2}"/>
    <cellStyle name="Normal 136 8" xfId="5357" xr:uid="{ECC2C077-014C-4A4F-8B9A-7EE71E179B3E}"/>
    <cellStyle name="Normal 137" xfId="317" xr:uid="{15EE679E-95D5-4AE3-8466-F159E3DAFC05}"/>
    <cellStyle name="Normal 137 2" xfId="686" xr:uid="{AFA9BCF7-C659-4AD4-95FB-152643B162D5}"/>
    <cellStyle name="Normal 137 2 2" xfId="1199" xr:uid="{BC153B9C-598D-4EFE-8606-E5151E98AA3F}"/>
    <cellStyle name="Normal 137 2 2 2" xfId="2725" xr:uid="{2AC4FC08-7FDC-47FE-9523-7E4FDEFE0569}"/>
    <cellStyle name="Normal 137 2 2 2 2" xfId="4887" xr:uid="{E7E1F612-CC6A-48A8-A2BB-92E0F881D820}"/>
    <cellStyle name="Normal 137 2 2 2 2 2" xfId="9132" xr:uid="{C25A516B-8FE8-4216-A8E9-C144527E52ED}"/>
    <cellStyle name="Normal 137 2 2 2 3" xfId="6978" xr:uid="{FE56E249-692A-4416-A965-CA1456238FDC}"/>
    <cellStyle name="Normal 137 2 2 3" xfId="3810" xr:uid="{C11FE86D-1CD7-4C26-A5CF-B25D693345B1}"/>
    <cellStyle name="Normal 137 2 2 3 2" xfId="8055" xr:uid="{CB02D616-5159-422D-BCEC-7325105B5399}"/>
    <cellStyle name="Normal 137 2 2 4" xfId="5901" xr:uid="{7953BBB2-A160-491A-8525-50CD5D74AD65}"/>
    <cellStyle name="Normal 137 2 3" xfId="1950" xr:uid="{D71A164C-0CBF-4B73-B7DF-50FB411E7828}"/>
    <cellStyle name="Normal 137 2 3 2" xfId="4169" xr:uid="{E6691FD1-F296-4DEC-A610-5057233AF377}"/>
    <cellStyle name="Normal 137 2 3 2 2" xfId="8414" xr:uid="{425BEAB5-DE5A-40C8-AB32-EF093EF26EC8}"/>
    <cellStyle name="Normal 137 2 3 3" xfId="6260" xr:uid="{CE46ECA4-9FC7-466A-A792-FCD90EE3ACB0}"/>
    <cellStyle name="Normal 137 2 4" xfId="2366" xr:uid="{007995BD-E3A5-48F7-9E11-F1DEC3B3B198}"/>
    <cellStyle name="Normal 137 2 4 2" xfId="4528" xr:uid="{90AC4D0B-7D65-4A94-BFF4-E965400EA9D6}"/>
    <cellStyle name="Normal 137 2 4 2 2" xfId="8773" xr:uid="{731CD9E7-545E-48F0-95B6-60BDDE14E026}"/>
    <cellStyle name="Normal 137 2 4 3" xfId="6619" xr:uid="{EC3547BA-1D48-4D2C-A623-8A5A5136ACC3}"/>
    <cellStyle name="Normal 137 2 5" xfId="3451" xr:uid="{27C782D5-7AF7-4238-B109-A86F5299CEAF}"/>
    <cellStyle name="Normal 137 2 5 2" xfId="7696" xr:uid="{9A1BAEEE-3B2D-44F1-8F0E-038E2F7D297E}"/>
    <cellStyle name="Normal 137 2 6" xfId="3089" xr:uid="{E18414DF-6A67-435A-A16E-262A26A016BF}"/>
    <cellStyle name="Normal 137 2 6 2" xfId="7337" xr:uid="{301604CF-5434-4358-8DE8-7C6F74807367}"/>
    <cellStyle name="Normal 137 2 7" xfId="5542" xr:uid="{85DC56E3-0722-46D6-B209-75AB0AFE4050}"/>
    <cellStyle name="Normal 137 3" xfId="1012" xr:uid="{74D71160-6E3E-458E-8309-B9FDC4F0700A}"/>
    <cellStyle name="Normal 137 3 2" xfId="2541" xr:uid="{2A11DDD3-C020-440C-8D5C-9B6112DD53CA}"/>
    <cellStyle name="Normal 137 3 2 2" xfId="4703" xr:uid="{C9A4AA8E-20D3-4EF0-9D5B-F24E6EE775F1}"/>
    <cellStyle name="Normal 137 3 2 2 2" xfId="8948" xr:uid="{FCBE2B90-F3FB-4510-AF4D-353C71A09CBE}"/>
    <cellStyle name="Normal 137 3 2 3" xfId="6794" xr:uid="{D153A87D-32B9-4659-8868-F5CDFD1D7CCA}"/>
    <cellStyle name="Normal 137 3 3" xfId="3626" xr:uid="{7CB534F8-810C-4CA6-AEF1-56C433CBBA03}"/>
    <cellStyle name="Normal 137 3 3 2" xfId="7871" xr:uid="{2A7FD86F-741D-4663-A8E0-7A188ADAECF2}"/>
    <cellStyle name="Normal 137 3 4" xfId="5717" xr:uid="{732E279D-1815-4080-BD3D-6B17B6497D9E}"/>
    <cellStyle name="Normal 137 4" xfId="1765" xr:uid="{1F0FDDBA-8918-4ACA-98AD-330C96F5ABF6}"/>
    <cellStyle name="Normal 137 4 2" xfId="3985" xr:uid="{A9455A4A-49DD-43C9-AEB4-F1EE4208E46C}"/>
    <cellStyle name="Normal 137 4 2 2" xfId="8230" xr:uid="{DF52F8E8-BEC7-4085-BE81-26E60FD65DEE}"/>
    <cellStyle name="Normal 137 4 3" xfId="6076" xr:uid="{E1B9AD69-CA65-4665-A5F3-5718BF8E4A63}"/>
    <cellStyle name="Normal 137 5" xfId="2181" xr:uid="{DD5DCE0A-85AA-449A-8013-9E765D7E9D49}"/>
    <cellStyle name="Normal 137 5 2" xfId="4344" xr:uid="{BB476D9C-726C-4E96-9DE5-8878F4944B64}"/>
    <cellStyle name="Normal 137 5 2 2" xfId="8589" xr:uid="{0DAE4663-62A6-4104-8F8B-455D0E3A21BF}"/>
    <cellStyle name="Normal 137 5 3" xfId="6435" xr:uid="{B8FF0D54-D5D5-4703-9A5D-6B28093C66B6}"/>
    <cellStyle name="Normal 137 6" xfId="3267" xr:uid="{10AACCA7-9723-49B6-8096-0DE1178C754D}"/>
    <cellStyle name="Normal 137 6 2" xfId="7512" xr:uid="{A6AF2A8E-0C30-49C6-AB47-A49315706406}"/>
    <cellStyle name="Normal 137 7" xfId="2904" xr:uid="{138956A3-7711-4178-8DE3-1656D80A0CA8}"/>
    <cellStyle name="Normal 137 7 2" xfId="7153" xr:uid="{16899C0F-F62A-4B34-B3E1-1E0D16E87C66}"/>
    <cellStyle name="Normal 137 8" xfId="5358" xr:uid="{5BFD8F7E-20A4-4F4C-BCA0-CCAB54184958}"/>
    <cellStyle name="Normal 138" xfId="318" xr:uid="{56092532-5893-4E4D-BF12-AF38D4BEA558}"/>
    <cellStyle name="Normal 138 2" xfId="687" xr:uid="{B25D3739-8977-4079-A7CF-83DC673393EC}"/>
    <cellStyle name="Normal 138 2 2" xfId="1200" xr:uid="{DB99D998-BCB8-4352-AFAD-E3DA6FE775FB}"/>
    <cellStyle name="Normal 138 2 2 2" xfId="2726" xr:uid="{E415C288-9C87-4A55-90D6-18AFF1A794D9}"/>
    <cellStyle name="Normal 138 2 2 2 2" xfId="4888" xr:uid="{10E5DEA8-74E0-482C-BC82-D02965B98AFC}"/>
    <cellStyle name="Normal 138 2 2 2 2 2" xfId="9133" xr:uid="{5BF59891-989E-450E-9A53-5A543D0F3937}"/>
    <cellStyle name="Normal 138 2 2 2 3" xfId="6979" xr:uid="{0F8F442D-D0D8-461E-996B-8D31490C2A87}"/>
    <cellStyle name="Normal 138 2 2 3" xfId="3811" xr:uid="{8CE1512A-CE2F-4180-A74E-FCE6AE996E62}"/>
    <cellStyle name="Normal 138 2 2 3 2" xfId="8056" xr:uid="{36867086-DB73-4724-A024-1A8C03A4F776}"/>
    <cellStyle name="Normal 138 2 2 4" xfId="5902" xr:uid="{B14DA087-60E7-4FE1-9A71-1728EC93305C}"/>
    <cellStyle name="Normal 138 2 3" xfId="1951" xr:uid="{5A42D02C-4FF9-4DF5-ACF8-0082ACDF27B1}"/>
    <cellStyle name="Normal 138 2 3 2" xfId="4170" xr:uid="{B54848DD-9750-4F4B-BEE8-07ACB1E09D38}"/>
    <cellStyle name="Normal 138 2 3 2 2" xfId="8415" xr:uid="{7AD96201-FFAB-44C6-BCC7-D9D4067A12A4}"/>
    <cellStyle name="Normal 138 2 3 3" xfId="6261" xr:uid="{05CCDFCA-02B8-485C-ACFE-2477550296CB}"/>
    <cellStyle name="Normal 138 2 4" xfId="2367" xr:uid="{F3F4CB84-B7BA-453D-9799-15B56580C8E0}"/>
    <cellStyle name="Normal 138 2 4 2" xfId="4529" xr:uid="{4F3202B2-B8F1-49A2-90A8-2B6A1806CFC3}"/>
    <cellStyle name="Normal 138 2 4 2 2" xfId="8774" xr:uid="{3329557F-119F-4D2D-AD10-B4363D1B9967}"/>
    <cellStyle name="Normal 138 2 4 3" xfId="6620" xr:uid="{AB590B1B-5600-4269-A158-AD9DDCDACBA7}"/>
    <cellStyle name="Normal 138 2 5" xfId="3452" xr:uid="{FD7DDC12-7DC6-48E1-8CAD-3B92B13C54B0}"/>
    <cellStyle name="Normal 138 2 5 2" xfId="7697" xr:uid="{4E71AD0E-8451-40F4-A464-7A2D8098ED05}"/>
    <cellStyle name="Normal 138 2 6" xfId="3090" xr:uid="{47818564-5C59-476C-9537-DCE18544BBC7}"/>
    <cellStyle name="Normal 138 2 6 2" xfId="7338" xr:uid="{A1CEA524-DDE1-48B7-B3AC-434E2F713511}"/>
    <cellStyle name="Normal 138 2 7" xfId="5543" xr:uid="{9B4C51AC-5441-45BD-A9A6-2F1575DD79D9}"/>
    <cellStyle name="Normal 138 3" xfId="1013" xr:uid="{459EC069-F2F7-45C4-B445-DD0FDBCE7B77}"/>
    <cellStyle name="Normal 138 3 2" xfId="2542" xr:uid="{FA035FB8-84C0-4026-BF71-8E01E5E5967A}"/>
    <cellStyle name="Normal 138 3 2 2" xfId="4704" xr:uid="{F9B1F1F3-F3E7-400D-AE44-17EB3E1408D9}"/>
    <cellStyle name="Normal 138 3 2 2 2" xfId="8949" xr:uid="{0857288D-0F36-4D19-B62A-F4CB962B8545}"/>
    <cellStyle name="Normal 138 3 2 3" xfId="6795" xr:uid="{B37A6807-A75F-42CA-91F4-F86835F2FCD6}"/>
    <cellStyle name="Normal 138 3 3" xfId="3627" xr:uid="{98F1DAA8-AD52-4F8E-8FCC-C387F1A6B68E}"/>
    <cellStyle name="Normal 138 3 3 2" xfId="7872" xr:uid="{47565C5E-128D-4A59-AF3B-632872D9B2EA}"/>
    <cellStyle name="Normal 138 3 4" xfId="5718" xr:uid="{92987147-495D-4087-A88D-2AECA8180F5B}"/>
    <cellStyle name="Normal 138 4" xfId="1766" xr:uid="{25E5C793-E5B5-48E0-A499-53C787845606}"/>
    <cellStyle name="Normal 138 4 2" xfId="3986" xr:uid="{6C3A2621-2BE9-4BC1-8F74-A61B4DF37660}"/>
    <cellStyle name="Normal 138 4 2 2" xfId="8231" xr:uid="{41D3F9DA-1D86-4671-918B-7A3BD7CF450D}"/>
    <cellStyle name="Normal 138 4 3" xfId="6077" xr:uid="{D3875DEB-4C6C-4916-BB6F-53BE4A1E6EAA}"/>
    <cellStyle name="Normal 138 5" xfId="2182" xr:uid="{6C27990C-3B68-43BB-9566-EF8834B90782}"/>
    <cellStyle name="Normal 138 5 2" xfId="4345" xr:uid="{141D97B7-D4D1-43C8-98D2-244B0C1A00B7}"/>
    <cellStyle name="Normal 138 5 2 2" xfId="8590" xr:uid="{87EF17FE-282E-4359-9ED9-9009E612FEFF}"/>
    <cellStyle name="Normal 138 5 3" xfId="6436" xr:uid="{44FF87BA-94AE-4587-8EF9-32C795F51B31}"/>
    <cellStyle name="Normal 138 6" xfId="3268" xr:uid="{50CA61EB-B51B-4E4B-A390-EB9A67916899}"/>
    <cellStyle name="Normal 138 6 2" xfId="7513" xr:uid="{2C175094-7D67-44CB-996A-C0B5ABEEE1CA}"/>
    <cellStyle name="Normal 138 7" xfId="2905" xr:uid="{9DAECE14-AF7B-4AAC-AB69-71A4B35B2420}"/>
    <cellStyle name="Normal 138 7 2" xfId="7154" xr:uid="{9587C803-E2F5-4B67-B757-B123052E5954}"/>
    <cellStyle name="Normal 138 8" xfId="5359" xr:uid="{7A589E01-CFCD-400C-85D0-4B627EE551CB}"/>
    <cellStyle name="Normal 139" xfId="319" xr:uid="{3F4AA6EE-3799-439A-A5EB-3DA4C771DD64}"/>
    <cellStyle name="Normal 139 2" xfId="688" xr:uid="{800C59C4-251B-4B05-AE95-BDC6B8A32DE3}"/>
    <cellStyle name="Normal 139 2 2" xfId="1201" xr:uid="{9FAEB171-D48A-4780-ACD7-EA2E4A928A96}"/>
    <cellStyle name="Normal 139 2 2 2" xfId="2727" xr:uid="{0ED74C17-4D8C-454D-9751-C9EAF07BF49F}"/>
    <cellStyle name="Normal 139 2 2 2 2" xfId="4889" xr:uid="{426FD7C7-E6C8-4F44-98B9-A665E012B462}"/>
    <cellStyle name="Normal 139 2 2 2 2 2" xfId="9134" xr:uid="{784C41AB-3F3E-44DF-B655-E900C5391387}"/>
    <cellStyle name="Normal 139 2 2 2 3" xfId="6980" xr:uid="{2EA32A2B-F5C0-4D66-85B1-452F347BFDFA}"/>
    <cellStyle name="Normal 139 2 2 3" xfId="3812" xr:uid="{1B16B64F-F185-4DF2-92FB-6A889D412A99}"/>
    <cellStyle name="Normal 139 2 2 3 2" xfId="8057" xr:uid="{E2B0B418-C355-4C40-A9A9-7BB0F8871226}"/>
    <cellStyle name="Normal 139 2 2 4" xfId="5903" xr:uid="{160A62F3-1930-4C3B-8A0C-1414514DC81A}"/>
    <cellStyle name="Normal 139 2 3" xfId="1952" xr:uid="{177A19E8-4B7A-4D49-949F-E5F52297ACA2}"/>
    <cellStyle name="Normal 139 2 3 2" xfId="4171" xr:uid="{09082E95-4C14-4B10-B716-2677B397E3FF}"/>
    <cellStyle name="Normal 139 2 3 2 2" xfId="8416" xr:uid="{22976458-7460-4D8A-A3F5-AB60EB526228}"/>
    <cellStyle name="Normal 139 2 3 3" xfId="6262" xr:uid="{EF872C82-365B-478C-8E9F-8FB347CB75C3}"/>
    <cellStyle name="Normal 139 2 4" xfId="2368" xr:uid="{F6F13053-10C3-417D-B388-19B54F8C99D0}"/>
    <cellStyle name="Normal 139 2 4 2" xfId="4530" xr:uid="{6FB27BF8-DD52-4665-8790-C0C5D44EA31A}"/>
    <cellStyle name="Normal 139 2 4 2 2" xfId="8775" xr:uid="{F81DB6E2-EDA9-4CBD-B8CC-9E858AE64CDE}"/>
    <cellStyle name="Normal 139 2 4 3" xfId="6621" xr:uid="{12D2088A-F81D-4D4F-8482-9D9C8B2BA82F}"/>
    <cellStyle name="Normal 139 2 5" xfId="3453" xr:uid="{E74F89A4-D1AF-4FE5-9003-642E6A46A669}"/>
    <cellStyle name="Normal 139 2 5 2" xfId="7698" xr:uid="{A1BDC348-FBC9-41B3-B951-B52E16237D6B}"/>
    <cellStyle name="Normal 139 2 6" xfId="3091" xr:uid="{CD338D57-562D-4065-A223-96B61512CAA2}"/>
    <cellStyle name="Normal 139 2 6 2" xfId="7339" xr:uid="{A00B1048-069F-477F-B37B-295B6C1DBF4F}"/>
    <cellStyle name="Normal 139 2 7" xfId="5544" xr:uid="{227A679D-8853-404C-9561-F7C4AB7424A8}"/>
    <cellStyle name="Normal 139 3" xfId="1014" xr:uid="{EF3BBA37-649B-4D4E-8903-1038D58803AB}"/>
    <cellStyle name="Normal 139 3 2" xfId="2543" xr:uid="{7358F3A6-891F-47C2-8DB2-A1E199F26AC3}"/>
    <cellStyle name="Normal 139 3 2 2" xfId="4705" xr:uid="{E80BEC4C-1235-4CE9-88CF-9BCD3384F188}"/>
    <cellStyle name="Normal 139 3 2 2 2" xfId="8950" xr:uid="{CA9BBAA9-8500-4EC0-9CD1-8C97CD7A5FA9}"/>
    <cellStyle name="Normal 139 3 2 3" xfId="6796" xr:uid="{18252B8A-7BA1-4256-B242-692ABFE7679A}"/>
    <cellStyle name="Normal 139 3 3" xfId="3628" xr:uid="{7C82C0F0-D5B8-4170-98A8-CFC3D57001C6}"/>
    <cellStyle name="Normal 139 3 3 2" xfId="7873" xr:uid="{D3AD7E06-F331-4A35-943F-EFFF902DF796}"/>
    <cellStyle name="Normal 139 3 4" xfId="5719" xr:uid="{AA6AD0D2-4624-48FC-AD2F-268638AE2529}"/>
    <cellStyle name="Normal 139 4" xfId="1767" xr:uid="{3D402AD2-E604-429D-AE96-14B02090AB32}"/>
    <cellStyle name="Normal 139 4 2" xfId="3987" xr:uid="{2D11387B-01EB-445F-8DE0-0565BCB4FF83}"/>
    <cellStyle name="Normal 139 4 2 2" xfId="8232" xr:uid="{63076183-AE1D-4970-8C0A-57AC4573D7C6}"/>
    <cellStyle name="Normal 139 4 3" xfId="6078" xr:uid="{4674A9CC-537F-4883-99B1-B31F9D96A4C3}"/>
    <cellStyle name="Normal 139 5" xfId="2183" xr:uid="{4FA12E39-4BDF-4936-9588-B7C82193B467}"/>
    <cellStyle name="Normal 139 5 2" xfId="4346" xr:uid="{BBC0D52D-21EB-465C-A428-9E8DF14681C9}"/>
    <cellStyle name="Normal 139 5 2 2" xfId="8591" xr:uid="{E84C1F19-3078-46D2-AAB1-E2C7C5116FC9}"/>
    <cellStyle name="Normal 139 5 3" xfId="6437" xr:uid="{7722CB84-7078-4676-B900-EF25D3016BF8}"/>
    <cellStyle name="Normal 139 6" xfId="3269" xr:uid="{FC9D2934-71EE-4ABE-8A22-316F9DDF0960}"/>
    <cellStyle name="Normal 139 6 2" xfId="7514" xr:uid="{B573B7AA-D99B-45F0-9B21-4B407F21298A}"/>
    <cellStyle name="Normal 139 7" xfId="2906" xr:uid="{5833851C-86E4-45D8-8CFA-D4E8FB7FE372}"/>
    <cellStyle name="Normal 139 7 2" xfId="7155" xr:uid="{714493AE-C2D6-447F-8CD1-DD0BC4B09027}"/>
    <cellStyle name="Normal 139 8" xfId="5360" xr:uid="{907E69B1-218B-4ECD-B85C-3D800AE06DAA}"/>
    <cellStyle name="Normal 14" xfId="320" xr:uid="{9DC0D9A3-CC1C-4FCE-B4F1-2C5C7EF3C6B3}"/>
    <cellStyle name="Normal 14 2" xfId="689" xr:uid="{2127C17D-F821-4A4B-943C-4594683B69B7}"/>
    <cellStyle name="Normal 14 2 2" xfId="1202" xr:uid="{8ACEDDA9-3C0E-4FCC-A49F-2E6C52481C48}"/>
    <cellStyle name="Normal 14 2 2 2" xfId="2728" xr:uid="{77346858-0704-4E5D-8312-8A04E2EBFCE6}"/>
    <cellStyle name="Normal 14 2 2 2 2" xfId="4890" xr:uid="{C56494D2-E5E6-43F3-A244-5A4191CE3F66}"/>
    <cellStyle name="Normal 14 2 2 2 2 2" xfId="9135" xr:uid="{C0B849D0-B0EA-4BE3-A2B6-B67BD28F9CBB}"/>
    <cellStyle name="Normal 14 2 2 2 3" xfId="6981" xr:uid="{C0AB4F69-FA3E-4412-9D6C-CAA6720E5725}"/>
    <cellStyle name="Normal 14 2 2 3" xfId="3813" xr:uid="{CC0FA1FE-4D12-48BA-88D4-771CD4682710}"/>
    <cellStyle name="Normal 14 2 2 3 2" xfId="8058" xr:uid="{99CCF46D-3885-4918-ADED-E546A8060A43}"/>
    <cellStyle name="Normal 14 2 2 4" xfId="5904" xr:uid="{C124F535-83D3-480A-96E1-D848B7C5FF3F}"/>
    <cellStyle name="Normal 14 2 3" xfId="1953" xr:uid="{4DA587E3-0404-411D-A5B6-83608EFF93E2}"/>
    <cellStyle name="Normal 14 2 3 2" xfId="4172" xr:uid="{E33C1743-E1BB-478B-A79C-EC31BAB48C90}"/>
    <cellStyle name="Normal 14 2 3 2 2" xfId="8417" xr:uid="{1A582415-BCC6-4DD0-A09D-330CFD4D463C}"/>
    <cellStyle name="Normal 14 2 3 3" xfId="6263" xr:uid="{DA351CBC-9129-402D-A37F-D4640E190AC2}"/>
    <cellStyle name="Normal 14 2 4" xfId="2369" xr:uid="{27AAFBDB-F0A2-4AEE-A81A-0AA9F5F4A0E1}"/>
    <cellStyle name="Normal 14 2 4 2" xfId="4531" xr:uid="{93C3AFA6-3DE1-4969-BB42-FFFB36E38DB2}"/>
    <cellStyle name="Normal 14 2 4 2 2" xfId="8776" xr:uid="{B9412AEF-EB11-455E-99C8-572E844D7E4F}"/>
    <cellStyle name="Normal 14 2 4 3" xfId="6622" xr:uid="{65A4B307-0654-4487-BFB1-8F0FCF264757}"/>
    <cellStyle name="Normal 14 2 5" xfId="3454" xr:uid="{0B57E87B-4F72-4394-975D-118C0EEFA96A}"/>
    <cellStyle name="Normal 14 2 5 2" xfId="7699" xr:uid="{3AE49480-39CE-450B-92E0-4EE44081CBA1}"/>
    <cellStyle name="Normal 14 2 6" xfId="3092" xr:uid="{5095CE9E-42FD-4C2D-AACF-80645CE2AD99}"/>
    <cellStyle name="Normal 14 2 6 2" xfId="7340" xr:uid="{72F83427-0D38-4C84-815C-FC691B748E35}"/>
    <cellStyle name="Normal 14 2 7" xfId="5545" xr:uid="{07A97518-A357-4206-8A1A-EE1D74BA4400}"/>
    <cellStyle name="Normal 14 3" xfId="1015" xr:uid="{D3A30335-15E1-47B3-BC17-B1B336316B9A}"/>
    <cellStyle name="Normal 14 3 2" xfId="2544" xr:uid="{6CFE4E80-0868-4565-A08F-911CFC76B076}"/>
    <cellStyle name="Normal 14 3 2 2" xfId="4706" xr:uid="{3AC153C5-272C-4306-A247-484C62EF3B02}"/>
    <cellStyle name="Normal 14 3 2 2 2" xfId="8951" xr:uid="{A47FB521-8ADA-4B52-9BBC-55AB5208FD8A}"/>
    <cellStyle name="Normal 14 3 2 3" xfId="6797" xr:uid="{C8C2021D-1258-45E9-B89F-ECE0C41A7596}"/>
    <cellStyle name="Normal 14 3 3" xfId="3629" xr:uid="{586A59E7-9CF1-4DCC-8E3F-40E69122CEF3}"/>
    <cellStyle name="Normal 14 3 3 2" xfId="7874" xr:uid="{4B5302CA-7C58-4178-B5BC-5D6596A1E6DC}"/>
    <cellStyle name="Normal 14 3 4" xfId="5720" xr:uid="{D37E4813-DFA1-4F28-BFF7-06ADF00B150C}"/>
    <cellStyle name="Normal 14 4" xfId="1768" xr:uid="{6948DC8D-B465-4E59-9CE5-1BF21C9A404F}"/>
    <cellStyle name="Normal 14 4 2" xfId="3988" xr:uid="{201B2051-E459-4A19-89BA-A2FB2C4B6342}"/>
    <cellStyle name="Normal 14 4 2 2" xfId="8233" xr:uid="{87522117-770A-4255-8EF9-F885F8F2EE9F}"/>
    <cellStyle name="Normal 14 4 3" xfId="6079" xr:uid="{4F0DC28F-388A-4109-B4D1-96BC4CD07239}"/>
    <cellStyle name="Normal 14 5" xfId="2184" xr:uid="{D571B000-6D70-477D-8867-6DF0A7DF62E6}"/>
    <cellStyle name="Normal 14 5 2" xfId="4347" xr:uid="{1EC899E8-A46A-4982-BA21-6FC337BDCF2E}"/>
    <cellStyle name="Normal 14 5 2 2" xfId="8592" xr:uid="{83BBA9C5-0DAA-43B5-8F56-895B777E280B}"/>
    <cellStyle name="Normal 14 5 3" xfId="6438" xr:uid="{D1D36D6F-CC7D-4F30-B63D-C18EEF7B0C39}"/>
    <cellStyle name="Normal 14 6" xfId="3270" xr:uid="{9CCEF224-987A-494B-838E-109218CBE151}"/>
    <cellStyle name="Normal 14 6 2" xfId="7515" xr:uid="{C9D00A24-CB27-42D1-83CF-29E01152A965}"/>
    <cellStyle name="Normal 14 7" xfId="2907" xr:uid="{856F4D31-51CA-4F63-BFA8-62E36F562AED}"/>
    <cellStyle name="Normal 14 7 2" xfId="7156" xr:uid="{81253AE7-7F82-496D-8367-9DB0C4DFBDC1}"/>
    <cellStyle name="Normal 14 8" xfId="5361" xr:uid="{9601C4F9-3035-4998-8304-C74166611B10}"/>
    <cellStyle name="Normal 140" xfId="321" xr:uid="{CFD11AAC-D36F-41AE-B6D8-3DE64A540AE7}"/>
    <cellStyle name="Normal 140 2" xfId="690" xr:uid="{45172EE9-F400-44CA-ACB1-9AB0173987E2}"/>
    <cellStyle name="Normal 140 2 2" xfId="1203" xr:uid="{BC37D635-2E0D-4C1A-8998-DCCBEBF436B5}"/>
    <cellStyle name="Normal 140 2 2 2" xfId="2729" xr:uid="{806EDACF-23B4-4158-B1EE-CD6F14513D23}"/>
    <cellStyle name="Normal 140 2 2 2 2" xfId="4891" xr:uid="{8843866D-C83F-4AE3-B224-314F0B504146}"/>
    <cellStyle name="Normal 140 2 2 2 2 2" xfId="9136" xr:uid="{4613FA03-F761-4AED-A93D-20323DCB3333}"/>
    <cellStyle name="Normal 140 2 2 2 3" xfId="6982" xr:uid="{F6F67956-C94F-4A9A-ABEA-51344D58C209}"/>
    <cellStyle name="Normal 140 2 2 3" xfId="3814" xr:uid="{6BE1748D-C485-416E-A6A8-A7CEEC810ED5}"/>
    <cellStyle name="Normal 140 2 2 3 2" xfId="8059" xr:uid="{B847CE77-03EF-46D5-AB58-050E5508CE82}"/>
    <cellStyle name="Normal 140 2 2 4" xfId="5905" xr:uid="{CF758C81-CE19-4C5D-B6B2-8A5DC1B5572F}"/>
    <cellStyle name="Normal 140 2 3" xfId="1954" xr:uid="{B65B7D0E-CE8F-4687-A864-D7CE521FFF12}"/>
    <cellStyle name="Normal 140 2 3 2" xfId="4173" xr:uid="{21641C10-1CE2-4CF5-86C2-23F99E268ACE}"/>
    <cellStyle name="Normal 140 2 3 2 2" xfId="8418" xr:uid="{8DB10970-9A73-44E0-A2F1-5BA7E7E7FBD7}"/>
    <cellStyle name="Normal 140 2 3 3" xfId="6264" xr:uid="{12E8541C-35F8-4A29-AD21-847EEA14E312}"/>
    <cellStyle name="Normal 140 2 4" xfId="2370" xr:uid="{8C53E8CA-6166-404F-94D8-BF91F5A9EEBE}"/>
    <cellStyle name="Normal 140 2 4 2" xfId="4532" xr:uid="{47026583-FBC3-4194-A3E6-A4717C4D8749}"/>
    <cellStyle name="Normal 140 2 4 2 2" xfId="8777" xr:uid="{B0525BEE-61E2-45E4-83DE-22FF4155A6A9}"/>
    <cellStyle name="Normal 140 2 4 3" xfId="6623" xr:uid="{BA952B80-219E-4216-AC3B-817BA1AC6D48}"/>
    <cellStyle name="Normal 140 2 5" xfId="3455" xr:uid="{366D02BB-0F65-49C5-8883-B7C5EB5D9578}"/>
    <cellStyle name="Normal 140 2 5 2" xfId="7700" xr:uid="{AA420971-846B-447A-8D74-DB38EDECC507}"/>
    <cellStyle name="Normal 140 2 6" xfId="3093" xr:uid="{6930193B-E86F-449D-8B85-271BCA0DFE30}"/>
    <cellStyle name="Normal 140 2 6 2" xfId="7341" xr:uid="{EECFA6F0-8DC9-48A0-B171-FA6363C7B280}"/>
    <cellStyle name="Normal 140 2 7" xfId="5546" xr:uid="{82E6B712-F509-48DF-A2A8-4E0B876BAF3D}"/>
    <cellStyle name="Normal 140 3" xfId="1016" xr:uid="{B2125238-D107-4579-B7D3-40E631FEE25C}"/>
    <cellStyle name="Normal 140 3 2" xfId="2545" xr:uid="{C25A0AFF-DF0E-4729-BF89-C75462CD85FB}"/>
    <cellStyle name="Normal 140 3 2 2" xfId="4707" xr:uid="{889B59F1-6315-4C13-9B1E-801A818A265A}"/>
    <cellStyle name="Normal 140 3 2 2 2" xfId="8952" xr:uid="{F7BAEFBB-6B74-4F78-B934-33BE60E84587}"/>
    <cellStyle name="Normal 140 3 2 3" xfId="6798" xr:uid="{B543F59E-5D0C-4E6B-BE2F-937088B9395F}"/>
    <cellStyle name="Normal 140 3 3" xfId="3630" xr:uid="{A4EA24E3-E6A9-41E9-89DC-F9F47C6921B2}"/>
    <cellStyle name="Normal 140 3 3 2" xfId="7875" xr:uid="{A7C6EE47-3A3E-4BD9-8D7F-31FEBC3AB0FE}"/>
    <cellStyle name="Normal 140 3 4" xfId="5721" xr:uid="{CC824057-7F2C-4E4A-A946-54BD0CBE2E19}"/>
    <cellStyle name="Normal 140 4" xfId="1769" xr:uid="{E344CD2C-F571-4D18-B289-7EC25729C270}"/>
    <cellStyle name="Normal 140 4 2" xfId="3989" xr:uid="{6AD444BB-2654-4A3B-AD30-07054225B876}"/>
    <cellStyle name="Normal 140 4 2 2" xfId="8234" xr:uid="{B4BCDC75-2021-4CB9-A045-25A0B779D1C2}"/>
    <cellStyle name="Normal 140 4 3" xfId="6080" xr:uid="{1AEE752E-407E-466E-A55E-3A5F11D51053}"/>
    <cellStyle name="Normal 140 5" xfId="2185" xr:uid="{6B78C485-6569-45B5-B7AA-2759DCD5D86A}"/>
    <cellStyle name="Normal 140 5 2" xfId="4348" xr:uid="{6EB39998-354A-4FD2-8445-242466CB832C}"/>
    <cellStyle name="Normal 140 5 2 2" xfId="8593" xr:uid="{1BCFD724-C284-470E-81B4-A88A112950D2}"/>
    <cellStyle name="Normal 140 5 3" xfId="6439" xr:uid="{E8C93F28-274F-483D-BC5F-B15B70938B06}"/>
    <cellStyle name="Normal 140 6" xfId="3271" xr:uid="{5B1A930D-ECBB-42D8-8DA8-2D5E130B3E6B}"/>
    <cellStyle name="Normal 140 6 2" xfId="7516" xr:uid="{660CBCA5-0AD1-4028-9FD9-87EF7CCC18EC}"/>
    <cellStyle name="Normal 140 7" xfId="2908" xr:uid="{2E60A384-4A48-4F26-9602-CF25AFBB5E25}"/>
    <cellStyle name="Normal 140 7 2" xfId="7157" xr:uid="{1904EAB2-1CA8-4C29-AAEA-0B24F82D74B5}"/>
    <cellStyle name="Normal 140 8" xfId="5362" xr:uid="{83B62ACD-A34F-459A-835F-F4A5E0F3B190}"/>
    <cellStyle name="Normal 141" xfId="322" xr:uid="{F3DF0D98-B702-4B15-9EA7-658919C3C8C1}"/>
    <cellStyle name="Normal 141 2" xfId="691" xr:uid="{E1C62E1B-BA7A-40A6-81F4-42BD9EFD3F02}"/>
    <cellStyle name="Normal 141 2 2" xfId="1204" xr:uid="{F5DD9C5F-5290-45E5-89AE-717E7C7B3FC0}"/>
    <cellStyle name="Normal 141 2 2 2" xfId="2730" xr:uid="{3A06D204-7902-4B3C-933F-71223F815041}"/>
    <cellStyle name="Normal 141 2 2 2 2" xfId="4892" xr:uid="{525E2D27-75F5-4BB8-988A-0943CD8C1582}"/>
    <cellStyle name="Normal 141 2 2 2 2 2" xfId="9137" xr:uid="{FF5AFE64-278D-4A2A-989B-9DA8A5A61B2B}"/>
    <cellStyle name="Normal 141 2 2 2 3" xfId="6983" xr:uid="{89B80B85-B95B-45E5-9A5B-D1B7E31768F8}"/>
    <cellStyle name="Normal 141 2 2 3" xfId="3815" xr:uid="{4A99D84C-AF7E-411A-BAE4-250736F3387A}"/>
    <cellStyle name="Normal 141 2 2 3 2" xfId="8060" xr:uid="{BF5EEE7A-3447-4D5B-9651-9B575E8DA691}"/>
    <cellStyle name="Normal 141 2 2 4" xfId="5906" xr:uid="{A30352A4-E3EE-429F-85B8-96AFAF06C948}"/>
    <cellStyle name="Normal 141 2 3" xfId="1955" xr:uid="{606FACAC-325C-4918-9576-B196B4F695C1}"/>
    <cellStyle name="Normal 141 2 3 2" xfId="4174" xr:uid="{5457F493-E922-43DC-9779-6E05F3C1A1CF}"/>
    <cellStyle name="Normal 141 2 3 2 2" xfId="8419" xr:uid="{1AF44ED2-70CE-4AEA-AF86-FCD1EA23FAA3}"/>
    <cellStyle name="Normal 141 2 3 3" xfId="6265" xr:uid="{D0725184-39C7-43B4-9B4D-ED9C3CF87F39}"/>
    <cellStyle name="Normal 141 2 4" xfId="2371" xr:uid="{A3C354DD-364B-47A5-97E3-247823E55CB5}"/>
    <cellStyle name="Normal 141 2 4 2" xfId="4533" xr:uid="{8636DA90-3DA9-4677-8CBE-58C38FB0D8DF}"/>
    <cellStyle name="Normal 141 2 4 2 2" xfId="8778" xr:uid="{803D6578-6B28-49B2-9934-7B9B1879C253}"/>
    <cellStyle name="Normal 141 2 4 3" xfId="6624" xr:uid="{74085E9E-44C8-4942-B498-00583441DCA0}"/>
    <cellStyle name="Normal 141 2 5" xfId="3456" xr:uid="{C98969EE-1198-48CE-A537-30FCD938D405}"/>
    <cellStyle name="Normal 141 2 5 2" xfId="7701" xr:uid="{B8D3F07F-298A-43FF-973E-416D642F39AF}"/>
    <cellStyle name="Normal 141 2 6" xfId="3094" xr:uid="{6A28DF10-DDD5-4577-A937-7DE3DCF43182}"/>
    <cellStyle name="Normal 141 2 6 2" xfId="7342" xr:uid="{5D2DC645-FA92-4280-B3C6-DC4D608308A7}"/>
    <cellStyle name="Normal 141 2 7" xfId="5547" xr:uid="{6A959823-E6B6-4DB5-B135-C0F74235CA91}"/>
    <cellStyle name="Normal 141 3" xfId="1017" xr:uid="{6F2A72BF-E0B7-492A-8A47-A80E34370862}"/>
    <cellStyle name="Normal 141 3 2" xfId="2546" xr:uid="{19F78B90-806B-43ED-AD18-D3561207E127}"/>
    <cellStyle name="Normal 141 3 2 2" xfId="4708" xr:uid="{54D5F7A4-4BA8-4586-A38E-5C08934A899D}"/>
    <cellStyle name="Normal 141 3 2 2 2" xfId="8953" xr:uid="{4F70EC09-26D4-42C0-8CC6-703EEC389CA7}"/>
    <cellStyle name="Normal 141 3 2 3" xfId="6799" xr:uid="{C804ED02-8E0E-46AE-9421-073A0E5211A1}"/>
    <cellStyle name="Normal 141 3 3" xfId="3631" xr:uid="{CFB78FCB-E8B4-4483-BA23-C3B0C25B1A09}"/>
    <cellStyle name="Normal 141 3 3 2" xfId="7876" xr:uid="{1ADA85BE-B33B-4608-BA10-483579948706}"/>
    <cellStyle name="Normal 141 3 4" xfId="5722" xr:uid="{C2FFF4A9-A2FB-4084-A67F-128721716AFA}"/>
    <cellStyle name="Normal 141 4" xfId="1770" xr:uid="{A46921F6-5055-4841-84BC-A57CA3EF640C}"/>
    <cellStyle name="Normal 141 4 2" xfId="3990" xr:uid="{75891DD3-1277-485D-B4F2-E0B88E6A018B}"/>
    <cellStyle name="Normal 141 4 2 2" xfId="8235" xr:uid="{209C9D77-3DC8-4BE2-A88B-218B712CBB93}"/>
    <cellStyle name="Normal 141 4 3" xfId="6081" xr:uid="{44743A08-20C0-4669-919C-3D0ED00EA3CC}"/>
    <cellStyle name="Normal 141 5" xfId="2186" xr:uid="{17031FA9-917A-445A-910F-622BE6A84D01}"/>
    <cellStyle name="Normal 141 5 2" xfId="4349" xr:uid="{EEAF8133-E789-4FF3-87E0-1356345ED9E1}"/>
    <cellStyle name="Normal 141 5 2 2" xfId="8594" xr:uid="{F5E0374F-27A5-4BC9-AF50-6669BBBCAD26}"/>
    <cellStyle name="Normal 141 5 3" xfId="6440" xr:uid="{DEA8BC75-7777-4869-B84B-F1AEAEB97300}"/>
    <cellStyle name="Normal 141 6" xfId="3272" xr:uid="{3BA77CAA-FFB9-4AFE-A81B-F22EC2F9D0E4}"/>
    <cellStyle name="Normal 141 6 2" xfId="7517" xr:uid="{20090AE3-9B99-4F33-A831-F4DC15EDA3A8}"/>
    <cellStyle name="Normal 141 7" xfId="2909" xr:uid="{A0C501D7-77F9-4B2C-B833-CEAC1F17E738}"/>
    <cellStyle name="Normal 141 7 2" xfId="7158" xr:uid="{7CAA7075-A5A7-42C9-809A-AD07AC406B42}"/>
    <cellStyle name="Normal 141 8" xfId="5363" xr:uid="{B5D6058A-DA40-4A42-9B6B-D2F0C035F94F}"/>
    <cellStyle name="Normal 142" xfId="323" xr:uid="{D84735AF-4F7F-4AD5-A694-4427E562AC33}"/>
    <cellStyle name="Normal 142 2" xfId="692" xr:uid="{5C68721C-EA67-4583-AFC9-DDAA0ACD8779}"/>
    <cellStyle name="Normal 142 2 2" xfId="1205" xr:uid="{37228082-2B7D-4CAE-A3ED-948115E48D54}"/>
    <cellStyle name="Normal 142 2 2 2" xfId="2731" xr:uid="{5446BC84-400C-4F39-AF16-E969F652875B}"/>
    <cellStyle name="Normal 142 2 2 2 2" xfId="4893" xr:uid="{CBE01D85-8433-45C0-B726-2C9522F2523E}"/>
    <cellStyle name="Normal 142 2 2 2 2 2" xfId="9138" xr:uid="{8B1C5AA8-E67C-4EAA-A355-7B72E6B40B8B}"/>
    <cellStyle name="Normal 142 2 2 2 3" xfId="6984" xr:uid="{AB35504B-860A-4850-94FF-AAA0C1B7E053}"/>
    <cellStyle name="Normal 142 2 2 3" xfId="3816" xr:uid="{5597C4D2-6F03-45C5-9E87-25FC359410B6}"/>
    <cellStyle name="Normal 142 2 2 3 2" xfId="8061" xr:uid="{CBEC62CE-D94F-431F-9741-78E24E04F25C}"/>
    <cellStyle name="Normal 142 2 2 4" xfId="5907" xr:uid="{CB251FCF-8FE8-49EA-9ED8-9D7CDF0FD111}"/>
    <cellStyle name="Normal 142 2 3" xfId="1956" xr:uid="{02C05E9A-029D-444F-B916-FB15E71B134D}"/>
    <cellStyle name="Normal 142 2 3 2" xfId="4175" xr:uid="{9244EFDF-F0AA-495B-8A1A-93237ACDC8FD}"/>
    <cellStyle name="Normal 142 2 3 2 2" xfId="8420" xr:uid="{9E47C1DE-BD0F-455B-AC64-672C01D5527D}"/>
    <cellStyle name="Normal 142 2 3 3" xfId="6266" xr:uid="{F3606EC4-AFF1-4F19-9617-4094EF5D3CBA}"/>
    <cellStyle name="Normal 142 2 4" xfId="2372" xr:uid="{DA50A0F1-55E9-4D98-B8B6-337DD078FD37}"/>
    <cellStyle name="Normal 142 2 4 2" xfId="4534" xr:uid="{E9B2B9C7-A713-4EE8-82AB-AC51BE043B42}"/>
    <cellStyle name="Normal 142 2 4 2 2" xfId="8779" xr:uid="{76CBDF54-D136-43F1-BA4D-4DE3F2141414}"/>
    <cellStyle name="Normal 142 2 4 3" xfId="6625" xr:uid="{E6764E0B-0409-4D9A-9F7D-4C66D06C9B76}"/>
    <cellStyle name="Normal 142 2 5" xfId="3457" xr:uid="{885993E4-494B-4095-A15F-E868AB766B70}"/>
    <cellStyle name="Normal 142 2 5 2" xfId="7702" xr:uid="{A6FC249D-3E43-4F28-B309-C99837E98854}"/>
    <cellStyle name="Normal 142 2 6" xfId="3095" xr:uid="{10ED8A45-6BB5-4FDD-9C9E-ECDF0565FE7C}"/>
    <cellStyle name="Normal 142 2 6 2" xfId="7343" xr:uid="{58A46D80-DA04-4B0A-B0C0-4777F51ACBD4}"/>
    <cellStyle name="Normal 142 2 7" xfId="5548" xr:uid="{9AD9E854-6169-42EE-898C-80D31C37B7BF}"/>
    <cellStyle name="Normal 142 3" xfId="1018" xr:uid="{C5A27B45-D605-44EB-BC3D-EEAAF8AC4147}"/>
    <cellStyle name="Normal 142 3 2" xfId="2547" xr:uid="{0DEE2B97-B16F-40B7-A5B3-A0A9DAE60DEA}"/>
    <cellStyle name="Normal 142 3 2 2" xfId="4709" xr:uid="{60D2454A-4132-4360-9999-84CBF756FA18}"/>
    <cellStyle name="Normal 142 3 2 2 2" xfId="8954" xr:uid="{2007888A-91AF-4132-887F-F62DB6EB00AD}"/>
    <cellStyle name="Normal 142 3 2 3" xfId="6800" xr:uid="{370F2278-E9A3-4AB2-9124-E5F65C27A63B}"/>
    <cellStyle name="Normal 142 3 3" xfId="3632" xr:uid="{B0BED2ED-65DC-45DF-827A-384250C63FB6}"/>
    <cellStyle name="Normal 142 3 3 2" xfId="7877" xr:uid="{31C709BC-BB28-44B7-AD8C-F2DA81464E0E}"/>
    <cellStyle name="Normal 142 3 4" xfId="5723" xr:uid="{471427A0-EEB2-48D8-92A3-CD890CBCFAC1}"/>
    <cellStyle name="Normal 142 4" xfId="1771" xr:uid="{50E6895D-F7B7-4412-BDFF-2425532E2D71}"/>
    <cellStyle name="Normal 142 4 2" xfId="3991" xr:uid="{21C41FB2-FD50-43D5-B76C-83D375BFCEA1}"/>
    <cellStyle name="Normal 142 4 2 2" xfId="8236" xr:uid="{723BC313-EC36-4858-9CA7-613FC8CC8E75}"/>
    <cellStyle name="Normal 142 4 3" xfId="6082" xr:uid="{B6FBD8A0-3AE5-4575-A887-70CFD37FF8A8}"/>
    <cellStyle name="Normal 142 5" xfId="2187" xr:uid="{F767420E-E503-4FDD-A204-7C069630A1ED}"/>
    <cellStyle name="Normal 142 5 2" xfId="4350" xr:uid="{467C3FD3-C602-411C-8BDE-7A9BA1AAEF18}"/>
    <cellStyle name="Normal 142 5 2 2" xfId="8595" xr:uid="{64922513-0E9C-4A42-BC7B-8D4BB7CFCADD}"/>
    <cellStyle name="Normal 142 5 3" xfId="6441" xr:uid="{0CACEF61-F226-4CF2-A352-F821E234941D}"/>
    <cellStyle name="Normal 142 6" xfId="3273" xr:uid="{D535B01D-1241-4B22-A670-A21074D529D3}"/>
    <cellStyle name="Normal 142 6 2" xfId="7518" xr:uid="{634AF9BE-0AED-4B7A-AE5A-11374FA67D38}"/>
    <cellStyle name="Normal 142 7" xfId="2910" xr:uid="{05A3A8B3-B16D-4B50-B5FA-EBC8E6225C44}"/>
    <cellStyle name="Normal 142 7 2" xfId="7159" xr:uid="{C187E228-4566-476A-AD82-5ABBC2B9B306}"/>
    <cellStyle name="Normal 142 8" xfId="5364" xr:uid="{7DBEC09C-E223-4121-9EBD-673AFE37543C}"/>
    <cellStyle name="Normal 143" xfId="324" xr:uid="{FA325DD5-40F3-4D85-9E11-B1AFD26FC275}"/>
    <cellStyle name="Normal 143 2" xfId="693" xr:uid="{5D6C867B-F30B-4D08-97A2-4A5C471EF116}"/>
    <cellStyle name="Normal 143 2 2" xfId="1206" xr:uid="{0501FE31-1A0A-4F71-9C6B-9C95279E5A2F}"/>
    <cellStyle name="Normal 143 2 2 2" xfId="2732" xr:uid="{FA980D7E-9644-4852-BFD7-A18D44BBD579}"/>
    <cellStyle name="Normal 143 2 2 2 2" xfId="4894" xr:uid="{3E5F2ACC-BD89-4A32-AE91-88A6D168F50D}"/>
    <cellStyle name="Normal 143 2 2 2 2 2" xfId="9139" xr:uid="{A9D12E75-FC0F-483C-BF3C-83656607099A}"/>
    <cellStyle name="Normal 143 2 2 2 3" xfId="6985" xr:uid="{C3BB2E89-9379-4ECF-8AEE-6021155D4301}"/>
    <cellStyle name="Normal 143 2 2 3" xfId="3817" xr:uid="{E9C9A124-3AAD-48DC-A493-FBF07F4560C9}"/>
    <cellStyle name="Normal 143 2 2 3 2" xfId="8062" xr:uid="{A47269F9-A498-4C34-8AE9-4600C5634BA1}"/>
    <cellStyle name="Normal 143 2 2 4" xfId="5908" xr:uid="{E8335D20-6C2F-434C-ACFF-D1ADE401EE3A}"/>
    <cellStyle name="Normal 143 2 3" xfId="1957" xr:uid="{6CE0943D-67E6-4ADD-B285-822129B8DDFA}"/>
    <cellStyle name="Normal 143 2 3 2" xfId="4176" xr:uid="{4D3CFC26-C908-405F-A11E-7BCBF59F0750}"/>
    <cellStyle name="Normal 143 2 3 2 2" xfId="8421" xr:uid="{E7E1F904-FFF2-4DE0-9F90-F377A170D439}"/>
    <cellStyle name="Normal 143 2 3 3" xfId="6267" xr:uid="{12388EBC-F28A-40D0-9576-5C1F73B9BF73}"/>
    <cellStyle name="Normal 143 2 4" xfId="2373" xr:uid="{DB2969D9-D3D2-4509-8575-2BC18C942C4E}"/>
    <cellStyle name="Normal 143 2 4 2" xfId="4535" xr:uid="{93C36A58-3221-4F9C-B1A3-57868BC6E94C}"/>
    <cellStyle name="Normal 143 2 4 2 2" xfId="8780" xr:uid="{65BE8DDA-115F-4DA5-A40C-AECAE91175D5}"/>
    <cellStyle name="Normal 143 2 4 3" xfId="6626" xr:uid="{7BDB9F49-231B-445A-A9EF-4F66D100F949}"/>
    <cellStyle name="Normal 143 2 5" xfId="3458" xr:uid="{5BFD99FA-E637-4059-AB8F-736AAB272DF3}"/>
    <cellStyle name="Normal 143 2 5 2" xfId="7703" xr:uid="{F7BCCA3F-FBCF-47C9-A89A-041182D23C14}"/>
    <cellStyle name="Normal 143 2 6" xfId="3096" xr:uid="{205E62E9-F4EA-459C-BA18-ED8C142649D3}"/>
    <cellStyle name="Normal 143 2 6 2" xfId="7344" xr:uid="{C11B3A3B-4058-46B6-BBBF-B75B68819510}"/>
    <cellStyle name="Normal 143 2 7" xfId="5549" xr:uid="{463A9C48-FF69-4867-A84A-6C5F94C59F7F}"/>
    <cellStyle name="Normal 143 3" xfId="1019" xr:uid="{ED2FFC2E-8C8F-4D12-82EF-3F1326924381}"/>
    <cellStyle name="Normal 143 3 2" xfId="2548" xr:uid="{7B1225D3-85C1-439F-B793-5FD534BB171A}"/>
    <cellStyle name="Normal 143 3 2 2" xfId="4710" xr:uid="{AA9F47AA-F9A0-4A51-8DDE-C0DFD33E1C36}"/>
    <cellStyle name="Normal 143 3 2 2 2" xfId="8955" xr:uid="{22D02356-E98D-4264-A9E6-D8049CCE0C64}"/>
    <cellStyle name="Normal 143 3 2 3" xfId="6801" xr:uid="{A58C20EC-6BEE-4FA1-8E62-B4C0E9FC73AE}"/>
    <cellStyle name="Normal 143 3 3" xfId="3633" xr:uid="{B0B4F3BD-7F8E-4DA2-81EE-1899DBB39324}"/>
    <cellStyle name="Normal 143 3 3 2" xfId="7878" xr:uid="{29CF3293-E3DD-4878-84D7-8E8EADC08EBD}"/>
    <cellStyle name="Normal 143 3 4" xfId="5724" xr:uid="{B07A0CE0-47E9-484D-BBEE-86BE1B59D070}"/>
    <cellStyle name="Normal 143 4" xfId="1772" xr:uid="{86C3A173-E5F9-45AD-A84F-8A0BBCAF7233}"/>
    <cellStyle name="Normal 143 4 2" xfId="3992" xr:uid="{C5D18613-B4AD-48D1-B60E-2EF900D6B557}"/>
    <cellStyle name="Normal 143 4 2 2" xfId="8237" xr:uid="{3E157C5B-A348-4C74-A67D-197BDE8E0548}"/>
    <cellStyle name="Normal 143 4 3" xfId="6083" xr:uid="{62FB4218-5753-43E6-8715-B7A48E924E25}"/>
    <cellStyle name="Normal 143 5" xfId="2188" xr:uid="{AA492145-35F1-4212-9C19-18E8DB62BFED}"/>
    <cellStyle name="Normal 143 5 2" xfId="4351" xr:uid="{0CFA23CB-9799-41DC-9028-F6012C470B2D}"/>
    <cellStyle name="Normal 143 5 2 2" xfId="8596" xr:uid="{947FE35A-D7BA-4E56-AAB6-A5DA2B101601}"/>
    <cellStyle name="Normal 143 5 3" xfId="6442" xr:uid="{4900F832-96F8-42ED-A780-1DB94ECB8D08}"/>
    <cellStyle name="Normal 143 6" xfId="3274" xr:uid="{5B111063-7FC2-48AA-A821-20E49134EBDC}"/>
    <cellStyle name="Normal 143 6 2" xfId="7519" xr:uid="{CF831F58-4840-42AB-A574-E10DD03C8FD9}"/>
    <cellStyle name="Normal 143 7" xfId="2911" xr:uid="{6B4CB836-E497-490D-A09E-27D3BC1FE328}"/>
    <cellStyle name="Normal 143 7 2" xfId="7160" xr:uid="{9152EF29-E255-40BD-BF47-96E24ABD6498}"/>
    <cellStyle name="Normal 143 8" xfId="5365" xr:uid="{ECDA9C6F-E2FF-4E82-9A13-7987A4ED510D}"/>
    <cellStyle name="Normal 144" xfId="325" xr:uid="{62D4B5D0-356E-4CD8-A594-9124D22372B7}"/>
    <cellStyle name="Normal 144 2" xfId="694" xr:uid="{783FDE30-7F03-46FC-AC24-B3F28A4189E1}"/>
    <cellStyle name="Normal 144 2 2" xfId="1207" xr:uid="{2417B208-447B-4CFC-919F-B2AB373B2F87}"/>
    <cellStyle name="Normal 144 2 2 2" xfId="2733" xr:uid="{92BC59F9-E218-4E0B-B976-B90B34FF3255}"/>
    <cellStyle name="Normal 144 2 2 2 2" xfId="4895" xr:uid="{F4FDE4D2-7AD8-486B-A52F-F6C0A70183B4}"/>
    <cellStyle name="Normal 144 2 2 2 2 2" xfId="9140" xr:uid="{AA0ACCD4-87F7-4D8B-88B8-4B6B64CAAF1E}"/>
    <cellStyle name="Normal 144 2 2 2 3" xfId="6986" xr:uid="{48E38D92-4064-419F-AA3C-B36E561E23C1}"/>
    <cellStyle name="Normal 144 2 2 3" xfId="3818" xr:uid="{118D6285-D5FE-4202-8EA6-7ADF71E10859}"/>
    <cellStyle name="Normal 144 2 2 3 2" xfId="8063" xr:uid="{A72D114C-B80C-468D-B710-BFE388743303}"/>
    <cellStyle name="Normal 144 2 2 4" xfId="5909" xr:uid="{659E2217-DDE3-44D2-BBE3-BA73C6A3B039}"/>
    <cellStyle name="Normal 144 2 3" xfId="1958" xr:uid="{861134DB-0919-4A73-ADEE-489CE2CD4DB4}"/>
    <cellStyle name="Normal 144 2 3 2" xfId="4177" xr:uid="{2F600B77-CED6-476E-8C9B-BB2A9D6B7297}"/>
    <cellStyle name="Normal 144 2 3 2 2" xfId="8422" xr:uid="{56472F7F-22F9-47CC-A692-150248C7B631}"/>
    <cellStyle name="Normal 144 2 3 3" xfId="6268" xr:uid="{61BB0D49-3C76-4BB2-B4B1-249007E12442}"/>
    <cellStyle name="Normal 144 2 4" xfId="2374" xr:uid="{FEFA5680-5AA9-45E7-A737-1932E89ECCF4}"/>
    <cellStyle name="Normal 144 2 4 2" xfId="4536" xr:uid="{1E04C5DF-FC96-43D7-BB2E-A1F405055ADF}"/>
    <cellStyle name="Normal 144 2 4 2 2" xfId="8781" xr:uid="{22AD40E4-5995-46EE-AD14-966C8055CA35}"/>
    <cellStyle name="Normal 144 2 4 3" xfId="6627" xr:uid="{67EAF588-C701-4D90-A5D6-9E9CDD78B258}"/>
    <cellStyle name="Normal 144 2 5" xfId="3459" xr:uid="{D9B956AA-B57D-413B-B4A4-C7B1703CCDDD}"/>
    <cellStyle name="Normal 144 2 5 2" xfId="7704" xr:uid="{F56C00A0-78A1-468A-9608-D26C844EAA6F}"/>
    <cellStyle name="Normal 144 2 6" xfId="3097" xr:uid="{DFBF46C4-0540-447B-AE1D-98CF363BF228}"/>
    <cellStyle name="Normal 144 2 6 2" xfId="7345" xr:uid="{C789F609-92BC-4EDC-ABAF-F1773C636181}"/>
    <cellStyle name="Normal 144 2 7" xfId="5550" xr:uid="{A6D21FBE-4489-473F-A564-F2EBF8587D38}"/>
    <cellStyle name="Normal 144 3" xfId="1020" xr:uid="{936EC082-A38F-4B66-B921-44B323C1B3C4}"/>
    <cellStyle name="Normal 144 3 2" xfId="2549" xr:uid="{0163E9EF-A2CE-44D3-9C81-D10D581FAF8C}"/>
    <cellStyle name="Normal 144 3 2 2" xfId="4711" xr:uid="{96D56A14-00F9-4A9A-AED3-6A8DBDB4C215}"/>
    <cellStyle name="Normal 144 3 2 2 2" xfId="8956" xr:uid="{57894505-4543-4617-915B-0B4033705633}"/>
    <cellStyle name="Normal 144 3 2 3" xfId="6802" xr:uid="{5030799B-B42A-4129-830C-5F2ED9290A69}"/>
    <cellStyle name="Normal 144 3 3" xfId="3634" xr:uid="{2FFCE6C1-A04D-4AAB-A4C5-505D37D3042A}"/>
    <cellStyle name="Normal 144 3 3 2" xfId="7879" xr:uid="{355981F0-089A-4BC9-81B1-050C1C442375}"/>
    <cellStyle name="Normal 144 3 4" xfId="5725" xr:uid="{AE64D668-5884-4AB3-9E7D-EABFE4E11D5D}"/>
    <cellStyle name="Normal 144 4" xfId="1773" xr:uid="{A64DC6D3-5569-491C-AB3E-3A737E3E7A20}"/>
    <cellStyle name="Normal 144 4 2" xfId="3993" xr:uid="{09653339-EC1E-47F9-AF06-54933A024427}"/>
    <cellStyle name="Normal 144 4 2 2" xfId="8238" xr:uid="{07DC91BC-4845-4DAC-BC62-1748587712C4}"/>
    <cellStyle name="Normal 144 4 3" xfId="6084" xr:uid="{9C7CEECA-C5F2-40D9-80A2-A8C711B4C304}"/>
    <cellStyle name="Normal 144 5" xfId="2189" xr:uid="{13153DCA-B388-4DA3-9064-CD1B1BCFD466}"/>
    <cellStyle name="Normal 144 5 2" xfId="4352" xr:uid="{C130FC06-7E59-4F76-A1F8-A434552B9EC3}"/>
    <cellStyle name="Normal 144 5 2 2" xfId="8597" xr:uid="{46546C98-3957-4EC0-AA15-FB72AFA105DF}"/>
    <cellStyle name="Normal 144 5 3" xfId="6443" xr:uid="{CC228763-F625-486D-8ABA-887B40463470}"/>
    <cellStyle name="Normal 144 6" xfId="3275" xr:uid="{FBF673CC-88C4-493F-98CD-DBBCD7696E36}"/>
    <cellStyle name="Normal 144 6 2" xfId="7520" xr:uid="{DE10520C-B71B-4E48-9207-C65E83EF28EF}"/>
    <cellStyle name="Normal 144 7" xfId="2912" xr:uid="{DF2E4A5C-9D72-4343-AADA-D51135EC9FD8}"/>
    <cellStyle name="Normal 144 7 2" xfId="7161" xr:uid="{21D95C1C-53D7-4261-97F3-860B5B3BAAD0}"/>
    <cellStyle name="Normal 144 8" xfId="5366" xr:uid="{5D492CA1-B7CE-4667-9835-9512B0517EA6}"/>
    <cellStyle name="Normal 145" xfId="326" xr:uid="{142133E8-E485-4BDC-835D-47E416F4DCEB}"/>
    <cellStyle name="Normal 145 2" xfId="695" xr:uid="{F0CA3D6B-58FE-441A-ABE4-9896FAA58C21}"/>
    <cellStyle name="Normal 145 2 2" xfId="1208" xr:uid="{114D5998-6279-40B0-B889-EA33D977289B}"/>
    <cellStyle name="Normal 145 2 2 2" xfId="2734" xr:uid="{F2ADA8C4-46F8-4454-A457-1B20FE94151C}"/>
    <cellStyle name="Normal 145 2 2 2 2" xfId="4896" xr:uid="{2F538EF9-BD6F-4422-9CE6-6FF87A093A06}"/>
    <cellStyle name="Normal 145 2 2 2 2 2" xfId="9141" xr:uid="{E4660622-CBF0-4155-B581-525C8822657D}"/>
    <cellStyle name="Normal 145 2 2 2 3" xfId="6987" xr:uid="{8CD78B9B-8035-475D-8274-245BD4F6F7B9}"/>
    <cellStyle name="Normal 145 2 2 3" xfId="3819" xr:uid="{B95EB4FC-FC44-408E-997E-B7232EEBAA41}"/>
    <cellStyle name="Normal 145 2 2 3 2" xfId="8064" xr:uid="{5C61AE55-B4FB-4504-BB9B-5F26BEBADB9E}"/>
    <cellStyle name="Normal 145 2 2 4" xfId="5910" xr:uid="{98B87B47-FB96-49AB-8FCB-AFC73E763186}"/>
    <cellStyle name="Normal 145 2 3" xfId="1959" xr:uid="{05721F81-A41D-42E5-8239-E64670FE0DFE}"/>
    <cellStyle name="Normal 145 2 3 2" xfId="4178" xr:uid="{447B0E01-E922-461A-A2F6-AA5C20F82506}"/>
    <cellStyle name="Normal 145 2 3 2 2" xfId="8423" xr:uid="{958197F0-AF59-4035-B28A-E26E0A0B3921}"/>
    <cellStyle name="Normal 145 2 3 3" xfId="6269" xr:uid="{7DEFC974-8149-4D54-99B2-7CEB01E64615}"/>
    <cellStyle name="Normal 145 2 4" xfId="2375" xr:uid="{55259B8B-6675-4112-9699-97EB4DFB6584}"/>
    <cellStyle name="Normal 145 2 4 2" xfId="4537" xr:uid="{B3B4976E-C550-4288-AB8F-86396304C8B6}"/>
    <cellStyle name="Normal 145 2 4 2 2" xfId="8782" xr:uid="{2E2BE28D-714C-4E22-9625-C6B05F50D972}"/>
    <cellStyle name="Normal 145 2 4 3" xfId="6628" xr:uid="{9F20AD5A-8E75-4623-9F8F-7A082ECCF88D}"/>
    <cellStyle name="Normal 145 2 5" xfId="3460" xr:uid="{E363D87F-3521-49A0-AB9C-60F6E4702592}"/>
    <cellStyle name="Normal 145 2 5 2" xfId="7705" xr:uid="{AAA006B1-EC54-458C-8DC5-896361C197A4}"/>
    <cellStyle name="Normal 145 2 6" xfId="3098" xr:uid="{56B403EC-358B-45B9-887F-DE4FBC7CFDCA}"/>
    <cellStyle name="Normal 145 2 6 2" xfId="7346" xr:uid="{5A3E7DBA-8E67-4E1D-B786-5A97BE1CE67A}"/>
    <cellStyle name="Normal 145 2 7" xfId="5551" xr:uid="{A1800AE5-06D8-4836-9A46-7A432C0ECED5}"/>
    <cellStyle name="Normal 145 3" xfId="1021" xr:uid="{93C49C00-6A71-4269-918D-9A67EA6C2B8D}"/>
    <cellStyle name="Normal 145 3 2" xfId="2550" xr:uid="{39E5F0D5-DFC9-4130-89DB-04F6655F726D}"/>
    <cellStyle name="Normal 145 3 2 2" xfId="4712" xr:uid="{678E6AE5-7867-4FA7-B510-95F8F0DE0445}"/>
    <cellStyle name="Normal 145 3 2 2 2" xfId="8957" xr:uid="{ED9DBCE6-E6B3-4757-90E9-CC1AF1F850C7}"/>
    <cellStyle name="Normal 145 3 2 3" xfId="6803" xr:uid="{FE642DA4-E247-4624-AFB2-9E65E5FA77F3}"/>
    <cellStyle name="Normal 145 3 3" xfId="3635" xr:uid="{6C06DD6B-14DA-4492-8C24-15070AB2E2C4}"/>
    <cellStyle name="Normal 145 3 3 2" xfId="7880" xr:uid="{64BA245D-36BE-4849-8F5C-0BC25F5FD359}"/>
    <cellStyle name="Normal 145 3 4" xfId="5726" xr:uid="{33864E72-8AA2-4940-ABC6-3DA82F7E17C9}"/>
    <cellStyle name="Normal 145 4" xfId="1774" xr:uid="{447F0EEF-BCD2-4AE0-8FB9-86E5B5FD1B6E}"/>
    <cellStyle name="Normal 145 4 2" xfId="3994" xr:uid="{38B94E98-6F5D-4C73-AD75-103DB7E102FC}"/>
    <cellStyle name="Normal 145 4 2 2" xfId="8239" xr:uid="{249F8121-47F0-4D66-AB9E-93029813DF8D}"/>
    <cellStyle name="Normal 145 4 3" xfId="6085" xr:uid="{BBA1B787-DDA5-40AF-BF78-75DEEF11347C}"/>
    <cellStyle name="Normal 145 5" xfId="2190" xr:uid="{2B4B8C74-D819-4043-B69C-85F3C9E291AF}"/>
    <cellStyle name="Normal 145 5 2" xfId="4353" xr:uid="{96E5D37E-BA1B-40B7-A5DF-4B5AE57BAEC4}"/>
    <cellStyle name="Normal 145 5 2 2" xfId="8598" xr:uid="{2AAEC6C9-90A5-436B-802C-8006AFC15E31}"/>
    <cellStyle name="Normal 145 5 3" xfId="6444" xr:uid="{EBE4C854-7B5C-4821-AF46-42DAC50D8599}"/>
    <cellStyle name="Normal 145 6" xfId="3276" xr:uid="{7537B13B-E7F2-4F51-8DDF-F1E16BB592A2}"/>
    <cellStyle name="Normal 145 6 2" xfId="7521" xr:uid="{939EEEF9-A225-4E91-90D8-2D7AB47E06E3}"/>
    <cellStyle name="Normal 145 7" xfId="2913" xr:uid="{5BB51517-69B4-4A71-A53F-7125857628A1}"/>
    <cellStyle name="Normal 145 7 2" xfId="7162" xr:uid="{D3CE9FED-C242-4A1A-96A1-426D5CA194C2}"/>
    <cellStyle name="Normal 145 8" xfId="5367" xr:uid="{EE8EFDFB-A16B-4F35-8B78-91D982EE41E5}"/>
    <cellStyle name="Normal 146" xfId="327" xr:uid="{28496A51-C370-4ED6-B0C5-30DEA746999F}"/>
    <cellStyle name="Normal 146 2" xfId="696" xr:uid="{F2ACDF46-9D2F-40C3-B08A-49732B38B4FF}"/>
    <cellStyle name="Normal 146 2 2" xfId="1209" xr:uid="{BEF31AC7-0996-4B1A-BF91-FD3CD4B91B5B}"/>
    <cellStyle name="Normal 146 2 2 2" xfId="2735" xr:uid="{DED19277-FB3C-414F-BF41-1A650A6268E7}"/>
    <cellStyle name="Normal 146 2 2 2 2" xfId="4897" xr:uid="{AECFDA55-D3E4-452C-84EA-065EBDAF28B8}"/>
    <cellStyle name="Normal 146 2 2 2 2 2" xfId="9142" xr:uid="{18D328F7-ED87-4750-9CF2-F2D326C50558}"/>
    <cellStyle name="Normal 146 2 2 2 3" xfId="6988" xr:uid="{4294708F-BEAE-4E12-936C-8A90C275A0D0}"/>
    <cellStyle name="Normal 146 2 2 3" xfId="3820" xr:uid="{E02028E3-966F-46A3-BFC7-3B1969426665}"/>
    <cellStyle name="Normal 146 2 2 3 2" xfId="8065" xr:uid="{03E241FA-16ED-44F7-BC6B-7CDBB2EBBB8F}"/>
    <cellStyle name="Normal 146 2 2 4" xfId="5911" xr:uid="{F3E99F0D-5EE7-4767-A60D-E445BE67A535}"/>
    <cellStyle name="Normal 146 2 3" xfId="1960" xr:uid="{0A42B9A9-21F0-42D8-BDFF-CA720E810DDD}"/>
    <cellStyle name="Normal 146 2 3 2" xfId="4179" xr:uid="{C65552F9-BB11-4F17-BD82-890A50B0B53F}"/>
    <cellStyle name="Normal 146 2 3 2 2" xfId="8424" xr:uid="{0A7831AE-37BC-47AD-989E-8C2613EEF859}"/>
    <cellStyle name="Normal 146 2 3 3" xfId="6270" xr:uid="{61522431-726B-4588-90DF-E5455FBB4F71}"/>
    <cellStyle name="Normal 146 2 4" xfId="2376" xr:uid="{878CC95E-E35E-4CDD-BBAB-3BBFC1A935F8}"/>
    <cellStyle name="Normal 146 2 4 2" xfId="4538" xr:uid="{311080D6-7F75-417B-9A77-4C660A88DCF5}"/>
    <cellStyle name="Normal 146 2 4 2 2" xfId="8783" xr:uid="{7AD9F8BF-C69D-4E9C-8C78-4AE1DBBBED9B}"/>
    <cellStyle name="Normal 146 2 4 3" xfId="6629" xr:uid="{C5736BB0-A4D2-4B12-AAA6-FC063E1EFD54}"/>
    <cellStyle name="Normal 146 2 5" xfId="3461" xr:uid="{DD8B7889-DD7E-4311-AC00-A82FC606989A}"/>
    <cellStyle name="Normal 146 2 5 2" xfId="7706" xr:uid="{8A4F7550-2662-41A9-B761-49378FFA0DDB}"/>
    <cellStyle name="Normal 146 2 6" xfId="3099" xr:uid="{9DF8D9F0-E95E-49BB-8525-93BC2A78F87A}"/>
    <cellStyle name="Normal 146 2 6 2" xfId="7347" xr:uid="{D59412BD-ECB8-49E2-9513-BC10C6CD99E8}"/>
    <cellStyle name="Normal 146 2 7" xfId="5552" xr:uid="{C316FD7D-6620-4A63-BAB7-805701F98D1F}"/>
    <cellStyle name="Normal 146 3" xfId="1022" xr:uid="{51623B0B-8440-4E2D-ACFE-189E5148D773}"/>
    <cellStyle name="Normal 146 3 2" xfId="2551" xr:uid="{C15B3537-B4EA-4F68-A451-116BAACFFDE2}"/>
    <cellStyle name="Normal 146 3 2 2" xfId="4713" xr:uid="{2F029166-313B-42E1-8E64-8471F29A8142}"/>
    <cellStyle name="Normal 146 3 2 2 2" xfId="8958" xr:uid="{D4B46339-5B8A-4A02-9919-4C2790978980}"/>
    <cellStyle name="Normal 146 3 2 3" xfId="6804" xr:uid="{CBD4D4ED-FD62-461A-B951-B62B57E56443}"/>
    <cellStyle name="Normal 146 3 3" xfId="3636" xr:uid="{0FE07A68-DCBB-4A55-BD6F-01FB50E3EC76}"/>
    <cellStyle name="Normal 146 3 3 2" xfId="7881" xr:uid="{37787CF5-7355-4DDE-999C-3A9EC2ADBD11}"/>
    <cellStyle name="Normal 146 3 4" xfId="5727" xr:uid="{4DFADDA5-CAB4-47D7-BA21-AA9E6658052B}"/>
    <cellStyle name="Normal 146 4" xfId="1775" xr:uid="{7CACBF17-CBBB-430D-B65F-DF16174FC069}"/>
    <cellStyle name="Normal 146 4 2" xfId="3995" xr:uid="{616D4496-033C-411C-8227-D75661E9624A}"/>
    <cellStyle name="Normal 146 4 2 2" xfId="8240" xr:uid="{6AFA6DC5-901D-4054-BF0B-358480AEC97F}"/>
    <cellStyle name="Normal 146 4 3" xfId="6086" xr:uid="{4CDFB1A1-B2FC-4B02-BEA2-CFA55B984E36}"/>
    <cellStyle name="Normal 146 5" xfId="2191" xr:uid="{BBFE568B-95E7-44E0-A6C1-9F731D551E0A}"/>
    <cellStyle name="Normal 146 5 2" xfId="4354" xr:uid="{9D8367DC-29A3-4F57-A0DA-D1041C22C7AB}"/>
    <cellStyle name="Normal 146 5 2 2" xfId="8599" xr:uid="{DDA3D8ED-5BF7-4353-BD4D-48F2ED156385}"/>
    <cellStyle name="Normal 146 5 3" xfId="6445" xr:uid="{98827CC0-894D-488F-B27D-FF44B763D1DA}"/>
    <cellStyle name="Normal 146 6" xfId="3277" xr:uid="{2798B293-AAEA-41F8-906B-14E59F87A607}"/>
    <cellStyle name="Normal 146 6 2" xfId="7522" xr:uid="{7F093FC1-82CE-405F-B075-905F77B0A2C3}"/>
    <cellStyle name="Normal 146 7" xfId="2914" xr:uid="{C47721C8-C6E0-4AF3-9A81-F3EB48723B6F}"/>
    <cellStyle name="Normal 146 7 2" xfId="7163" xr:uid="{FF067746-095F-49E4-93B4-D08F31AAE473}"/>
    <cellStyle name="Normal 146 8" xfId="5368" xr:uid="{365AE337-C094-4622-836F-8C56ABE6BC2B}"/>
    <cellStyle name="Normal 147" xfId="328" xr:uid="{82DE83A9-4B2B-4D02-9F7C-FBC88C6BD313}"/>
    <cellStyle name="Normal 147 2" xfId="697" xr:uid="{5A63A96D-7643-4A6A-80D3-724C5FBDB87C}"/>
    <cellStyle name="Normal 147 2 2" xfId="1210" xr:uid="{5730EFA1-79BA-453B-B97B-C4FF1065FBEC}"/>
    <cellStyle name="Normal 147 2 2 2" xfId="2736" xr:uid="{781C778B-63E6-4475-8F78-FC11A0A75CF9}"/>
    <cellStyle name="Normal 147 2 2 2 2" xfId="4898" xr:uid="{93E522AD-03B7-4DFF-B717-76279788C243}"/>
    <cellStyle name="Normal 147 2 2 2 2 2" xfId="9143" xr:uid="{C8D12D9E-E2BF-4B6B-B648-28C1B71A097D}"/>
    <cellStyle name="Normal 147 2 2 2 3" xfId="6989" xr:uid="{BA8C0509-5F50-4B25-81E1-A016B92F0684}"/>
    <cellStyle name="Normal 147 2 2 3" xfId="3821" xr:uid="{313E654F-0C4D-4D49-BB0E-B4878D8F9316}"/>
    <cellStyle name="Normal 147 2 2 3 2" xfId="8066" xr:uid="{1D2FBCF6-FCBB-421F-AE6B-013BC8A0500E}"/>
    <cellStyle name="Normal 147 2 2 4" xfId="5912" xr:uid="{5393C0C7-077D-465E-849E-D0CAF8B8229F}"/>
    <cellStyle name="Normal 147 2 3" xfId="1961" xr:uid="{BFA173A3-5C04-4224-AB2E-2CA5E08D3B63}"/>
    <cellStyle name="Normal 147 2 3 2" xfId="4180" xr:uid="{9622E1D3-6C33-4715-8818-17FBCB9A01CB}"/>
    <cellStyle name="Normal 147 2 3 2 2" xfId="8425" xr:uid="{8D9B93C6-5B6F-4ED1-8E40-F3D649485392}"/>
    <cellStyle name="Normal 147 2 3 3" xfId="6271" xr:uid="{4D25AD65-0DFC-46FE-BC2C-AD5F78177304}"/>
    <cellStyle name="Normal 147 2 4" xfId="2377" xr:uid="{ABD5C85C-174E-4C78-A953-4F3596F29620}"/>
    <cellStyle name="Normal 147 2 4 2" xfId="4539" xr:uid="{79E9EF78-69B2-4A98-B3B1-DF4BFB99DD4A}"/>
    <cellStyle name="Normal 147 2 4 2 2" xfId="8784" xr:uid="{ACEBCD77-0114-4A26-AC55-66D79E3D88AB}"/>
    <cellStyle name="Normal 147 2 4 3" xfId="6630" xr:uid="{FAE6CAC6-2C4E-48BC-BFAC-DECB83B81A14}"/>
    <cellStyle name="Normal 147 2 5" xfId="3462" xr:uid="{FD009D0A-31D6-4D97-B03C-12AA6C88778D}"/>
    <cellStyle name="Normal 147 2 5 2" xfId="7707" xr:uid="{CAA96A5D-CD48-435C-88E8-06C759E7E3D2}"/>
    <cellStyle name="Normal 147 2 6" xfId="3100" xr:uid="{986AA470-44F0-461E-BDF3-79EF987AEB45}"/>
    <cellStyle name="Normal 147 2 6 2" xfId="7348" xr:uid="{B4DAA195-55D2-45F5-A834-FB450B6B6D08}"/>
    <cellStyle name="Normal 147 2 7" xfId="5553" xr:uid="{D4EF5BF2-A49F-4A08-AFC8-14882B8E7758}"/>
    <cellStyle name="Normal 147 3" xfId="1023" xr:uid="{67AA7431-D6E4-45A5-8D11-4BE406568E37}"/>
    <cellStyle name="Normal 147 3 2" xfId="2552" xr:uid="{72EAEE31-7301-494B-9763-C484861B3033}"/>
    <cellStyle name="Normal 147 3 2 2" xfId="4714" xr:uid="{33F8526B-9648-4D41-B249-1A638F8BCC09}"/>
    <cellStyle name="Normal 147 3 2 2 2" xfId="8959" xr:uid="{5C1D56EB-1447-40FF-B5FF-E38A51A90B9F}"/>
    <cellStyle name="Normal 147 3 2 3" xfId="6805" xr:uid="{C3299487-DCC6-41ED-8767-441FDE6F91BF}"/>
    <cellStyle name="Normal 147 3 3" xfId="3637" xr:uid="{19D645D4-4F14-41D3-A1AD-8200AFBE8BBF}"/>
    <cellStyle name="Normal 147 3 3 2" xfId="7882" xr:uid="{589318CC-1D52-464A-B25A-14E89D4F52F3}"/>
    <cellStyle name="Normal 147 3 4" xfId="5728" xr:uid="{726F51A5-AFEE-4120-9543-240AE83E4E6B}"/>
    <cellStyle name="Normal 147 4" xfId="1776" xr:uid="{1D4467DC-E4E5-472A-8222-742BD20C8017}"/>
    <cellStyle name="Normal 147 4 2" xfId="3996" xr:uid="{1616B47B-A535-4349-A7A2-411C5F123A57}"/>
    <cellStyle name="Normal 147 4 2 2" xfId="8241" xr:uid="{502AD7A3-5F8C-47E2-83EF-2F6B8DDD1D4C}"/>
    <cellStyle name="Normal 147 4 3" xfId="6087" xr:uid="{C0574796-F814-49DB-8B4B-EB1154CE28F8}"/>
    <cellStyle name="Normal 147 5" xfId="2192" xr:uid="{5F170B0A-469E-439C-A231-5376474F9C56}"/>
    <cellStyle name="Normal 147 5 2" xfId="4355" xr:uid="{2255EB25-3F58-496A-AD37-253F21E3C05C}"/>
    <cellStyle name="Normal 147 5 2 2" xfId="8600" xr:uid="{7BF7FB62-2700-4B28-BC2E-377E6BB82149}"/>
    <cellStyle name="Normal 147 5 3" xfId="6446" xr:uid="{8CB237E6-0162-4454-BEBA-9A0B43EA5A21}"/>
    <cellStyle name="Normal 147 6" xfId="3278" xr:uid="{CB956D2F-5392-4DA3-90F9-DBF08D1F48C0}"/>
    <cellStyle name="Normal 147 6 2" xfId="7523" xr:uid="{A7304167-ACD7-4447-9CB8-4452F9F61C96}"/>
    <cellStyle name="Normal 147 7" xfId="2915" xr:uid="{D1DB1E7D-305A-48FA-8F09-F27EF275E5A4}"/>
    <cellStyle name="Normal 147 7 2" xfId="7164" xr:uid="{858034D0-59BE-4604-967D-D806C9794EB3}"/>
    <cellStyle name="Normal 147 8" xfId="5369" xr:uid="{31B0C82B-61C2-447E-B573-E405B7BB54C4}"/>
    <cellStyle name="Normal 148" xfId="329" xr:uid="{21F00EA8-D92C-4346-B62C-119BA4F705FF}"/>
    <cellStyle name="Normal 148 2" xfId="698" xr:uid="{D324B37A-5821-4309-AFB7-FDC020B3971A}"/>
    <cellStyle name="Normal 148 2 2" xfId="1211" xr:uid="{190B0FED-D9A6-4947-8F49-98C31FF9066A}"/>
    <cellStyle name="Normal 148 2 2 2" xfId="2737" xr:uid="{07B59693-CED3-4D3A-A790-C175275CC610}"/>
    <cellStyle name="Normal 148 2 2 2 2" xfId="4899" xr:uid="{280CC123-F48D-4C58-ACA5-C26FBC0352EF}"/>
    <cellStyle name="Normal 148 2 2 2 2 2" xfId="9144" xr:uid="{512291A5-BC1A-48F9-BEA0-BF97A7649195}"/>
    <cellStyle name="Normal 148 2 2 2 3" xfId="6990" xr:uid="{62A62280-2623-44E5-A4BC-5B1F064B7637}"/>
    <cellStyle name="Normal 148 2 2 3" xfId="3822" xr:uid="{9BCF3D92-AF25-478B-859E-99389A5100D1}"/>
    <cellStyle name="Normal 148 2 2 3 2" xfId="8067" xr:uid="{CC18B500-1520-45EA-9F5F-1A799B11E005}"/>
    <cellStyle name="Normal 148 2 2 4" xfId="5913" xr:uid="{9C5F0B49-94BC-4EFC-8C3D-959E732DF920}"/>
    <cellStyle name="Normal 148 2 3" xfId="1962" xr:uid="{CFC91B00-F1F5-4DE5-80E0-CC37ABDE724B}"/>
    <cellStyle name="Normal 148 2 3 2" xfId="4181" xr:uid="{C4F7678B-87C8-47BE-A4C8-85BCD1C59A36}"/>
    <cellStyle name="Normal 148 2 3 2 2" xfId="8426" xr:uid="{D167EB6B-36D3-4C11-B002-00DCD0635E29}"/>
    <cellStyle name="Normal 148 2 3 3" xfId="6272" xr:uid="{85D28471-C6FB-4B20-8F67-553281D70D61}"/>
    <cellStyle name="Normal 148 2 4" xfId="2378" xr:uid="{DCB5C070-6AAA-4FB6-9BAA-615959CAC4F2}"/>
    <cellStyle name="Normal 148 2 4 2" xfId="4540" xr:uid="{BAAD752F-DD57-4BFC-984A-443B12D09313}"/>
    <cellStyle name="Normal 148 2 4 2 2" xfId="8785" xr:uid="{A2A49F19-FA84-45E1-83FA-FD418C4D9787}"/>
    <cellStyle name="Normal 148 2 4 3" xfId="6631" xr:uid="{A1769BD7-0923-4BDF-BE33-9567FC146899}"/>
    <cellStyle name="Normal 148 2 5" xfId="3463" xr:uid="{9EC5D26C-0885-465C-9D5D-BD3688486D08}"/>
    <cellStyle name="Normal 148 2 5 2" xfId="7708" xr:uid="{B0F843CF-50AA-4D4D-8118-BD0CC6602E43}"/>
    <cellStyle name="Normal 148 2 6" xfId="3101" xr:uid="{34E20DFA-A2C5-40D3-9AA3-C89F5E3BB9EE}"/>
    <cellStyle name="Normal 148 2 6 2" xfId="7349" xr:uid="{3A5677C0-5F54-4068-B095-D34BFF8E4FBA}"/>
    <cellStyle name="Normal 148 2 7" xfId="5554" xr:uid="{189EC61E-E8CC-45A0-8B46-45D704AED20C}"/>
    <cellStyle name="Normal 148 3" xfId="1024" xr:uid="{344A3673-C5DB-4E27-A73C-503919D052F2}"/>
    <cellStyle name="Normal 148 3 2" xfId="2553" xr:uid="{7F58F34F-EB28-42FD-9078-16D6B01083F5}"/>
    <cellStyle name="Normal 148 3 2 2" xfId="4715" xr:uid="{9F44D1D7-0F57-46BA-9F0A-95C07E2C2CB0}"/>
    <cellStyle name="Normal 148 3 2 2 2" xfId="8960" xr:uid="{5A14A64E-5D96-4825-8E3F-BF08379AD6FC}"/>
    <cellStyle name="Normal 148 3 2 3" xfId="6806" xr:uid="{4EFE7B50-B9DF-416C-8475-2F45FCC2F1DF}"/>
    <cellStyle name="Normal 148 3 3" xfId="3638" xr:uid="{F1F6368C-44AE-4D24-80F3-7107FB6D55A3}"/>
    <cellStyle name="Normal 148 3 3 2" xfId="7883" xr:uid="{0C3E47EE-5102-46EA-9385-C7951FDB6B20}"/>
    <cellStyle name="Normal 148 3 4" xfId="5729" xr:uid="{E4D6ADBD-1FA5-4184-AC90-38E1B61BA535}"/>
    <cellStyle name="Normal 148 4" xfId="1777" xr:uid="{8534C70D-3D73-4DB4-9991-D50D594E4989}"/>
    <cellStyle name="Normal 148 4 2" xfId="3997" xr:uid="{FC5576B6-9A9F-40B1-BA04-0D6F0ED0B778}"/>
    <cellStyle name="Normal 148 4 2 2" xfId="8242" xr:uid="{35617B58-CEB0-4B78-A8CC-49FAA41E5D10}"/>
    <cellStyle name="Normal 148 4 3" xfId="6088" xr:uid="{16902D90-5A97-464D-95FE-775264559D34}"/>
    <cellStyle name="Normal 148 5" xfId="2193" xr:uid="{EE44F4C2-EEAE-476E-B498-FF87B5461D9E}"/>
    <cellStyle name="Normal 148 5 2" xfId="4356" xr:uid="{0CE84B27-F1E3-41E0-B4DE-5DA98B3DDBC0}"/>
    <cellStyle name="Normal 148 5 2 2" xfId="8601" xr:uid="{F0F85544-A139-4F90-A0C3-A5FE427F813B}"/>
    <cellStyle name="Normal 148 5 3" xfId="6447" xr:uid="{040BDBC9-FB82-4A78-9CAC-50FDA458558D}"/>
    <cellStyle name="Normal 148 6" xfId="3279" xr:uid="{E6E668FB-B35A-4C86-8699-19FC0F88DF08}"/>
    <cellStyle name="Normal 148 6 2" xfId="7524" xr:uid="{ACB6D099-6D48-4F72-89DD-AF2CD58A14B4}"/>
    <cellStyle name="Normal 148 7" xfId="2916" xr:uid="{728E152F-A48F-4E2C-B83E-7843BE1597DC}"/>
    <cellStyle name="Normal 148 7 2" xfId="7165" xr:uid="{C1A510CB-523C-4C84-96D7-6D4748E975BD}"/>
    <cellStyle name="Normal 148 8" xfId="5370" xr:uid="{0B4335FC-0E20-413D-93F1-B01EF0F33C03}"/>
    <cellStyle name="Normal 149" xfId="330" xr:uid="{557D3E67-A287-4EF2-AC7B-8156E587B399}"/>
    <cellStyle name="Normal 149 2" xfId="699" xr:uid="{91E2278A-D2D5-4A10-BC2E-78290C85D39C}"/>
    <cellStyle name="Normal 149 2 2" xfId="1212" xr:uid="{4B8F8195-4BCA-4E7E-A1A7-A8AE074E3A67}"/>
    <cellStyle name="Normal 149 2 2 2" xfId="2738" xr:uid="{56023F0A-D9E4-4D60-B4E5-7B79C26367BC}"/>
    <cellStyle name="Normal 149 2 2 2 2" xfId="4900" xr:uid="{CCE17E97-2407-44FB-B23F-2930B92BBF29}"/>
    <cellStyle name="Normal 149 2 2 2 2 2" xfId="9145" xr:uid="{7FDE9DF7-65DE-490A-AF55-000D3966E430}"/>
    <cellStyle name="Normal 149 2 2 2 3" xfId="6991" xr:uid="{4878CF95-AF83-4154-AC2D-6210A267B053}"/>
    <cellStyle name="Normal 149 2 2 3" xfId="3823" xr:uid="{962A4F3A-F2C6-4829-BBAE-14C6CE3891A0}"/>
    <cellStyle name="Normal 149 2 2 3 2" xfId="8068" xr:uid="{8C68C09F-D9DA-4990-8CA6-E7DAF36E53B4}"/>
    <cellStyle name="Normal 149 2 2 4" xfId="5914" xr:uid="{34019A94-F4DA-4B90-B2A2-CC12C421B9FE}"/>
    <cellStyle name="Normal 149 2 3" xfId="1963" xr:uid="{345BDC32-62F6-4C03-9B47-1D7CF2029021}"/>
    <cellStyle name="Normal 149 2 3 2" xfId="4182" xr:uid="{83E84B67-9AB1-4E32-B150-4EBAF17A5BF5}"/>
    <cellStyle name="Normal 149 2 3 2 2" xfId="8427" xr:uid="{34E37F40-0A39-4505-BA0E-18F24B39E854}"/>
    <cellStyle name="Normal 149 2 3 3" xfId="6273" xr:uid="{D9B354FD-205F-41BE-B2A7-ACA544EC0B05}"/>
    <cellStyle name="Normal 149 2 4" xfId="2379" xr:uid="{F54D123A-B405-438E-97C9-83343A141330}"/>
    <cellStyle name="Normal 149 2 4 2" xfId="4541" xr:uid="{97ECF46C-4BEE-414A-A38D-AEDDF242D3C8}"/>
    <cellStyle name="Normal 149 2 4 2 2" xfId="8786" xr:uid="{B7613584-F8C9-40AE-8268-C1F4504CC3DD}"/>
    <cellStyle name="Normal 149 2 4 3" xfId="6632" xr:uid="{9FCAA590-3936-481B-B41A-6CE0972572FB}"/>
    <cellStyle name="Normal 149 2 5" xfId="3464" xr:uid="{9E4A7695-16DE-4A29-B71C-20A5E510EED4}"/>
    <cellStyle name="Normal 149 2 5 2" xfId="7709" xr:uid="{BDD0D7FE-A9E9-4CF1-83E0-3E912FE24E13}"/>
    <cellStyle name="Normal 149 2 6" xfId="3102" xr:uid="{8098640B-B249-4321-9179-D09C4D4062FC}"/>
    <cellStyle name="Normal 149 2 6 2" xfId="7350" xr:uid="{E89AC3B2-66E0-4172-9145-C9675BF958EB}"/>
    <cellStyle name="Normal 149 2 7" xfId="5555" xr:uid="{D34F555F-0181-44B1-A72E-41D95072C942}"/>
    <cellStyle name="Normal 149 3" xfId="1025" xr:uid="{696D4BC4-F00F-406D-AA3E-4E5E7CE09990}"/>
    <cellStyle name="Normal 149 3 2" xfId="2554" xr:uid="{786000B8-B1D0-47FE-BEAE-7717C935BBB0}"/>
    <cellStyle name="Normal 149 3 2 2" xfId="4716" xr:uid="{4460AE71-8074-4037-A31B-E56C5F2D323B}"/>
    <cellStyle name="Normal 149 3 2 2 2" xfId="8961" xr:uid="{381F96C0-4F58-47D9-AB25-20BB128C4731}"/>
    <cellStyle name="Normal 149 3 2 3" xfId="6807" xr:uid="{E06B0C1D-8C4B-4581-B83C-02553E1476C8}"/>
    <cellStyle name="Normal 149 3 3" xfId="3639" xr:uid="{FD3F3621-DEED-45BF-959F-990682016640}"/>
    <cellStyle name="Normal 149 3 3 2" xfId="7884" xr:uid="{349E9B26-8F54-4D71-8C91-AFC8C6B73105}"/>
    <cellStyle name="Normal 149 3 4" xfId="5730" xr:uid="{A1BD4C03-464E-4C26-822A-C135CFC89F09}"/>
    <cellStyle name="Normal 149 4" xfId="1778" xr:uid="{972194D6-90F1-4024-BE4B-97A2F60DCA8F}"/>
    <cellStyle name="Normal 149 4 2" xfId="3998" xr:uid="{57C49802-5498-48F4-B573-649B812FE6FF}"/>
    <cellStyle name="Normal 149 4 2 2" xfId="8243" xr:uid="{3349F3F5-12AB-4C18-B032-0F8134120621}"/>
    <cellStyle name="Normal 149 4 3" xfId="6089" xr:uid="{4EBF4B7E-DDC3-4698-95DE-B5A55FE2DD1B}"/>
    <cellStyle name="Normal 149 5" xfId="2194" xr:uid="{25B67F47-C068-42D8-9F76-42A57FB12573}"/>
    <cellStyle name="Normal 149 5 2" xfId="4357" xr:uid="{DE314E4F-56B4-42F4-B7FE-963DB6CE1579}"/>
    <cellStyle name="Normal 149 5 2 2" xfId="8602" xr:uid="{2FCA1088-BCD2-4F27-BCD3-0CFE09C77856}"/>
    <cellStyle name="Normal 149 5 3" xfId="6448" xr:uid="{A32F6725-984F-4909-9488-E7CB534EF59B}"/>
    <cellStyle name="Normal 149 6" xfId="3280" xr:uid="{159415DA-ACD1-40EC-AF73-C01970C7C3F2}"/>
    <cellStyle name="Normal 149 6 2" xfId="7525" xr:uid="{FCA884FC-E664-44E0-99B2-3C7C271F446B}"/>
    <cellStyle name="Normal 149 7" xfId="2917" xr:uid="{1D5A7616-A725-46B1-A12F-6E50C68CD6C2}"/>
    <cellStyle name="Normal 149 7 2" xfId="7166" xr:uid="{D535BE84-D7EE-4FA7-98C0-7C0A399FCBB0}"/>
    <cellStyle name="Normal 149 8" xfId="5371" xr:uid="{EB23BB05-4219-4069-A8E7-E414667A94B7}"/>
    <cellStyle name="Normal 15" xfId="331" xr:uid="{7AC926A2-9AD4-47AB-974B-F72F687CF3FA}"/>
    <cellStyle name="Normal 150" xfId="332" xr:uid="{456F82F5-BBCF-4967-B983-008FB03764F7}"/>
    <cellStyle name="Normal 150 2" xfId="700" xr:uid="{840673D1-CF76-402E-A3E0-047726313280}"/>
    <cellStyle name="Normal 150 2 2" xfId="1213" xr:uid="{B332D446-22DE-44BC-9D51-90C0E62901A1}"/>
    <cellStyle name="Normal 150 2 2 2" xfId="2739" xr:uid="{D5D69969-9E20-418F-8778-68E06C4EA993}"/>
    <cellStyle name="Normal 150 2 2 2 2" xfId="4901" xr:uid="{30D08462-166F-4068-9AAA-2E9E8A71CA26}"/>
    <cellStyle name="Normal 150 2 2 2 2 2" xfId="9146" xr:uid="{6120319F-47B6-43A3-9E6E-5F4DFC8C5736}"/>
    <cellStyle name="Normal 150 2 2 2 3" xfId="6992" xr:uid="{C349358A-DCBC-45D9-A098-230E552F14A7}"/>
    <cellStyle name="Normal 150 2 2 3" xfId="3824" xr:uid="{5667323D-0F85-4133-86D1-44630F4C16CC}"/>
    <cellStyle name="Normal 150 2 2 3 2" xfId="8069" xr:uid="{1096C59F-0BEE-41CF-BF06-3C0DEBFB3E57}"/>
    <cellStyle name="Normal 150 2 2 4" xfId="5915" xr:uid="{7E6A03DD-A4F6-4FE8-92A8-BF6F036089D5}"/>
    <cellStyle name="Normal 150 2 3" xfId="1964" xr:uid="{6D777A38-8D0B-40C7-B932-BB491E9547F7}"/>
    <cellStyle name="Normal 150 2 3 2" xfId="4183" xr:uid="{99C9961E-D8D9-4B04-9D6F-77470BD397A6}"/>
    <cellStyle name="Normal 150 2 3 2 2" xfId="8428" xr:uid="{192A27D8-61B2-4A60-B307-BE793191B12D}"/>
    <cellStyle name="Normal 150 2 3 3" xfId="6274" xr:uid="{E9FCB172-5ECE-4D2B-AF52-814444FB1FCB}"/>
    <cellStyle name="Normal 150 2 4" xfId="2380" xr:uid="{0B4C0870-23A5-40AE-8FB6-88B8B53768C4}"/>
    <cellStyle name="Normal 150 2 4 2" xfId="4542" xr:uid="{3CE926E1-5728-46CB-8EA8-95E77C75D09B}"/>
    <cellStyle name="Normal 150 2 4 2 2" xfId="8787" xr:uid="{91DACDB6-1AE4-4583-AEB7-78E4E0694AFC}"/>
    <cellStyle name="Normal 150 2 4 3" xfId="6633" xr:uid="{AFBF746B-959D-4433-A595-C26F438DE963}"/>
    <cellStyle name="Normal 150 2 5" xfId="3465" xr:uid="{8293C5E8-7916-4607-81E9-F907266DFE37}"/>
    <cellStyle name="Normal 150 2 5 2" xfId="7710" xr:uid="{AA646358-9875-4ADB-92F7-84D5AB26AD00}"/>
    <cellStyle name="Normal 150 2 6" xfId="3103" xr:uid="{8DB49F11-5656-4502-A044-FB615E369DE8}"/>
    <cellStyle name="Normal 150 2 6 2" xfId="7351" xr:uid="{F7AB2890-B6DE-43C8-806F-FA7BA8048C93}"/>
    <cellStyle name="Normal 150 2 7" xfId="5556" xr:uid="{9A773F1B-4E02-4CF5-86DB-2094664E38E0}"/>
    <cellStyle name="Normal 150 3" xfId="1026" xr:uid="{CA8B59A8-E571-4758-9CF3-B17A7A45CBA4}"/>
    <cellStyle name="Normal 150 3 2" xfId="2555" xr:uid="{17623583-31F5-4BC8-A299-0040873D4EA4}"/>
    <cellStyle name="Normal 150 3 2 2" xfId="4717" xr:uid="{496BE53D-67E1-4CE6-954C-CED70168771C}"/>
    <cellStyle name="Normal 150 3 2 2 2" xfId="8962" xr:uid="{91BA00BA-F433-44A3-8297-E09C4AEEBC5D}"/>
    <cellStyle name="Normal 150 3 2 3" xfId="6808" xr:uid="{D79446B7-24F9-4DDE-8E8C-F571779C1B5B}"/>
    <cellStyle name="Normal 150 3 3" xfId="3640" xr:uid="{D9EB480B-2442-468E-8118-FE609A829372}"/>
    <cellStyle name="Normal 150 3 3 2" xfId="7885" xr:uid="{77A27131-40DD-4B62-B909-666C91AE05EB}"/>
    <cellStyle name="Normal 150 3 4" xfId="5731" xr:uid="{9AD2AF5F-0111-4CCA-940F-C98E40001947}"/>
    <cellStyle name="Normal 150 4" xfId="1779" xr:uid="{7D5C188C-3544-4A2C-B0BF-3C9924A0B620}"/>
    <cellStyle name="Normal 150 4 2" xfId="3999" xr:uid="{9730A68B-D8A3-410E-8F78-FE4821620166}"/>
    <cellStyle name="Normal 150 4 2 2" xfId="8244" xr:uid="{17E1AAD2-09CF-4955-BA5E-39D102746BCB}"/>
    <cellStyle name="Normal 150 4 3" xfId="6090" xr:uid="{07AB2B9F-18CD-4B23-92E2-7A650F746BB2}"/>
    <cellStyle name="Normal 150 5" xfId="2195" xr:uid="{81302B8D-EB65-449B-97D1-CCE7C250612D}"/>
    <cellStyle name="Normal 150 5 2" xfId="4358" xr:uid="{DF4A1FE5-D30A-4584-998C-74293FB31F2B}"/>
    <cellStyle name="Normal 150 5 2 2" xfId="8603" xr:uid="{53A5133E-C896-4EDB-91F3-0C9303ADF757}"/>
    <cellStyle name="Normal 150 5 3" xfId="6449" xr:uid="{4936CD9D-528F-4FE0-A5BF-88B5F7D6800E}"/>
    <cellStyle name="Normal 150 6" xfId="3281" xr:uid="{D591AE46-1080-4678-87C9-9B4E61DCD11D}"/>
    <cellStyle name="Normal 150 6 2" xfId="7526" xr:uid="{9B9A67A6-15F4-4B50-AB10-5E67D927ACD1}"/>
    <cellStyle name="Normal 150 7" xfId="2918" xr:uid="{36F7D401-5CAF-4119-A9AC-4D9CB770C41B}"/>
    <cellStyle name="Normal 150 7 2" xfId="7167" xr:uid="{CBB99B9C-77BB-48DA-918C-76628F2B4A5D}"/>
    <cellStyle name="Normal 150 8" xfId="5372" xr:uid="{962D0119-9448-4637-BFC7-8EECF75E9EEA}"/>
    <cellStyle name="Normal 151" xfId="333" xr:uid="{985F3BA6-1DEC-488A-8AFF-8BCAF4F7D99C}"/>
    <cellStyle name="Normal 151 2" xfId="701" xr:uid="{106A80D6-5223-40B0-B94B-9853EEB374E1}"/>
    <cellStyle name="Normal 151 2 2" xfId="1214" xr:uid="{260536CA-9D3B-45C3-A30E-3A6AC6794658}"/>
    <cellStyle name="Normal 151 2 2 2" xfId="2740" xr:uid="{74E8DADA-77D2-4AE5-9C13-F197089EBE50}"/>
    <cellStyle name="Normal 151 2 2 2 2" xfId="4902" xr:uid="{EA48BDA6-EA7B-470E-9BF3-4E72BBDAF08E}"/>
    <cellStyle name="Normal 151 2 2 2 2 2" xfId="9147" xr:uid="{2A2C85A1-7313-4E74-8699-EBD5271EFDB3}"/>
    <cellStyle name="Normal 151 2 2 2 3" xfId="6993" xr:uid="{0672218C-FFCA-4AD4-A974-D7CC1381CC5E}"/>
    <cellStyle name="Normal 151 2 2 3" xfId="3825" xr:uid="{1E97ECEC-C56D-4D4A-9EF2-EF1D652239BD}"/>
    <cellStyle name="Normal 151 2 2 3 2" xfId="8070" xr:uid="{B83D24A8-3717-4CC5-BC59-F6D5DABB3543}"/>
    <cellStyle name="Normal 151 2 2 4" xfId="5916" xr:uid="{A97705CD-0CE7-477B-8CD7-5CFA416ECA59}"/>
    <cellStyle name="Normal 151 2 3" xfId="1965" xr:uid="{15DA06C0-C85F-4F1C-BF8C-BFD19C30F5CA}"/>
    <cellStyle name="Normal 151 2 3 2" xfId="4184" xr:uid="{DE0FFE7C-08BC-401A-9438-C0D0F6753CA4}"/>
    <cellStyle name="Normal 151 2 3 2 2" xfId="8429" xr:uid="{948DE3E2-D485-42CA-B033-7884DB3E97F5}"/>
    <cellStyle name="Normal 151 2 3 3" xfId="6275" xr:uid="{256318D7-9221-4A44-94DF-D4B9D68488A7}"/>
    <cellStyle name="Normal 151 2 4" xfId="2381" xr:uid="{645A85DB-68CC-4733-B824-91733E1EDBF5}"/>
    <cellStyle name="Normal 151 2 4 2" xfId="4543" xr:uid="{FD9E4564-AF90-4B99-B1BC-E75627F7363F}"/>
    <cellStyle name="Normal 151 2 4 2 2" xfId="8788" xr:uid="{BB2C6CFC-13E4-4D4C-8386-FB77C53E9A3C}"/>
    <cellStyle name="Normal 151 2 4 3" xfId="6634" xr:uid="{B7360F9B-4FAD-417E-B2F3-7E06CCAD176F}"/>
    <cellStyle name="Normal 151 2 5" xfId="3466" xr:uid="{AE55F7E0-8F70-4E0B-84E2-B4D3311D4493}"/>
    <cellStyle name="Normal 151 2 5 2" xfId="7711" xr:uid="{B273DB10-E0AB-41B5-B350-0F9B7885E61D}"/>
    <cellStyle name="Normal 151 2 6" xfId="3104" xr:uid="{4C9CF64F-ED99-4A65-8CCD-9D6EF5ACD5FB}"/>
    <cellStyle name="Normal 151 2 6 2" xfId="7352" xr:uid="{15A3A11F-970D-4FD1-9D58-E0EC392A7D3B}"/>
    <cellStyle name="Normal 151 2 7" xfId="5557" xr:uid="{148A097E-07E8-45FD-80E0-0F1AFE5B4783}"/>
    <cellStyle name="Normal 151 3" xfId="1027" xr:uid="{2307411D-5F66-44B1-8873-9149D1265D60}"/>
    <cellStyle name="Normal 151 3 2" xfId="2556" xr:uid="{A2441656-95EF-46A9-8BEC-A5F23BECE6A7}"/>
    <cellStyle name="Normal 151 3 2 2" xfId="4718" xr:uid="{EC232983-F0E4-43E9-9357-92123C163C57}"/>
    <cellStyle name="Normal 151 3 2 2 2" xfId="8963" xr:uid="{6B19EF96-956D-4A0D-86F0-2D60441CAE77}"/>
    <cellStyle name="Normal 151 3 2 3" xfId="6809" xr:uid="{A7D8AD83-342F-49F9-9E0B-87C16F2E2350}"/>
    <cellStyle name="Normal 151 3 3" xfId="3641" xr:uid="{3FA0CF43-2064-4434-AC84-74542A7CDED1}"/>
    <cellStyle name="Normal 151 3 3 2" xfId="7886" xr:uid="{9818435D-3360-4FB8-A286-D053774FE5F9}"/>
    <cellStyle name="Normal 151 3 4" xfId="5732" xr:uid="{037E80D6-8AA2-402B-8760-E1C237500B63}"/>
    <cellStyle name="Normal 151 4" xfId="1780" xr:uid="{CD1843D8-5DE6-480F-BAEC-F25FC7F655BE}"/>
    <cellStyle name="Normal 151 4 2" xfId="4000" xr:uid="{D776B538-D8AB-4390-97E6-D52F1B24947E}"/>
    <cellStyle name="Normal 151 4 2 2" xfId="8245" xr:uid="{99354259-1E93-4E93-A5CD-455353F3A01C}"/>
    <cellStyle name="Normal 151 4 3" xfId="6091" xr:uid="{2982AACB-95D3-4F89-B68A-67756841969B}"/>
    <cellStyle name="Normal 151 5" xfId="2196" xr:uid="{316B18C3-13FF-4EEE-A876-62284A4E16AF}"/>
    <cellStyle name="Normal 151 5 2" xfId="4359" xr:uid="{61424214-DCA7-4CEB-A3D6-66B18D1BB0EE}"/>
    <cellStyle name="Normal 151 5 2 2" xfId="8604" xr:uid="{953CEE55-12DF-404C-8F17-2DE41615E9FB}"/>
    <cellStyle name="Normal 151 5 3" xfId="6450" xr:uid="{72A1CD4B-4DA0-4163-B02B-28F6A201D354}"/>
    <cellStyle name="Normal 151 6" xfId="3282" xr:uid="{44A5EC2A-9847-4EB6-BE7B-5B8F33202189}"/>
    <cellStyle name="Normal 151 6 2" xfId="7527" xr:uid="{D898F6F1-3CE1-4B70-A609-44353095F20D}"/>
    <cellStyle name="Normal 151 7" xfId="2919" xr:uid="{C86711D4-F1C4-4843-9E29-6EFB9ECAE359}"/>
    <cellStyle name="Normal 151 7 2" xfId="7168" xr:uid="{DEA87B5D-E45D-46ED-B955-34B2022C3078}"/>
    <cellStyle name="Normal 151 8" xfId="5373" xr:uid="{CE346DDF-59BE-4867-BC95-F81BFDB67111}"/>
    <cellStyle name="Normal 152" xfId="334" xr:uid="{533C9B08-E380-402B-8BEC-A8C6E0EE3D76}"/>
    <cellStyle name="Normal 152 2" xfId="702" xr:uid="{8F3F2D4E-EA88-4799-84BC-D48103815F7A}"/>
    <cellStyle name="Normal 152 2 2" xfId="1215" xr:uid="{2F0DF9E1-A31B-468E-BEB2-B97EE0D910C5}"/>
    <cellStyle name="Normal 152 2 2 2" xfId="2741" xr:uid="{F6C5886B-1E93-42EA-9D4E-4254397BE946}"/>
    <cellStyle name="Normal 152 2 2 2 2" xfId="4903" xr:uid="{08A28B4B-3360-43D6-B1D0-EAB0AA8EE04B}"/>
    <cellStyle name="Normal 152 2 2 2 2 2" xfId="9148" xr:uid="{6EDE5433-37E2-4355-9605-63D5B2C9BF4E}"/>
    <cellStyle name="Normal 152 2 2 2 3" xfId="6994" xr:uid="{8542FD79-DDE9-421F-A1EA-095F228C0183}"/>
    <cellStyle name="Normal 152 2 2 3" xfId="3826" xr:uid="{7D26EAB2-87A7-4854-B3FE-BB9C24AC7C23}"/>
    <cellStyle name="Normal 152 2 2 3 2" xfId="8071" xr:uid="{BDFD7073-6FC9-4E7E-AFED-6451238C2822}"/>
    <cellStyle name="Normal 152 2 2 4" xfId="5917" xr:uid="{C6E2293D-24D5-4765-8447-33B0014B78F1}"/>
    <cellStyle name="Normal 152 2 3" xfId="1966" xr:uid="{47F6ED84-9880-4633-92B6-FB2424311423}"/>
    <cellStyle name="Normal 152 2 3 2" xfId="4185" xr:uid="{28FBC053-87D8-4A1D-816A-C13E2F8F3AAC}"/>
    <cellStyle name="Normal 152 2 3 2 2" xfId="8430" xr:uid="{DB009789-B6FB-417B-A0CA-0A788F7BE3F4}"/>
    <cellStyle name="Normal 152 2 3 3" xfId="6276" xr:uid="{0C113758-AD2B-4942-A449-CB8B803CF638}"/>
    <cellStyle name="Normal 152 2 4" xfId="2382" xr:uid="{2C013DA0-CE78-414B-9651-C6022485BFCA}"/>
    <cellStyle name="Normal 152 2 4 2" xfId="4544" xr:uid="{C054732A-D3A4-482D-846E-B748F9E54FD1}"/>
    <cellStyle name="Normal 152 2 4 2 2" xfId="8789" xr:uid="{E661587D-3708-44F5-BA0F-50E97496C75C}"/>
    <cellStyle name="Normal 152 2 4 3" xfId="6635" xr:uid="{1E772B0A-498B-4913-B35B-638F3546C6FE}"/>
    <cellStyle name="Normal 152 2 5" xfId="3467" xr:uid="{A3E1BCC9-EF69-4E2D-85C1-5B2D61BEDBCD}"/>
    <cellStyle name="Normal 152 2 5 2" xfId="7712" xr:uid="{64199E2C-E8F2-4F73-8E53-A4573762EC71}"/>
    <cellStyle name="Normal 152 2 6" xfId="3105" xr:uid="{B39D6D56-2F0C-4AA2-844F-2901BC785F91}"/>
    <cellStyle name="Normal 152 2 6 2" xfId="7353" xr:uid="{C09F2933-322A-405C-A15A-BB849F25DC58}"/>
    <cellStyle name="Normal 152 2 7" xfId="5558" xr:uid="{AA696762-8397-45D6-8315-5F1A8BC81FB4}"/>
    <cellStyle name="Normal 152 3" xfId="1028" xr:uid="{94950354-B6C0-4AA9-B9F0-297D31D3FCE3}"/>
    <cellStyle name="Normal 152 3 2" xfId="2557" xr:uid="{099917C9-2AC3-44F3-A80A-AA606E235A3B}"/>
    <cellStyle name="Normal 152 3 2 2" xfId="4719" xr:uid="{DC3A2EA9-4A1E-4473-A49A-C3F7AE638176}"/>
    <cellStyle name="Normal 152 3 2 2 2" xfId="8964" xr:uid="{D785B584-E062-4627-8BEA-E8184F22E35E}"/>
    <cellStyle name="Normal 152 3 2 3" xfId="6810" xr:uid="{165D46B9-E7FF-48B1-91D6-0B0AEA3A6828}"/>
    <cellStyle name="Normal 152 3 3" xfId="3642" xr:uid="{8A4C97EB-817D-430C-8FBC-A3A88598EF61}"/>
    <cellStyle name="Normal 152 3 3 2" xfId="7887" xr:uid="{3DFDE8F3-FDB4-416A-885D-63E93BD0205F}"/>
    <cellStyle name="Normal 152 3 4" xfId="5733" xr:uid="{426B2B14-94D2-4941-A963-67B1542D5F17}"/>
    <cellStyle name="Normal 152 4" xfId="1781" xr:uid="{574B5200-CB7B-49D9-B731-434C543C1744}"/>
    <cellStyle name="Normal 152 4 2" xfId="4001" xr:uid="{26D43135-B5B3-4E4F-972B-3797891E007F}"/>
    <cellStyle name="Normal 152 4 2 2" xfId="8246" xr:uid="{CA3D2196-0C11-46AF-A8D9-E80C57C756E1}"/>
    <cellStyle name="Normal 152 4 3" xfId="6092" xr:uid="{38BF28FE-7D1D-491B-81A0-9ED4105B3EFF}"/>
    <cellStyle name="Normal 152 5" xfId="2197" xr:uid="{0DFA36D1-5E82-4335-A364-BD3BFC92F1D6}"/>
    <cellStyle name="Normal 152 5 2" xfId="4360" xr:uid="{895A0553-243E-4855-9250-A1E44A75FCD8}"/>
    <cellStyle name="Normal 152 5 2 2" xfId="8605" xr:uid="{8E625145-47DD-42E3-869D-70E1D4B88DB5}"/>
    <cellStyle name="Normal 152 5 3" xfId="6451" xr:uid="{9AA2FA2C-EE40-4C0D-803E-415FAE703F28}"/>
    <cellStyle name="Normal 152 6" xfId="3283" xr:uid="{3F79FE4E-D2A6-4333-9A8F-125702B9568F}"/>
    <cellStyle name="Normal 152 6 2" xfId="7528" xr:uid="{84FE5463-C1EA-4DC6-8A6E-FC1EA56FE6C4}"/>
    <cellStyle name="Normal 152 7" xfId="2920" xr:uid="{77017952-F73F-4883-ADF0-6A901D2B051A}"/>
    <cellStyle name="Normal 152 7 2" xfId="7169" xr:uid="{AADCFD2B-4268-4CAE-8649-0B459AE51B30}"/>
    <cellStyle name="Normal 152 8" xfId="5374" xr:uid="{D176FE36-1810-4469-94EC-5BE3DE8555A0}"/>
    <cellStyle name="Normal 153" xfId="335" xr:uid="{622281E2-F3AA-45E9-A28A-A3F87CDFA417}"/>
    <cellStyle name="Normal 153 2" xfId="703" xr:uid="{EB794445-D577-4E52-A838-C2464BB4455B}"/>
    <cellStyle name="Normal 153 2 2" xfId="1216" xr:uid="{75D77F51-BC54-45D6-86E8-6BBDAB34F5EC}"/>
    <cellStyle name="Normal 153 2 2 2" xfId="2742" xr:uid="{9D5C9AEB-EC76-49A2-A986-23A159AD24D9}"/>
    <cellStyle name="Normal 153 2 2 2 2" xfId="4904" xr:uid="{BEB2A109-7D6C-4D27-8A65-47D46A2B333E}"/>
    <cellStyle name="Normal 153 2 2 2 2 2" xfId="9149" xr:uid="{8161D2C7-F8ED-4103-B015-BFB0D00DF77A}"/>
    <cellStyle name="Normal 153 2 2 2 3" xfId="6995" xr:uid="{7F7434E0-7127-4B18-A857-288A42D19E19}"/>
    <cellStyle name="Normal 153 2 2 3" xfId="3827" xr:uid="{29E7274C-AC0B-485E-ABB6-C7E19B2F0B8D}"/>
    <cellStyle name="Normal 153 2 2 3 2" xfId="8072" xr:uid="{9B99793D-91EE-434C-8CC5-06EC5CF5114F}"/>
    <cellStyle name="Normal 153 2 2 4" xfId="5918" xr:uid="{C555B4E4-FA69-43D5-B1F3-B6F26A03635B}"/>
    <cellStyle name="Normal 153 2 3" xfId="1967" xr:uid="{E66919AA-70E1-4802-AC81-0DD120BCADC5}"/>
    <cellStyle name="Normal 153 2 3 2" xfId="4186" xr:uid="{36993C25-6FF6-4CB8-9B3D-6A8A18698506}"/>
    <cellStyle name="Normal 153 2 3 2 2" xfId="8431" xr:uid="{B7661754-A561-439D-8EAD-18FC52DF7EF6}"/>
    <cellStyle name="Normal 153 2 3 3" xfId="6277" xr:uid="{2ACD0AE9-4B32-4175-8516-82E770A23996}"/>
    <cellStyle name="Normal 153 2 4" xfId="2383" xr:uid="{F8C87925-BF52-4D8A-9A62-4BBFC144E682}"/>
    <cellStyle name="Normal 153 2 4 2" xfId="4545" xr:uid="{8ABCA0DC-2D80-446A-93C2-D63E25A5C79F}"/>
    <cellStyle name="Normal 153 2 4 2 2" xfId="8790" xr:uid="{D6E3BA0C-3271-4D7A-9262-0DD7A1C44D71}"/>
    <cellStyle name="Normal 153 2 4 3" xfId="6636" xr:uid="{152D3E1B-F545-4A82-83D6-6D1915208F68}"/>
    <cellStyle name="Normal 153 2 5" xfId="3468" xr:uid="{06C32B8E-E0D2-4F4A-9D10-6A415054C2E4}"/>
    <cellStyle name="Normal 153 2 5 2" xfId="7713" xr:uid="{CA87E01B-6A70-43DD-B0A1-3A04BBD07AC0}"/>
    <cellStyle name="Normal 153 2 6" xfId="3106" xr:uid="{5024719B-12DA-496D-A226-2288FB63AB9C}"/>
    <cellStyle name="Normal 153 2 6 2" xfId="7354" xr:uid="{A5BF2DCC-3B75-4391-8CCE-1D6C502CEA62}"/>
    <cellStyle name="Normal 153 2 7" xfId="5559" xr:uid="{49C42365-7E0D-4D15-80F1-F9C103551425}"/>
    <cellStyle name="Normal 153 3" xfId="1029" xr:uid="{3D284FC1-B305-43B2-9096-36E59D082F63}"/>
    <cellStyle name="Normal 153 3 2" xfId="2558" xr:uid="{A7C12B3C-97E1-4B1A-8836-61B52A84951C}"/>
    <cellStyle name="Normal 153 3 2 2" xfId="4720" xr:uid="{4399C70B-8FDE-4516-85C1-97548DA58C7D}"/>
    <cellStyle name="Normal 153 3 2 2 2" xfId="8965" xr:uid="{8E4B1719-B72E-450B-B72E-2E737C8E55D6}"/>
    <cellStyle name="Normal 153 3 2 3" xfId="6811" xr:uid="{9BCDB5BF-6B52-40D7-A5A8-99B8285E9DBA}"/>
    <cellStyle name="Normal 153 3 3" xfId="3643" xr:uid="{35C0E23D-FF26-4827-8126-ACD084B1C2E6}"/>
    <cellStyle name="Normal 153 3 3 2" xfId="7888" xr:uid="{345FA4AB-0E4E-4F27-9CFB-109F88441063}"/>
    <cellStyle name="Normal 153 3 4" xfId="5734" xr:uid="{C4967025-0E87-4BCF-9E3C-8C05B230E4B9}"/>
    <cellStyle name="Normal 153 4" xfId="1782" xr:uid="{4234241C-CCB9-47B7-98F0-C0E42CF409AB}"/>
    <cellStyle name="Normal 153 4 2" xfId="4002" xr:uid="{5FFB33AF-B5C5-423F-831F-611798366EF4}"/>
    <cellStyle name="Normal 153 4 2 2" xfId="8247" xr:uid="{6A1073FF-E9E7-4B42-A84E-B9461CBE99B2}"/>
    <cellStyle name="Normal 153 4 3" xfId="6093" xr:uid="{D1E9F2F3-A690-4A5E-BB91-47C4048E2032}"/>
    <cellStyle name="Normal 153 5" xfId="2198" xr:uid="{A0CB726C-D62F-4977-954B-77C2E9CB3648}"/>
    <cellStyle name="Normal 153 5 2" xfId="4361" xr:uid="{A9770C39-0BFF-4764-A815-706F495756C0}"/>
    <cellStyle name="Normal 153 5 2 2" xfId="8606" xr:uid="{D6E85D13-67ED-4499-88B9-3A0E07A339D3}"/>
    <cellStyle name="Normal 153 5 3" xfId="6452" xr:uid="{02430017-28D7-4F59-8A76-E725D4BD01CD}"/>
    <cellStyle name="Normal 153 6" xfId="3284" xr:uid="{9E0634B9-894A-4A14-A01C-9A8CA2ADBBBD}"/>
    <cellStyle name="Normal 153 6 2" xfId="7529" xr:uid="{F6508A5B-0619-4BFC-890B-CC94C24A3D08}"/>
    <cellStyle name="Normal 153 7" xfId="2921" xr:uid="{FA1D0C9C-6BBB-47EB-8640-37FAA74BDA7E}"/>
    <cellStyle name="Normal 153 7 2" xfId="7170" xr:uid="{6C863342-DB7F-4013-81DA-4FA7570C77AF}"/>
    <cellStyle name="Normal 153 8" xfId="5375" xr:uid="{90F90ED0-D0C4-44FE-B4C3-EDA6566E762F}"/>
    <cellStyle name="Normal 154" xfId="336" xr:uid="{F24513BF-A1B4-46E7-A118-BDADA5B41217}"/>
    <cellStyle name="Normal 154 2" xfId="704" xr:uid="{99EE7247-9556-4209-AFDF-B94E5F0460B8}"/>
    <cellStyle name="Normal 154 2 2" xfId="1217" xr:uid="{5C4F65D4-5BE8-4440-9996-B3CF5C346BA4}"/>
    <cellStyle name="Normal 154 2 2 2" xfId="2743" xr:uid="{73BF5BCD-EFCE-470A-A5A4-0F95A24E9978}"/>
    <cellStyle name="Normal 154 2 2 2 2" xfId="4905" xr:uid="{350F8F7B-90B6-4B4A-938D-6774023617D5}"/>
    <cellStyle name="Normal 154 2 2 2 2 2" xfId="9150" xr:uid="{8C638082-A9AA-4567-A481-E351A38360C7}"/>
    <cellStyle name="Normal 154 2 2 2 3" xfId="6996" xr:uid="{8C9966A6-E148-4083-92D3-A7316284B95A}"/>
    <cellStyle name="Normal 154 2 2 3" xfId="3828" xr:uid="{76E96B88-4AD2-455D-B666-12B98986A408}"/>
    <cellStyle name="Normal 154 2 2 3 2" xfId="8073" xr:uid="{9B18D212-CD60-4D7C-8BB8-FEE3B2933F41}"/>
    <cellStyle name="Normal 154 2 2 4" xfId="5919" xr:uid="{B46FDE6B-A58F-4DA7-9705-85A7E09FB962}"/>
    <cellStyle name="Normal 154 2 3" xfId="1968" xr:uid="{BC5EA00A-7E6C-4F36-BFE7-DFF85C3F6CDE}"/>
    <cellStyle name="Normal 154 2 3 2" xfId="4187" xr:uid="{1831DAEB-15FB-4239-8FCA-F5941526100E}"/>
    <cellStyle name="Normal 154 2 3 2 2" xfId="8432" xr:uid="{C49D3FC3-ECA8-4ABD-BBED-49D5D45B0C13}"/>
    <cellStyle name="Normal 154 2 3 3" xfId="6278" xr:uid="{3F3AE499-88EB-46E0-AE6C-B12F449007CA}"/>
    <cellStyle name="Normal 154 2 4" xfId="2384" xr:uid="{69993FFF-53AD-4D03-B3ED-7136780D6886}"/>
    <cellStyle name="Normal 154 2 4 2" xfId="4546" xr:uid="{4DE246AD-13B2-410A-98A3-D1D348FB71B8}"/>
    <cellStyle name="Normal 154 2 4 2 2" xfId="8791" xr:uid="{C07C5E2D-1FD8-4E5A-9CB0-A9BA9CC4D80E}"/>
    <cellStyle name="Normal 154 2 4 3" xfId="6637" xr:uid="{DE2B2583-2919-4F11-81A3-6ECE79A409D6}"/>
    <cellStyle name="Normal 154 2 5" xfId="3469" xr:uid="{15F5AF2D-D853-46AB-856D-674A68B0EC5C}"/>
    <cellStyle name="Normal 154 2 5 2" xfId="7714" xr:uid="{0B2EA953-6C68-451B-B040-FC4D4F44E435}"/>
    <cellStyle name="Normal 154 2 6" xfId="3107" xr:uid="{ACE97F78-2E04-4504-A0F5-36415BC320FB}"/>
    <cellStyle name="Normal 154 2 6 2" xfId="7355" xr:uid="{FEC2AA9E-077F-4D85-9AD1-CD99015BB40A}"/>
    <cellStyle name="Normal 154 2 7" xfId="5560" xr:uid="{E5708F8D-DB49-4B9C-A5BC-4C96804489AD}"/>
    <cellStyle name="Normal 154 3" xfId="1030" xr:uid="{7DAA52B6-95B0-4758-9C37-0F6677E58903}"/>
    <cellStyle name="Normal 154 3 2" xfId="2559" xr:uid="{9545223B-AA87-42D3-9065-32EB0E43C115}"/>
    <cellStyle name="Normal 154 3 2 2" xfId="4721" xr:uid="{3AA9BD86-296B-45E2-B2F2-2497A81536E5}"/>
    <cellStyle name="Normal 154 3 2 2 2" xfId="8966" xr:uid="{99FE6C72-3178-4FEC-A804-BFEFB5A17566}"/>
    <cellStyle name="Normal 154 3 2 3" xfId="6812" xr:uid="{3A565D94-4580-4454-A7D6-77D42E7A3FD6}"/>
    <cellStyle name="Normal 154 3 3" xfId="3644" xr:uid="{2D3E1AE4-4FC3-402B-BF5D-4224122D4BFF}"/>
    <cellStyle name="Normal 154 3 3 2" xfId="7889" xr:uid="{D2549DD1-DF9D-40B5-95DB-5F450E39DF69}"/>
    <cellStyle name="Normal 154 3 4" xfId="5735" xr:uid="{2791C7D5-E7EE-48BE-B268-2362FD9140AD}"/>
    <cellStyle name="Normal 154 4" xfId="1783" xr:uid="{3464D1CF-9936-4797-9D6B-2216CAC38514}"/>
    <cellStyle name="Normal 154 4 2" xfId="4003" xr:uid="{850D8ABD-772B-4FE0-A2CD-E925E10791FD}"/>
    <cellStyle name="Normal 154 4 2 2" xfId="8248" xr:uid="{38F534F2-7237-4CC4-AB36-E03EA2C00527}"/>
    <cellStyle name="Normal 154 4 3" xfId="6094" xr:uid="{76190653-92B7-421A-AB6A-F341EA70ED13}"/>
    <cellStyle name="Normal 154 5" xfId="2199" xr:uid="{B726C62C-57E8-4019-A71B-01DAC2E56B73}"/>
    <cellStyle name="Normal 154 5 2" xfId="4362" xr:uid="{B02CB1CF-885D-4B37-A715-6324CAEF02BF}"/>
    <cellStyle name="Normal 154 5 2 2" xfId="8607" xr:uid="{1A364CBD-8BED-4DAC-ADC3-58B648C87D68}"/>
    <cellStyle name="Normal 154 5 3" xfId="6453" xr:uid="{63881784-BBD0-4600-9AED-B1477DC0C027}"/>
    <cellStyle name="Normal 154 6" xfId="3285" xr:uid="{770D68BA-97D9-4395-BD16-8AEFA4159812}"/>
    <cellStyle name="Normal 154 6 2" xfId="7530" xr:uid="{73A17BAC-5F71-48F7-8CBB-51A1484450F6}"/>
    <cellStyle name="Normal 154 7" xfId="2922" xr:uid="{21B9BE31-3AFF-4980-B90A-064F538A7DB7}"/>
    <cellStyle name="Normal 154 7 2" xfId="7171" xr:uid="{4173902B-8852-4AA0-8CFC-C0B5D7D61AC3}"/>
    <cellStyle name="Normal 154 8" xfId="5376" xr:uid="{64FDB083-B989-4B7C-98D6-05593E0D4361}"/>
    <cellStyle name="Normal 155" xfId="337" xr:uid="{93B79605-D5A7-4212-A9C4-1BE14C6FEBD6}"/>
    <cellStyle name="Normal 155 2" xfId="705" xr:uid="{CB408D52-CBB2-4FD4-97A0-A3DC9C955C3E}"/>
    <cellStyle name="Normal 155 2 2" xfId="1218" xr:uid="{438CA2B6-AC3A-4C6F-9061-0D63B105887D}"/>
    <cellStyle name="Normal 155 2 2 2" xfId="2744" xr:uid="{91AE057F-93C5-41A0-AECA-EFFBEA2BC1FA}"/>
    <cellStyle name="Normal 155 2 2 2 2" xfId="4906" xr:uid="{DBF67128-300B-4156-99F7-976A6E5D36E2}"/>
    <cellStyle name="Normal 155 2 2 2 2 2" xfId="9151" xr:uid="{B384CB40-4B59-4DCF-981D-662442D22AC2}"/>
    <cellStyle name="Normal 155 2 2 2 3" xfId="6997" xr:uid="{DD1AD7BB-FCA6-41F7-9D44-16274811E8D6}"/>
    <cellStyle name="Normal 155 2 2 3" xfId="3829" xr:uid="{723AC618-0461-41A9-BE0F-DE64489513C8}"/>
    <cellStyle name="Normal 155 2 2 3 2" xfId="8074" xr:uid="{3550FA8D-FC61-4D47-A830-1E87318F7792}"/>
    <cellStyle name="Normal 155 2 2 4" xfId="5920" xr:uid="{94817923-A1F4-4D39-A226-BFA4EF353B32}"/>
    <cellStyle name="Normal 155 2 3" xfId="1969" xr:uid="{187EF5AD-67D8-4B5B-AB3C-8A174CC0B13F}"/>
    <cellStyle name="Normal 155 2 3 2" xfId="4188" xr:uid="{78FC13FF-D527-476D-83B7-24B7D121DCEA}"/>
    <cellStyle name="Normal 155 2 3 2 2" xfId="8433" xr:uid="{52433A02-8898-4798-9533-BAD5A4152E1C}"/>
    <cellStyle name="Normal 155 2 3 3" xfId="6279" xr:uid="{C131DE62-040D-4C00-B451-908F5144283A}"/>
    <cellStyle name="Normal 155 2 4" xfId="2385" xr:uid="{E364FB60-957C-4557-A69F-7276B9228785}"/>
    <cellStyle name="Normal 155 2 4 2" xfId="4547" xr:uid="{7AD75937-EECE-482C-A4F5-FE6466656E68}"/>
    <cellStyle name="Normal 155 2 4 2 2" xfId="8792" xr:uid="{351016B0-6101-40F7-8604-B94874BD91D0}"/>
    <cellStyle name="Normal 155 2 4 3" xfId="6638" xr:uid="{36721496-449A-4367-993A-6F9CB58F44A3}"/>
    <cellStyle name="Normal 155 2 5" xfId="3470" xr:uid="{6DF952F2-E159-46DB-9CE0-5A60CEFE6201}"/>
    <cellStyle name="Normal 155 2 5 2" xfId="7715" xr:uid="{D62E5674-B4DA-4A28-B4D8-A8C57E54C09C}"/>
    <cellStyle name="Normal 155 2 6" xfId="3108" xr:uid="{0788A87B-FB29-495A-B070-F3B07CB0E296}"/>
    <cellStyle name="Normal 155 2 6 2" xfId="7356" xr:uid="{35320EBD-D4A1-4F93-913D-A5CC41F47EA9}"/>
    <cellStyle name="Normal 155 2 7" xfId="5561" xr:uid="{163AB20C-1144-4772-9A27-EEBEAA2F7F13}"/>
    <cellStyle name="Normal 155 3" xfId="1031" xr:uid="{69E5830D-D10C-4429-881D-1631F5518A8C}"/>
    <cellStyle name="Normal 155 3 2" xfId="2560" xr:uid="{7FD3AC09-7C03-4969-9830-C15FC8C699EF}"/>
    <cellStyle name="Normal 155 3 2 2" xfId="4722" xr:uid="{CA16673F-FCCE-4D10-AD77-6B0D72B4F04B}"/>
    <cellStyle name="Normal 155 3 2 2 2" xfId="8967" xr:uid="{36B3F2D7-D36F-4AC4-9CE9-407A2989ECFB}"/>
    <cellStyle name="Normal 155 3 2 3" xfId="6813" xr:uid="{45776A2E-4A75-4BA1-BFAF-79635A35FD7B}"/>
    <cellStyle name="Normal 155 3 3" xfId="3645" xr:uid="{685F1B38-97DC-46CA-8133-27D3A960E6A2}"/>
    <cellStyle name="Normal 155 3 3 2" xfId="7890" xr:uid="{AB3A39F2-80A4-4908-8515-71D4C1202DF6}"/>
    <cellStyle name="Normal 155 3 4" xfId="5736" xr:uid="{EF349BCE-58EB-482C-AF10-AD3CC59982BB}"/>
    <cellStyle name="Normal 155 4" xfId="1784" xr:uid="{2088E700-570C-42E3-A6DD-EA6AFF209B56}"/>
    <cellStyle name="Normal 155 4 2" xfId="4004" xr:uid="{2CE19188-D291-45F2-8110-77A4746A59EC}"/>
    <cellStyle name="Normal 155 4 2 2" xfId="8249" xr:uid="{E8146213-548E-4893-AD91-9D7C99080BDB}"/>
    <cellStyle name="Normal 155 4 3" xfId="6095" xr:uid="{DFB9D219-6E05-4C55-BD28-360D33657C4F}"/>
    <cellStyle name="Normal 155 5" xfId="2200" xr:uid="{8D027827-DA04-4439-A23F-02A61A763EF7}"/>
    <cellStyle name="Normal 155 5 2" xfId="4363" xr:uid="{13E6DFC3-358E-4679-A0EC-E9F408815A3F}"/>
    <cellStyle name="Normal 155 5 2 2" xfId="8608" xr:uid="{C02034EE-4B51-4DA4-8AF2-6699C5A5A193}"/>
    <cellStyle name="Normal 155 5 3" xfId="6454" xr:uid="{7E3978A6-36A8-4C6B-A070-5355891ED9C5}"/>
    <cellStyle name="Normal 155 6" xfId="3286" xr:uid="{FD1B1950-A3D7-4BC1-AC51-33E543F54F4E}"/>
    <cellStyle name="Normal 155 6 2" xfId="7531" xr:uid="{FA4C18BB-700E-4B6D-B497-D6D5A7D37DB7}"/>
    <cellStyle name="Normal 155 7" xfId="2923" xr:uid="{2F754969-3EA6-4E91-B3C6-42BEC5BCB037}"/>
    <cellStyle name="Normal 155 7 2" xfId="7172" xr:uid="{E7AFFE18-C29D-4B4B-97F2-01627EFB6F47}"/>
    <cellStyle name="Normal 155 8" xfId="5377" xr:uid="{9473CC1F-47C2-4974-A7B1-2B09D6A19127}"/>
    <cellStyle name="Normal 156" xfId="338" xr:uid="{3D510C72-E4CE-4827-B20A-D0040BD91F04}"/>
    <cellStyle name="Normal 156 2" xfId="706" xr:uid="{5381DBBA-4E3E-4C59-A06C-D4C62A3F228C}"/>
    <cellStyle name="Normal 156 2 2" xfId="1219" xr:uid="{A12CF815-7F32-4830-9B38-E119BB3B7697}"/>
    <cellStyle name="Normal 156 2 2 2" xfId="2745" xr:uid="{369B6EF2-8774-4492-BA98-F86E043A4452}"/>
    <cellStyle name="Normal 156 2 2 2 2" xfId="4907" xr:uid="{8AFF442E-7941-4DD0-A166-12B757205EDD}"/>
    <cellStyle name="Normal 156 2 2 2 2 2" xfId="9152" xr:uid="{741D9970-E6E1-4735-830A-AD7F62D41753}"/>
    <cellStyle name="Normal 156 2 2 2 3" xfId="6998" xr:uid="{CCF501C3-E864-4AAD-A226-E8BF09A5A734}"/>
    <cellStyle name="Normal 156 2 2 3" xfId="3830" xr:uid="{E6966D89-00D2-435A-A255-03712934C623}"/>
    <cellStyle name="Normal 156 2 2 3 2" xfId="8075" xr:uid="{6478A3EA-B5EC-40B1-9746-86160BAB09AB}"/>
    <cellStyle name="Normal 156 2 2 4" xfId="5921" xr:uid="{2EB0ABBC-601A-4766-92E8-37998CC2027D}"/>
    <cellStyle name="Normal 156 2 3" xfId="1970" xr:uid="{2A7015BD-862C-4395-8AEF-35E268A381A6}"/>
    <cellStyle name="Normal 156 2 3 2" xfId="4189" xr:uid="{1150D1A0-1A2A-4EF9-93A9-DA2AD724DC2F}"/>
    <cellStyle name="Normal 156 2 3 2 2" xfId="8434" xr:uid="{277FCCAC-DD0E-4554-AD5D-049CC72E5105}"/>
    <cellStyle name="Normal 156 2 3 3" xfId="6280" xr:uid="{D0669901-09C8-4941-BCD4-B220FD5D9EAB}"/>
    <cellStyle name="Normal 156 2 4" xfId="2386" xr:uid="{72DF03D4-0A64-4807-A9FD-66E7951D391E}"/>
    <cellStyle name="Normal 156 2 4 2" xfId="4548" xr:uid="{B3FF6BF5-ED9A-4C5A-8B2D-00F763F4840E}"/>
    <cellStyle name="Normal 156 2 4 2 2" xfId="8793" xr:uid="{6FD82515-DB93-4516-BF21-D3A5D4107ADD}"/>
    <cellStyle name="Normal 156 2 4 3" xfId="6639" xr:uid="{9C86DD4F-4600-47A4-A107-0FF08ED8B26A}"/>
    <cellStyle name="Normal 156 2 5" xfId="3471" xr:uid="{ADF99111-9C33-4307-9D08-E904152F6F5B}"/>
    <cellStyle name="Normal 156 2 5 2" xfId="7716" xr:uid="{E31E4AF0-F96D-4555-8C9B-8EA362AE567C}"/>
    <cellStyle name="Normal 156 2 6" xfId="3109" xr:uid="{16E21A48-ADC4-493B-95DB-5FF20B1A23E6}"/>
    <cellStyle name="Normal 156 2 6 2" xfId="7357" xr:uid="{D3DFF3E4-FD58-4C78-8C27-E0185732D84F}"/>
    <cellStyle name="Normal 156 2 7" xfId="5562" xr:uid="{F6379C99-BCE9-49A6-852B-BBF7D1BEAEC9}"/>
    <cellStyle name="Normal 156 3" xfId="1032" xr:uid="{4DD4BEA3-D020-4F07-BDF2-3CDECDD121D5}"/>
    <cellStyle name="Normal 156 3 2" xfId="2561" xr:uid="{B40D85F8-B150-4539-8A20-70C175C08418}"/>
    <cellStyle name="Normal 156 3 2 2" xfId="4723" xr:uid="{B2E9C11E-642F-475A-8640-525454728032}"/>
    <cellStyle name="Normal 156 3 2 2 2" xfId="8968" xr:uid="{F2D9EBC8-5F93-4C77-80A1-AB0FD73F41E4}"/>
    <cellStyle name="Normal 156 3 2 3" xfId="6814" xr:uid="{ECF9B08B-EE86-4312-B115-8AD17DAE666C}"/>
    <cellStyle name="Normal 156 3 3" xfId="3646" xr:uid="{DF164893-5CC9-46CA-96BE-410A4D1E9643}"/>
    <cellStyle name="Normal 156 3 3 2" xfId="7891" xr:uid="{D61BBAC1-3BB6-46A8-8FA7-7B29748794BF}"/>
    <cellStyle name="Normal 156 3 4" xfId="5737" xr:uid="{D78495A3-692D-425F-B2EE-78B668C882DB}"/>
    <cellStyle name="Normal 156 4" xfId="1785" xr:uid="{4E2B6E91-01F9-4AF7-ADF7-54039195B6E7}"/>
    <cellStyle name="Normal 156 4 2" xfId="4005" xr:uid="{11E975A3-087D-4985-A280-430EB0BF2596}"/>
    <cellStyle name="Normal 156 4 2 2" xfId="8250" xr:uid="{D248F7FE-7D14-4090-8E6C-DA734ABE871F}"/>
    <cellStyle name="Normal 156 4 3" xfId="6096" xr:uid="{0044E361-DAFD-4EC1-8819-0B5AA1784880}"/>
    <cellStyle name="Normal 156 5" xfId="2201" xr:uid="{52892B91-28D3-4BFD-AEA1-99AD882505B7}"/>
    <cellStyle name="Normal 156 5 2" xfId="4364" xr:uid="{A8BE97BF-B7B6-4DA7-A8AD-2120BB7E2845}"/>
    <cellStyle name="Normal 156 5 2 2" xfId="8609" xr:uid="{36458EBD-7168-452B-9EDE-D0BB00CAE994}"/>
    <cellStyle name="Normal 156 5 3" xfId="6455" xr:uid="{AC3BF92C-45AE-48F6-B44B-493FB6106919}"/>
    <cellStyle name="Normal 156 6" xfId="3287" xr:uid="{4A14BAF2-C03C-4631-BB1A-D564A364662A}"/>
    <cellStyle name="Normal 156 6 2" xfId="7532" xr:uid="{3D385F9F-003E-4EA0-8E98-FC3D67AC2F58}"/>
    <cellStyle name="Normal 156 7" xfId="2924" xr:uid="{A95B44B5-8C2C-4E93-A382-C2427A866E9E}"/>
    <cellStyle name="Normal 156 7 2" xfId="7173" xr:uid="{CA5AFFD7-41F6-4892-B612-0921F533ECE0}"/>
    <cellStyle name="Normal 156 8" xfId="5378" xr:uid="{A4872F77-FD45-45B4-8114-197F9E0EECAA}"/>
    <cellStyle name="Normal 157" xfId="339" xr:uid="{F09D9442-36EE-49E5-95BD-C9139EF2053A}"/>
    <cellStyle name="Normal 157 2" xfId="707" xr:uid="{1C1822B2-D216-4847-8C37-D3831C58BC4E}"/>
    <cellStyle name="Normal 157 2 2" xfId="1220" xr:uid="{10A1E57D-9444-4D61-9B1E-ED372435D8C0}"/>
    <cellStyle name="Normal 157 2 2 2" xfId="2746" xr:uid="{928BED49-3086-4114-B67B-1F02252BC682}"/>
    <cellStyle name="Normal 157 2 2 2 2" xfId="4908" xr:uid="{C0C1574F-1DD2-44F0-A27F-3CB6C12D8FA6}"/>
    <cellStyle name="Normal 157 2 2 2 2 2" xfId="9153" xr:uid="{09E14174-BF55-4EED-8D4D-80D0DFADFD5B}"/>
    <cellStyle name="Normal 157 2 2 2 3" xfId="6999" xr:uid="{BBF6CA4C-DA15-4EE6-9745-F2F3AAD336B0}"/>
    <cellStyle name="Normal 157 2 2 3" xfId="3831" xr:uid="{3D182F1F-34D8-41AF-ADE4-87740F8B5802}"/>
    <cellStyle name="Normal 157 2 2 3 2" xfId="8076" xr:uid="{29CE2134-D0F5-4E2D-9F40-888472FD01C3}"/>
    <cellStyle name="Normal 157 2 2 4" xfId="5922" xr:uid="{1D8CE744-D2CB-455B-9B22-C281326B97E2}"/>
    <cellStyle name="Normal 157 2 3" xfId="1971" xr:uid="{2EF5E8FA-9A7C-495B-B707-00A634A6B5C6}"/>
    <cellStyle name="Normal 157 2 3 2" xfId="4190" xr:uid="{FAB7DE2B-BCCD-4FA5-95F5-28EBA9F3D995}"/>
    <cellStyle name="Normal 157 2 3 2 2" xfId="8435" xr:uid="{598C2347-5545-405D-BA29-7DDED027DB9D}"/>
    <cellStyle name="Normal 157 2 3 3" xfId="6281" xr:uid="{87DA490F-8516-46B0-AB68-ABF9A2A9F532}"/>
    <cellStyle name="Normal 157 2 4" xfId="2387" xr:uid="{9D23C736-E469-4D51-8D45-7D8E48A76009}"/>
    <cellStyle name="Normal 157 2 4 2" xfId="4549" xr:uid="{C1830C50-F170-4B4A-A951-7415E02BC966}"/>
    <cellStyle name="Normal 157 2 4 2 2" xfId="8794" xr:uid="{F314E616-A0D4-4AAC-8ADA-18A0571D754A}"/>
    <cellStyle name="Normal 157 2 4 3" xfId="6640" xr:uid="{189DF679-5F9A-4C85-B77C-188FC4A76A29}"/>
    <cellStyle name="Normal 157 2 5" xfId="3472" xr:uid="{1439C230-71D5-46BB-ACA8-8222AAA08B6E}"/>
    <cellStyle name="Normal 157 2 5 2" xfId="7717" xr:uid="{0364B361-62CE-4630-A8C0-FC1A7BDC728D}"/>
    <cellStyle name="Normal 157 2 6" xfId="3110" xr:uid="{820586D7-5297-45FD-A5CA-241DB0D170A4}"/>
    <cellStyle name="Normal 157 2 6 2" xfId="7358" xr:uid="{CBE4D229-9215-4186-AD3D-ACAC223A4275}"/>
    <cellStyle name="Normal 157 2 7" xfId="5563" xr:uid="{00DBA9C5-1046-4B86-8CEC-945D47EA19D9}"/>
    <cellStyle name="Normal 157 3" xfId="1033" xr:uid="{107A6979-AE7D-4A33-8B0C-E683FAC336B5}"/>
    <cellStyle name="Normal 157 3 2" xfId="2562" xr:uid="{36F6EEBA-1FCE-498E-B294-C7FBF2389732}"/>
    <cellStyle name="Normal 157 3 2 2" xfId="4724" xr:uid="{2799CA2F-3512-4BC0-81D6-81DB9B56DD1A}"/>
    <cellStyle name="Normal 157 3 2 2 2" xfId="8969" xr:uid="{3E3EA870-EC32-4F7C-AAB6-0C2D0A2F6CA6}"/>
    <cellStyle name="Normal 157 3 2 3" xfId="6815" xr:uid="{50447EA1-8A4D-4E96-9BBD-FD684FE0AD6F}"/>
    <cellStyle name="Normal 157 3 3" xfId="3647" xr:uid="{929B437F-A6F8-4A94-B930-5D8A81595427}"/>
    <cellStyle name="Normal 157 3 3 2" xfId="7892" xr:uid="{A0069A64-320B-4F62-84F9-F7D38F575265}"/>
    <cellStyle name="Normal 157 3 4" xfId="5738" xr:uid="{FA74F928-944D-42BE-AF28-89D6581A42EF}"/>
    <cellStyle name="Normal 157 4" xfId="1786" xr:uid="{A8879864-88C3-4C09-9ECC-5B051D5B013B}"/>
    <cellStyle name="Normal 157 4 2" xfId="4006" xr:uid="{CAEA9915-2D70-4CD9-A50C-F962A84708B4}"/>
    <cellStyle name="Normal 157 4 2 2" xfId="8251" xr:uid="{24045BB7-6173-49E0-BF09-87CEB2247F8F}"/>
    <cellStyle name="Normal 157 4 3" xfId="6097" xr:uid="{A3B05FD6-6022-4CED-A2E6-AC57A93DB211}"/>
    <cellStyle name="Normal 157 5" xfId="2202" xr:uid="{CB726C19-93FB-4F24-8872-45DD91BEA82A}"/>
    <cellStyle name="Normal 157 5 2" xfId="4365" xr:uid="{32AD5F00-D463-43B3-B557-32958C708F98}"/>
    <cellStyle name="Normal 157 5 2 2" xfId="8610" xr:uid="{6D1AE0FC-D28A-4B8A-A4B4-02D74A038C8E}"/>
    <cellStyle name="Normal 157 5 3" xfId="6456" xr:uid="{20755AC4-58BE-4BBA-9E76-F19D4B44F7FA}"/>
    <cellStyle name="Normal 157 6" xfId="3288" xr:uid="{24F2AC4D-2190-4BF6-86A6-EBF709DFACCF}"/>
    <cellStyle name="Normal 157 6 2" xfId="7533" xr:uid="{992EEDF5-237D-422F-9EEA-1DDCE4E7328A}"/>
    <cellStyle name="Normal 157 7" xfId="2925" xr:uid="{66A2B716-65AC-41C8-A7CB-E0B25EE14DD2}"/>
    <cellStyle name="Normal 157 7 2" xfId="7174" xr:uid="{9100D706-32FC-45B6-981E-46E48495BD36}"/>
    <cellStyle name="Normal 157 8" xfId="5379" xr:uid="{35F5878F-7CE0-45C4-9085-84DB17249382}"/>
    <cellStyle name="Normal 158" xfId="340" xr:uid="{80EEA6B1-A385-4AA7-AA98-31EC6A582372}"/>
    <cellStyle name="Normal 158 2" xfId="708" xr:uid="{FEFEE533-20D7-454D-97D7-88A57B0FC93A}"/>
    <cellStyle name="Normal 158 2 2" xfId="1221" xr:uid="{B4C31F22-EA59-4FFF-A204-4F577B7A3B5E}"/>
    <cellStyle name="Normal 158 2 2 2" xfId="2747" xr:uid="{C0EDBE05-6D4A-4CDA-BC76-213175CE8CF6}"/>
    <cellStyle name="Normal 158 2 2 2 2" xfId="4909" xr:uid="{18757D3B-7623-438D-99CA-B989734C039F}"/>
    <cellStyle name="Normal 158 2 2 2 2 2" xfId="9154" xr:uid="{5F9C58FD-2814-46A3-83F7-C864AA2F2894}"/>
    <cellStyle name="Normal 158 2 2 2 3" xfId="7000" xr:uid="{EBC89E18-FFDD-47DF-B47C-C4F699CDCC91}"/>
    <cellStyle name="Normal 158 2 2 3" xfId="3832" xr:uid="{E720D10C-BA24-47D5-A492-DD069CF079AC}"/>
    <cellStyle name="Normal 158 2 2 3 2" xfId="8077" xr:uid="{7CCB3BE6-A847-442E-8C86-79F445A89A21}"/>
    <cellStyle name="Normal 158 2 2 4" xfId="5923" xr:uid="{A4C364B1-4802-4C33-88C9-6EBF7F8AECD8}"/>
    <cellStyle name="Normal 158 2 3" xfId="1972" xr:uid="{A80761D2-279C-43FB-8226-A8B7BC4BB4C8}"/>
    <cellStyle name="Normal 158 2 3 2" xfId="4191" xr:uid="{A0A856DF-BA40-44F4-93D8-924FAD7A4C8F}"/>
    <cellStyle name="Normal 158 2 3 2 2" xfId="8436" xr:uid="{F1E2FC31-A55A-4682-A34D-9CB00935FD8C}"/>
    <cellStyle name="Normal 158 2 3 3" xfId="6282" xr:uid="{BE2D2550-D7B8-49A2-B602-1C22E91E7779}"/>
    <cellStyle name="Normal 158 2 4" xfId="2388" xr:uid="{70C0ECD8-BD6A-4B80-89B9-FBB3679705A6}"/>
    <cellStyle name="Normal 158 2 4 2" xfId="4550" xr:uid="{D7E2ACEE-D7E5-4581-A78F-C32992A4D4A8}"/>
    <cellStyle name="Normal 158 2 4 2 2" xfId="8795" xr:uid="{EEF1C071-C803-484B-92B6-82121891FC97}"/>
    <cellStyle name="Normal 158 2 4 3" xfId="6641" xr:uid="{ABF09CCA-45EC-43BE-89F9-882C81158473}"/>
    <cellStyle name="Normal 158 2 5" xfId="3473" xr:uid="{B89A4289-5C2F-477B-9E23-C007C7010D4F}"/>
    <cellStyle name="Normal 158 2 5 2" xfId="7718" xr:uid="{DB7842E4-CC80-4D60-A936-1C0F80D69D32}"/>
    <cellStyle name="Normal 158 2 6" xfId="3111" xr:uid="{B78C25CE-FF29-49D3-B937-275BB134D784}"/>
    <cellStyle name="Normal 158 2 6 2" xfId="7359" xr:uid="{BC386587-D4E0-4658-A857-E093ED441A52}"/>
    <cellStyle name="Normal 158 2 7" xfId="5564" xr:uid="{47D6966D-39BB-4BE8-8062-BE3D63666F3B}"/>
    <cellStyle name="Normal 158 3" xfId="1034" xr:uid="{EFA6F37E-D7EE-40F1-B05A-011DF8B41ED5}"/>
    <cellStyle name="Normal 158 3 2" xfId="2563" xr:uid="{0F4AB815-175F-412C-A31E-AC9B4D579173}"/>
    <cellStyle name="Normal 158 3 2 2" xfId="4725" xr:uid="{ACBDC63A-681A-4AFA-AE70-17AC68A06117}"/>
    <cellStyle name="Normal 158 3 2 2 2" xfId="8970" xr:uid="{9060D4C5-7065-4D78-AA9A-3DA0D0892EB5}"/>
    <cellStyle name="Normal 158 3 2 3" xfId="6816" xr:uid="{130FABB4-4903-4956-8481-72F3F7F3E50E}"/>
    <cellStyle name="Normal 158 3 3" xfId="3648" xr:uid="{7663CBCA-A56F-4A8A-9434-2F4788F7F1A4}"/>
    <cellStyle name="Normal 158 3 3 2" xfId="7893" xr:uid="{45E87491-8F51-4E58-8D79-F70929DEF59F}"/>
    <cellStyle name="Normal 158 3 4" xfId="5739" xr:uid="{F698BE81-B432-4125-9318-2C725D77FAF3}"/>
    <cellStyle name="Normal 158 4" xfId="1787" xr:uid="{B1133E73-A1DE-416B-8564-D254A678B992}"/>
    <cellStyle name="Normal 158 4 2" xfId="4007" xr:uid="{EEF4AEA3-7391-454C-8231-7F3AB23A77F1}"/>
    <cellStyle name="Normal 158 4 2 2" xfId="8252" xr:uid="{57A54AE4-8E03-4C31-ADAB-C8722955F2AB}"/>
    <cellStyle name="Normal 158 4 3" xfId="6098" xr:uid="{BC82C6D2-19BF-4AB0-BC58-2D95933251E0}"/>
    <cellStyle name="Normal 158 5" xfId="2203" xr:uid="{3819090E-E7E1-4FCF-8C34-180D669400D8}"/>
    <cellStyle name="Normal 158 5 2" xfId="4366" xr:uid="{E9D1F672-C360-4B24-9DB0-35DDF078E205}"/>
    <cellStyle name="Normal 158 5 2 2" xfId="8611" xr:uid="{3F507CA2-023A-40D4-9A63-716D3AF9FF52}"/>
    <cellStyle name="Normal 158 5 3" xfId="6457" xr:uid="{EC86D7C7-9151-44CD-9155-991B70496BE3}"/>
    <cellStyle name="Normal 158 6" xfId="3289" xr:uid="{2CAF867C-B0D1-4246-AEA5-0222C8415E34}"/>
    <cellStyle name="Normal 158 6 2" xfId="7534" xr:uid="{A3658C2C-480C-4E14-BB10-C7ABBF603263}"/>
    <cellStyle name="Normal 158 7" xfId="2926" xr:uid="{331968AE-2D0B-410F-A137-8F1B22B15E2F}"/>
    <cellStyle name="Normal 158 7 2" xfId="7175" xr:uid="{C3C58BCA-A560-41C3-B6F1-C8BD9E75F57D}"/>
    <cellStyle name="Normal 158 8" xfId="5380" xr:uid="{5320E900-4C48-4E64-A353-E6927AE55CF4}"/>
    <cellStyle name="Normal 159" xfId="341" xr:uid="{D517D937-015F-4BA0-B387-1ED6EBDE55E5}"/>
    <cellStyle name="Normal 159 2" xfId="709" xr:uid="{B8B4A1AE-AEAA-493A-80D7-218818CBE0B6}"/>
    <cellStyle name="Normal 159 2 2" xfId="1222" xr:uid="{BBE58763-CC86-4151-8259-3465A5DEF2ED}"/>
    <cellStyle name="Normal 159 2 2 2" xfId="2748" xr:uid="{9EE8BB09-11A7-4EB3-BFFF-D9C096BB6E5A}"/>
    <cellStyle name="Normal 159 2 2 2 2" xfId="4910" xr:uid="{575DE67F-2913-4027-A916-C7BD18C74EE2}"/>
    <cellStyle name="Normal 159 2 2 2 2 2" xfId="9155" xr:uid="{3BA2A003-E970-4882-910E-FF299ED99166}"/>
    <cellStyle name="Normal 159 2 2 2 3" xfId="7001" xr:uid="{19321F82-DEF4-4B45-AD5D-BB396EBBA125}"/>
    <cellStyle name="Normal 159 2 2 3" xfId="3833" xr:uid="{39032E20-AB6F-472F-A376-FB1B4027B04A}"/>
    <cellStyle name="Normal 159 2 2 3 2" xfId="8078" xr:uid="{5201BCA7-E978-4CE2-BAC3-71D21407510A}"/>
    <cellStyle name="Normal 159 2 2 4" xfId="5924" xr:uid="{AEEE2447-A65A-4BB4-8017-9D7E478265E8}"/>
    <cellStyle name="Normal 159 2 3" xfId="1973" xr:uid="{FCA045EB-59C6-4FB5-B56D-EE844953FD8B}"/>
    <cellStyle name="Normal 159 2 3 2" xfId="4192" xr:uid="{7318F8D6-D874-41FF-9051-4C24A7E7B9A9}"/>
    <cellStyle name="Normal 159 2 3 2 2" xfId="8437" xr:uid="{0573DA2F-D283-47F4-A0EC-9B8A48608CD6}"/>
    <cellStyle name="Normal 159 2 3 3" xfId="6283" xr:uid="{4405929B-4648-4149-9504-4A5F6C497AFF}"/>
    <cellStyle name="Normal 159 2 4" xfId="2389" xr:uid="{9EA29BE7-5595-4EC8-ABBC-A8C48E47AF34}"/>
    <cellStyle name="Normal 159 2 4 2" xfId="4551" xr:uid="{F4F75F32-149C-4334-831A-AA53A6476852}"/>
    <cellStyle name="Normal 159 2 4 2 2" xfId="8796" xr:uid="{C3EB633F-CBC8-4F05-8696-F9520F2AF8CB}"/>
    <cellStyle name="Normal 159 2 4 3" xfId="6642" xr:uid="{DDA2A228-B126-4A82-87DB-DFC70B0FD722}"/>
    <cellStyle name="Normal 159 2 5" xfId="3474" xr:uid="{AEAB3E9A-30F2-4526-8887-C453ADD3DD56}"/>
    <cellStyle name="Normal 159 2 5 2" xfId="7719" xr:uid="{F17CF841-1559-4EF7-8E87-7F197CCCAFFC}"/>
    <cellStyle name="Normal 159 2 6" xfId="3112" xr:uid="{8B5850A6-F35C-48E1-8859-CBE22465ABC6}"/>
    <cellStyle name="Normal 159 2 6 2" xfId="7360" xr:uid="{6D465D32-DA1C-47D2-9FAD-407979E784B8}"/>
    <cellStyle name="Normal 159 2 7" xfId="5565" xr:uid="{B1352482-D18B-4D6B-941E-3BAEBAF5908C}"/>
    <cellStyle name="Normal 159 3" xfId="1035" xr:uid="{28054223-1DA2-4C2E-B372-C10AA8085005}"/>
    <cellStyle name="Normal 159 3 2" xfId="2564" xr:uid="{7BF61B55-FA9C-490B-B58F-3669B7841C48}"/>
    <cellStyle name="Normal 159 3 2 2" xfId="4726" xr:uid="{0E1BE509-EBED-460E-AF46-7D7580B749AF}"/>
    <cellStyle name="Normal 159 3 2 2 2" xfId="8971" xr:uid="{89A77339-0162-4AF8-BE01-883EB768124B}"/>
    <cellStyle name="Normal 159 3 2 3" xfId="6817" xr:uid="{120B5E16-4C26-4939-B05B-B73403B06F29}"/>
    <cellStyle name="Normal 159 3 3" xfId="3649" xr:uid="{61FA811F-E404-411B-9449-189F39B928CE}"/>
    <cellStyle name="Normal 159 3 3 2" xfId="7894" xr:uid="{5631E182-E663-4C3B-AEDB-ED4591ECCED7}"/>
    <cellStyle name="Normal 159 3 4" xfId="5740" xr:uid="{CC85C34E-5309-4CC4-B32F-F037D2D60723}"/>
    <cellStyle name="Normal 159 4" xfId="1788" xr:uid="{A01E0F72-D582-4CA8-9649-0DD70AEDB8A0}"/>
    <cellStyle name="Normal 159 4 2" xfId="4008" xr:uid="{1E23BA1F-478E-4C7E-9D99-25D4CE1C78E1}"/>
    <cellStyle name="Normal 159 4 2 2" xfId="8253" xr:uid="{07629E59-8AA5-4271-9CD0-A9A83BA53E06}"/>
    <cellStyle name="Normal 159 4 3" xfId="6099" xr:uid="{66C42E36-4531-4010-9933-EDAFA68776ED}"/>
    <cellStyle name="Normal 159 5" xfId="2204" xr:uid="{C4A686DB-4F4D-4621-9788-FAE621FE1CB4}"/>
    <cellStyle name="Normal 159 5 2" xfId="4367" xr:uid="{93DCBF0D-0347-462F-8070-06756DDFAABA}"/>
    <cellStyle name="Normal 159 5 2 2" xfId="8612" xr:uid="{5CDCF613-086F-442D-ADBA-52557D8920F4}"/>
    <cellStyle name="Normal 159 5 3" xfId="6458" xr:uid="{9BEE74C7-8FC9-4BA4-895A-187628DF70BC}"/>
    <cellStyle name="Normal 159 6" xfId="3290" xr:uid="{E79F59DD-8A91-4C33-8ADE-5589E9FC4BEA}"/>
    <cellStyle name="Normal 159 6 2" xfId="7535" xr:uid="{5209B3C3-897C-433D-B2E8-B6CA6D8F5D32}"/>
    <cellStyle name="Normal 159 7" xfId="2927" xr:uid="{108805AF-ECDE-43E2-A103-908DA49A9609}"/>
    <cellStyle name="Normal 159 7 2" xfId="7176" xr:uid="{75EA02E2-A9E4-4080-B41C-25F76A6427AB}"/>
    <cellStyle name="Normal 159 8" xfId="5381" xr:uid="{B057AFD2-72F3-431D-9C15-90B35867C8DA}"/>
    <cellStyle name="Normal 16" xfId="342" xr:uid="{4232128E-8919-42D7-BA2D-76C168204FAA}"/>
    <cellStyle name="Normal 16 2" xfId="710" xr:uid="{63022D69-D22D-4E9F-BEEA-DDFBE1E6F121}"/>
    <cellStyle name="Normal 16 2 2" xfId="1223" xr:uid="{B5DAC28C-8476-473D-812F-0AD95F412925}"/>
    <cellStyle name="Normal 16 2 2 2" xfId="2749" xr:uid="{E50D1D89-F9BC-4F68-8730-55F553B6F00F}"/>
    <cellStyle name="Normal 16 2 2 2 2" xfId="4911" xr:uid="{B26169E3-B743-4017-B83D-4FAFB4D0B306}"/>
    <cellStyle name="Normal 16 2 2 2 2 2" xfId="9156" xr:uid="{43713B1C-EC77-4D5A-9B29-94310108CA83}"/>
    <cellStyle name="Normal 16 2 2 2 3" xfId="7002" xr:uid="{0686729C-02A1-4D21-A613-038844024F6C}"/>
    <cellStyle name="Normal 16 2 2 3" xfId="3834" xr:uid="{E50C849A-1DD6-43D0-8D59-B505499AFDC0}"/>
    <cellStyle name="Normal 16 2 2 3 2" xfId="8079" xr:uid="{7951753E-1D43-43B9-B52D-1CF164345166}"/>
    <cellStyle name="Normal 16 2 2 4" xfId="5925" xr:uid="{B7DD5386-4122-4F37-8B60-2166E479E652}"/>
    <cellStyle name="Normal 16 2 3" xfId="1974" xr:uid="{0D831C81-9A5E-4947-97D1-4D0EDF639769}"/>
    <cellStyle name="Normal 16 2 3 2" xfId="4193" xr:uid="{48DD0E29-F959-43B0-A5F8-DB13C296AF3B}"/>
    <cellStyle name="Normal 16 2 3 2 2" xfId="8438" xr:uid="{52A73BF9-8B52-4264-B71B-DBD26BD428AE}"/>
    <cellStyle name="Normal 16 2 3 3" xfId="6284" xr:uid="{59C0BF80-2F63-4B52-851D-B2B8EFC42EB8}"/>
    <cellStyle name="Normal 16 2 4" xfId="2390" xr:uid="{E695084B-05C8-4CA2-9E2E-92597C9AD628}"/>
    <cellStyle name="Normal 16 2 4 2" xfId="4552" xr:uid="{C6A9145A-DBA4-4D6D-B8EE-199A430DBA47}"/>
    <cellStyle name="Normal 16 2 4 2 2" xfId="8797" xr:uid="{C5254D13-2542-4DC5-A9DD-87549884EBB7}"/>
    <cellStyle name="Normal 16 2 4 3" xfId="6643" xr:uid="{7B7B1E04-D2D6-42EB-8494-7C6EB84FDE07}"/>
    <cellStyle name="Normal 16 2 5" xfId="3475" xr:uid="{8933848A-CFA0-40B1-B193-C5FD7F23E40E}"/>
    <cellStyle name="Normal 16 2 5 2" xfId="7720" xr:uid="{5B31C37B-D04D-4B16-AF9E-2CEA465B10A4}"/>
    <cellStyle name="Normal 16 2 6" xfId="3113" xr:uid="{0E07557C-B0C9-4C05-8FD6-F3CF0A4808ED}"/>
    <cellStyle name="Normal 16 2 6 2" xfId="7361" xr:uid="{82C1FEF5-D648-43A7-86CB-7F372F80446C}"/>
    <cellStyle name="Normal 16 2 7" xfId="5566" xr:uid="{9F4D4BF5-9F9D-433C-A80D-4D6123BF3E3E}"/>
    <cellStyle name="Normal 16 3" xfId="1036" xr:uid="{68253681-7C1F-439A-938D-4EF3A3E1D8E3}"/>
    <cellStyle name="Normal 16 3 2" xfId="2565" xr:uid="{3770018C-349E-43A8-B54D-AE6FE823C586}"/>
    <cellStyle name="Normal 16 3 2 2" xfId="4727" xr:uid="{CDFA9D2D-D4C6-4A1D-97D1-3E2461411397}"/>
    <cellStyle name="Normal 16 3 2 2 2" xfId="8972" xr:uid="{BD743CFF-E5DC-495E-93C9-727A6ACC96F9}"/>
    <cellStyle name="Normal 16 3 2 3" xfId="6818" xr:uid="{22298103-2A0A-440F-A536-9DCDFE393173}"/>
    <cellStyle name="Normal 16 3 3" xfId="3650" xr:uid="{57A77AE2-D3C1-4CE0-ADEC-677B8BA9330A}"/>
    <cellStyle name="Normal 16 3 3 2" xfId="7895" xr:uid="{70C79A37-FF6A-4875-AB47-09648D7068D9}"/>
    <cellStyle name="Normal 16 3 4" xfId="5741" xr:uid="{27B3D9B0-2CDC-475E-BBF5-7B74D9993C27}"/>
    <cellStyle name="Normal 16 4" xfId="1789" xr:uid="{7622E194-886E-44E5-A7B3-5D90A3818D9A}"/>
    <cellStyle name="Normal 16 4 2" xfId="4009" xr:uid="{FFBEEB63-4573-42BB-9D5A-4695EF5E7F30}"/>
    <cellStyle name="Normal 16 4 2 2" xfId="8254" xr:uid="{03091624-0645-48D1-87D4-B6944A0C5DE3}"/>
    <cellStyle name="Normal 16 4 3" xfId="6100" xr:uid="{C5B68691-1B4E-41F9-9566-91779B7B1A31}"/>
    <cellStyle name="Normal 16 5" xfId="2205" xr:uid="{F385F9E7-78F0-4162-8706-E8029565D013}"/>
    <cellStyle name="Normal 16 5 2" xfId="4368" xr:uid="{6EEE9D5F-9468-4209-A4D1-B3A8389717E3}"/>
    <cellStyle name="Normal 16 5 2 2" xfId="8613" xr:uid="{64046E14-6579-4568-A73B-CC3CA6D43983}"/>
    <cellStyle name="Normal 16 5 3" xfId="6459" xr:uid="{61489C53-338C-4D2D-B26A-77F6C34ABCC5}"/>
    <cellStyle name="Normal 16 6" xfId="3291" xr:uid="{49EB6CAA-FB29-4E66-875F-07DAE65DE9CB}"/>
    <cellStyle name="Normal 16 6 2" xfId="7536" xr:uid="{30A1F49E-3E44-4419-BE87-93A71E1D37BE}"/>
    <cellStyle name="Normal 16 7" xfId="2928" xr:uid="{05DAEB88-FF43-4C94-823D-7EAA7306FE1D}"/>
    <cellStyle name="Normal 16 7 2" xfId="7177" xr:uid="{CB5CAE16-CADA-4153-AA87-2AA93FADE004}"/>
    <cellStyle name="Normal 16 8" xfId="5382" xr:uid="{B3099752-7AD1-43F4-B2F5-45A358359B29}"/>
    <cellStyle name="Normal 160" xfId="343" xr:uid="{058F3ECD-69AB-4F1E-BD46-9F8128290280}"/>
    <cellStyle name="Normal 160 2" xfId="711" xr:uid="{3751285F-7D6B-4321-BEAE-643601F77636}"/>
    <cellStyle name="Normal 160 2 2" xfId="1224" xr:uid="{779D7350-282E-416C-8E01-B18A7F0EF020}"/>
    <cellStyle name="Normal 160 2 2 2" xfId="2750" xr:uid="{BDC64D2A-B779-41D1-A5D2-EDFC3846923B}"/>
    <cellStyle name="Normal 160 2 2 2 2" xfId="4912" xr:uid="{F5AC9B8F-E010-4DF1-94C3-8295C7F4D95F}"/>
    <cellStyle name="Normal 160 2 2 2 2 2" xfId="9157" xr:uid="{781E75DB-1242-44EC-80BD-3F0657011B1D}"/>
    <cellStyle name="Normal 160 2 2 2 3" xfId="7003" xr:uid="{BA6EF8B2-03E6-4549-A761-9F8463F3E9E0}"/>
    <cellStyle name="Normal 160 2 2 3" xfId="3835" xr:uid="{67E28CC8-3D63-4A6C-AD35-9720AF6FC4F4}"/>
    <cellStyle name="Normal 160 2 2 3 2" xfId="8080" xr:uid="{1730E53D-7260-4313-933D-B5A2BDC54217}"/>
    <cellStyle name="Normal 160 2 2 4" xfId="5926" xr:uid="{E05D702F-BDBD-40FB-80E7-CCA501C61581}"/>
    <cellStyle name="Normal 160 2 3" xfId="1975" xr:uid="{0B02C2C2-C116-4F6F-B142-B6DD9ED99BE2}"/>
    <cellStyle name="Normal 160 2 3 2" xfId="4194" xr:uid="{7123C71B-915B-44F8-B5B7-5256C7240E78}"/>
    <cellStyle name="Normal 160 2 3 2 2" xfId="8439" xr:uid="{9A1A33C4-B908-4E71-8121-9232F2AB11E8}"/>
    <cellStyle name="Normal 160 2 3 3" xfId="6285" xr:uid="{8C831276-7E0D-4D65-8BDC-DE2BDD53FA17}"/>
    <cellStyle name="Normal 160 2 4" xfId="2391" xr:uid="{D025902E-4AFB-47DE-93DC-3D60D2292637}"/>
    <cellStyle name="Normal 160 2 4 2" xfId="4553" xr:uid="{B9284C59-C737-4E46-A9C8-0175145C34FA}"/>
    <cellStyle name="Normal 160 2 4 2 2" xfId="8798" xr:uid="{FBDD0932-92C7-476F-8E97-F11D0CEF64D8}"/>
    <cellStyle name="Normal 160 2 4 3" xfId="6644" xr:uid="{46258078-0A8F-4F0B-A211-9F41D5F79ABE}"/>
    <cellStyle name="Normal 160 2 5" xfId="3476" xr:uid="{98CD8F89-DCBB-4E4D-996D-E95BD9C2E7EA}"/>
    <cellStyle name="Normal 160 2 5 2" xfId="7721" xr:uid="{A83159A5-86D1-4698-98D3-3BA8A9C19D2B}"/>
    <cellStyle name="Normal 160 2 6" xfId="3114" xr:uid="{3E03034C-A4A9-4FF9-A910-AA1460AF421A}"/>
    <cellStyle name="Normal 160 2 6 2" xfId="7362" xr:uid="{6E0A805D-B2E9-4E29-84BE-A9A46FD96DE6}"/>
    <cellStyle name="Normal 160 2 7" xfId="5567" xr:uid="{D333F9C7-60C4-4BC1-90E8-AA656FFCBBCC}"/>
    <cellStyle name="Normal 160 3" xfId="1037" xr:uid="{E8635128-5DB8-473B-934B-39728FF37176}"/>
    <cellStyle name="Normal 160 3 2" xfId="2566" xr:uid="{50892098-C373-4620-9BE4-B8C130F99F7C}"/>
    <cellStyle name="Normal 160 3 2 2" xfId="4728" xr:uid="{776EA250-53FB-4797-BB6F-79C0315B772C}"/>
    <cellStyle name="Normal 160 3 2 2 2" xfId="8973" xr:uid="{0E82A79D-E341-4818-AD64-29C7E3A13FC8}"/>
    <cellStyle name="Normal 160 3 2 3" xfId="6819" xr:uid="{32FB74CD-9258-4F0E-B048-626D78642C2D}"/>
    <cellStyle name="Normal 160 3 3" xfId="3651" xr:uid="{A5EA0B7A-4CF8-4E62-B298-011B218696C9}"/>
    <cellStyle name="Normal 160 3 3 2" xfId="7896" xr:uid="{E9FE70A5-5391-48B6-92C0-7FB68F33E1D1}"/>
    <cellStyle name="Normal 160 3 4" xfId="5742" xr:uid="{5DD592EF-8A57-4D5A-A32A-6BB3688F0E37}"/>
    <cellStyle name="Normal 160 4" xfId="1790" xr:uid="{ACC596BC-65C5-4BB0-928A-8DB1935F5823}"/>
    <cellStyle name="Normal 160 4 2" xfId="4010" xr:uid="{CA689D46-2D43-4616-89D3-90E96C811463}"/>
    <cellStyle name="Normal 160 4 2 2" xfId="8255" xr:uid="{98013396-EC5B-43F5-B375-B20C26DB3B8E}"/>
    <cellStyle name="Normal 160 4 3" xfId="6101" xr:uid="{370E4350-F947-48D0-8CA7-8EC426A22665}"/>
    <cellStyle name="Normal 160 5" xfId="2206" xr:uid="{6D7160A4-A563-4492-84D9-3A3C4EF02242}"/>
    <cellStyle name="Normal 160 5 2" xfId="4369" xr:uid="{91F8A30D-0143-43BD-976E-D3BE5AD1F8B4}"/>
    <cellStyle name="Normal 160 5 2 2" xfId="8614" xr:uid="{9DA629B6-800C-4B51-968E-29146751BF8C}"/>
    <cellStyle name="Normal 160 5 3" xfId="6460" xr:uid="{B97ED433-BCEB-4DF1-A67E-781DA0FC8C81}"/>
    <cellStyle name="Normal 160 6" xfId="3292" xr:uid="{83347620-4FC7-4DD7-917E-DE74F2C5C2AE}"/>
    <cellStyle name="Normal 160 6 2" xfId="7537" xr:uid="{C1776A1E-2DFF-44A4-BB1F-D525DD62BDC9}"/>
    <cellStyle name="Normal 160 7" xfId="2929" xr:uid="{6FAAC4A7-143E-4CC0-9707-AB88D058ED95}"/>
    <cellStyle name="Normal 160 7 2" xfId="7178" xr:uid="{09EAC0A9-E194-4EC3-AB92-38EF82D0E506}"/>
    <cellStyle name="Normal 160 8" xfId="5383" xr:uid="{EED233A2-C7CE-43D4-A05B-5F1FA68B2EC4}"/>
    <cellStyle name="Normal 161" xfId="344" xr:uid="{4333F4BA-AC28-4F01-A49D-196102D06737}"/>
    <cellStyle name="Normal 161 2" xfId="712" xr:uid="{B0DE93B6-CAFA-4943-8037-07D95818CD49}"/>
    <cellStyle name="Normal 161 2 2" xfId="1225" xr:uid="{A1B0C600-829D-4FE8-898D-70CFD847E2C5}"/>
    <cellStyle name="Normal 161 2 2 2" xfId="2751" xr:uid="{61F01265-376E-4E2A-B3B0-F7470D0B0886}"/>
    <cellStyle name="Normal 161 2 2 2 2" xfId="4913" xr:uid="{3EF799C6-9E01-4D2B-9618-F4D04DC7F3BB}"/>
    <cellStyle name="Normal 161 2 2 2 2 2" xfId="9158" xr:uid="{9D9FDBBC-19E4-48AE-BE98-5EBAD4734EF5}"/>
    <cellStyle name="Normal 161 2 2 2 3" xfId="7004" xr:uid="{EE276E4A-F978-4FA5-AAD7-C3518C6C9601}"/>
    <cellStyle name="Normal 161 2 2 3" xfId="3836" xr:uid="{D2B1DA2A-4F83-4192-A69E-832C67C4D2E3}"/>
    <cellStyle name="Normal 161 2 2 3 2" xfId="8081" xr:uid="{C9DD16C2-69F0-4AC5-B061-C2ABAB0AE238}"/>
    <cellStyle name="Normal 161 2 2 4" xfId="5927" xr:uid="{9F59ACC8-3B5D-4FCF-A172-E49E62587E80}"/>
    <cellStyle name="Normal 161 2 3" xfId="1976" xr:uid="{EB91779C-3837-420D-9173-BAE177766799}"/>
    <cellStyle name="Normal 161 2 3 2" xfId="4195" xr:uid="{71825139-592E-45CE-9EDB-F2A9B4A8624F}"/>
    <cellStyle name="Normal 161 2 3 2 2" xfId="8440" xr:uid="{CC81F9C1-D6FB-4608-9ABA-62BB47CE034F}"/>
    <cellStyle name="Normal 161 2 3 3" xfId="6286" xr:uid="{0E65F1BC-13C3-4E4B-A568-CBBF8AC4CF31}"/>
    <cellStyle name="Normal 161 2 4" xfId="2392" xr:uid="{A971FB6B-2BF1-4F99-9204-41D6590CAE1C}"/>
    <cellStyle name="Normal 161 2 4 2" xfId="4554" xr:uid="{BD721430-957A-4167-9231-DDE3EA506CB4}"/>
    <cellStyle name="Normal 161 2 4 2 2" xfId="8799" xr:uid="{D2815ABB-751F-4C93-A562-1B21CA1F6534}"/>
    <cellStyle name="Normal 161 2 4 3" xfId="6645" xr:uid="{6DF09C4B-55B7-4CA9-B2CF-7E9CC573D434}"/>
    <cellStyle name="Normal 161 2 5" xfId="3477" xr:uid="{613712DF-ED27-41C0-BA9F-2A91893693D1}"/>
    <cellStyle name="Normal 161 2 5 2" xfId="7722" xr:uid="{6FF496D4-0D92-46E7-A16D-92A52908B40B}"/>
    <cellStyle name="Normal 161 2 6" xfId="3115" xr:uid="{112707EB-4836-4B82-AE7A-0E375A3057C1}"/>
    <cellStyle name="Normal 161 2 6 2" xfId="7363" xr:uid="{7510A6D3-1076-46A5-94B7-4260D3260960}"/>
    <cellStyle name="Normal 161 2 7" xfId="5568" xr:uid="{E10D7979-D8BE-44C9-BA05-75120510E034}"/>
    <cellStyle name="Normal 161 3" xfId="1038" xr:uid="{BF201AA4-FAF4-4FD7-9D47-6998C3BEA97D}"/>
    <cellStyle name="Normal 161 3 2" xfId="2567" xr:uid="{9F330EB8-8787-4F4E-9945-426D923C9105}"/>
    <cellStyle name="Normal 161 3 2 2" xfId="4729" xr:uid="{117871DB-C93A-4433-B64D-EAE1FF48EA1C}"/>
    <cellStyle name="Normal 161 3 2 2 2" xfId="8974" xr:uid="{8CF4B8D3-05FD-4EB3-A04A-2EC6A0B9AF0A}"/>
    <cellStyle name="Normal 161 3 2 3" xfId="6820" xr:uid="{7D9817D8-2C3D-4691-9A6F-DFC014F95EC6}"/>
    <cellStyle name="Normal 161 3 3" xfId="3652" xr:uid="{9246654C-C71D-4366-B7F9-F83144B4274A}"/>
    <cellStyle name="Normal 161 3 3 2" xfId="7897" xr:uid="{90B82EA8-7B39-44B8-B2C3-FFBB07986314}"/>
    <cellStyle name="Normal 161 3 4" xfId="5743" xr:uid="{7048D91F-5AB0-4F9E-AE4E-C3BB5DF488D2}"/>
    <cellStyle name="Normal 161 4" xfId="1791" xr:uid="{8A9EF4F7-0CCF-46D5-A815-78CC85BD8CAB}"/>
    <cellStyle name="Normal 161 4 2" xfId="4011" xr:uid="{F9C3B1CE-FEC9-4CFD-9541-662D0556F29F}"/>
    <cellStyle name="Normal 161 4 2 2" xfId="8256" xr:uid="{24A82E9A-1A04-4C64-B50D-62E540E335B0}"/>
    <cellStyle name="Normal 161 4 3" xfId="6102" xr:uid="{DE22221D-C6E9-4A55-9416-CAF1EDDC867B}"/>
    <cellStyle name="Normal 161 5" xfId="2207" xr:uid="{CF0FFFC0-EDE8-4487-95A6-BD589BAF384B}"/>
    <cellStyle name="Normal 161 5 2" xfId="4370" xr:uid="{A16E58A9-0117-42F3-B894-A8CCDA8C247D}"/>
    <cellStyle name="Normal 161 5 2 2" xfId="8615" xr:uid="{23A15061-5D0D-4423-866E-9BC979D46A49}"/>
    <cellStyle name="Normal 161 5 3" xfId="6461" xr:uid="{E52C9CD4-6289-48C0-A106-3B62918CF8D4}"/>
    <cellStyle name="Normal 161 6" xfId="3293" xr:uid="{CA8A181A-10EC-4123-8A32-A6734AFC5FD1}"/>
    <cellStyle name="Normal 161 6 2" xfId="7538" xr:uid="{445358A9-4BD9-4AAF-9004-3275AE8AF868}"/>
    <cellStyle name="Normal 161 7" xfId="2930" xr:uid="{DB8C5D14-A65B-4DAA-98F9-FCB1335A4B97}"/>
    <cellStyle name="Normal 161 7 2" xfId="7179" xr:uid="{4A33EEEF-DB84-4011-A97C-64D143CDD5AF}"/>
    <cellStyle name="Normal 161 8" xfId="5384" xr:uid="{09466373-1DF2-4BA5-ACAE-A6AEBCD4EB90}"/>
    <cellStyle name="Normal 162" xfId="345" xr:uid="{29E43F1D-5316-44A0-B04F-23D4A32EB8CE}"/>
    <cellStyle name="Normal 162 2" xfId="713" xr:uid="{B898FE82-FF8F-4F84-B426-DDBD8D2B2726}"/>
    <cellStyle name="Normal 162 2 2" xfId="1226" xr:uid="{AA380BF4-60F1-4B99-993F-2879D5E1EA66}"/>
    <cellStyle name="Normal 162 2 2 2" xfId="2752" xr:uid="{D9675C8F-DD14-4799-BB79-EE0184D00F0E}"/>
    <cellStyle name="Normal 162 2 2 2 2" xfId="4914" xr:uid="{408D8649-AE74-4C00-BF57-376714332E3D}"/>
    <cellStyle name="Normal 162 2 2 2 2 2" xfId="9159" xr:uid="{B79B26E5-07B9-486F-88AE-414EB8674789}"/>
    <cellStyle name="Normal 162 2 2 2 3" xfId="7005" xr:uid="{CBE40F21-E44E-45D0-89EF-3784526D2469}"/>
    <cellStyle name="Normal 162 2 2 3" xfId="3837" xr:uid="{73DCEEEC-7D1F-4900-9344-ECB3B6AD56FB}"/>
    <cellStyle name="Normal 162 2 2 3 2" xfId="8082" xr:uid="{2DC4B7D7-E6DB-40B8-AFCD-2C39008036FB}"/>
    <cellStyle name="Normal 162 2 2 4" xfId="5928" xr:uid="{2AEC619F-2793-4ECC-8441-B4D9C9C8CD8D}"/>
    <cellStyle name="Normal 162 2 3" xfId="1977" xr:uid="{F4E9BD5C-B0FC-48F2-B5C7-91B2B1CB2F3B}"/>
    <cellStyle name="Normal 162 2 3 2" xfId="4196" xr:uid="{478DDAC7-F548-492C-B104-AC6D90D30482}"/>
    <cellStyle name="Normal 162 2 3 2 2" xfId="8441" xr:uid="{3255ED41-1701-4FF5-B2EE-0B90AC3E49F3}"/>
    <cellStyle name="Normal 162 2 3 3" xfId="6287" xr:uid="{92A8ACF8-F751-4D3E-A0F3-39BAA7EFE757}"/>
    <cellStyle name="Normal 162 2 4" xfId="2393" xr:uid="{1438E393-3CEB-45FA-8B91-774D01088B4F}"/>
    <cellStyle name="Normal 162 2 4 2" xfId="4555" xr:uid="{5669F59C-617B-4870-B2AF-0F2ABFB73590}"/>
    <cellStyle name="Normal 162 2 4 2 2" xfId="8800" xr:uid="{902A21F2-68FE-412E-801F-E1F01CEFE7ED}"/>
    <cellStyle name="Normal 162 2 4 3" xfId="6646" xr:uid="{CE316688-7A9D-4A2B-949F-2828B7BB1556}"/>
    <cellStyle name="Normal 162 2 5" xfId="3478" xr:uid="{D2CFCDD6-96AC-4894-BEA6-5423E02B63AA}"/>
    <cellStyle name="Normal 162 2 5 2" xfId="7723" xr:uid="{F3DF2763-DECC-4CDB-89B8-AF1E9CEA4724}"/>
    <cellStyle name="Normal 162 2 6" xfId="3116" xr:uid="{BCB485A2-372B-48F2-A6D4-938B64FB9890}"/>
    <cellStyle name="Normal 162 2 6 2" xfId="7364" xr:uid="{B75E031D-9C29-4796-8E85-B0B55D00CB3C}"/>
    <cellStyle name="Normal 162 2 7" xfId="5569" xr:uid="{500BBE48-220D-42C3-B757-1A6136914517}"/>
    <cellStyle name="Normal 162 3" xfId="1039" xr:uid="{9E578864-8EFE-4644-B117-2CA0797CF44C}"/>
    <cellStyle name="Normal 162 3 2" xfId="2568" xr:uid="{19FEDBA5-A67F-485D-B670-64E404AA6F04}"/>
    <cellStyle name="Normal 162 3 2 2" xfId="4730" xr:uid="{13283320-C68C-4FBE-8836-A9091527CB3D}"/>
    <cellStyle name="Normal 162 3 2 2 2" xfId="8975" xr:uid="{3212D047-A609-42EB-BDE2-B19C1F4E9EAE}"/>
    <cellStyle name="Normal 162 3 2 3" xfId="6821" xr:uid="{913EA153-1B33-428D-8F65-50B6A91C625D}"/>
    <cellStyle name="Normal 162 3 3" xfId="3653" xr:uid="{D27A9565-2EDA-41F1-B25B-75C02F4E2F55}"/>
    <cellStyle name="Normal 162 3 3 2" xfId="7898" xr:uid="{2F9B1863-6BF7-43D3-96B6-302D56DDA6F8}"/>
    <cellStyle name="Normal 162 3 4" xfId="5744" xr:uid="{AA229DD5-962A-4BB5-B668-001F799BA77B}"/>
    <cellStyle name="Normal 162 4" xfId="1792" xr:uid="{923C2B6B-7AB3-445C-A0FF-7FA1575CBD96}"/>
    <cellStyle name="Normal 162 4 2" xfId="4012" xr:uid="{A3114954-B90E-426F-A9D4-FD8F284F6C2B}"/>
    <cellStyle name="Normal 162 4 2 2" xfId="8257" xr:uid="{2ECF6216-7E99-4222-B6E9-7DCAB479E611}"/>
    <cellStyle name="Normal 162 4 3" xfId="6103" xr:uid="{54207C74-FC84-4F47-9155-8613E9B889EE}"/>
    <cellStyle name="Normal 162 5" xfId="2208" xr:uid="{43C89379-079B-48CF-81CF-5F94330237E2}"/>
    <cellStyle name="Normal 162 5 2" xfId="4371" xr:uid="{F194D427-7B87-4BDC-AAAE-C788DC0BD352}"/>
    <cellStyle name="Normal 162 5 2 2" xfId="8616" xr:uid="{09398E9F-20E4-435B-8A87-1F1AF0EDBF63}"/>
    <cellStyle name="Normal 162 5 3" xfId="6462" xr:uid="{A408EFF1-C02F-4384-9F45-B770B5D7F888}"/>
    <cellStyle name="Normal 162 6" xfId="3294" xr:uid="{720CB319-BE15-49B4-A330-7077616F9574}"/>
    <cellStyle name="Normal 162 6 2" xfId="7539" xr:uid="{A4658469-0784-4976-BEBA-259A624B8898}"/>
    <cellStyle name="Normal 162 7" xfId="2931" xr:uid="{855519C5-186F-40CA-B90B-2F36C304CC56}"/>
    <cellStyle name="Normal 162 7 2" xfId="7180" xr:uid="{41208FCD-307F-40F6-9D83-6D116F6CF43E}"/>
    <cellStyle name="Normal 162 8" xfId="5385" xr:uid="{AE5F6DF0-DADA-4D56-AD6A-78A0B094E0FE}"/>
    <cellStyle name="Normal 163" xfId="346" xr:uid="{6F8F57E6-FE75-44D2-AD04-51C3872F0AE6}"/>
    <cellStyle name="Normal 163 2" xfId="714" xr:uid="{8876558F-A92F-40A4-A873-9F5961A5D43C}"/>
    <cellStyle name="Normal 163 2 2" xfId="1227" xr:uid="{A4969591-4DE8-44B3-A0CA-AEB2331860A1}"/>
    <cellStyle name="Normal 163 2 2 2" xfId="2753" xr:uid="{49DCB038-4656-4419-9F15-CE656A49DD85}"/>
    <cellStyle name="Normal 163 2 2 2 2" xfId="4915" xr:uid="{D13D99C3-23A5-40F6-B21D-ACCA4B5AE135}"/>
    <cellStyle name="Normal 163 2 2 2 2 2" xfId="9160" xr:uid="{13B8904C-E467-407A-B922-5B54F72E6708}"/>
    <cellStyle name="Normal 163 2 2 2 3" xfId="7006" xr:uid="{9C0C9378-C9A3-4B06-AB32-8089F8C825D3}"/>
    <cellStyle name="Normal 163 2 2 3" xfId="3838" xr:uid="{2324DCF6-0995-48EC-8E91-0F0AE5F7B93A}"/>
    <cellStyle name="Normal 163 2 2 3 2" xfId="8083" xr:uid="{88A32A99-A113-4BE0-B620-402B4E08841D}"/>
    <cellStyle name="Normal 163 2 2 4" xfId="5929" xr:uid="{FAFB3EFE-27FA-44B5-8B31-4CCBAE4BC61D}"/>
    <cellStyle name="Normal 163 2 3" xfId="1978" xr:uid="{55CC8812-63A1-4950-B551-EF33FF6FBE71}"/>
    <cellStyle name="Normal 163 2 3 2" xfId="4197" xr:uid="{E558FE23-1279-4F01-9114-A297E3D027DB}"/>
    <cellStyle name="Normal 163 2 3 2 2" xfId="8442" xr:uid="{1504B91E-0EEE-47F4-A338-561FCB31F1E5}"/>
    <cellStyle name="Normal 163 2 3 3" xfId="6288" xr:uid="{3578C558-8601-47CD-AC3F-5C6293BDF84B}"/>
    <cellStyle name="Normal 163 2 4" xfId="2394" xr:uid="{785E2C2E-7CD9-4563-8910-712A39DCBB05}"/>
    <cellStyle name="Normal 163 2 4 2" xfId="4556" xr:uid="{A46DF187-EEAF-42D8-8B56-7B5D04E4A65A}"/>
    <cellStyle name="Normal 163 2 4 2 2" xfId="8801" xr:uid="{962DAA6F-2F8D-4750-B8FC-9301D5621E6D}"/>
    <cellStyle name="Normal 163 2 4 3" xfId="6647" xr:uid="{DD23A8BB-1BF1-4545-9638-87C348692F6A}"/>
    <cellStyle name="Normal 163 2 5" xfId="3479" xr:uid="{E3A5096D-973C-473B-BD62-41C52AB4D651}"/>
    <cellStyle name="Normal 163 2 5 2" xfId="7724" xr:uid="{8DC1A29F-0865-4DCB-8704-A5357934CCDE}"/>
    <cellStyle name="Normal 163 2 6" xfId="3117" xr:uid="{61542746-AFC9-4E97-A69B-67FFECD0BA50}"/>
    <cellStyle name="Normal 163 2 6 2" xfId="7365" xr:uid="{64DA5305-CF46-4371-A0D3-B613FEA6B757}"/>
    <cellStyle name="Normal 163 2 7" xfId="5570" xr:uid="{833CF7AD-1C1E-442C-8555-E96BD50B9142}"/>
    <cellStyle name="Normal 163 3" xfId="1040" xr:uid="{D4308EB3-0A3C-451E-9403-8A04E3C45396}"/>
    <cellStyle name="Normal 163 3 2" xfId="2569" xr:uid="{A5406805-F00E-46F9-A116-78AC72092254}"/>
    <cellStyle name="Normal 163 3 2 2" xfId="4731" xr:uid="{EDE811D9-DAF2-4969-9F75-8D4C2666AD59}"/>
    <cellStyle name="Normal 163 3 2 2 2" xfId="8976" xr:uid="{3741788E-C6D5-40B7-90EC-33372824FDBC}"/>
    <cellStyle name="Normal 163 3 2 3" xfId="6822" xr:uid="{B19B9861-5FB5-465F-9968-109431F3887C}"/>
    <cellStyle name="Normal 163 3 3" xfId="3654" xr:uid="{35BA655E-8FCC-42A0-962F-1958CCA91DD3}"/>
    <cellStyle name="Normal 163 3 3 2" xfId="7899" xr:uid="{F81545B4-AA28-46A8-88A1-5BD7F7022F4A}"/>
    <cellStyle name="Normal 163 3 4" xfId="5745" xr:uid="{7C5B4072-AB0F-4B0F-9971-345642F104C4}"/>
    <cellStyle name="Normal 163 4" xfId="1793" xr:uid="{42405067-8DB6-44E3-B4E0-3FCBB1B111D6}"/>
    <cellStyle name="Normal 163 4 2" xfId="4013" xr:uid="{CA024C10-A3CD-4E96-9F2F-324ED567BF21}"/>
    <cellStyle name="Normal 163 4 2 2" xfId="8258" xr:uid="{537F01E5-AF77-4F63-84EB-D779FFC01026}"/>
    <cellStyle name="Normal 163 4 3" xfId="6104" xr:uid="{08E49E07-8129-406D-A59A-234E93AB013C}"/>
    <cellStyle name="Normal 163 5" xfId="2209" xr:uid="{E2E24076-5977-4856-9E3B-8599DE9A4AA6}"/>
    <cellStyle name="Normal 163 5 2" xfId="4372" xr:uid="{03A9C374-610B-4817-82E5-FCD24C3A273E}"/>
    <cellStyle name="Normal 163 5 2 2" xfId="8617" xr:uid="{2C49E32B-70FB-4DBF-B3B7-3F4140C328D4}"/>
    <cellStyle name="Normal 163 5 3" xfId="6463" xr:uid="{2D7EA3BB-9950-4992-BF62-1B0BEA2E01CE}"/>
    <cellStyle name="Normal 163 6" xfId="3295" xr:uid="{0F94C20C-7025-491C-B902-214B86958212}"/>
    <cellStyle name="Normal 163 6 2" xfId="7540" xr:uid="{1B33A7B5-6658-4873-871F-AC80B08E3063}"/>
    <cellStyle name="Normal 163 7" xfId="2932" xr:uid="{9381A787-366F-4C93-9E14-455453C545C6}"/>
    <cellStyle name="Normal 163 7 2" xfId="7181" xr:uid="{E07ECD95-9BE1-4560-9D81-AAD1DB14BF68}"/>
    <cellStyle name="Normal 163 8" xfId="5386" xr:uid="{EA36E0AF-BEB3-4342-8E20-1434FBD33E89}"/>
    <cellStyle name="Normal 164" xfId="347" xr:uid="{ABCA154B-4311-4A78-8AE4-24EEAB1E891A}"/>
    <cellStyle name="Normal 164 2" xfId="715" xr:uid="{7A229A40-6DD9-4B14-BFE2-580EAE893E44}"/>
    <cellStyle name="Normal 164 2 2" xfId="1228" xr:uid="{7002B2A7-2273-4A33-B2D5-A24687972E0F}"/>
    <cellStyle name="Normal 164 2 2 2" xfId="2754" xr:uid="{DF80B0E3-8AB9-4476-8F6C-E73CF79D8C1B}"/>
    <cellStyle name="Normal 164 2 2 2 2" xfId="4916" xr:uid="{EED98283-6E26-4AE5-8D38-EDD2759CB12C}"/>
    <cellStyle name="Normal 164 2 2 2 2 2" xfId="9161" xr:uid="{2F4031D7-405E-470B-BAE9-A9D38BB98285}"/>
    <cellStyle name="Normal 164 2 2 2 3" xfId="7007" xr:uid="{8AAD9289-B139-4395-820A-7EF96F7C27A2}"/>
    <cellStyle name="Normal 164 2 2 3" xfId="3839" xr:uid="{4F818740-36B4-44DC-A6D2-D0CB3E39AE2C}"/>
    <cellStyle name="Normal 164 2 2 3 2" xfId="8084" xr:uid="{8F335FAF-345F-462F-832A-D649DD9736B7}"/>
    <cellStyle name="Normal 164 2 2 4" xfId="5930" xr:uid="{1575665E-62CC-4B76-BE8A-455CB42BD356}"/>
    <cellStyle name="Normal 164 2 3" xfId="1979" xr:uid="{70B9CE63-4F1E-478F-892A-5733ED0DD1C8}"/>
    <cellStyle name="Normal 164 2 3 2" xfId="4198" xr:uid="{5E7C8550-B007-459E-86CB-99C855A5EBEC}"/>
    <cellStyle name="Normal 164 2 3 2 2" xfId="8443" xr:uid="{C12F55A9-EF95-412D-A107-A74FAEC51C05}"/>
    <cellStyle name="Normal 164 2 3 3" xfId="6289" xr:uid="{375A207F-F63B-4A6C-B6C0-03F8CA8A2121}"/>
    <cellStyle name="Normal 164 2 4" xfId="2395" xr:uid="{1AC57F70-D07B-4B6B-A639-464DE8FE9B71}"/>
    <cellStyle name="Normal 164 2 4 2" xfId="4557" xr:uid="{EDC04EB2-4D6D-4EF9-BD44-4A02817C8E81}"/>
    <cellStyle name="Normal 164 2 4 2 2" xfId="8802" xr:uid="{7488C26D-EDFD-4510-9EDE-A400007D0179}"/>
    <cellStyle name="Normal 164 2 4 3" xfId="6648" xr:uid="{F6587B59-DED2-417C-B186-FB9035FFE99A}"/>
    <cellStyle name="Normal 164 2 5" xfId="3480" xr:uid="{5DFAF3DF-7395-4317-BCA7-9175FF79376C}"/>
    <cellStyle name="Normal 164 2 5 2" xfId="7725" xr:uid="{0E92874A-D24E-4D5C-AE8F-3532AE46F9AC}"/>
    <cellStyle name="Normal 164 2 6" xfId="3118" xr:uid="{BD9A2E0D-2A57-400D-96FF-4067904E9605}"/>
    <cellStyle name="Normal 164 2 6 2" xfId="7366" xr:uid="{FAE159A2-CC14-4665-BD00-B5CB08B68518}"/>
    <cellStyle name="Normal 164 2 7" xfId="5571" xr:uid="{FBF7247A-350D-454F-A917-AB20A8D4F22A}"/>
    <cellStyle name="Normal 164 3" xfId="1041" xr:uid="{475D6796-FEA4-4FE9-9259-D233724A55D8}"/>
    <cellStyle name="Normal 164 3 2" xfId="2570" xr:uid="{BC1369AC-8C57-4F1B-929C-839DA7049AEC}"/>
    <cellStyle name="Normal 164 3 2 2" xfId="4732" xr:uid="{8FF54576-1E27-4E5D-B8D3-15DD36C63E82}"/>
    <cellStyle name="Normal 164 3 2 2 2" xfId="8977" xr:uid="{3D8F677F-2176-4F6A-A327-8C07644A155B}"/>
    <cellStyle name="Normal 164 3 2 3" xfId="6823" xr:uid="{311CCDD9-469B-45E7-81A3-60CAF9AC9D52}"/>
    <cellStyle name="Normal 164 3 3" xfId="3655" xr:uid="{E9DAA6DF-DC0A-4FEE-A35B-8FD36529984C}"/>
    <cellStyle name="Normal 164 3 3 2" xfId="7900" xr:uid="{9DC8540F-5224-4B1A-B19D-B724775ED243}"/>
    <cellStyle name="Normal 164 3 4" xfId="5746" xr:uid="{81589D19-21FF-485B-8FAB-ED43022AA772}"/>
    <cellStyle name="Normal 164 4" xfId="1794" xr:uid="{EFA56250-F014-4CA0-B789-B3356A809DB8}"/>
    <cellStyle name="Normal 164 4 2" xfId="4014" xr:uid="{7195114A-BB85-4A85-9004-2B873271E2E0}"/>
    <cellStyle name="Normal 164 4 2 2" xfId="8259" xr:uid="{E0E0535C-A542-4C0C-B6D3-AC6447ABE410}"/>
    <cellStyle name="Normal 164 4 3" xfId="6105" xr:uid="{D4C0A8F3-8D8B-4539-B5DC-C2156B2C19A7}"/>
    <cellStyle name="Normal 164 5" xfId="2210" xr:uid="{ADA45F85-F780-4713-B822-68DC226000ED}"/>
    <cellStyle name="Normal 164 5 2" xfId="4373" xr:uid="{A414A46E-900B-4C90-A204-E087C40A0A1E}"/>
    <cellStyle name="Normal 164 5 2 2" xfId="8618" xr:uid="{BEA89F96-65A3-4374-8DF7-E44FBAC932A3}"/>
    <cellStyle name="Normal 164 5 3" xfId="6464" xr:uid="{3606C9FE-39BC-495F-B3C9-49CB68087E58}"/>
    <cellStyle name="Normal 164 6" xfId="3296" xr:uid="{DB9DCC0C-982E-4CCC-8EEA-5C7524E9E9A6}"/>
    <cellStyle name="Normal 164 6 2" xfId="7541" xr:uid="{1830AAE7-3D79-4921-9175-F7AAA7498C5B}"/>
    <cellStyle name="Normal 164 7" xfId="2933" xr:uid="{37B9E901-BDE7-4598-9459-A9282A659094}"/>
    <cellStyle name="Normal 164 7 2" xfId="7182" xr:uid="{086BCBD4-0808-43F2-AEF1-F3A6EAF7A463}"/>
    <cellStyle name="Normal 164 8" xfId="5387" xr:uid="{2214974A-F585-4ABC-98F3-4B723A63DD16}"/>
    <cellStyle name="Normal 165" xfId="348" xr:uid="{85A0F847-5279-405E-B451-192A7FC0FF9E}"/>
    <cellStyle name="Normal 165 2" xfId="716" xr:uid="{6EA44DD7-F011-471D-B6E0-81627ECBB365}"/>
    <cellStyle name="Normal 165 2 2" xfId="1229" xr:uid="{BEC1B032-EFA6-4AD0-8B42-100561506C89}"/>
    <cellStyle name="Normal 165 2 2 2" xfId="2755" xr:uid="{3C35188A-3919-481A-881D-ED554FF27F48}"/>
    <cellStyle name="Normal 165 2 2 2 2" xfId="4917" xr:uid="{2C4BADE7-E78B-49E5-962A-998A34BFE6A0}"/>
    <cellStyle name="Normal 165 2 2 2 2 2" xfId="9162" xr:uid="{BE8DA097-64F7-4219-B8CB-1BA08AA70708}"/>
    <cellStyle name="Normal 165 2 2 2 3" xfId="7008" xr:uid="{CBD5053C-3448-49B2-928C-54EA7040C84C}"/>
    <cellStyle name="Normal 165 2 2 3" xfId="3840" xr:uid="{9A4B2B9A-3E66-4AD9-AB46-CE7586BC94C2}"/>
    <cellStyle name="Normal 165 2 2 3 2" xfId="8085" xr:uid="{70CA66B1-AE61-4F71-B177-ABDAA651622A}"/>
    <cellStyle name="Normal 165 2 2 4" xfId="5931" xr:uid="{44AFE8BD-C8BE-4232-8DDC-73130AA84C73}"/>
    <cellStyle name="Normal 165 2 3" xfId="1980" xr:uid="{17A6F533-FE6C-4505-8751-1FFCB71A1611}"/>
    <cellStyle name="Normal 165 2 3 2" xfId="4199" xr:uid="{BDA40524-D8E6-49C8-A072-31B5328FC717}"/>
    <cellStyle name="Normal 165 2 3 2 2" xfId="8444" xr:uid="{63D0722D-EDD5-4DDE-95C4-BFB5B8D4CE1C}"/>
    <cellStyle name="Normal 165 2 3 3" xfId="6290" xr:uid="{8A1CF923-2BB9-4147-A817-3D5288FF13A6}"/>
    <cellStyle name="Normal 165 2 4" xfId="2396" xr:uid="{242DB5B3-DECF-4AFD-B191-B5F9608BBFDC}"/>
    <cellStyle name="Normal 165 2 4 2" xfId="4558" xr:uid="{B143DE95-800D-4B6C-9C1D-6724AC5ADF62}"/>
    <cellStyle name="Normal 165 2 4 2 2" xfId="8803" xr:uid="{48A6B005-3072-42E4-BB28-7182597CAE33}"/>
    <cellStyle name="Normal 165 2 4 3" xfId="6649" xr:uid="{87223D14-CB1A-477F-B823-F3A4756F051E}"/>
    <cellStyle name="Normal 165 2 5" xfId="3481" xr:uid="{267DA563-2B0A-4C6A-B4FA-B0705010D91F}"/>
    <cellStyle name="Normal 165 2 5 2" xfId="7726" xr:uid="{4A77CDD5-4213-44A6-9461-BA594456EE5E}"/>
    <cellStyle name="Normal 165 2 6" xfId="3119" xr:uid="{1E0622D4-EC43-4E20-9025-F8C8C72AD1B5}"/>
    <cellStyle name="Normal 165 2 6 2" xfId="7367" xr:uid="{56D87E78-DF46-4FB9-93B1-BDC54DC23D0C}"/>
    <cellStyle name="Normal 165 2 7" xfId="5572" xr:uid="{2944B723-1533-42BB-A08C-2E2F88B1851B}"/>
    <cellStyle name="Normal 165 3" xfId="1042" xr:uid="{EB8D9247-927F-44C3-8550-FE4FCE80981F}"/>
    <cellStyle name="Normal 165 3 2" xfId="2571" xr:uid="{F3C7EEC1-532D-4751-B163-7F1F68217D70}"/>
    <cellStyle name="Normal 165 3 2 2" xfId="4733" xr:uid="{C7582A53-5034-447D-9A4B-44EF052C569A}"/>
    <cellStyle name="Normal 165 3 2 2 2" xfId="8978" xr:uid="{6A5F2EFB-A2CE-45DE-A371-CD088EAE8B9D}"/>
    <cellStyle name="Normal 165 3 2 3" xfId="6824" xr:uid="{20F9D7D6-CE51-45E5-BAFD-93B2677B8ACC}"/>
    <cellStyle name="Normal 165 3 3" xfId="3656" xr:uid="{0915B26D-BAED-4F70-B44D-4DDE300B04FE}"/>
    <cellStyle name="Normal 165 3 3 2" xfId="7901" xr:uid="{3931682E-55A1-41EC-A688-6EF8C83EE9E1}"/>
    <cellStyle name="Normal 165 3 4" xfId="5747" xr:uid="{8520F8AC-7E05-4457-9DBB-2026324F0630}"/>
    <cellStyle name="Normal 165 4" xfId="1795" xr:uid="{19FEB3EA-2A5E-4F5D-8E9A-E43BF04C8D15}"/>
    <cellStyle name="Normal 165 4 2" xfId="4015" xr:uid="{AAAE81D5-85F7-442B-B956-B3CA5C75B615}"/>
    <cellStyle name="Normal 165 4 2 2" xfId="8260" xr:uid="{23F22E23-4AF2-4CF3-8072-9384B0FDBF13}"/>
    <cellStyle name="Normal 165 4 3" xfId="6106" xr:uid="{D7D98C11-A284-4DF5-9C60-F6B161BC8FCA}"/>
    <cellStyle name="Normal 165 5" xfId="2211" xr:uid="{8A589E56-8F29-444F-9210-906DB3F4D033}"/>
    <cellStyle name="Normal 165 5 2" xfId="4374" xr:uid="{E0C7EA17-FE56-4AF9-8CF0-67E323FA30EE}"/>
    <cellStyle name="Normal 165 5 2 2" xfId="8619" xr:uid="{2EBEF271-3B89-4FC0-A35A-10D147E35EB2}"/>
    <cellStyle name="Normal 165 5 3" xfId="6465" xr:uid="{49932B07-6CE9-48A2-8572-A38BDB6B3235}"/>
    <cellStyle name="Normal 165 6" xfId="3297" xr:uid="{6DEECEF9-968A-4365-8588-8920175F8C07}"/>
    <cellStyle name="Normal 165 6 2" xfId="7542" xr:uid="{D2B6B2E5-745A-4796-9296-8A050468C7D9}"/>
    <cellStyle name="Normal 165 7" xfId="2934" xr:uid="{D7224CA7-9AD2-43F8-B505-54EED04CF74D}"/>
    <cellStyle name="Normal 165 7 2" xfId="7183" xr:uid="{472F9030-7733-458B-BD57-6144B6F6347B}"/>
    <cellStyle name="Normal 165 8" xfId="5388" xr:uid="{F45AAD19-F5E0-4E03-BE5F-109C3343FDEA}"/>
    <cellStyle name="Normal 166" xfId="349" xr:uid="{F4FF1398-7D38-49CC-9F15-DC77193FB457}"/>
    <cellStyle name="Normal 166 2" xfId="717" xr:uid="{77614ED1-9E38-4133-AC50-7406CA4D7FCD}"/>
    <cellStyle name="Normal 166 2 2" xfId="1230" xr:uid="{0B626992-BA4A-4752-816B-9E887E2217FD}"/>
    <cellStyle name="Normal 166 2 2 2" xfId="2756" xr:uid="{D82E5BAA-57DB-4C75-A6F6-88659B2FEB85}"/>
    <cellStyle name="Normal 166 2 2 2 2" xfId="4918" xr:uid="{0C4F1A39-0D4A-4ED4-9A40-08FD70E109A7}"/>
    <cellStyle name="Normal 166 2 2 2 2 2" xfId="9163" xr:uid="{CCCBFCFD-9BB6-40C5-A134-231B6E261FA8}"/>
    <cellStyle name="Normal 166 2 2 2 3" xfId="7009" xr:uid="{3F9ABF5C-48D4-4B5A-AD43-1F62C5266CA7}"/>
    <cellStyle name="Normal 166 2 2 3" xfId="3841" xr:uid="{93B26756-3CD3-45C6-8C58-C8B116B63472}"/>
    <cellStyle name="Normal 166 2 2 3 2" xfId="8086" xr:uid="{0DE3A3DE-24DB-438E-90DE-E9D47339DFDD}"/>
    <cellStyle name="Normal 166 2 2 4" xfId="5932" xr:uid="{5CBB0352-5236-435E-BF5D-BF41CC2E90B6}"/>
    <cellStyle name="Normal 166 2 3" xfId="1981" xr:uid="{1583CD5C-A266-4920-9DB8-8C1B62230DF0}"/>
    <cellStyle name="Normal 166 2 3 2" xfId="4200" xr:uid="{B2813B0E-9620-4ECC-93B8-2E371F5D50DC}"/>
    <cellStyle name="Normal 166 2 3 2 2" xfId="8445" xr:uid="{F6A1AAC4-470A-4197-A63A-5FD41C843EE6}"/>
    <cellStyle name="Normal 166 2 3 3" xfId="6291" xr:uid="{C9A413D9-9E5A-4E00-B334-8D99C4C62D6F}"/>
    <cellStyle name="Normal 166 2 4" xfId="2397" xr:uid="{6634B924-2AEA-430E-AB89-63BD465DC2B3}"/>
    <cellStyle name="Normal 166 2 4 2" xfId="4559" xr:uid="{EA4F7471-D9E1-4266-9808-97915E804FA5}"/>
    <cellStyle name="Normal 166 2 4 2 2" xfId="8804" xr:uid="{AF5B342D-AFDF-47A0-9B30-E46647CBC023}"/>
    <cellStyle name="Normal 166 2 4 3" xfId="6650" xr:uid="{8134AF70-C3DA-4FBF-AB79-04E99906626D}"/>
    <cellStyle name="Normal 166 2 5" xfId="3482" xr:uid="{B48D6513-A5C6-4BE3-AC5E-1EB5585B2629}"/>
    <cellStyle name="Normal 166 2 5 2" xfId="7727" xr:uid="{CDF43BDE-1A77-45AB-B263-B298B20900C8}"/>
    <cellStyle name="Normal 166 2 6" xfId="3120" xr:uid="{83C6AA12-BA38-4A1B-8CE2-278E2C8A7F0D}"/>
    <cellStyle name="Normal 166 2 6 2" xfId="7368" xr:uid="{CEE648B3-30E7-4055-810E-1C22BAA27D54}"/>
    <cellStyle name="Normal 166 2 7" xfId="5573" xr:uid="{36DE929C-378C-4256-BC49-94B942A8079C}"/>
    <cellStyle name="Normal 166 3" xfId="1043" xr:uid="{54247140-1FD0-4E3B-8870-86FCE3817C3E}"/>
    <cellStyle name="Normal 166 3 2" xfId="2572" xr:uid="{0E1F2251-2DC5-40FD-B718-2413674B3E51}"/>
    <cellStyle name="Normal 166 3 2 2" xfId="4734" xr:uid="{DBB95884-21D1-40EC-938C-D67821FE8F84}"/>
    <cellStyle name="Normal 166 3 2 2 2" xfId="8979" xr:uid="{0C32C02B-865B-48A6-B0FA-327548F1ED1E}"/>
    <cellStyle name="Normal 166 3 2 3" xfId="6825" xr:uid="{0D8E78C8-5C64-4402-BB4C-3957EF2B014C}"/>
    <cellStyle name="Normal 166 3 3" xfId="3657" xr:uid="{4188B3CE-252E-48FF-B0AE-DEC9F95697E9}"/>
    <cellStyle name="Normal 166 3 3 2" xfId="7902" xr:uid="{32FCEF54-6A15-469D-99C0-5A71161211B1}"/>
    <cellStyle name="Normal 166 3 4" xfId="5748" xr:uid="{2F95D8E8-2926-4659-A91A-E28172C7685A}"/>
    <cellStyle name="Normal 166 4" xfId="1796" xr:uid="{2FDEB823-643F-4E55-9F59-D6B636E1771F}"/>
    <cellStyle name="Normal 166 4 2" xfId="4016" xr:uid="{EE0E1F4B-7A62-4B19-859E-72236D9FA622}"/>
    <cellStyle name="Normal 166 4 2 2" xfId="8261" xr:uid="{70CFE3D8-1652-487C-8CC7-BB02C2992D35}"/>
    <cellStyle name="Normal 166 4 3" xfId="6107" xr:uid="{72AD377B-54DA-4A65-AEF9-21B1CA543E38}"/>
    <cellStyle name="Normal 166 5" xfId="2212" xr:uid="{186E0156-DD5D-4C06-A44B-ADE4F414D8B1}"/>
    <cellStyle name="Normal 166 5 2" xfId="4375" xr:uid="{F51E4463-B0FB-465C-A0B0-A9CCC188563C}"/>
    <cellStyle name="Normal 166 5 2 2" xfId="8620" xr:uid="{61BD6E1D-427C-4A88-8988-6B944CDD2D66}"/>
    <cellStyle name="Normal 166 5 3" xfId="6466" xr:uid="{FB25BC0E-F6FB-48B9-8845-FA46EE7121E8}"/>
    <cellStyle name="Normal 166 6" xfId="3298" xr:uid="{B93B1C37-EAC9-4D59-9E9A-8F1DF52F4AD1}"/>
    <cellStyle name="Normal 166 6 2" xfId="7543" xr:uid="{81BBA06C-FE31-4291-9AD6-67C1962BA921}"/>
    <cellStyle name="Normal 166 7" xfId="2935" xr:uid="{53406A84-4DBA-42F2-A765-DE649017C52E}"/>
    <cellStyle name="Normal 166 7 2" xfId="7184" xr:uid="{E84D428D-D758-40C5-A021-2D32FAE15AD0}"/>
    <cellStyle name="Normal 166 8" xfId="5389" xr:uid="{1F0A4D87-3B95-4F41-B734-427B6D27AA82}"/>
    <cellStyle name="Normal 167" xfId="350" xr:uid="{6FC5B421-13F0-426F-AA66-4B89FDD227A8}"/>
    <cellStyle name="Normal 167 2" xfId="718" xr:uid="{C81534C9-D897-4EA4-8D96-96779A9FFF89}"/>
    <cellStyle name="Normal 167 2 2" xfId="1231" xr:uid="{F7996DE7-2D1E-4361-99FE-59292BF274EF}"/>
    <cellStyle name="Normal 167 2 2 2" xfId="2757" xr:uid="{44914D93-C727-4F21-A189-1BE1984EDF37}"/>
    <cellStyle name="Normal 167 2 2 2 2" xfId="4919" xr:uid="{E67CD11C-90E6-4E61-BA47-E60782B4B357}"/>
    <cellStyle name="Normal 167 2 2 2 2 2" xfId="9164" xr:uid="{D8A09561-5BA9-4389-9673-3AD2444BFA13}"/>
    <cellStyle name="Normal 167 2 2 2 3" xfId="7010" xr:uid="{EDFE97DF-C054-48D6-8CF9-669CBF4A8610}"/>
    <cellStyle name="Normal 167 2 2 3" xfId="3842" xr:uid="{6BDEA5FB-4820-4B54-8112-AE3038E6E1B1}"/>
    <cellStyle name="Normal 167 2 2 3 2" xfId="8087" xr:uid="{016754AA-5F97-4EEA-BC96-89C72151C1F9}"/>
    <cellStyle name="Normal 167 2 2 4" xfId="5933" xr:uid="{ACD972D6-53C8-42D9-A267-3369D339D752}"/>
    <cellStyle name="Normal 167 2 3" xfId="1982" xr:uid="{C10BAA1A-F422-4355-9132-BB5CE0E2505E}"/>
    <cellStyle name="Normal 167 2 3 2" xfId="4201" xr:uid="{1AB84919-C89B-4F8D-8A10-2CA9A86A0298}"/>
    <cellStyle name="Normal 167 2 3 2 2" xfId="8446" xr:uid="{3B22CE66-E223-4227-B4A0-EE5C303DCC3A}"/>
    <cellStyle name="Normal 167 2 3 3" xfId="6292" xr:uid="{1B3AFA50-BBBB-4163-A4B4-DA6D7CA6DD11}"/>
    <cellStyle name="Normal 167 2 4" xfId="2398" xr:uid="{811D740C-0B13-4352-8199-BEF868452C29}"/>
    <cellStyle name="Normal 167 2 4 2" xfId="4560" xr:uid="{6A12B659-AB49-4835-ABD5-3D1CA24A9D8A}"/>
    <cellStyle name="Normal 167 2 4 2 2" xfId="8805" xr:uid="{6E8AB5EA-E8AF-40EC-9981-999CFDB30435}"/>
    <cellStyle name="Normal 167 2 4 3" xfId="6651" xr:uid="{1239284C-5D34-40DF-A451-705E780FA4E1}"/>
    <cellStyle name="Normal 167 2 5" xfId="3483" xr:uid="{6B0461C7-F3E6-482F-8151-0D72C098E24B}"/>
    <cellStyle name="Normal 167 2 5 2" xfId="7728" xr:uid="{4A704EEC-FAD7-4DF2-99F9-E1ACD3AE14A6}"/>
    <cellStyle name="Normal 167 2 6" xfId="3121" xr:uid="{B88837CF-FF0D-4B25-9838-91545DF7575D}"/>
    <cellStyle name="Normal 167 2 6 2" xfId="7369" xr:uid="{3E391453-869A-42BD-90A9-4DE3CA640D17}"/>
    <cellStyle name="Normal 167 2 7" xfId="5574" xr:uid="{69B7F9B9-959C-45C4-86A2-990E1255031A}"/>
    <cellStyle name="Normal 167 3" xfId="1044" xr:uid="{E09E5A8A-4947-4431-BF67-E68C4D5C6550}"/>
    <cellStyle name="Normal 167 3 2" xfId="2573" xr:uid="{FA5BC816-BAA6-4A9B-97D4-F96607C818C1}"/>
    <cellStyle name="Normal 167 3 2 2" xfId="4735" xr:uid="{EC9D3386-4271-42DF-9900-0D95A41E0120}"/>
    <cellStyle name="Normal 167 3 2 2 2" xfId="8980" xr:uid="{DB7A4C4B-CF16-4C9C-B098-5F9206FFCE4E}"/>
    <cellStyle name="Normal 167 3 2 3" xfId="6826" xr:uid="{782D7C92-6F9F-407A-BF14-5E1A596FA216}"/>
    <cellStyle name="Normal 167 3 3" xfId="3658" xr:uid="{524BB304-69CE-4A0D-A5A6-90AA4D41385D}"/>
    <cellStyle name="Normal 167 3 3 2" xfId="7903" xr:uid="{81FCAABE-FFCF-4F56-BA7C-99B6484920E6}"/>
    <cellStyle name="Normal 167 3 4" xfId="5749" xr:uid="{90DD58E6-2BB3-4C2C-BEA3-52BE6AD8D168}"/>
    <cellStyle name="Normal 167 4" xfId="1797" xr:uid="{61274CB9-CF2A-4409-BE9D-05B1D4498C3A}"/>
    <cellStyle name="Normal 167 4 2" xfId="4017" xr:uid="{C410412C-0C78-46EB-A29C-974DF4CF3C5A}"/>
    <cellStyle name="Normal 167 4 2 2" xfId="8262" xr:uid="{EE3A2DBF-E83D-407B-AA59-5708BE2ABD82}"/>
    <cellStyle name="Normal 167 4 3" xfId="6108" xr:uid="{BB6929BD-99E1-43FF-8CB6-C65D8AA4D990}"/>
    <cellStyle name="Normal 167 5" xfId="2213" xr:uid="{48D7D463-E994-4063-B614-DA93007D8932}"/>
    <cellStyle name="Normal 167 5 2" xfId="4376" xr:uid="{051764E3-DDE4-4497-A375-3AF7CBDF298D}"/>
    <cellStyle name="Normal 167 5 2 2" xfId="8621" xr:uid="{E2488040-A3D0-4D39-8FCD-EE057FAC5D04}"/>
    <cellStyle name="Normal 167 5 3" xfId="6467" xr:uid="{00934EEE-4BBC-46B5-A572-661995989048}"/>
    <cellStyle name="Normal 167 6" xfId="3299" xr:uid="{4B414FBF-4EA8-4CCA-9601-34EA95316C79}"/>
    <cellStyle name="Normal 167 6 2" xfId="7544" xr:uid="{B846D237-D4EC-49F8-883E-AE8D88867803}"/>
    <cellStyle name="Normal 167 7" xfId="2936" xr:uid="{6C5BD1E0-83B1-4BEC-B8DA-33965F1AACCC}"/>
    <cellStyle name="Normal 167 7 2" xfId="7185" xr:uid="{F1275D21-FE24-4872-8CAA-D4ED559AA8CA}"/>
    <cellStyle name="Normal 167 8" xfId="5390" xr:uid="{C472AC41-AF5A-40BE-8482-242761604C01}"/>
    <cellStyle name="Normal 168" xfId="351" xr:uid="{FA7055D1-4719-4F9C-81EB-6761771EBB5C}"/>
    <cellStyle name="Normal 168 2" xfId="719" xr:uid="{7128BA30-8D41-4E83-B33E-5FF668D54D26}"/>
    <cellStyle name="Normal 168 2 2" xfId="1232" xr:uid="{8F673435-C9FC-41A5-B9A3-76731AF2634D}"/>
    <cellStyle name="Normal 168 2 2 2" xfId="2758" xr:uid="{1A2AC4A0-E1FB-424F-B87D-4ED0D80814DD}"/>
    <cellStyle name="Normal 168 2 2 2 2" xfId="4920" xr:uid="{8A6DEB2B-45AA-46B0-B081-6C293B3D30E3}"/>
    <cellStyle name="Normal 168 2 2 2 2 2" xfId="9165" xr:uid="{042F9E7F-6CC1-450F-A303-40F7A3275F90}"/>
    <cellStyle name="Normal 168 2 2 2 3" xfId="7011" xr:uid="{C0EDCBDF-D400-4245-B743-DC2A6E8A455D}"/>
    <cellStyle name="Normal 168 2 2 3" xfId="3843" xr:uid="{713FE3D3-793B-44D0-BE43-E576716F9274}"/>
    <cellStyle name="Normal 168 2 2 3 2" xfId="8088" xr:uid="{898D3139-42B4-49BE-9092-FF67A6C4DCCC}"/>
    <cellStyle name="Normal 168 2 2 4" xfId="5934" xr:uid="{70067128-4F19-405E-B5E7-E9EE8E5DCC77}"/>
    <cellStyle name="Normal 168 2 3" xfId="1983" xr:uid="{7BE7AD3B-143C-46D1-BD0B-241CD027774C}"/>
    <cellStyle name="Normal 168 2 3 2" xfId="4202" xr:uid="{1AFEC532-7C94-4951-9AC3-45EF917A80F4}"/>
    <cellStyle name="Normal 168 2 3 2 2" xfId="8447" xr:uid="{F988B3DA-030D-44A9-8838-85303780D60B}"/>
    <cellStyle name="Normal 168 2 3 3" xfId="6293" xr:uid="{C81921EC-6CB8-4E34-BC1E-5E7BBF52E48A}"/>
    <cellStyle name="Normal 168 2 4" xfId="2399" xr:uid="{E0B0A579-91D9-4C87-8942-E03420DD86C5}"/>
    <cellStyle name="Normal 168 2 4 2" xfId="4561" xr:uid="{7BA6E89A-F3B1-40A5-A6FE-BE401AF6B334}"/>
    <cellStyle name="Normal 168 2 4 2 2" xfId="8806" xr:uid="{68D2D820-EF78-4984-8699-8A445B3653A5}"/>
    <cellStyle name="Normal 168 2 4 3" xfId="6652" xr:uid="{BC8DD797-6C54-4907-92DD-CB6381CC83E1}"/>
    <cellStyle name="Normal 168 2 5" xfId="3484" xr:uid="{A3BDC13E-FB26-463C-831B-3CF333079BDC}"/>
    <cellStyle name="Normal 168 2 5 2" xfId="7729" xr:uid="{EEB84856-D804-4A2A-BA1A-D4C597650C40}"/>
    <cellStyle name="Normal 168 2 6" xfId="3122" xr:uid="{8F388D4D-D6B7-42E3-805F-F10C6962F8E2}"/>
    <cellStyle name="Normal 168 2 6 2" xfId="7370" xr:uid="{C1C6CE02-F591-43EE-B50E-0F6D37500D35}"/>
    <cellStyle name="Normal 168 2 7" xfId="5575" xr:uid="{4ACACF14-2617-4B4D-9B92-24D0E83D7B0A}"/>
    <cellStyle name="Normal 168 3" xfId="1045" xr:uid="{FF1B4BA2-6CEF-43C5-81E7-D7AB566E3563}"/>
    <cellStyle name="Normal 168 3 2" xfId="2574" xr:uid="{3857A307-8E2D-4084-8EE5-281D644AA4E2}"/>
    <cellStyle name="Normal 168 3 2 2" xfId="4736" xr:uid="{DD339A9E-F8AB-4559-8B38-CA01518E9BF1}"/>
    <cellStyle name="Normal 168 3 2 2 2" xfId="8981" xr:uid="{838AA89D-E3E7-44C2-91A6-5C24086130BC}"/>
    <cellStyle name="Normal 168 3 2 3" xfId="6827" xr:uid="{DDF91886-50E8-42DC-8FAA-0E64576BAC8F}"/>
    <cellStyle name="Normal 168 3 3" xfId="3659" xr:uid="{2A7FECEC-E996-4F00-8AAC-398DD03268C9}"/>
    <cellStyle name="Normal 168 3 3 2" xfId="7904" xr:uid="{8FD09899-BB21-4A99-9804-65248217A504}"/>
    <cellStyle name="Normal 168 3 4" xfId="5750" xr:uid="{85194A58-A17A-4367-904A-8A9BAF6FC14C}"/>
    <cellStyle name="Normal 168 4" xfId="1798" xr:uid="{71E5E1BE-3A83-4B21-B576-0FDF9A6BB2D8}"/>
    <cellStyle name="Normal 168 4 2" xfId="4018" xr:uid="{2EEF89F8-0B0F-4BDA-BD9C-AED33D6F1EED}"/>
    <cellStyle name="Normal 168 4 2 2" xfId="8263" xr:uid="{F9279113-F4D3-48BB-8B10-7B7DFD2A6DCF}"/>
    <cellStyle name="Normal 168 4 3" xfId="6109" xr:uid="{F77D9E1F-10BD-4C8E-A41A-F5E60331F10F}"/>
    <cellStyle name="Normal 168 5" xfId="2214" xr:uid="{2AADFCFC-9846-4CE0-965F-E3F8FFA52995}"/>
    <cellStyle name="Normal 168 5 2" xfId="4377" xr:uid="{09272859-A1BA-40ED-8E64-63FF11502332}"/>
    <cellStyle name="Normal 168 5 2 2" xfId="8622" xr:uid="{6EF98F02-5D2A-4D0A-9EC4-61F9A5F1FABA}"/>
    <cellStyle name="Normal 168 5 3" xfId="6468" xr:uid="{CB7A0419-B8BF-44BD-B566-5FEAFC075DC6}"/>
    <cellStyle name="Normal 168 6" xfId="3300" xr:uid="{8F6B631B-FD71-4185-B777-1C30769117CD}"/>
    <cellStyle name="Normal 168 6 2" xfId="7545" xr:uid="{779D4F7C-1240-4C05-9419-68BE8EE7ED7D}"/>
    <cellStyle name="Normal 168 7" xfId="2937" xr:uid="{88214BD5-F64B-4C25-A902-3FB82903420C}"/>
    <cellStyle name="Normal 168 7 2" xfId="7186" xr:uid="{E5995BB0-A8AD-4E85-8336-01A421F437DB}"/>
    <cellStyle name="Normal 168 8" xfId="5391" xr:uid="{D39BE4A4-422D-4407-B8BA-FFF0255FDCDA}"/>
    <cellStyle name="Normal 169" xfId="352" xr:uid="{7FE572B2-7245-4A3A-B195-2E385FC0845B}"/>
    <cellStyle name="Normal 169 2" xfId="720" xr:uid="{750CEAC5-8B91-4F8B-BE47-322027B4ED90}"/>
    <cellStyle name="Normal 169 2 2" xfId="1233" xr:uid="{44E358A0-6837-4C88-A7D3-8FAB7968C591}"/>
    <cellStyle name="Normal 169 2 2 2" xfId="2759" xr:uid="{68AAA103-9DE8-42D0-A75C-C3BEC0D033E5}"/>
    <cellStyle name="Normal 169 2 2 2 2" xfId="4921" xr:uid="{8B2E62A7-3A3D-42A3-887D-AD04B9A26015}"/>
    <cellStyle name="Normal 169 2 2 2 2 2" xfId="9166" xr:uid="{1D05BF13-15F0-4F27-A467-30780A597CE3}"/>
    <cellStyle name="Normal 169 2 2 2 3" xfId="7012" xr:uid="{DBD06400-B919-4A0E-A211-202E84223056}"/>
    <cellStyle name="Normal 169 2 2 3" xfId="3844" xr:uid="{56A3AF0C-BB4E-43E6-B8B4-21C6EA765C7D}"/>
    <cellStyle name="Normal 169 2 2 3 2" xfId="8089" xr:uid="{3C7F498D-7E02-4740-8A2E-55632AE4D6D6}"/>
    <cellStyle name="Normal 169 2 2 4" xfId="5935" xr:uid="{2B6FFDBC-BA2B-4B58-988D-1F92237DD518}"/>
    <cellStyle name="Normal 169 2 3" xfId="1984" xr:uid="{C17B9E3A-5C74-411C-B41D-D2D5DB2519FC}"/>
    <cellStyle name="Normal 169 2 3 2" xfId="4203" xr:uid="{B20C0F6C-A021-4BAB-8C9B-3F9B92F2B21B}"/>
    <cellStyle name="Normal 169 2 3 2 2" xfId="8448" xr:uid="{9CBB7614-9CEC-44A1-A43B-1DE183B2B8FE}"/>
    <cellStyle name="Normal 169 2 3 3" xfId="6294" xr:uid="{17B42C1C-9372-438C-82A8-684B0A7A14F0}"/>
    <cellStyle name="Normal 169 2 4" xfId="2400" xr:uid="{BF4A3BF7-0AA7-4B8B-88F4-FAA2586E4F24}"/>
    <cellStyle name="Normal 169 2 4 2" xfId="4562" xr:uid="{66B5419B-6FB2-4D95-90B1-6D50660C3ED5}"/>
    <cellStyle name="Normal 169 2 4 2 2" xfId="8807" xr:uid="{63230128-9466-4136-BFD6-E76D491355F9}"/>
    <cellStyle name="Normal 169 2 4 3" xfId="6653" xr:uid="{7B1F3F31-08B4-4504-BF47-45312C312C09}"/>
    <cellStyle name="Normal 169 2 5" xfId="3485" xr:uid="{E9523AAB-91D5-4633-A8DC-D925C89731FA}"/>
    <cellStyle name="Normal 169 2 5 2" xfId="7730" xr:uid="{9C315DEA-7231-4AEF-A251-FE3F26134554}"/>
    <cellStyle name="Normal 169 2 6" xfId="3123" xr:uid="{07DF777B-B3E7-404B-A450-4B51D105334A}"/>
    <cellStyle name="Normal 169 2 6 2" xfId="7371" xr:uid="{62A0FA06-3B98-4E86-ACE5-92BA958CEABD}"/>
    <cellStyle name="Normal 169 2 7" xfId="5576" xr:uid="{6F84AEAE-5410-412E-8BAD-F078511A54AC}"/>
    <cellStyle name="Normal 169 3" xfId="1046" xr:uid="{090BC66F-8B7F-4EE2-88B5-9BE2A2953D06}"/>
    <cellStyle name="Normal 169 3 2" xfId="2575" xr:uid="{2B10447C-4605-41B5-81ED-87DB223EB180}"/>
    <cellStyle name="Normal 169 3 2 2" xfId="4737" xr:uid="{A05A40BE-B18A-4E65-B154-1A54C86C097F}"/>
    <cellStyle name="Normal 169 3 2 2 2" xfId="8982" xr:uid="{AA1ACA93-3F61-45BB-9FFC-C7A54DFF9AAD}"/>
    <cellStyle name="Normal 169 3 2 3" xfId="6828" xr:uid="{E614516B-5A41-40A8-B21F-50CA475649A6}"/>
    <cellStyle name="Normal 169 3 3" xfId="3660" xr:uid="{C54A28D9-8E2E-4861-ADF7-7BA01AC5832D}"/>
    <cellStyle name="Normal 169 3 3 2" xfId="7905" xr:uid="{A2418669-3328-4BB9-80F0-0CB3DDB8F2E5}"/>
    <cellStyle name="Normal 169 3 4" xfId="5751" xr:uid="{B49CD965-61CE-434F-82B1-04D17A0AACF1}"/>
    <cellStyle name="Normal 169 4" xfId="1799" xr:uid="{E5898007-D07D-4324-9B0B-F73426A769BA}"/>
    <cellStyle name="Normal 169 4 2" xfId="4019" xr:uid="{60B48D01-D186-4423-A76F-DF60CCAF5F60}"/>
    <cellStyle name="Normal 169 4 2 2" xfId="8264" xr:uid="{3E090C9D-6021-4C94-8B09-7DC922E8CF3C}"/>
    <cellStyle name="Normal 169 4 3" xfId="6110" xr:uid="{68E09658-553D-4FB7-9D8E-42D88FCAB9A8}"/>
    <cellStyle name="Normal 169 5" xfId="2215" xr:uid="{1D40E3B0-B50F-48EB-B366-944D35B22A08}"/>
    <cellStyle name="Normal 169 5 2" xfId="4378" xr:uid="{4AD56F5A-D3AA-43C2-9BB8-08706E7AB18D}"/>
    <cellStyle name="Normal 169 5 2 2" xfId="8623" xr:uid="{B96467E5-8884-4ECF-A4BC-29AB1B08DF9D}"/>
    <cellStyle name="Normal 169 5 3" xfId="6469" xr:uid="{B0CBBD83-E521-4EEE-9701-088244C1A31F}"/>
    <cellStyle name="Normal 169 6" xfId="3301" xr:uid="{6FBF8FC6-7BC2-41A9-94BA-7C768AC60527}"/>
    <cellStyle name="Normal 169 6 2" xfId="7546" xr:uid="{910EE59C-6CB3-40DB-9115-991539EC64B5}"/>
    <cellStyle name="Normal 169 7" xfId="2938" xr:uid="{96ED86D2-A25C-4385-9624-25B349F629FC}"/>
    <cellStyle name="Normal 169 7 2" xfId="7187" xr:uid="{09C5ABA9-4310-483B-B02A-B0EAE3062AA8}"/>
    <cellStyle name="Normal 169 8" xfId="5392" xr:uid="{AB678953-5121-494B-BE6E-4F8DD4A86F90}"/>
    <cellStyle name="Normal 17" xfId="353" xr:uid="{57AB2516-341E-4413-8EFA-BA67AB578A8C}"/>
    <cellStyle name="Normal 17 2" xfId="721" xr:uid="{75E55538-DD33-4741-829F-F93F37B7F0C8}"/>
    <cellStyle name="Normal 17 2 2" xfId="1234" xr:uid="{4BFACB0A-643A-4AED-91C8-9ED7F7D55F23}"/>
    <cellStyle name="Normal 17 2 2 2" xfId="2760" xr:uid="{E074BEB7-005C-4ABC-B5C7-2FB362D6046E}"/>
    <cellStyle name="Normal 17 2 2 2 2" xfId="4922" xr:uid="{2764D813-F73C-4D01-BB42-301F8AF44EEA}"/>
    <cellStyle name="Normal 17 2 2 2 2 2" xfId="9167" xr:uid="{74D46282-8A05-4E9A-BB1C-629E50B232C2}"/>
    <cellStyle name="Normal 17 2 2 2 3" xfId="7013" xr:uid="{37815DFE-0272-4F73-9D1F-EECD4CA81D19}"/>
    <cellStyle name="Normal 17 2 2 3" xfId="3845" xr:uid="{A3369AD0-9147-4FA4-8598-1202F06872CB}"/>
    <cellStyle name="Normal 17 2 2 3 2" xfId="8090" xr:uid="{F2D983C8-C18F-4347-A24C-0A23D92D6971}"/>
    <cellStyle name="Normal 17 2 2 4" xfId="5936" xr:uid="{B569DF8D-4C05-42E4-8681-F8F55EE80EDE}"/>
    <cellStyle name="Normal 17 2 3" xfId="1985" xr:uid="{4D1BAE0F-C3B4-4731-8616-2FE7542FB1B6}"/>
    <cellStyle name="Normal 17 2 3 2" xfId="4204" xr:uid="{37E2DA16-0FB4-4D45-8A9C-1CD0581B5A1C}"/>
    <cellStyle name="Normal 17 2 3 2 2" xfId="8449" xr:uid="{69D5C828-73DB-4D6D-BB15-C4716A13D324}"/>
    <cellStyle name="Normal 17 2 3 3" xfId="6295" xr:uid="{51D84399-65E5-4604-BAB1-BE0F9DED6019}"/>
    <cellStyle name="Normal 17 2 4" xfId="2401" xr:uid="{A47F54DC-1FE3-49D6-BA0B-813B483ADF90}"/>
    <cellStyle name="Normal 17 2 4 2" xfId="4563" xr:uid="{27F67C8D-9814-4300-8BB9-D1F8D5B0B3C2}"/>
    <cellStyle name="Normal 17 2 4 2 2" xfId="8808" xr:uid="{AE514B71-EE70-439D-9197-53CB276A5139}"/>
    <cellStyle name="Normal 17 2 4 3" xfId="6654" xr:uid="{3E7F1DFF-71CC-477D-9F8B-12A5A42F81A0}"/>
    <cellStyle name="Normal 17 2 5" xfId="3486" xr:uid="{00C26809-83A3-4A56-B328-3DA61128F423}"/>
    <cellStyle name="Normal 17 2 5 2" xfId="7731" xr:uid="{DA9FDFE3-F483-444A-8BAE-AC5344B0E2AD}"/>
    <cellStyle name="Normal 17 2 6" xfId="3124" xr:uid="{3C78A0E9-5D67-4D97-8561-EB6EF7F38900}"/>
    <cellStyle name="Normal 17 2 6 2" xfId="7372" xr:uid="{0A3136AD-1555-4FB0-B74E-0E76DFB46DBC}"/>
    <cellStyle name="Normal 17 2 7" xfId="5577" xr:uid="{88DCD095-E8D0-4208-88DB-C42591335EFA}"/>
    <cellStyle name="Normal 17 3" xfId="1047" xr:uid="{074DB33A-6446-4528-8639-095E2E818CAB}"/>
    <cellStyle name="Normal 17 3 2" xfId="2576" xr:uid="{8E7DEDD4-FE39-401F-8065-BD665FDE3F04}"/>
    <cellStyle name="Normal 17 3 2 2" xfId="4738" xr:uid="{35B5E150-A06A-4102-B7E7-56B398B1DA60}"/>
    <cellStyle name="Normal 17 3 2 2 2" xfId="8983" xr:uid="{722DDE2F-80AE-40E4-B04A-2827882BE76D}"/>
    <cellStyle name="Normal 17 3 2 3" xfId="6829" xr:uid="{6D9F8B90-5A73-46EB-8355-1C65316075EA}"/>
    <cellStyle name="Normal 17 3 3" xfId="3661" xr:uid="{799A944F-020B-4DB7-95D1-A5021838BC93}"/>
    <cellStyle name="Normal 17 3 3 2" xfId="7906" xr:uid="{380A5CF9-8CD2-4E4C-9DE3-42F139B788E8}"/>
    <cellStyle name="Normal 17 3 4" xfId="5752" xr:uid="{D5864F83-5B92-43D3-B880-2AB59D7D3882}"/>
    <cellStyle name="Normal 17 4" xfId="1800" xr:uid="{BB61376D-1C16-481C-AD76-02F6DC56F44E}"/>
    <cellStyle name="Normal 17 4 2" xfId="4020" xr:uid="{55012658-A215-4488-AB35-75EE1182B097}"/>
    <cellStyle name="Normal 17 4 2 2" xfId="8265" xr:uid="{0A8072F1-71F3-4136-80E0-2A2AF9C9437D}"/>
    <cellStyle name="Normal 17 4 3" xfId="6111" xr:uid="{48C2EDEE-9978-4B46-A230-C0763C5A376B}"/>
    <cellStyle name="Normal 17 5" xfId="2216" xr:uid="{44986517-F3FC-4513-9EF7-A27BEAF30329}"/>
    <cellStyle name="Normal 17 5 2" xfId="4379" xr:uid="{E5A0352D-11F2-4017-9D59-EE941788CC33}"/>
    <cellStyle name="Normal 17 5 2 2" xfId="8624" xr:uid="{C5CF7739-2AD4-4660-B159-D705CBA01547}"/>
    <cellStyle name="Normal 17 5 3" xfId="6470" xr:uid="{590E94CA-1A0F-49DB-967D-96930DD90CE5}"/>
    <cellStyle name="Normal 17 6" xfId="3302" xr:uid="{1B8DE961-F156-4A93-99EE-D8AC6F0FE98D}"/>
    <cellStyle name="Normal 17 6 2" xfId="7547" xr:uid="{76F54EAC-6210-4428-B5A0-B79DCD7360B3}"/>
    <cellStyle name="Normal 17 7" xfId="2939" xr:uid="{82893D72-358B-4AE2-8C09-0FB62C77BF7D}"/>
    <cellStyle name="Normal 17 7 2" xfId="7188" xr:uid="{2C0624CB-28B4-473A-8150-88BAE1EC4AA9}"/>
    <cellStyle name="Normal 17 8" xfId="5393" xr:uid="{0765E832-A8CA-4108-9F65-DDAEA2CB3F70}"/>
    <cellStyle name="Normal 170" xfId="354" xr:uid="{E9DB7EB7-F4FB-4931-9C15-A339C9D75F9B}"/>
    <cellStyle name="Normal 170 2" xfId="722" xr:uid="{A65EA824-6FB8-4F86-BDD7-B57ED73F688E}"/>
    <cellStyle name="Normal 170 2 2" xfId="1235" xr:uid="{6C5C3999-EC36-4DA7-8376-C497FA2C6E26}"/>
    <cellStyle name="Normal 170 2 2 2" xfId="2761" xr:uid="{D8140D7F-5109-4FCB-861C-6AE2398A49F7}"/>
    <cellStyle name="Normal 170 2 2 2 2" xfId="4923" xr:uid="{CCC33E5A-286F-4A56-8A7F-27C42D1A9E9C}"/>
    <cellStyle name="Normal 170 2 2 2 2 2" xfId="9168" xr:uid="{1B220882-649E-4A9A-B3AB-81B8D94CE26D}"/>
    <cellStyle name="Normal 170 2 2 2 3" xfId="7014" xr:uid="{36BFC4CD-FBFD-49CC-9B67-E3538A878316}"/>
    <cellStyle name="Normal 170 2 2 3" xfId="3846" xr:uid="{E1115AA2-1E5D-49EA-8BBC-0F1149B09824}"/>
    <cellStyle name="Normal 170 2 2 3 2" xfId="8091" xr:uid="{48931634-D956-4A81-89A2-C9BEF9824FEF}"/>
    <cellStyle name="Normal 170 2 2 4" xfId="5937" xr:uid="{7049F769-45BF-4CBC-A47F-2C250105A9A6}"/>
    <cellStyle name="Normal 170 2 3" xfId="1986" xr:uid="{A3AEF121-FE3C-430F-882E-E1558CEDB207}"/>
    <cellStyle name="Normal 170 2 3 2" xfId="4205" xr:uid="{3846AE95-A41E-43D0-8C66-A64B2A36348A}"/>
    <cellStyle name="Normal 170 2 3 2 2" xfId="8450" xr:uid="{2D54E725-DB51-4365-8036-83CA943AED6E}"/>
    <cellStyle name="Normal 170 2 3 3" xfId="6296" xr:uid="{97740FCD-F9CC-4F5C-A198-E6E02F3EF8AB}"/>
    <cellStyle name="Normal 170 2 4" xfId="2402" xr:uid="{0FFDBBC0-9B45-4ADC-9FFB-4996F8908878}"/>
    <cellStyle name="Normal 170 2 4 2" xfId="4564" xr:uid="{D2AE3825-8C47-42AB-A1BA-20797F408768}"/>
    <cellStyle name="Normal 170 2 4 2 2" xfId="8809" xr:uid="{64E215DF-B278-4810-B95D-BDBBA41865D5}"/>
    <cellStyle name="Normal 170 2 4 3" xfId="6655" xr:uid="{BC50FED8-D15F-484A-B985-B6329950E969}"/>
    <cellStyle name="Normal 170 2 5" xfId="3487" xr:uid="{62205F7F-A30F-44EA-9B49-AD9B50DFBFE5}"/>
    <cellStyle name="Normal 170 2 5 2" xfId="7732" xr:uid="{DA1920F3-E255-4E61-A60E-2D216412716C}"/>
    <cellStyle name="Normal 170 2 6" xfId="3125" xr:uid="{A9E673DE-ED2C-4DA7-AB1D-F57EB7A90A59}"/>
    <cellStyle name="Normal 170 2 6 2" xfId="7373" xr:uid="{EE0C23F0-4223-4A33-801D-ABA1BB862F36}"/>
    <cellStyle name="Normal 170 2 7" xfId="5578" xr:uid="{D5D9B17D-4B08-4BDD-99AD-7F68906A554B}"/>
    <cellStyle name="Normal 170 3" xfId="1048" xr:uid="{AF1A0BD7-2E28-4346-8F50-811979E92B84}"/>
    <cellStyle name="Normal 170 3 2" xfId="2577" xr:uid="{A4E14F45-C50D-44CC-AB1E-2A0E822337CF}"/>
    <cellStyle name="Normal 170 3 2 2" xfId="4739" xr:uid="{FA288FB8-4B5D-4410-BC4F-74D92E3237A0}"/>
    <cellStyle name="Normal 170 3 2 2 2" xfId="8984" xr:uid="{708CAB7B-BA57-4EEE-9B13-3EB84BC479A8}"/>
    <cellStyle name="Normal 170 3 2 3" xfId="6830" xr:uid="{A0FF4922-982F-4E0B-9A44-24410AFE2675}"/>
    <cellStyle name="Normal 170 3 3" xfId="3662" xr:uid="{E651ED94-995B-48E7-B627-ABBFFF2788D3}"/>
    <cellStyle name="Normal 170 3 3 2" xfId="7907" xr:uid="{2D3A7736-CBBC-4FC7-94D2-CEC37B6A506F}"/>
    <cellStyle name="Normal 170 3 4" xfId="5753" xr:uid="{AF46CC34-150B-4770-8AB2-39203EA84248}"/>
    <cellStyle name="Normal 170 4" xfId="1801" xr:uid="{8E3D6BC8-F5B8-47C9-8C88-75F2A34ED73E}"/>
    <cellStyle name="Normal 170 4 2" xfId="4021" xr:uid="{2618CEAF-0C2B-4044-BD99-0E5737FC6EB6}"/>
    <cellStyle name="Normal 170 4 2 2" xfId="8266" xr:uid="{83640D64-7F0E-436D-BCC3-74C5B5F6FF95}"/>
    <cellStyle name="Normal 170 4 3" xfId="6112" xr:uid="{4F0B2CE0-B8A5-4B6D-9A14-F252AF139C20}"/>
    <cellStyle name="Normal 170 5" xfId="2217" xr:uid="{5C00AACC-99C0-484A-97B3-03AC332D77D6}"/>
    <cellStyle name="Normal 170 5 2" xfId="4380" xr:uid="{EC740F70-776D-4801-97F1-FE2371F56F6A}"/>
    <cellStyle name="Normal 170 5 2 2" xfId="8625" xr:uid="{2173F765-541B-406E-8BFF-B77DEB09733B}"/>
    <cellStyle name="Normal 170 5 3" xfId="6471" xr:uid="{CAA2720B-8A19-4711-95D8-93871A39966C}"/>
    <cellStyle name="Normal 170 6" xfId="3303" xr:uid="{7EA722B4-BFF4-43B9-93DD-E96E4FE3530C}"/>
    <cellStyle name="Normal 170 6 2" xfId="7548" xr:uid="{B18B2A3E-1C7B-4C81-8626-A7FCC11705AF}"/>
    <cellStyle name="Normal 170 7" xfId="2940" xr:uid="{1149A990-C204-4CB9-B690-92F0BC94B8C1}"/>
    <cellStyle name="Normal 170 7 2" xfId="7189" xr:uid="{A052C232-9403-427A-85F3-0E25CB7C19D3}"/>
    <cellStyle name="Normal 170 8" xfId="5394" xr:uid="{BACBEBD4-0D26-40CB-A739-806714ABD8C7}"/>
    <cellStyle name="Normal 171" xfId="355" xr:uid="{C9B15B71-6611-4992-866C-F2F2FB78A06C}"/>
    <cellStyle name="Normal 171 2" xfId="723" xr:uid="{041F2994-1221-4D25-AE2F-B0942BA3F6B9}"/>
    <cellStyle name="Normal 171 2 2" xfId="1236" xr:uid="{7643812F-1D28-4910-BB64-20279B3986A8}"/>
    <cellStyle name="Normal 171 2 2 2" xfId="2762" xr:uid="{DBBBCA79-A453-4F62-AC87-9D2D944B2259}"/>
    <cellStyle name="Normal 171 2 2 2 2" xfId="4924" xr:uid="{AE8AD09E-377B-4B6F-ACBF-4D62AC5CD5E1}"/>
    <cellStyle name="Normal 171 2 2 2 2 2" xfId="9169" xr:uid="{6CF7BFED-C884-4FAD-955C-946C860C6006}"/>
    <cellStyle name="Normal 171 2 2 2 3" xfId="7015" xr:uid="{4F15D472-3C40-4DC2-8C78-E2D7AE3E0937}"/>
    <cellStyle name="Normal 171 2 2 3" xfId="3847" xr:uid="{D1BCF0BC-7B8A-4A07-8167-53045D972D9B}"/>
    <cellStyle name="Normal 171 2 2 3 2" xfId="8092" xr:uid="{0620A9D9-64A6-4AA5-89AB-4744159B57C6}"/>
    <cellStyle name="Normal 171 2 2 4" xfId="5938" xr:uid="{4DC1EB78-53B8-4642-853A-56B6097E8DF7}"/>
    <cellStyle name="Normal 171 2 3" xfId="1987" xr:uid="{15EFAD73-D754-4F50-B9C5-176039B44506}"/>
    <cellStyle name="Normal 171 2 3 2" xfId="4206" xr:uid="{7F1EBBC3-BE8D-4F47-9632-7A84A08C95F2}"/>
    <cellStyle name="Normal 171 2 3 2 2" xfId="8451" xr:uid="{D15106EB-DBBE-4687-AF24-EC018A7C30F0}"/>
    <cellStyle name="Normal 171 2 3 3" xfId="6297" xr:uid="{4010ECA0-9F8B-4986-B43F-8992F76EDD95}"/>
    <cellStyle name="Normal 171 2 4" xfId="2403" xr:uid="{42FD25D7-36A3-4A92-90D0-E217D298859B}"/>
    <cellStyle name="Normal 171 2 4 2" xfId="4565" xr:uid="{0FBFE9B1-A5E2-46AC-8E89-9D99F64C4360}"/>
    <cellStyle name="Normal 171 2 4 2 2" xfId="8810" xr:uid="{5D1FAC34-0E0A-4725-84F2-8EBDB5958C83}"/>
    <cellStyle name="Normal 171 2 4 3" xfId="6656" xr:uid="{EA3E3B70-CB15-4C19-B7EF-81B5B4F3DFB3}"/>
    <cellStyle name="Normal 171 2 5" xfId="3488" xr:uid="{FF8F8C64-F0C4-4042-A5C5-0870EB165EFF}"/>
    <cellStyle name="Normal 171 2 5 2" xfId="7733" xr:uid="{6445B2FB-2D4E-473C-AB87-B5621307438F}"/>
    <cellStyle name="Normal 171 2 6" xfId="3126" xr:uid="{7A963878-DFF4-420F-B563-87A4DAE44886}"/>
    <cellStyle name="Normal 171 2 6 2" xfId="7374" xr:uid="{12084E55-85B1-4C50-A3D7-062CD384DD83}"/>
    <cellStyle name="Normal 171 2 7" xfId="5579" xr:uid="{5D64B8B4-7C7A-441A-98B6-087B4DA1A7EB}"/>
    <cellStyle name="Normal 171 3" xfId="1049" xr:uid="{EBAE3A57-00F0-4F17-A664-A1B7383BABFE}"/>
    <cellStyle name="Normal 171 3 2" xfId="2578" xr:uid="{35992D17-0EF3-408E-B255-DD91D8585E68}"/>
    <cellStyle name="Normal 171 3 2 2" xfId="4740" xr:uid="{29C0B5DA-ACCC-4777-B308-1C5A8F523FF6}"/>
    <cellStyle name="Normal 171 3 2 2 2" xfId="8985" xr:uid="{B5EFAA3E-C231-48DC-BCC0-CB046C001D96}"/>
    <cellStyle name="Normal 171 3 2 3" xfId="6831" xr:uid="{674BB656-5056-4244-AE8E-431C354CE176}"/>
    <cellStyle name="Normal 171 3 3" xfId="3663" xr:uid="{C25CB051-3318-40A7-A9BB-6267B669704D}"/>
    <cellStyle name="Normal 171 3 3 2" xfId="7908" xr:uid="{AE43A3F5-B605-4DDC-8ACA-8A36D389EDCD}"/>
    <cellStyle name="Normal 171 3 4" xfId="5754" xr:uid="{163922C2-95E5-4688-96F3-9A6005CE39AF}"/>
    <cellStyle name="Normal 171 4" xfId="1802" xr:uid="{A452C612-ECA1-4D15-A513-7573DC2B9112}"/>
    <cellStyle name="Normal 171 4 2" xfId="4022" xr:uid="{8A7D324C-2751-45E4-9928-220C1C25F1BF}"/>
    <cellStyle name="Normal 171 4 2 2" xfId="8267" xr:uid="{4851EE28-5497-469C-8176-1935B8EA8E13}"/>
    <cellStyle name="Normal 171 4 3" xfId="6113" xr:uid="{59C4DC9A-FD6C-4716-90ED-64B5DC92BAB4}"/>
    <cellStyle name="Normal 171 5" xfId="2218" xr:uid="{080EC185-CEB6-4BDB-9385-367C2B660D64}"/>
    <cellStyle name="Normal 171 5 2" xfId="4381" xr:uid="{7217252C-3C39-4485-AA42-FB21F33FD5BB}"/>
    <cellStyle name="Normal 171 5 2 2" xfId="8626" xr:uid="{42F8A257-C9C0-497B-8F96-A728273B8A8C}"/>
    <cellStyle name="Normal 171 5 3" xfId="6472" xr:uid="{C32467C8-8149-4CAC-8D58-13A0730737FC}"/>
    <cellStyle name="Normal 171 6" xfId="3304" xr:uid="{84AEEBF2-0EF1-4D96-81CA-E539262FB6BD}"/>
    <cellStyle name="Normal 171 6 2" xfId="7549" xr:uid="{C6EA4EF8-825F-406C-9376-C8324ACC4D76}"/>
    <cellStyle name="Normal 171 7" xfId="2941" xr:uid="{A35D1CD6-926E-426C-93D2-42AFFDBF77E4}"/>
    <cellStyle name="Normal 171 7 2" xfId="7190" xr:uid="{1D15D5B0-3089-47A5-8048-66A0959AC830}"/>
    <cellStyle name="Normal 171 8" xfId="5395" xr:uid="{DF0B0CE6-76A4-44C4-82FB-B30FC9F28732}"/>
    <cellStyle name="Normal 172" xfId="356" xr:uid="{D925B260-0872-44F8-BD68-D5D04D35F194}"/>
    <cellStyle name="Normal 172 2" xfId="724" xr:uid="{2BEE1E72-4888-4FFE-8D80-53099CCCAD21}"/>
    <cellStyle name="Normal 173" xfId="357" xr:uid="{90924CF2-12AF-4372-B79F-EF27CC02C0D1}"/>
    <cellStyle name="Normal 173 2" xfId="725" xr:uid="{2B29F432-7E0B-4292-85B0-4D5BAC921257}"/>
    <cellStyle name="Normal 173 2 2" xfId="1237" xr:uid="{496ECB59-E7CD-47A2-939F-F2FF6A1983BD}"/>
    <cellStyle name="Normal 173 2 2 2" xfId="2763" xr:uid="{5AB013B5-8678-417C-8CD0-5FF6F86023F3}"/>
    <cellStyle name="Normal 173 2 2 2 2" xfId="4925" xr:uid="{245CB708-75C4-4C50-A5BD-4AE912344D32}"/>
    <cellStyle name="Normal 173 2 2 2 2 2" xfId="9170" xr:uid="{FBFDD7EA-C8EB-484E-9AD2-66C2819DD11C}"/>
    <cellStyle name="Normal 173 2 2 2 3" xfId="7016" xr:uid="{82F1C42F-2569-4AEA-8B22-30BC215A535B}"/>
    <cellStyle name="Normal 173 2 2 3" xfId="3848" xr:uid="{EA069CED-5050-42D4-821F-0ACFD5F22C3B}"/>
    <cellStyle name="Normal 173 2 2 3 2" xfId="8093" xr:uid="{7D8AFAE2-5C6A-488F-9041-7A68A9BC9AD5}"/>
    <cellStyle name="Normal 173 2 2 4" xfId="5939" xr:uid="{8ACCFCF8-D22E-485B-9134-9DEA35CEACD3}"/>
    <cellStyle name="Normal 173 2 3" xfId="1988" xr:uid="{63BB547C-301B-4FD7-98E3-D303B54C16DC}"/>
    <cellStyle name="Normal 173 2 3 2" xfId="4207" xr:uid="{20DB0E39-220A-41CC-A77B-7E2725AF09DC}"/>
    <cellStyle name="Normal 173 2 3 2 2" xfId="8452" xr:uid="{A9B595D1-4711-4078-BA2D-C780DF25DBCB}"/>
    <cellStyle name="Normal 173 2 3 3" xfId="6298" xr:uid="{BC834B26-2F11-4BB6-8F97-09F57357DC07}"/>
    <cellStyle name="Normal 173 2 4" xfId="2404" xr:uid="{27D7AFB8-63DB-41E9-BB6F-3ED1D4EBE41E}"/>
    <cellStyle name="Normal 173 2 4 2" xfId="4566" xr:uid="{EF58F144-BE5C-431F-A241-71C2981F4939}"/>
    <cellStyle name="Normal 173 2 4 2 2" xfId="8811" xr:uid="{F8F371BE-0F2D-4519-A702-2469B3685C46}"/>
    <cellStyle name="Normal 173 2 4 3" xfId="6657" xr:uid="{69D5B6F4-4AED-4063-A8B2-8D8D64912E2D}"/>
    <cellStyle name="Normal 173 2 5" xfId="3489" xr:uid="{2CF70D38-935B-4443-8C6F-A1DABC62439B}"/>
    <cellStyle name="Normal 173 2 5 2" xfId="7734" xr:uid="{F3D32687-E8BC-460A-A747-81BB22B83CB5}"/>
    <cellStyle name="Normal 173 2 6" xfId="3127" xr:uid="{632C37F4-0F59-4E75-8557-6D32E02C38DE}"/>
    <cellStyle name="Normal 173 2 6 2" xfId="7375" xr:uid="{5CE98034-A090-4181-BA6E-540764C7CA7F}"/>
    <cellStyle name="Normal 173 2 7" xfId="5580" xr:uid="{DACE095C-C342-4319-96AD-64E122B2F77A}"/>
    <cellStyle name="Normal 173 3" xfId="1050" xr:uid="{EA09AFEC-90D1-4B05-B68F-17CF44C8AFBD}"/>
    <cellStyle name="Normal 173 3 2" xfId="2579" xr:uid="{692198FD-52C3-4E0B-8087-108133392BE4}"/>
    <cellStyle name="Normal 173 3 2 2" xfId="4741" xr:uid="{564CB5A3-6181-4103-8EC5-84C33A3769E3}"/>
    <cellStyle name="Normal 173 3 2 2 2" xfId="8986" xr:uid="{2FE5CAB0-A827-4719-A018-F4821C94AE11}"/>
    <cellStyle name="Normal 173 3 2 3" xfId="6832" xr:uid="{D44D2567-47AD-49FB-8B3D-41B1252DB9DF}"/>
    <cellStyle name="Normal 173 3 3" xfId="3664" xr:uid="{53436FA1-84B5-46C0-9C35-A98336F8032C}"/>
    <cellStyle name="Normal 173 3 3 2" xfId="7909" xr:uid="{BF257416-E29B-4011-A5C0-19F1D3388978}"/>
    <cellStyle name="Normal 173 3 4" xfId="5755" xr:uid="{17ED0752-5569-46ED-B181-4D22A2A5CD6B}"/>
    <cellStyle name="Normal 173 4" xfId="1803" xr:uid="{4B779D91-5841-4B2B-AA3E-F065AFFD713E}"/>
    <cellStyle name="Normal 173 4 2" xfId="4023" xr:uid="{60BB4F5F-3AD9-479D-970A-D7A9C4E7116B}"/>
    <cellStyle name="Normal 173 4 2 2" xfId="8268" xr:uid="{7B41B658-40E4-494C-A056-BDF346158D09}"/>
    <cellStyle name="Normal 173 4 3" xfId="6114" xr:uid="{7F1DD6B8-1E3D-45CA-A5A9-7BCFFA6E302E}"/>
    <cellStyle name="Normal 173 5" xfId="2219" xr:uid="{D92730C6-AFE1-4907-B156-E2493C69A854}"/>
    <cellStyle name="Normal 173 5 2" xfId="4382" xr:uid="{7A051F49-5F22-45E6-BF90-D613BD5D241E}"/>
    <cellStyle name="Normal 173 5 2 2" xfId="8627" xr:uid="{6F802779-4079-456E-A7FD-11B1DA376F1A}"/>
    <cellStyle name="Normal 173 5 3" xfId="6473" xr:uid="{F534876B-47F8-413E-A785-5F61E7A0D596}"/>
    <cellStyle name="Normal 173 6" xfId="3305" xr:uid="{F1B3D61C-DACC-4C67-936D-3B84B71050DC}"/>
    <cellStyle name="Normal 173 6 2" xfId="7550" xr:uid="{6DB84D89-8C53-4124-9A67-EB5C5AC9AAE8}"/>
    <cellStyle name="Normal 173 7" xfId="2942" xr:uid="{EAD52A2E-2AC1-4F21-B9A0-7198ABEB1345}"/>
    <cellStyle name="Normal 173 7 2" xfId="7191" xr:uid="{07FD7D12-C355-46F4-8C6E-3B353C913AB4}"/>
    <cellStyle name="Normal 173 8" xfId="5396" xr:uid="{994D2762-2057-42C3-9182-E90A9E1F2CE3}"/>
    <cellStyle name="Normal 174" xfId="358" xr:uid="{8E9ECCCB-8C0D-48F7-B24E-ED6ABC0332C7}"/>
    <cellStyle name="Normal 174 2" xfId="726" xr:uid="{8F745433-476E-44DD-A12E-728549E736D6}"/>
    <cellStyle name="Normal 174 2 2" xfId="1238" xr:uid="{295E84F2-D903-4CFF-8CAF-580E434ADA12}"/>
    <cellStyle name="Normal 174 2 2 2" xfId="2764" xr:uid="{743CB13E-49F9-4630-90AF-D721AFC6036E}"/>
    <cellStyle name="Normal 174 2 2 2 2" xfId="4926" xr:uid="{B790FE53-EEC8-4596-876D-B180E4C0E308}"/>
    <cellStyle name="Normal 174 2 2 2 2 2" xfId="9171" xr:uid="{91A5AFE5-F5DE-4B24-88B6-72BE119E7F9D}"/>
    <cellStyle name="Normal 174 2 2 2 3" xfId="7017" xr:uid="{76245B16-0C0E-413E-815F-C4B76EE24807}"/>
    <cellStyle name="Normal 174 2 2 3" xfId="3849" xr:uid="{69A09717-AE81-4AEB-9177-DED2C0AF38D1}"/>
    <cellStyle name="Normal 174 2 2 3 2" xfId="8094" xr:uid="{B03CD836-BBE6-4AFB-BD4E-8C0EB96A3753}"/>
    <cellStyle name="Normal 174 2 2 4" xfId="5940" xr:uid="{151F9D96-7CD8-431C-91BF-1DD6D420ED3F}"/>
    <cellStyle name="Normal 174 2 3" xfId="1989" xr:uid="{E23C8DD4-BCF7-43DB-8714-E21E95A7B073}"/>
    <cellStyle name="Normal 174 2 3 2" xfId="4208" xr:uid="{661194A4-77A6-4CF7-AB7A-CB4C41A47CD3}"/>
    <cellStyle name="Normal 174 2 3 2 2" xfId="8453" xr:uid="{262CE5D9-E72F-470A-B49D-EA122A731DA0}"/>
    <cellStyle name="Normal 174 2 3 3" xfId="6299" xr:uid="{5DD979A5-0A08-433D-B129-0B757980A139}"/>
    <cellStyle name="Normal 174 2 4" xfId="2405" xr:uid="{A457B2B0-8FBF-4158-8C0A-8549D703DFA5}"/>
    <cellStyle name="Normal 174 2 4 2" xfId="4567" xr:uid="{89D90B3C-0927-43D1-9260-9F1D350FE2A9}"/>
    <cellStyle name="Normal 174 2 4 2 2" xfId="8812" xr:uid="{2017C7AB-C514-4E09-AECC-0B24171DE37A}"/>
    <cellStyle name="Normal 174 2 4 3" xfId="6658" xr:uid="{B49C5B19-C4B0-4157-97FD-B7A501A33BDB}"/>
    <cellStyle name="Normal 174 2 5" xfId="3490" xr:uid="{4B1E3876-78B5-469B-BA3D-FB9B19728AB8}"/>
    <cellStyle name="Normal 174 2 5 2" xfId="7735" xr:uid="{582BD195-2E75-4467-9C52-F6F6E01B006A}"/>
    <cellStyle name="Normal 174 2 6" xfId="3128" xr:uid="{9087809A-AAA4-4876-9A6C-1D54DEDDE1EA}"/>
    <cellStyle name="Normal 174 2 6 2" xfId="7376" xr:uid="{ADB89A97-C46E-4A19-A2ED-AFCC63865A92}"/>
    <cellStyle name="Normal 174 2 7" xfId="5581" xr:uid="{C7B74B5E-7D10-4F1A-9468-96EFC20904B6}"/>
    <cellStyle name="Normal 174 3" xfId="1051" xr:uid="{746F217E-19C2-4DBD-8472-EF74C1322C2C}"/>
    <cellStyle name="Normal 174 3 2" xfId="2580" xr:uid="{A7D26D73-7FC6-44FB-A388-43F4A0381A7D}"/>
    <cellStyle name="Normal 174 3 2 2" xfId="4742" xr:uid="{DA262C97-6785-4829-A0D6-3D2AA6B2FA93}"/>
    <cellStyle name="Normal 174 3 2 2 2" xfId="8987" xr:uid="{7433A7CE-B49F-4B4D-B620-EF7D95E1261C}"/>
    <cellStyle name="Normal 174 3 2 3" xfId="6833" xr:uid="{8C926169-0622-44D9-A8EC-8215C88580BB}"/>
    <cellStyle name="Normal 174 3 3" xfId="3665" xr:uid="{E3E28D31-3825-4795-BFB3-66761BBC967D}"/>
    <cellStyle name="Normal 174 3 3 2" xfId="7910" xr:uid="{FB926352-B5D4-4F7C-BD19-705562AFBD1B}"/>
    <cellStyle name="Normal 174 3 4" xfId="5756" xr:uid="{CAFD35D2-3EB4-4DB7-BE3D-6B88F7699064}"/>
    <cellStyle name="Normal 174 4" xfId="1804" xr:uid="{EDF6577A-A494-4AC5-96FD-071FE27AB698}"/>
    <cellStyle name="Normal 174 4 2" xfId="4024" xr:uid="{94AE3D86-E701-4F41-9C70-46C06AFB51E9}"/>
    <cellStyle name="Normal 174 4 2 2" xfId="8269" xr:uid="{7820D281-F263-4F61-A745-83834DAED86C}"/>
    <cellStyle name="Normal 174 4 3" xfId="6115" xr:uid="{7185B1E5-93E0-48F2-88C7-9D1A439D9105}"/>
    <cellStyle name="Normal 174 5" xfId="2220" xr:uid="{1E660F20-E04E-47C5-A8FD-6BE5D253936E}"/>
    <cellStyle name="Normal 174 5 2" xfId="4383" xr:uid="{B91E89F2-045F-4DB9-94D9-DBC66EF1F53F}"/>
    <cellStyle name="Normal 174 5 2 2" xfId="8628" xr:uid="{61239C89-D238-490A-B07C-961E2F51E18C}"/>
    <cellStyle name="Normal 174 5 3" xfId="6474" xr:uid="{DB99FB15-A5CD-4A62-B03D-D5E8D7D7B6DA}"/>
    <cellStyle name="Normal 174 6" xfId="3306" xr:uid="{BB858024-D415-468C-BA9F-7B96F8671852}"/>
    <cellStyle name="Normal 174 6 2" xfId="7551" xr:uid="{683C042D-AD79-4AD1-BF0D-854E18D2D64C}"/>
    <cellStyle name="Normal 174 7" xfId="2943" xr:uid="{CBFC55BC-E932-476C-82CA-816E9D213652}"/>
    <cellStyle name="Normal 174 7 2" xfId="7192" xr:uid="{EE77BFED-7776-4D71-9A69-1E2CED039EEB}"/>
    <cellStyle name="Normal 174 8" xfId="5397" xr:uid="{2F114ADB-E37A-4E98-B14D-B2A68CC24EFA}"/>
    <cellStyle name="Normal 175" xfId="359" xr:uid="{4002C188-2F16-4266-80F2-CDEE8E6A00C8}"/>
    <cellStyle name="Normal 175 2" xfId="727" xr:uid="{223512A2-2029-4A0C-BC07-026AF31FC5F5}"/>
    <cellStyle name="Normal 175 2 2" xfId="1239" xr:uid="{6F5D1288-F4C7-4286-B06A-D889BB58024E}"/>
    <cellStyle name="Normal 175 2 2 2" xfId="2765" xr:uid="{AC674971-DCA0-4EE2-8F85-FDDA3930B921}"/>
    <cellStyle name="Normal 175 2 2 2 2" xfId="4927" xr:uid="{F1B699A1-7549-4DAA-9038-37BF4177F11C}"/>
    <cellStyle name="Normal 175 2 2 2 2 2" xfId="9172" xr:uid="{272D5614-3CD6-4422-9089-F0C758978C9D}"/>
    <cellStyle name="Normal 175 2 2 2 3" xfId="7018" xr:uid="{8B2D787D-A79A-4F77-AEF8-6BDD6A75A60F}"/>
    <cellStyle name="Normal 175 2 2 3" xfId="3850" xr:uid="{263C1DE8-CED4-4A89-A1A1-5E15BABD6C6C}"/>
    <cellStyle name="Normal 175 2 2 3 2" xfId="8095" xr:uid="{4D47C268-EE3D-47D5-A9C5-C3A5A791A16F}"/>
    <cellStyle name="Normal 175 2 2 4" xfId="5941" xr:uid="{B22F93A6-CA57-4B36-8E02-6E1AB6699652}"/>
    <cellStyle name="Normal 175 2 3" xfId="1990" xr:uid="{F9A0F2B8-40F0-419D-880E-B08405882B4A}"/>
    <cellStyle name="Normal 175 2 3 2" xfId="4209" xr:uid="{1B41C8A0-7980-4A5A-BDF4-18BDB8648565}"/>
    <cellStyle name="Normal 175 2 3 2 2" xfId="8454" xr:uid="{0D2E84C5-AEF5-437F-BB42-BC7390450806}"/>
    <cellStyle name="Normal 175 2 3 3" xfId="6300" xr:uid="{419921E7-1433-4EFF-9F41-992FF77D2C99}"/>
    <cellStyle name="Normal 175 2 4" xfId="2406" xr:uid="{C48F5A3D-8CC2-4050-87C8-7F5BF36B2F4A}"/>
    <cellStyle name="Normal 175 2 4 2" xfId="4568" xr:uid="{0AD2F98F-F847-463F-8776-EF72D91A842C}"/>
    <cellStyle name="Normal 175 2 4 2 2" xfId="8813" xr:uid="{B4FB3F7B-2789-4901-B697-38F24090DED7}"/>
    <cellStyle name="Normal 175 2 4 3" xfId="6659" xr:uid="{98C95A6F-CB92-4005-B041-DD8F6695B092}"/>
    <cellStyle name="Normal 175 2 5" xfId="3491" xr:uid="{0B0CBCD3-EC8E-4AC8-8378-B4702BD81BC4}"/>
    <cellStyle name="Normal 175 2 5 2" xfId="7736" xr:uid="{652BDD92-67AF-48A7-B654-CC377118C2F3}"/>
    <cellStyle name="Normal 175 2 6" xfId="3129" xr:uid="{4DFCC7DF-6E34-4CCB-96F7-366BA52E94EE}"/>
    <cellStyle name="Normal 175 2 6 2" xfId="7377" xr:uid="{4AA35BEF-9D6B-480E-93A7-007775C36AA5}"/>
    <cellStyle name="Normal 175 2 7" xfId="5582" xr:uid="{BD434CDB-9239-4384-8CE4-5EAA945FD540}"/>
    <cellStyle name="Normal 175 3" xfId="1052" xr:uid="{28565A6C-B441-44F0-ABA7-E9CF088682DC}"/>
    <cellStyle name="Normal 175 3 2" xfId="2581" xr:uid="{F32C42B3-F0D2-4AF8-87FA-0AAADC44D79E}"/>
    <cellStyle name="Normal 175 3 2 2" xfId="4743" xr:uid="{62767C0D-382C-4818-ABFD-5CE9D36C0DEE}"/>
    <cellStyle name="Normal 175 3 2 2 2" xfId="8988" xr:uid="{C661A47E-4AC5-4B14-A727-4323CF2F0F5E}"/>
    <cellStyle name="Normal 175 3 2 3" xfId="6834" xr:uid="{796B14CC-0CA8-473D-9120-F44DB12977CE}"/>
    <cellStyle name="Normal 175 3 3" xfId="3666" xr:uid="{58F008C1-9AC1-4F8C-9A8B-FC14EEF53EFA}"/>
    <cellStyle name="Normal 175 3 3 2" xfId="7911" xr:uid="{EDF2DA51-D6A2-424A-A01C-01A7275A2F9A}"/>
    <cellStyle name="Normal 175 3 4" xfId="5757" xr:uid="{06932D8D-BD37-4E97-BFEA-25DA7538950C}"/>
    <cellStyle name="Normal 175 4" xfId="1805" xr:uid="{340B0379-AEFE-49A7-B976-46FB870872F0}"/>
    <cellStyle name="Normal 175 4 2" xfId="4025" xr:uid="{5D2B0ABD-FB7B-4972-A15B-17B8E0D23650}"/>
    <cellStyle name="Normal 175 4 2 2" xfId="8270" xr:uid="{10E7F670-FD63-4A42-BFC6-38B0E5DBDA4A}"/>
    <cellStyle name="Normal 175 4 3" xfId="6116" xr:uid="{B5BE304C-4D42-48F2-9D07-A53FFBFB6004}"/>
    <cellStyle name="Normal 175 5" xfId="2221" xr:uid="{52E21CD2-3AB1-4FFF-B33F-DC1926C52595}"/>
    <cellStyle name="Normal 175 5 2" xfId="4384" xr:uid="{FF5121D7-F394-4419-B135-92767CF5E968}"/>
    <cellStyle name="Normal 175 5 2 2" xfId="8629" xr:uid="{CC5D6F02-11AC-4BB3-B049-1D9DDAA61C2D}"/>
    <cellStyle name="Normal 175 5 3" xfId="6475" xr:uid="{44B74E07-5BAE-4B43-837B-92DDCB7797C9}"/>
    <cellStyle name="Normal 175 6" xfId="3307" xr:uid="{E5E77AC5-A6C8-4D84-BA28-64EBB8004312}"/>
    <cellStyle name="Normal 175 6 2" xfId="7552" xr:uid="{EF727602-092C-4B18-BE82-6E7023086E58}"/>
    <cellStyle name="Normal 175 7" xfId="2944" xr:uid="{319C6B44-0D49-4BDE-8B41-2BB87AA337C1}"/>
    <cellStyle name="Normal 175 7 2" xfId="7193" xr:uid="{684A69B0-5DC0-4EF9-B51A-7B64F44DBC4F}"/>
    <cellStyle name="Normal 175 8" xfId="5398" xr:uid="{BBFB1CA2-7422-4CD4-806F-27FF1C853752}"/>
    <cellStyle name="Normal 176" xfId="360" xr:uid="{32B1570F-560C-4D67-B0C3-DC4E6D1E78A7}"/>
    <cellStyle name="Normal 176 2" xfId="728" xr:uid="{D492D79A-9968-4D66-BBBB-3DFBC8BAEA9A}"/>
    <cellStyle name="Normal 177" xfId="361" xr:uid="{2BC20FCB-70AC-4649-9862-2C4799D7DA70}"/>
    <cellStyle name="Normal 177 2" xfId="729" xr:uid="{2A004D57-537F-426F-A584-C9558CDE241F}"/>
    <cellStyle name="Normal 177 2 2" xfId="1240" xr:uid="{BD264E7B-E470-41E8-A1ED-7C80D7C968C2}"/>
    <cellStyle name="Normal 177 2 2 2" xfId="2766" xr:uid="{BFFAF798-DFFF-4064-BDF0-7BAD35E3D885}"/>
    <cellStyle name="Normal 177 2 2 2 2" xfId="4928" xr:uid="{FE60508F-609B-4460-9830-6A82692700E9}"/>
    <cellStyle name="Normal 177 2 2 2 2 2" xfId="9173" xr:uid="{C245EC22-870D-46A4-9772-6005D9236A80}"/>
    <cellStyle name="Normal 177 2 2 2 3" xfId="7019" xr:uid="{F40DC955-F015-41A1-BB45-CFAAA89B352C}"/>
    <cellStyle name="Normal 177 2 2 3" xfId="3851" xr:uid="{9E5D30F3-7822-431F-BF0D-D420B6183D35}"/>
    <cellStyle name="Normal 177 2 2 3 2" xfId="8096" xr:uid="{A20BDF49-6BE1-408D-AD88-939323D24EEB}"/>
    <cellStyle name="Normal 177 2 2 4" xfId="5942" xr:uid="{A12A4B9F-B601-4A96-8D5C-5E2A7F6D874D}"/>
    <cellStyle name="Normal 177 2 3" xfId="1991" xr:uid="{60FE3019-4004-4BC1-BEB3-BC5E90735A9F}"/>
    <cellStyle name="Normal 177 2 3 2" xfId="4210" xr:uid="{870C2569-614B-48A9-80E9-0AAED5C48CCE}"/>
    <cellStyle name="Normal 177 2 3 2 2" xfId="8455" xr:uid="{956741DE-1F0A-467B-BC8E-EE7B2E0CA19D}"/>
    <cellStyle name="Normal 177 2 3 3" xfId="6301" xr:uid="{C72C75A9-9D7B-4B28-B9B7-78A318789EEB}"/>
    <cellStyle name="Normal 177 2 4" xfId="2407" xr:uid="{48CCBB8D-F7F4-4675-8841-DA53B292368F}"/>
    <cellStyle name="Normal 177 2 4 2" xfId="4569" xr:uid="{CEE66114-1739-4F4C-8DD6-C99924F54530}"/>
    <cellStyle name="Normal 177 2 4 2 2" xfId="8814" xr:uid="{B6714184-6EE9-49CA-8548-2BDC5F26AAAF}"/>
    <cellStyle name="Normal 177 2 4 3" xfId="6660" xr:uid="{AA3BC2C0-2AD6-4F1B-B156-639E8E372F26}"/>
    <cellStyle name="Normal 177 2 5" xfId="3492" xr:uid="{8AC4F16F-02C9-418A-88F8-CA7704A2E957}"/>
    <cellStyle name="Normal 177 2 5 2" xfId="7737" xr:uid="{5FFB2402-787B-4D6D-83DF-E169957D1313}"/>
    <cellStyle name="Normal 177 2 6" xfId="3130" xr:uid="{4C10DCE4-349C-4E18-8EA8-FC685E55687F}"/>
    <cellStyle name="Normal 177 2 6 2" xfId="7378" xr:uid="{38A246C9-D271-406B-B75F-5B7112429B2E}"/>
    <cellStyle name="Normal 177 2 7" xfId="5583" xr:uid="{881388D0-0632-4362-9FC4-0DEFD412A52C}"/>
    <cellStyle name="Normal 177 3" xfId="1053" xr:uid="{99AFD02B-D71A-4F2A-B3BD-073B5DA281C1}"/>
    <cellStyle name="Normal 177 3 2" xfId="2582" xr:uid="{194C1BCD-6CCF-4C93-A235-65A62B2682B8}"/>
    <cellStyle name="Normal 177 3 2 2" xfId="4744" xr:uid="{65E897BB-37D4-4F84-BA27-4161BB4BF6DA}"/>
    <cellStyle name="Normal 177 3 2 2 2" xfId="8989" xr:uid="{796685E1-ABB8-4750-A099-247862E3A392}"/>
    <cellStyle name="Normal 177 3 2 3" xfId="6835" xr:uid="{7758FE5E-E96E-4BA9-8A8E-DE3DD6B8A32E}"/>
    <cellStyle name="Normal 177 3 3" xfId="3667" xr:uid="{BF8B8F8F-6FF8-4F31-9F14-7189C66A574A}"/>
    <cellStyle name="Normal 177 3 3 2" xfId="7912" xr:uid="{AE9E7433-6F0A-4580-A285-C7DE29AA8365}"/>
    <cellStyle name="Normal 177 3 4" xfId="5758" xr:uid="{8216CD3B-14FC-4AEC-AB89-605F78EB0D22}"/>
    <cellStyle name="Normal 177 4" xfId="1806" xr:uid="{2C315035-DC46-4E01-A47D-2C3E6BDE9316}"/>
    <cellStyle name="Normal 177 4 2" xfId="4026" xr:uid="{9C477ABD-7A70-4A0E-8DAE-05E2A74F0939}"/>
    <cellStyle name="Normal 177 4 2 2" xfId="8271" xr:uid="{1A0D8219-D88F-4F73-89F7-CE01035F5B54}"/>
    <cellStyle name="Normal 177 4 3" xfId="6117" xr:uid="{E0584A44-EFF8-4210-8816-9E8E1A050395}"/>
    <cellStyle name="Normal 177 5" xfId="2222" xr:uid="{FFFD47AC-0936-4B17-A231-FB3C8175D86A}"/>
    <cellStyle name="Normal 177 5 2" xfId="4385" xr:uid="{C72FF303-3DE3-45D8-9648-E69B599EDFCD}"/>
    <cellStyle name="Normal 177 5 2 2" xfId="8630" xr:uid="{C520BE8C-96DB-409B-AAAF-7F9FE482EA50}"/>
    <cellStyle name="Normal 177 5 3" xfId="6476" xr:uid="{E04315BD-7CF8-4F29-B289-312439EB9E5B}"/>
    <cellStyle name="Normal 177 6" xfId="3308" xr:uid="{DF0AAF68-DAB3-4739-91C3-C368F7F0A304}"/>
    <cellStyle name="Normal 177 6 2" xfId="7553" xr:uid="{A5C483DB-5072-48BD-8C53-5A2D76719B72}"/>
    <cellStyle name="Normal 177 7" xfId="2945" xr:uid="{BAAF913D-45B0-4FB4-BFDD-7FE3DFF503C9}"/>
    <cellStyle name="Normal 177 7 2" xfId="7194" xr:uid="{3F7C337C-EC9B-4F32-93F1-15005F5D854A}"/>
    <cellStyle name="Normal 177 8" xfId="5399" xr:uid="{F0A25B3F-6152-4409-A329-AF2A9A6F2CC6}"/>
    <cellStyle name="Normal 178" xfId="362" xr:uid="{08F7779C-7C8B-4299-AA38-1794085041FB}"/>
    <cellStyle name="Normal 178 2" xfId="730" xr:uid="{4122B2B7-4799-4988-90A6-15A5D8266348}"/>
    <cellStyle name="Normal 178 2 2" xfId="1241" xr:uid="{FD259807-8D7A-4393-A46F-C8EC837F64C0}"/>
    <cellStyle name="Normal 178 2 2 2" xfId="2767" xr:uid="{7D47F1EF-A2F3-4057-BEF4-6ADB7E6482CA}"/>
    <cellStyle name="Normal 178 2 2 2 2" xfId="4929" xr:uid="{4BB8E595-4A9F-4B38-917E-67FBB9CE019A}"/>
    <cellStyle name="Normal 178 2 2 2 2 2" xfId="9174" xr:uid="{0A94ACF5-D4F0-40A5-9DCF-BCD273941510}"/>
    <cellStyle name="Normal 178 2 2 2 3" xfId="7020" xr:uid="{6E63C518-E8ED-456E-9FE7-5E9AC2BADC6F}"/>
    <cellStyle name="Normal 178 2 2 3" xfId="3852" xr:uid="{0D346CFA-00FF-4B54-8E79-E25A03583EF7}"/>
    <cellStyle name="Normal 178 2 2 3 2" xfId="8097" xr:uid="{5E7A6CFF-3D27-48F5-A238-84C0B5F12B5B}"/>
    <cellStyle name="Normal 178 2 2 4" xfId="5943" xr:uid="{6CA8790F-B838-415E-A5D6-53C43817D105}"/>
    <cellStyle name="Normal 178 2 3" xfId="1992" xr:uid="{5C16B039-99B7-43AD-BF1F-9FA9143A3612}"/>
    <cellStyle name="Normal 178 2 3 2" xfId="4211" xr:uid="{54EFFAC6-A5E5-44F4-856C-C46F4B383A2D}"/>
    <cellStyle name="Normal 178 2 3 2 2" xfId="8456" xr:uid="{EC6B900B-BE19-4D39-B1D3-AE176ED35306}"/>
    <cellStyle name="Normal 178 2 3 3" xfId="6302" xr:uid="{66063074-54A0-4B29-AD42-0C95A6A7707E}"/>
    <cellStyle name="Normal 178 2 4" xfId="2408" xr:uid="{38B902D9-BF0C-4540-9BE7-D4F884BB7E92}"/>
    <cellStyle name="Normal 178 2 4 2" xfId="4570" xr:uid="{3C82D806-172F-4897-A8B3-BF32472367DB}"/>
    <cellStyle name="Normal 178 2 4 2 2" xfId="8815" xr:uid="{5025E55F-6BB5-43C1-B98A-7A55C4435AA9}"/>
    <cellStyle name="Normal 178 2 4 3" xfId="6661" xr:uid="{F39091C9-7E67-4F27-8B44-B822168E114D}"/>
    <cellStyle name="Normal 178 2 5" xfId="3493" xr:uid="{3942E17A-BEB6-43B7-88B1-C78AE9B2A5B4}"/>
    <cellStyle name="Normal 178 2 5 2" xfId="7738" xr:uid="{375032EB-E7DA-4C42-BAE5-9E3706616CD3}"/>
    <cellStyle name="Normal 178 2 6" xfId="3131" xr:uid="{4008C3C3-E9C1-43FA-96A4-15CF36785A75}"/>
    <cellStyle name="Normal 178 2 6 2" xfId="7379" xr:uid="{0329697E-EB03-4414-995B-D34B2E7D50D2}"/>
    <cellStyle name="Normal 178 2 7" xfId="5584" xr:uid="{1ABF3225-0B50-43B7-ABE2-8641C633E558}"/>
    <cellStyle name="Normal 178 3" xfId="1054" xr:uid="{3959BF45-59D1-4A4D-BE5D-13A9CAB1EEA3}"/>
    <cellStyle name="Normal 178 3 2" xfId="2583" xr:uid="{8FAE1A4C-E74B-4426-AA0C-5379782C94B3}"/>
    <cellStyle name="Normal 178 3 2 2" xfId="4745" xr:uid="{EE659CC2-5C7B-4696-8420-C5376D1605E6}"/>
    <cellStyle name="Normal 178 3 2 2 2" xfId="8990" xr:uid="{47BD5379-967B-4E9F-8E08-C2602DCCE33F}"/>
    <cellStyle name="Normal 178 3 2 3" xfId="6836" xr:uid="{21C4D6F3-6EB2-4114-9CA5-2C8ED7717D97}"/>
    <cellStyle name="Normal 178 3 3" xfId="3668" xr:uid="{D87C9619-1397-4308-A219-37B437513E58}"/>
    <cellStyle name="Normal 178 3 3 2" xfId="7913" xr:uid="{C2B26536-D0E8-49BF-AEE9-ABB93854E1A4}"/>
    <cellStyle name="Normal 178 3 4" xfId="5759" xr:uid="{8B8674A8-DCC7-4103-B244-D66E89E7EEF6}"/>
    <cellStyle name="Normal 178 4" xfId="1807" xr:uid="{00919D53-D64C-43B6-8467-F4BC70EACFD0}"/>
    <cellStyle name="Normal 178 4 2" xfId="4027" xr:uid="{14DF9D94-28F9-40AF-BFBD-2FA915B3DB1D}"/>
    <cellStyle name="Normal 178 4 2 2" xfId="8272" xr:uid="{4C3929C5-4552-40AF-A4AC-A9BB5857C31D}"/>
    <cellStyle name="Normal 178 4 3" xfId="6118" xr:uid="{FE8291AE-DD2B-43AA-ABED-D9486EE9CFEF}"/>
    <cellStyle name="Normal 178 5" xfId="2223" xr:uid="{7EA6CC1B-0BB2-46FC-BD96-B2A3398993AD}"/>
    <cellStyle name="Normal 178 5 2" xfId="4386" xr:uid="{8EF18D0A-1D00-434E-866F-C62BEF69CA8D}"/>
    <cellStyle name="Normal 178 5 2 2" xfId="8631" xr:uid="{BC61B909-F9BB-4F31-96D9-5F8BE755A8FF}"/>
    <cellStyle name="Normal 178 5 3" xfId="6477" xr:uid="{DD706C65-A981-4292-927B-6BA424989126}"/>
    <cellStyle name="Normal 178 6" xfId="3309" xr:uid="{DF6178F9-E4C9-4680-98DE-1B35CFEBDDDD}"/>
    <cellStyle name="Normal 178 6 2" xfId="7554" xr:uid="{4A157706-BB56-4097-AEAD-D49BC3CD3B8F}"/>
    <cellStyle name="Normal 178 7" xfId="2946" xr:uid="{D2D4B25E-BEF9-4F73-B597-862FD132426F}"/>
    <cellStyle name="Normal 178 7 2" xfId="7195" xr:uid="{FB799E8D-7E0F-4F9D-B5D0-514B6C0A96B9}"/>
    <cellStyle name="Normal 178 8" xfId="5400" xr:uid="{69C687C6-183D-45BD-8FB4-47B6B2F6C773}"/>
    <cellStyle name="Normal 179" xfId="363" xr:uid="{F9A6C454-3B3D-4BDD-8F35-889B86F24A96}"/>
    <cellStyle name="Normal 179 2" xfId="731" xr:uid="{B11A9912-B20D-4696-8487-30B2CE775890}"/>
    <cellStyle name="Normal 179 2 2" xfId="1242" xr:uid="{73FCAF85-9889-4C75-9ACC-C510DAE92DC4}"/>
    <cellStyle name="Normal 179 2 2 2" xfId="2768" xr:uid="{0F325DAD-43B1-4B8B-BD23-44FC2DB5ED81}"/>
    <cellStyle name="Normal 179 2 2 2 2" xfId="4930" xr:uid="{AA4F7A16-57E9-479C-9514-BA140F7DA590}"/>
    <cellStyle name="Normal 179 2 2 2 2 2" xfId="9175" xr:uid="{71276517-A854-43EC-8F64-28D4AF6F6988}"/>
    <cellStyle name="Normal 179 2 2 2 3" xfId="7021" xr:uid="{AA5D109D-AD0A-4F95-A73F-9E121DA1E577}"/>
    <cellStyle name="Normal 179 2 2 3" xfId="3853" xr:uid="{28853CD6-B2F7-4F16-A2B8-A71A59CFDFA9}"/>
    <cellStyle name="Normal 179 2 2 3 2" xfId="8098" xr:uid="{5D324AA1-C163-40B4-BED1-72445CFE7D65}"/>
    <cellStyle name="Normal 179 2 2 4" xfId="5944" xr:uid="{F2D2A620-9358-4C31-9B4B-2A190C8B7255}"/>
    <cellStyle name="Normal 179 2 3" xfId="1993" xr:uid="{A17B0C81-E4D1-435E-905A-3A1E1A86D035}"/>
    <cellStyle name="Normal 179 2 3 2" xfId="4212" xr:uid="{095BAEA2-67B3-4266-AD53-1FBB518D6B00}"/>
    <cellStyle name="Normal 179 2 3 2 2" xfId="8457" xr:uid="{FF956CA5-6A38-44D8-9B18-0022910C0C51}"/>
    <cellStyle name="Normal 179 2 3 3" xfId="6303" xr:uid="{3F6C53FA-FF09-44F7-96C4-1B4512109DF2}"/>
    <cellStyle name="Normal 179 2 4" xfId="2409" xr:uid="{FDA5B797-AF11-48AB-A8C5-BCAEA0A80F90}"/>
    <cellStyle name="Normal 179 2 4 2" xfId="4571" xr:uid="{3085F64A-79F1-4121-95F6-9EAA645947E6}"/>
    <cellStyle name="Normal 179 2 4 2 2" xfId="8816" xr:uid="{8D7706C0-EB9F-49FA-951D-AFBAF3740206}"/>
    <cellStyle name="Normal 179 2 4 3" xfId="6662" xr:uid="{AECDE2A2-6674-4774-BA99-5D34B38F3983}"/>
    <cellStyle name="Normal 179 2 5" xfId="3494" xr:uid="{1A80A9F0-C64D-4661-B464-6F80EFDE2E98}"/>
    <cellStyle name="Normal 179 2 5 2" xfId="7739" xr:uid="{9294D44A-3C67-4445-9430-0EBE3250E10A}"/>
    <cellStyle name="Normal 179 2 6" xfId="3132" xr:uid="{A60D3E5B-489E-46F1-AFC3-B1E4448B407E}"/>
    <cellStyle name="Normal 179 2 6 2" xfId="7380" xr:uid="{2405AA69-2C2B-41C2-961E-1D164F7E1BB0}"/>
    <cellStyle name="Normal 179 2 7" xfId="5585" xr:uid="{6FC16A8C-82F9-4804-95F7-548ED2C5B390}"/>
    <cellStyle name="Normal 179 3" xfId="1055" xr:uid="{948E6F0F-4FC1-47B2-8CFD-B043F10A1AEE}"/>
    <cellStyle name="Normal 179 3 2" xfId="2584" xr:uid="{43C1A0E2-5965-4428-B6F8-C49B7CE2E6CE}"/>
    <cellStyle name="Normal 179 3 2 2" xfId="4746" xr:uid="{716D3370-2C3E-46E1-A5DA-AF366320EF82}"/>
    <cellStyle name="Normal 179 3 2 2 2" xfId="8991" xr:uid="{26463989-A50E-43B2-AA76-A579449D69FC}"/>
    <cellStyle name="Normal 179 3 2 3" xfId="6837" xr:uid="{9B97CEE0-5750-412D-B2B5-14162F56381E}"/>
    <cellStyle name="Normal 179 3 3" xfId="3669" xr:uid="{550AD430-387E-4943-AB5E-7974728AFA64}"/>
    <cellStyle name="Normal 179 3 3 2" xfId="7914" xr:uid="{2027AC47-627B-441B-AA4B-8F0863EC35BC}"/>
    <cellStyle name="Normal 179 3 4" xfId="5760" xr:uid="{1E899B6A-EB1F-49DE-98FF-8169C413E030}"/>
    <cellStyle name="Normal 179 4" xfId="1808" xr:uid="{39508DFA-689C-4B4F-8855-C23AE2EBC08E}"/>
    <cellStyle name="Normal 179 4 2" xfId="4028" xr:uid="{F95255F4-23EF-406D-B91A-08AAFC7278A4}"/>
    <cellStyle name="Normal 179 4 2 2" xfId="8273" xr:uid="{69365EE0-2298-438C-8563-32C6C29B7978}"/>
    <cellStyle name="Normal 179 4 3" xfId="6119" xr:uid="{A03E902D-BF59-45CB-B3BF-97CF82B1507F}"/>
    <cellStyle name="Normal 179 5" xfId="2224" xr:uid="{317D57CC-E4A4-429A-9671-6FABE8326F60}"/>
    <cellStyle name="Normal 179 5 2" xfId="4387" xr:uid="{90B4A31B-8BC8-4539-82E7-4CCF97524A54}"/>
    <cellStyle name="Normal 179 5 2 2" xfId="8632" xr:uid="{AC3D912B-A0B5-40B5-9428-9E28D7459732}"/>
    <cellStyle name="Normal 179 5 3" xfId="6478" xr:uid="{613991DA-F88A-4696-B749-7B69C42CF664}"/>
    <cellStyle name="Normal 179 6" xfId="3310" xr:uid="{18CFC11B-52D1-4106-B8EA-EF4AA8378679}"/>
    <cellStyle name="Normal 179 6 2" xfId="7555" xr:uid="{EEBEE9F5-7175-41B4-8399-7380C0AAD8F0}"/>
    <cellStyle name="Normal 179 7" xfId="2947" xr:uid="{34678DE3-3C40-4642-B849-D67BA1AF28C8}"/>
    <cellStyle name="Normal 179 7 2" xfId="7196" xr:uid="{BB292431-45CE-4657-A340-A3D89EEB9ACC}"/>
    <cellStyle name="Normal 179 8" xfId="5401" xr:uid="{CCCE8D3E-1B5D-4ADE-8F9E-0C9F05A7585D}"/>
    <cellStyle name="Normal 18" xfId="364" xr:uid="{1537A87D-6DA9-4922-8ABA-E85E4DD62A8C}"/>
    <cellStyle name="Normal 18 2" xfId="732" xr:uid="{1A1EC735-E0BD-44E6-A6AE-916EB25371A1}"/>
    <cellStyle name="Normal 18 2 2" xfId="1243" xr:uid="{5771774D-57CD-4795-9123-53C4134F3871}"/>
    <cellStyle name="Normal 18 2 2 2" xfId="2769" xr:uid="{4AEBDA6F-15A8-47CD-8994-F34A57500A63}"/>
    <cellStyle name="Normal 18 2 2 2 2" xfId="4931" xr:uid="{94DCCAA9-F2D2-4724-AC17-CC352F8759F1}"/>
    <cellStyle name="Normal 18 2 2 2 2 2" xfId="9176" xr:uid="{DC61ECBC-636F-4454-A2F0-AE682DE6B3CD}"/>
    <cellStyle name="Normal 18 2 2 2 3" xfId="7022" xr:uid="{5BA36B27-E8C3-46D9-8DB5-91D75A57EAEA}"/>
    <cellStyle name="Normal 18 2 2 3" xfId="3854" xr:uid="{E606DAB3-D2AA-4673-8660-3E5A7A05215E}"/>
    <cellStyle name="Normal 18 2 2 3 2" xfId="8099" xr:uid="{C79AB870-44B6-4D13-9B7B-95BB1A98C26D}"/>
    <cellStyle name="Normal 18 2 2 4" xfId="5945" xr:uid="{8F49F8B9-5250-4C45-B3F2-8931352919D6}"/>
    <cellStyle name="Normal 18 2 3" xfId="1994" xr:uid="{263A27CC-8380-4B04-BABC-D1459A31BD52}"/>
    <cellStyle name="Normal 18 2 3 2" xfId="4213" xr:uid="{274F591A-ABAF-4AC3-B04A-4B7E8CDFB0E3}"/>
    <cellStyle name="Normal 18 2 3 2 2" xfId="8458" xr:uid="{53270630-7975-4A07-A659-D5168634CDFE}"/>
    <cellStyle name="Normal 18 2 3 3" xfId="6304" xr:uid="{5B84F7D2-632A-4F53-99CF-308406225A48}"/>
    <cellStyle name="Normal 18 2 4" xfId="2410" xr:uid="{0968E327-27AC-4418-9789-FC8D9108456A}"/>
    <cellStyle name="Normal 18 2 4 2" xfId="4572" xr:uid="{70F02DA2-D73B-40D9-B748-EE749FDD97E0}"/>
    <cellStyle name="Normal 18 2 4 2 2" xfId="8817" xr:uid="{0B67028D-8C4F-453F-9071-4B21438AEDE4}"/>
    <cellStyle name="Normal 18 2 4 3" xfId="6663" xr:uid="{4C84B8D4-FEE4-4D66-A32A-7D63A047C257}"/>
    <cellStyle name="Normal 18 2 5" xfId="3495" xr:uid="{C1F0A765-4667-40A1-9180-0DB3530DCBC9}"/>
    <cellStyle name="Normal 18 2 5 2" xfId="7740" xr:uid="{0E6EA4F3-1668-4FD6-BCD3-C81DBF22D18D}"/>
    <cellStyle name="Normal 18 2 6" xfId="3133" xr:uid="{75BEA30A-8E09-4F66-ACEC-A5D98E8F5DE3}"/>
    <cellStyle name="Normal 18 2 6 2" xfId="7381" xr:uid="{9683352B-BE5F-469B-B530-9DEE18793BED}"/>
    <cellStyle name="Normal 18 2 7" xfId="5586" xr:uid="{688BAEE6-F7B4-416F-AFAD-3E85F8E541B0}"/>
    <cellStyle name="Normal 18 3" xfId="1056" xr:uid="{094A5EC3-306C-4FFE-9CA6-6C15706CD2D0}"/>
    <cellStyle name="Normal 18 3 2" xfId="2585" xr:uid="{A20D1921-5440-4E14-8F08-4713A200C014}"/>
    <cellStyle name="Normal 18 3 2 2" xfId="4747" xr:uid="{876EEAA5-B57E-4FB7-9C95-17ABE4EE39AD}"/>
    <cellStyle name="Normal 18 3 2 2 2" xfId="8992" xr:uid="{F3769A18-D58B-495C-870B-CB7E70DB3884}"/>
    <cellStyle name="Normal 18 3 2 3" xfId="6838" xr:uid="{692E542D-74BF-4430-8C7F-799383F386B3}"/>
    <cellStyle name="Normal 18 3 3" xfId="3670" xr:uid="{BB100EE3-E7DF-4D32-9FDE-16AE4EE945FD}"/>
    <cellStyle name="Normal 18 3 3 2" xfId="7915" xr:uid="{CF1F214F-4B7D-46CE-BABA-04EBABAF1411}"/>
    <cellStyle name="Normal 18 3 4" xfId="5761" xr:uid="{C3FBB8BB-305E-4C15-9559-7BA5A44C9555}"/>
    <cellStyle name="Normal 18 4" xfId="1809" xr:uid="{B7970694-4FFF-41F3-9605-DC2088E0EEA5}"/>
    <cellStyle name="Normal 18 4 2" xfId="4029" xr:uid="{207CB882-2CEE-4771-8691-44C4B3E53F6F}"/>
    <cellStyle name="Normal 18 4 2 2" xfId="8274" xr:uid="{5395E007-381D-43E6-A7FA-7B4DFFAF8E93}"/>
    <cellStyle name="Normal 18 4 3" xfId="6120" xr:uid="{A34C9515-A653-46B8-8C35-7D068D001982}"/>
    <cellStyle name="Normal 18 5" xfId="2225" xr:uid="{6F0A3A4E-9C8D-4DF8-B70D-E44A757B7409}"/>
    <cellStyle name="Normal 18 5 2" xfId="4388" xr:uid="{19DEA6A0-D26C-42D1-84FE-272BF45EFD79}"/>
    <cellStyle name="Normal 18 5 2 2" xfId="8633" xr:uid="{9D074FBE-BEC5-4BD2-9214-D3A9E0353097}"/>
    <cellStyle name="Normal 18 5 3" xfId="6479" xr:uid="{B5B3F718-6471-4771-85F7-5D23BD130286}"/>
    <cellStyle name="Normal 18 6" xfId="3311" xr:uid="{3A47EFDE-66A7-4CAE-AD68-E78E1D5FCDA2}"/>
    <cellStyle name="Normal 18 6 2" xfId="7556" xr:uid="{F64CFC44-EAF6-4707-B86B-115E845146F2}"/>
    <cellStyle name="Normal 18 7" xfId="2948" xr:uid="{7043AC4F-A24A-4F7D-868F-EBD9A1CA361E}"/>
    <cellStyle name="Normal 18 7 2" xfId="7197" xr:uid="{2E5D2E99-C276-4920-AECA-01784AB29702}"/>
    <cellStyle name="Normal 18 8" xfId="5402" xr:uid="{70B51B12-78ED-4D40-A3A6-2C465EFC7A01}"/>
    <cellStyle name="Normal 180" xfId="365" xr:uid="{E00085CE-AEC1-4BB5-ADD4-608C0BE0C88D}"/>
    <cellStyle name="Normal 180 2" xfId="733" xr:uid="{DC7FE496-D9B6-499E-BDBF-88A002DDF768}"/>
    <cellStyle name="Normal 180 2 2" xfId="1244" xr:uid="{193869C3-DE79-4EBB-A080-6D04F7D2CAF0}"/>
    <cellStyle name="Normal 180 2 2 2" xfId="2770" xr:uid="{61F47795-1854-4A9A-BB3D-9B0B9AACD6DC}"/>
    <cellStyle name="Normal 180 2 2 2 2" xfId="4932" xr:uid="{50D37177-0342-4CDC-85A5-AC902D9393F2}"/>
    <cellStyle name="Normal 180 2 2 2 2 2" xfId="9177" xr:uid="{F165EEE2-E68F-444B-8621-BE120EB33BFE}"/>
    <cellStyle name="Normal 180 2 2 2 3" xfId="7023" xr:uid="{C43206F6-48F6-4D5F-A7A5-C13721906619}"/>
    <cellStyle name="Normal 180 2 2 3" xfId="3855" xr:uid="{C2116C93-AE25-4BB3-9211-5B1D21C82C67}"/>
    <cellStyle name="Normal 180 2 2 3 2" xfId="8100" xr:uid="{03571CA4-E493-4C3D-B308-2CB0113BDFC6}"/>
    <cellStyle name="Normal 180 2 2 4" xfId="5946" xr:uid="{3611D6B0-D638-4E3C-9555-B0F7C2605523}"/>
    <cellStyle name="Normal 180 2 3" xfId="1995" xr:uid="{FEE72A3C-4E80-4B46-A3A5-FB02EAD54FC0}"/>
    <cellStyle name="Normal 180 2 3 2" xfId="4214" xr:uid="{97292769-029B-472C-BEC1-3ABF851A1E9C}"/>
    <cellStyle name="Normal 180 2 3 2 2" xfId="8459" xr:uid="{59FF4C1E-EE05-48A3-8275-DC495DF76336}"/>
    <cellStyle name="Normal 180 2 3 3" xfId="6305" xr:uid="{4FEC118D-41E2-42FD-A965-7B0E928788FE}"/>
    <cellStyle name="Normal 180 2 4" xfId="2411" xr:uid="{B556CDF6-1A9D-4509-A2A2-DC59DFD8C65C}"/>
    <cellStyle name="Normal 180 2 4 2" xfId="4573" xr:uid="{C6718200-2D9A-4C42-99F5-63D15FE82F66}"/>
    <cellStyle name="Normal 180 2 4 2 2" xfId="8818" xr:uid="{38491E26-32FA-4A63-9EFB-CB2ABF1037F4}"/>
    <cellStyle name="Normal 180 2 4 3" xfId="6664" xr:uid="{7774DFC8-DF24-4956-BD9D-95ECE53DB7B5}"/>
    <cellStyle name="Normal 180 2 5" xfId="3496" xr:uid="{00440D5C-1FD5-4A4D-8117-68CA72621FB2}"/>
    <cellStyle name="Normal 180 2 5 2" xfId="7741" xr:uid="{52704B86-3B5D-4E0B-B450-58259519AD6F}"/>
    <cellStyle name="Normal 180 2 6" xfId="3134" xr:uid="{E5B85A86-9EDA-478A-8ED5-B3A297FA9134}"/>
    <cellStyle name="Normal 180 2 6 2" xfId="7382" xr:uid="{CCBA5F0D-82E3-4B37-BB05-522661C298DB}"/>
    <cellStyle name="Normal 180 2 7" xfId="5587" xr:uid="{084843C6-1BD2-494F-9BD7-2E0310F4D2CE}"/>
    <cellStyle name="Normal 180 3" xfId="1057" xr:uid="{55D81A50-4056-4E12-BB68-C3FD6BCB9427}"/>
    <cellStyle name="Normal 180 3 2" xfId="2586" xr:uid="{9E9E4728-38C2-4F06-ADB0-01800411DA43}"/>
    <cellStyle name="Normal 180 3 2 2" xfId="4748" xr:uid="{E9F6D57A-2353-4967-A4CB-D580A1DBC422}"/>
    <cellStyle name="Normal 180 3 2 2 2" xfId="8993" xr:uid="{8B95E4AF-D74E-4DC2-804E-50DFFFAA1CDB}"/>
    <cellStyle name="Normal 180 3 2 3" xfId="6839" xr:uid="{C4AEAB1C-5CF6-4CB1-A1CD-2939D60F1817}"/>
    <cellStyle name="Normal 180 3 3" xfId="3671" xr:uid="{3CE525A8-1EB7-4D34-B67A-E1C5BA0B342A}"/>
    <cellStyle name="Normal 180 3 3 2" xfId="7916" xr:uid="{6E3AD473-21AC-4801-B874-A457F46D0E26}"/>
    <cellStyle name="Normal 180 3 4" xfId="5762" xr:uid="{2963085E-E78B-4FA2-A827-9CA9DC7FC5CF}"/>
    <cellStyle name="Normal 180 4" xfId="1810" xr:uid="{9A68E36F-086B-4660-8133-F5E7AACD0A73}"/>
    <cellStyle name="Normal 180 4 2" xfId="4030" xr:uid="{3B59F494-C14D-42AC-8FC8-359CBDF474F1}"/>
    <cellStyle name="Normal 180 4 2 2" xfId="8275" xr:uid="{167F6C35-4CD2-4CA6-8719-DD2BE3AFDE72}"/>
    <cellStyle name="Normal 180 4 3" xfId="6121" xr:uid="{207DC730-0089-4AE9-AFF9-21F605E31F9F}"/>
    <cellStyle name="Normal 180 5" xfId="2226" xr:uid="{7FABD023-2A0F-4B4A-A87D-E34AC0A57ED9}"/>
    <cellStyle name="Normal 180 5 2" xfId="4389" xr:uid="{36EE2E31-1206-4360-B5E8-FA9971B333B7}"/>
    <cellStyle name="Normal 180 5 2 2" xfId="8634" xr:uid="{94A892B8-E078-4170-8AAA-15D89E78DE07}"/>
    <cellStyle name="Normal 180 5 3" xfId="6480" xr:uid="{AEEB8C88-5550-4D1C-BAAD-AD67F0E113BD}"/>
    <cellStyle name="Normal 180 6" xfId="3312" xr:uid="{EC2E4410-D123-42C2-A370-E9D608120A73}"/>
    <cellStyle name="Normal 180 6 2" xfId="7557" xr:uid="{54DD1A66-97A8-4BFC-B15A-7BAC69F2342F}"/>
    <cellStyle name="Normal 180 7" xfId="2949" xr:uid="{78515B7F-4374-4AD2-B714-AF22481342FD}"/>
    <cellStyle name="Normal 180 7 2" xfId="7198" xr:uid="{42B82D3E-4451-4CF4-9D06-6D03EF515CB4}"/>
    <cellStyle name="Normal 180 8" xfId="5403" xr:uid="{98FDD35A-7992-4124-BEC4-1F32B206735C}"/>
    <cellStyle name="Normal 181" xfId="366" xr:uid="{2FE0AF50-1918-46E7-AB42-973AB2981AFA}"/>
    <cellStyle name="Normal 181 2" xfId="734" xr:uid="{D418685C-2E38-4360-9422-ED55FA4B9C05}"/>
    <cellStyle name="Normal 181 2 2" xfId="1245" xr:uid="{89F7A125-676B-4627-BE3F-A19BC9D0A088}"/>
    <cellStyle name="Normal 181 2 2 2" xfId="2771" xr:uid="{95B6BD99-47E0-4399-A532-12F8F20172C3}"/>
    <cellStyle name="Normal 181 2 2 2 2" xfId="4933" xr:uid="{0930D63F-5EF6-4623-BF8D-7A219FE3FD68}"/>
    <cellStyle name="Normal 181 2 2 2 2 2" xfId="9178" xr:uid="{BC84FD63-5222-486B-A3CE-E35DC021A9BF}"/>
    <cellStyle name="Normal 181 2 2 2 3" xfId="7024" xr:uid="{F34AC063-52C9-490F-A03A-8D8590EE0A84}"/>
    <cellStyle name="Normal 181 2 2 3" xfId="3856" xr:uid="{5D2A0EC7-CD6D-4B2A-8E75-304A5ECFACCB}"/>
    <cellStyle name="Normal 181 2 2 3 2" xfId="8101" xr:uid="{AB5783F4-4986-427D-B9BB-091C90FFD558}"/>
    <cellStyle name="Normal 181 2 2 4" xfId="5947" xr:uid="{37CBA3EA-F0DA-4D72-A802-9E72F5ABCC87}"/>
    <cellStyle name="Normal 181 2 3" xfId="1996" xr:uid="{99E845D8-6E9A-46B2-957E-BA8B668ABD81}"/>
    <cellStyle name="Normal 181 2 3 2" xfId="4215" xr:uid="{59227C27-1E60-4962-88DE-B49050C46828}"/>
    <cellStyle name="Normal 181 2 3 2 2" xfId="8460" xr:uid="{482B53BC-8CCD-4E58-9D29-7436D0D5B679}"/>
    <cellStyle name="Normal 181 2 3 3" xfId="6306" xr:uid="{06074721-CC86-49E4-915F-47AD9A7D2822}"/>
    <cellStyle name="Normal 181 2 4" xfId="2412" xr:uid="{929F4BAA-600F-4D67-9C5B-75B2D8F4787A}"/>
    <cellStyle name="Normal 181 2 4 2" xfId="4574" xr:uid="{5E0DEEED-FD9E-49C4-AE13-806635CE92A9}"/>
    <cellStyle name="Normal 181 2 4 2 2" xfId="8819" xr:uid="{858DD0FE-CE51-48C2-B000-0FE0E0F05C68}"/>
    <cellStyle name="Normal 181 2 4 3" xfId="6665" xr:uid="{7F12E8D6-6887-4BE2-BCC7-07095F7DCA60}"/>
    <cellStyle name="Normal 181 2 5" xfId="3497" xr:uid="{B62015BC-4628-4600-BCF2-1D1C3B69EE44}"/>
    <cellStyle name="Normal 181 2 5 2" xfId="7742" xr:uid="{3B2717B6-762B-4573-9966-7477A6C6F6BA}"/>
    <cellStyle name="Normal 181 2 6" xfId="3135" xr:uid="{90717E15-0734-40F0-8031-07D5FBE30C2E}"/>
    <cellStyle name="Normal 181 2 6 2" xfId="7383" xr:uid="{E1148994-3956-4A8C-8617-8664C228E6CC}"/>
    <cellStyle name="Normal 181 2 7" xfId="5588" xr:uid="{DAB49AEE-51EB-4B37-8BF8-8D92947B145F}"/>
    <cellStyle name="Normal 181 3" xfId="1058" xr:uid="{C945072C-BC6C-486A-B6EE-3E02AEF459DC}"/>
    <cellStyle name="Normal 181 3 2" xfId="2587" xr:uid="{A57F44DD-EDE4-4882-849C-CC1DBF129E34}"/>
    <cellStyle name="Normal 181 3 2 2" xfId="4749" xr:uid="{F446CDA1-471B-4479-9C2F-DB0A6729C1BB}"/>
    <cellStyle name="Normal 181 3 2 2 2" xfId="8994" xr:uid="{B3942DBC-B600-4143-8FCC-955911170E4B}"/>
    <cellStyle name="Normal 181 3 2 3" xfId="6840" xr:uid="{102A6113-6BBE-46A5-93E8-F9A2372F9CAA}"/>
    <cellStyle name="Normal 181 3 3" xfId="3672" xr:uid="{8C70AC00-AD64-47FC-9667-5C3B23A70C97}"/>
    <cellStyle name="Normal 181 3 3 2" xfId="7917" xr:uid="{F9F864FE-41FA-4ED4-BEDD-4336279B5664}"/>
    <cellStyle name="Normal 181 3 4" xfId="5763" xr:uid="{5CE6280A-7A0F-45A9-A15A-CFADD3F58F5B}"/>
    <cellStyle name="Normal 181 4" xfId="1811" xr:uid="{6063EECD-2D75-450F-ADA6-91A63316CC35}"/>
    <cellStyle name="Normal 181 4 2" xfId="4031" xr:uid="{2F499C7F-771E-4ABF-BB5A-408CCF7A9C5B}"/>
    <cellStyle name="Normal 181 4 2 2" xfId="8276" xr:uid="{B157A94F-25AC-460A-BFD1-F05DA44892F5}"/>
    <cellStyle name="Normal 181 4 3" xfId="6122" xr:uid="{4A2655AC-6062-4FE0-8549-2BC5AD1613EF}"/>
    <cellStyle name="Normal 181 5" xfId="2227" xr:uid="{06FD5C3E-5F7E-4D7C-9DF4-978C888F5D31}"/>
    <cellStyle name="Normal 181 5 2" xfId="4390" xr:uid="{E1491E6D-3A36-45D8-84B5-84205253D67E}"/>
    <cellStyle name="Normal 181 5 2 2" xfId="8635" xr:uid="{00EEB542-9806-4DF7-9721-41A101AEA7B4}"/>
    <cellStyle name="Normal 181 5 3" xfId="6481" xr:uid="{B236694D-EE99-4EA7-B29E-12F9C4D29AF2}"/>
    <cellStyle name="Normal 181 6" xfId="3313" xr:uid="{F54FFD3B-13E8-416D-95CF-BBD2E10AF904}"/>
    <cellStyle name="Normal 181 6 2" xfId="7558" xr:uid="{89C98B35-1BB8-4276-86FB-0695C35D73F9}"/>
    <cellStyle name="Normal 181 7" xfId="2950" xr:uid="{E0C0C0BD-8E51-4F82-A396-0980C588F2CE}"/>
    <cellStyle name="Normal 181 7 2" xfId="7199" xr:uid="{8FDB7BDC-9E35-428B-B8FF-5A918C5CE332}"/>
    <cellStyle name="Normal 181 8" xfId="5404" xr:uid="{A11BE5C2-0DF0-4097-8A28-6B23792ADEE5}"/>
    <cellStyle name="Normal 182" xfId="367" xr:uid="{659C8B85-5FA0-4180-9D2E-64E88A516001}"/>
    <cellStyle name="Normal 182 2" xfId="735" xr:uid="{B5F51DF7-94C1-4E36-86BA-0A766B630803}"/>
    <cellStyle name="Normal 182 2 2" xfId="1246" xr:uid="{B6B18971-F8B1-46C4-80D5-EE1023E7DBC9}"/>
    <cellStyle name="Normal 182 2 2 2" xfId="2772" xr:uid="{E30AD249-F633-4BE5-9FC1-57181B0323B9}"/>
    <cellStyle name="Normal 182 2 2 2 2" xfId="4934" xr:uid="{FC2544C4-C333-4D3F-B54B-2B97565FBC49}"/>
    <cellStyle name="Normal 182 2 2 2 2 2" xfId="9179" xr:uid="{6FE388CC-4964-4B39-A7B0-0DC625FF532A}"/>
    <cellStyle name="Normal 182 2 2 2 3" xfId="7025" xr:uid="{D0934CEC-6EA0-4075-81A0-FCBC494D6B11}"/>
    <cellStyle name="Normal 182 2 2 3" xfId="3857" xr:uid="{0A817052-6663-443A-9B46-4E2A006F1533}"/>
    <cellStyle name="Normal 182 2 2 3 2" xfId="8102" xr:uid="{12FB70D8-8C6E-44F5-AB6B-A33E5F170DD9}"/>
    <cellStyle name="Normal 182 2 2 4" xfId="5948" xr:uid="{88C9A196-C09B-4C0C-8350-EB4CE633F520}"/>
    <cellStyle name="Normal 182 2 3" xfId="1997" xr:uid="{3BE05C4A-D44B-47A5-A360-D7358E1F9B95}"/>
    <cellStyle name="Normal 182 2 3 2" xfId="4216" xr:uid="{6142B216-55D7-4E34-AB10-26F4AD005884}"/>
    <cellStyle name="Normal 182 2 3 2 2" xfId="8461" xr:uid="{9B0AE465-6F98-4439-85D5-BCAA66B3E52D}"/>
    <cellStyle name="Normal 182 2 3 3" xfId="6307" xr:uid="{7BE5036F-68F7-4BD4-A875-6E6DE8D71FA8}"/>
    <cellStyle name="Normal 182 2 4" xfId="2413" xr:uid="{6022FB60-D628-430A-93E2-9B0E0B7D7400}"/>
    <cellStyle name="Normal 182 2 4 2" xfId="4575" xr:uid="{36178759-43C1-46DA-8561-F5ACF7968118}"/>
    <cellStyle name="Normal 182 2 4 2 2" xfId="8820" xr:uid="{2BA96861-50FC-4927-82AB-656D6A06FD0E}"/>
    <cellStyle name="Normal 182 2 4 3" xfId="6666" xr:uid="{2AA21FBE-F856-41B1-9C18-7258936B8E06}"/>
    <cellStyle name="Normal 182 2 5" xfId="3498" xr:uid="{716C3C02-5635-4D61-9B0A-158E8641F2D8}"/>
    <cellStyle name="Normal 182 2 5 2" xfId="7743" xr:uid="{43FA5FB2-24D4-4A15-AEE2-29B52C03B161}"/>
    <cellStyle name="Normal 182 2 6" xfId="3136" xr:uid="{5E7256FB-818E-4A15-B119-674205F29228}"/>
    <cellStyle name="Normal 182 2 6 2" xfId="7384" xr:uid="{6EE1EC51-07EE-4F64-966A-2EED3E0A763F}"/>
    <cellStyle name="Normal 182 2 7" xfId="5589" xr:uid="{84A5109C-3837-40D6-8885-71F9F3A41756}"/>
    <cellStyle name="Normal 182 3" xfId="1059" xr:uid="{6C3F4487-B781-4CD7-9CB1-791150C2333A}"/>
    <cellStyle name="Normal 182 3 2" xfId="2588" xr:uid="{A8E02508-BC04-4949-8825-ABF7FF9DFA81}"/>
    <cellStyle name="Normal 182 3 2 2" xfId="4750" xr:uid="{D1C2827B-CB69-4CA0-B113-1FA94D8ED207}"/>
    <cellStyle name="Normal 182 3 2 2 2" xfId="8995" xr:uid="{624A52FA-0E41-4605-8338-9671E641DFDD}"/>
    <cellStyle name="Normal 182 3 2 3" xfId="6841" xr:uid="{F1848D5F-578E-4747-B2F2-8A128893227A}"/>
    <cellStyle name="Normal 182 3 3" xfId="3673" xr:uid="{5215AE2B-18ED-4A2C-AFF3-828F614EE997}"/>
    <cellStyle name="Normal 182 3 3 2" xfId="7918" xr:uid="{C8737C41-8232-4CA7-9ACF-81C3CA1D3899}"/>
    <cellStyle name="Normal 182 3 4" xfId="5764" xr:uid="{61A45AB2-1D0C-4CC9-8CF1-E9566F6DF09A}"/>
    <cellStyle name="Normal 182 4" xfId="1812" xr:uid="{4E9AC0E7-C6FE-45DA-A92C-4995A36FE46E}"/>
    <cellStyle name="Normal 182 4 2" xfId="4032" xr:uid="{BDB9E405-79A5-4362-9898-3F95EE9E9AA5}"/>
    <cellStyle name="Normal 182 4 2 2" xfId="8277" xr:uid="{5C6E3D2A-238B-47C3-A8F2-797991D43391}"/>
    <cellStyle name="Normal 182 4 3" xfId="6123" xr:uid="{F74EEFC4-534B-4EC4-8944-35C3CD1C29BE}"/>
    <cellStyle name="Normal 182 5" xfId="2228" xr:uid="{D3A1171A-FC49-4552-8CC3-0AB00DEE44DE}"/>
    <cellStyle name="Normal 182 5 2" xfId="4391" xr:uid="{DAC2917E-15E3-4674-A0B6-08858239B62B}"/>
    <cellStyle name="Normal 182 5 2 2" xfId="8636" xr:uid="{8BD47E7C-3046-4746-8CBF-65C71B501392}"/>
    <cellStyle name="Normal 182 5 3" xfId="6482" xr:uid="{708215E5-A004-4346-A349-6C060DAE6E87}"/>
    <cellStyle name="Normal 182 6" xfId="3314" xr:uid="{5932D554-AE69-4A64-B52D-6E76126CE802}"/>
    <cellStyle name="Normal 182 6 2" xfId="7559" xr:uid="{51B79681-C822-44E8-8BF2-C08251247E5D}"/>
    <cellStyle name="Normal 182 7" xfId="2951" xr:uid="{BD4EA196-42DF-4C0F-8DA7-B5622A6FD038}"/>
    <cellStyle name="Normal 182 7 2" xfId="7200" xr:uid="{EA88F4E4-F444-4DC3-AD39-23FBAD790AA0}"/>
    <cellStyle name="Normal 182 8" xfId="5405" xr:uid="{9BE4D55B-ACCA-43BB-A8E1-9B781FE5B4A2}"/>
    <cellStyle name="Normal 183" xfId="368" xr:uid="{FBD13DE7-19A4-405B-B733-D4FFDA5ABB3F}"/>
    <cellStyle name="Normal 183 2" xfId="736" xr:uid="{ACCA93F5-D7F8-4550-BFA4-730D229D9208}"/>
    <cellStyle name="Normal 183 2 2" xfId="1247" xr:uid="{D5B1E83B-25A0-4525-B579-12FA12B5DD8A}"/>
    <cellStyle name="Normal 183 2 2 2" xfId="2773" xr:uid="{2FF60035-72AB-4764-BB28-6B873227BD94}"/>
    <cellStyle name="Normal 183 2 2 2 2" xfId="4935" xr:uid="{117BBF94-D239-4688-B042-E454AA5CB3CD}"/>
    <cellStyle name="Normal 183 2 2 2 2 2" xfId="9180" xr:uid="{4F39B3D3-DF24-4857-88D9-B8C900ACE23E}"/>
    <cellStyle name="Normal 183 2 2 2 3" xfId="7026" xr:uid="{3D7184A9-DB09-4D85-A2F1-DDC7A856EC11}"/>
    <cellStyle name="Normal 183 2 2 3" xfId="3858" xr:uid="{4A293D82-FBED-42F6-B87D-2EA73BE40E7F}"/>
    <cellStyle name="Normal 183 2 2 3 2" xfId="8103" xr:uid="{BF2AEE9C-3A32-4546-B4BF-A066A81449EF}"/>
    <cellStyle name="Normal 183 2 2 4" xfId="5949" xr:uid="{87DE6650-20C5-40DF-BFEA-AEBF860E74FD}"/>
    <cellStyle name="Normal 183 2 3" xfId="1998" xr:uid="{12D1E11D-EF3B-481C-9123-015CCB119C2B}"/>
    <cellStyle name="Normal 183 2 3 2" xfId="4217" xr:uid="{7DD3C9BB-AB03-47FE-9CE4-7548E1F202DE}"/>
    <cellStyle name="Normal 183 2 3 2 2" xfId="8462" xr:uid="{7AA9FB08-73DC-43DD-B974-66AA9C55FB29}"/>
    <cellStyle name="Normal 183 2 3 3" xfId="6308" xr:uid="{1DE521A6-C5B5-4882-B880-80296BA00900}"/>
    <cellStyle name="Normal 183 2 4" xfId="2414" xr:uid="{E087D697-00DB-4993-B0EA-98812CB9247E}"/>
    <cellStyle name="Normal 183 2 4 2" xfId="4576" xr:uid="{89B17ADA-96FD-4967-AD3F-91C9FBD2E1BB}"/>
    <cellStyle name="Normal 183 2 4 2 2" xfId="8821" xr:uid="{8A723742-4A2C-4009-B81F-81BDB9289D79}"/>
    <cellStyle name="Normal 183 2 4 3" xfId="6667" xr:uid="{E8E86E61-EC80-4C66-93C3-38EA3796BB77}"/>
    <cellStyle name="Normal 183 2 5" xfId="3499" xr:uid="{98C60A0C-2514-4040-B470-878EEAF940D5}"/>
    <cellStyle name="Normal 183 2 5 2" xfId="7744" xr:uid="{A9BF724F-AD3B-4F85-A990-CCE86ED4A701}"/>
    <cellStyle name="Normal 183 2 6" xfId="3137" xr:uid="{DA162CC3-7BB8-4443-A93D-76FA4C3D6EA2}"/>
    <cellStyle name="Normal 183 2 6 2" xfId="7385" xr:uid="{53B7C8D5-8D4A-4875-A602-85D5A0C5B9FB}"/>
    <cellStyle name="Normal 183 2 7" xfId="5590" xr:uid="{D955F038-1E08-4980-A8FB-461151014FDF}"/>
    <cellStyle name="Normal 183 3" xfId="1060" xr:uid="{925B31FE-18A8-4457-AC6F-3E2F2E9C3387}"/>
    <cellStyle name="Normal 183 3 2" xfId="2589" xr:uid="{E24E7291-7CCB-4BDD-9250-453517AA26FF}"/>
    <cellStyle name="Normal 183 3 2 2" xfId="4751" xr:uid="{F0D89A28-AE68-46F0-8D0B-1F644C2BB3E2}"/>
    <cellStyle name="Normal 183 3 2 2 2" xfId="8996" xr:uid="{E5F423A6-803B-4D56-87A3-2E458E0BC667}"/>
    <cellStyle name="Normal 183 3 2 3" xfId="6842" xr:uid="{32798761-C424-4020-B247-AF9ED9E6B2F4}"/>
    <cellStyle name="Normal 183 3 3" xfId="3674" xr:uid="{DD2A16E5-2C52-4B69-BBFB-E65E0F3673C0}"/>
    <cellStyle name="Normal 183 3 3 2" xfId="7919" xr:uid="{69BD8D87-E883-4C4A-BA01-9EAB7FD7C4EA}"/>
    <cellStyle name="Normal 183 3 4" xfId="5765" xr:uid="{7F6B059D-EADF-4418-A434-5E5E86E96757}"/>
    <cellStyle name="Normal 183 4" xfId="1813" xr:uid="{99824EFB-4757-42A0-84AB-99700021FD46}"/>
    <cellStyle name="Normal 183 4 2" xfId="4033" xr:uid="{EE3CA31B-8664-4C8E-8190-4EA49AF836AB}"/>
    <cellStyle name="Normal 183 4 2 2" xfId="8278" xr:uid="{4690C3E0-0033-4D2E-A36D-C50886B45407}"/>
    <cellStyle name="Normal 183 4 3" xfId="6124" xr:uid="{2065907C-B1F4-42E3-9735-4942C61208E1}"/>
    <cellStyle name="Normal 183 5" xfId="2229" xr:uid="{C08E6DF5-B4EF-446F-9DF9-25D4BEF2361F}"/>
    <cellStyle name="Normal 183 5 2" xfId="4392" xr:uid="{56F5680C-642D-48F4-90B8-07CE7F74EE28}"/>
    <cellStyle name="Normal 183 5 2 2" xfId="8637" xr:uid="{5A7B1639-CDB9-45CB-9244-1A7D2C992C21}"/>
    <cellStyle name="Normal 183 5 3" xfId="6483" xr:uid="{D6B81258-3810-4288-85CA-B5C645901D4B}"/>
    <cellStyle name="Normal 183 6" xfId="3315" xr:uid="{FF3A6819-E9F0-459A-BBE3-884BE0EA4BD9}"/>
    <cellStyle name="Normal 183 6 2" xfId="7560" xr:uid="{D1AA52F3-16F7-4F53-A1FE-DA3E41650673}"/>
    <cellStyle name="Normal 183 7" xfId="2952" xr:uid="{F2A78860-72FF-4C54-8930-7116842CCE90}"/>
    <cellStyle name="Normal 183 7 2" xfId="7201" xr:uid="{039851A2-C2BA-48D8-83C4-04FD2395B2F6}"/>
    <cellStyle name="Normal 183 8" xfId="5406" xr:uid="{27FDADF6-F15F-4219-8338-AB41984C03DE}"/>
    <cellStyle name="Normal 184" xfId="369" xr:uid="{B50445BA-0B65-42C4-9EF5-F879C2F2B192}"/>
    <cellStyle name="Normal 184 2" xfId="737" xr:uid="{9E794E46-B347-4176-BDD7-48EA3623FBCD}"/>
    <cellStyle name="Normal 184 2 2" xfId="1248" xr:uid="{2F48E220-0C50-4B1B-87D0-F7C398352425}"/>
    <cellStyle name="Normal 184 2 2 2" xfId="2774" xr:uid="{38DEA969-134A-4F7D-AAE1-CD20071B7678}"/>
    <cellStyle name="Normal 184 2 2 2 2" xfId="4936" xr:uid="{D79FFF58-BFFD-4D30-8EEB-5854E020C86D}"/>
    <cellStyle name="Normal 184 2 2 2 2 2" xfId="9181" xr:uid="{D0743BF3-4B60-40E5-ADA0-AAEF2A14040B}"/>
    <cellStyle name="Normal 184 2 2 2 3" xfId="7027" xr:uid="{F1174A8D-6914-492E-AE5A-41EB207EF669}"/>
    <cellStyle name="Normal 184 2 2 3" xfId="3859" xr:uid="{466816C1-B272-44E5-8A42-8BAE7178D792}"/>
    <cellStyle name="Normal 184 2 2 3 2" xfId="8104" xr:uid="{C3A3AD8B-09F5-416E-912E-AB744FD01E73}"/>
    <cellStyle name="Normal 184 2 2 4" xfId="5950" xr:uid="{E762948A-8825-4386-950E-9F9924844196}"/>
    <cellStyle name="Normal 184 2 3" xfId="1999" xr:uid="{599EE079-2D8E-456B-AFA7-582A6D8A9C73}"/>
    <cellStyle name="Normal 184 2 3 2" xfId="4218" xr:uid="{BE4AB111-262F-4F55-B16C-C568FA3408B2}"/>
    <cellStyle name="Normal 184 2 3 2 2" xfId="8463" xr:uid="{8B9EAF38-FA6E-4F91-8A65-9F7FA7CBDC60}"/>
    <cellStyle name="Normal 184 2 3 3" xfId="6309" xr:uid="{2BAC06A6-5420-40FD-824A-1EAA88584F1E}"/>
    <cellStyle name="Normal 184 2 4" xfId="2415" xr:uid="{F44F51A9-EB8F-4C7A-8AAA-6202A4427F79}"/>
    <cellStyle name="Normal 184 2 4 2" xfId="4577" xr:uid="{8870A41F-97FF-4A6D-A1C8-F5DAC6499E1A}"/>
    <cellStyle name="Normal 184 2 4 2 2" xfId="8822" xr:uid="{D70C27AD-7496-4125-951E-91D1F2620FE0}"/>
    <cellStyle name="Normal 184 2 4 3" xfId="6668" xr:uid="{419E1EAB-3D6D-42C8-858F-47C76A93AF42}"/>
    <cellStyle name="Normal 184 2 5" xfId="3500" xr:uid="{7ACD56EB-F93D-4079-8A59-32879FEEC551}"/>
    <cellStyle name="Normal 184 2 5 2" xfId="7745" xr:uid="{B016DFAB-526A-4689-95D1-B706BE929B0F}"/>
    <cellStyle name="Normal 184 2 6" xfId="3138" xr:uid="{651F1544-F102-4ACD-BEEE-CDE894FC956C}"/>
    <cellStyle name="Normal 184 2 6 2" xfId="7386" xr:uid="{B6CCB048-9D67-4D4A-A1E6-2A960EE0CDCB}"/>
    <cellStyle name="Normal 184 2 7" xfId="5591" xr:uid="{9E94608D-F522-4531-B39D-19998DDCFB94}"/>
    <cellStyle name="Normal 184 3" xfId="1061" xr:uid="{A8D07E8A-0134-4E91-9297-E5BF269BFF87}"/>
    <cellStyle name="Normal 184 3 2" xfId="2590" xr:uid="{FAC490A1-74ED-4A62-A483-D5F5692FCA66}"/>
    <cellStyle name="Normal 184 3 2 2" xfId="4752" xr:uid="{CC5564AB-5A25-4228-BE7A-B18DCEFCC165}"/>
    <cellStyle name="Normal 184 3 2 2 2" xfId="8997" xr:uid="{AA5FC1F4-3478-4A9E-BAE2-3CA54212743D}"/>
    <cellStyle name="Normal 184 3 2 3" xfId="6843" xr:uid="{639B8B96-43D0-4A8F-A155-93F2E7933FEF}"/>
    <cellStyle name="Normal 184 3 3" xfId="3675" xr:uid="{7695206D-3242-4B91-AAC7-98C6E8D3EA12}"/>
    <cellStyle name="Normal 184 3 3 2" xfId="7920" xr:uid="{C8A69273-3779-463E-8250-8A380DB89DB7}"/>
    <cellStyle name="Normal 184 3 4" xfId="5766" xr:uid="{782EA64B-7FD8-480B-B737-BC0540F8148A}"/>
    <cellStyle name="Normal 184 4" xfId="1814" xr:uid="{3B62692D-E338-4607-A54B-946054793254}"/>
    <cellStyle name="Normal 184 4 2" xfId="4034" xr:uid="{3231836C-4EFC-46E9-9962-49B51D8D771D}"/>
    <cellStyle name="Normal 184 4 2 2" xfId="8279" xr:uid="{F27C90EF-C248-460C-A0F7-672B0C941414}"/>
    <cellStyle name="Normal 184 4 3" xfId="6125" xr:uid="{BC2E3567-017F-49E5-AD2C-03496E08DF1F}"/>
    <cellStyle name="Normal 184 5" xfId="2230" xr:uid="{002660C4-DA06-4A89-BCCC-85536E03643D}"/>
    <cellStyle name="Normal 184 5 2" xfId="4393" xr:uid="{566DFD47-96B9-40B6-9510-5BA927FAB11C}"/>
    <cellStyle name="Normal 184 5 2 2" xfId="8638" xr:uid="{93DC2CEA-CCA1-4ED8-8246-30311C11EE6D}"/>
    <cellStyle name="Normal 184 5 3" xfId="6484" xr:uid="{389E5A3C-5F26-49C6-ADA4-4CA8C8A54E0C}"/>
    <cellStyle name="Normal 184 6" xfId="3316" xr:uid="{2A4B75EE-8758-4ADA-A3DB-797CECB9E769}"/>
    <cellStyle name="Normal 184 6 2" xfId="7561" xr:uid="{0344B8BA-6537-4351-9691-8AC5973D51AF}"/>
    <cellStyle name="Normal 184 7" xfId="2953" xr:uid="{C6C41266-E6D2-4A81-B9FF-4F088E703DCD}"/>
    <cellStyle name="Normal 184 7 2" xfId="7202" xr:uid="{FD3578A5-64E2-4C62-9A57-B40D982E7425}"/>
    <cellStyle name="Normal 184 8" xfId="5407" xr:uid="{E1FE758B-4A6B-42EE-8482-B05F616C5763}"/>
    <cellStyle name="Normal 185" xfId="370" xr:uid="{8A9C12B7-CB0D-4389-985C-B3A8F8F4ECEB}"/>
    <cellStyle name="Normal 185 2" xfId="738" xr:uid="{72E58288-70F5-445A-987D-424D7B0346DC}"/>
    <cellStyle name="Normal 185 2 2" xfId="1249" xr:uid="{649735A7-CC2B-4714-9013-D9378AEB33E9}"/>
    <cellStyle name="Normal 185 2 2 2" xfId="2775" xr:uid="{88A244C3-D7A4-420B-94B5-F225A4236781}"/>
    <cellStyle name="Normal 185 2 2 2 2" xfId="4937" xr:uid="{4D4414FA-5C68-4E17-8253-CC70F6BB3C55}"/>
    <cellStyle name="Normal 185 2 2 2 2 2" xfId="9182" xr:uid="{5744611A-8748-43E5-9D75-43F39DDA177B}"/>
    <cellStyle name="Normal 185 2 2 2 3" xfId="7028" xr:uid="{068418EF-55A4-43B5-8B11-92D2B04BE9B1}"/>
    <cellStyle name="Normal 185 2 2 3" xfId="3860" xr:uid="{FBCAF728-E5BF-467A-A5D0-BFF4B20C0CBF}"/>
    <cellStyle name="Normal 185 2 2 3 2" xfId="8105" xr:uid="{375C7B55-C0D8-4F4E-BDF4-9B217D715749}"/>
    <cellStyle name="Normal 185 2 2 4" xfId="5951" xr:uid="{C36C321B-42D7-461D-A659-482472EEC5AA}"/>
    <cellStyle name="Normal 185 2 3" xfId="2000" xr:uid="{1ADCED5D-B2EC-42FB-8376-EF4FF8BFFBEB}"/>
    <cellStyle name="Normal 185 2 3 2" xfId="4219" xr:uid="{534DBE0F-AAF4-4A3F-8A86-4FE1301F9B0B}"/>
    <cellStyle name="Normal 185 2 3 2 2" xfId="8464" xr:uid="{2DE48B5E-922C-483E-BC67-39064D3BE20C}"/>
    <cellStyle name="Normal 185 2 3 3" xfId="6310" xr:uid="{23802376-A407-4596-93B9-856668D9E0CA}"/>
    <cellStyle name="Normal 185 2 4" xfId="2416" xr:uid="{4B39F931-FA22-4078-B7E2-3ACA2FDBE2BB}"/>
    <cellStyle name="Normal 185 2 4 2" xfId="4578" xr:uid="{6BAE6B53-F2DF-4ED5-B0DA-9751FF109C6A}"/>
    <cellStyle name="Normal 185 2 4 2 2" xfId="8823" xr:uid="{87FE3ADB-0A9D-403A-B53C-919740D04CB2}"/>
    <cellStyle name="Normal 185 2 4 3" xfId="6669" xr:uid="{C05B7C9C-56D6-47A8-BAC0-7E50B08038C2}"/>
    <cellStyle name="Normal 185 2 5" xfId="3501" xr:uid="{D259741F-E097-435D-AA97-04B0DB89B3F6}"/>
    <cellStyle name="Normal 185 2 5 2" xfId="7746" xr:uid="{394139F3-C3B8-43B0-984D-90D5CA453354}"/>
    <cellStyle name="Normal 185 2 6" xfId="3139" xr:uid="{EEE21A0D-B22B-4257-8E60-A0A3C976A6E7}"/>
    <cellStyle name="Normal 185 2 6 2" xfId="7387" xr:uid="{B38A7DFA-4806-44C0-8C49-998BAC5F753B}"/>
    <cellStyle name="Normal 185 2 7" xfId="5592" xr:uid="{0FDEA0C5-6021-4D4A-9CE5-7DFDB6BC9B99}"/>
    <cellStyle name="Normal 185 3" xfId="1062" xr:uid="{37DF430E-0622-4752-8E97-F62AA6706020}"/>
    <cellStyle name="Normal 185 3 2" xfId="2591" xr:uid="{859136AA-830C-414A-98E2-CA7204BD389A}"/>
    <cellStyle name="Normal 185 3 2 2" xfId="4753" xr:uid="{E8C6FC27-CAD2-4902-B605-ABCDEEFE5450}"/>
    <cellStyle name="Normal 185 3 2 2 2" xfId="8998" xr:uid="{5DBDDA68-5C47-4EE3-BBF6-7514A0F87A36}"/>
    <cellStyle name="Normal 185 3 2 3" xfId="6844" xr:uid="{77D4AB52-21A9-4F86-8C71-67CDA7AE0785}"/>
    <cellStyle name="Normal 185 3 3" xfId="3676" xr:uid="{35869774-23A3-464E-80BA-5FA4A66F50E1}"/>
    <cellStyle name="Normal 185 3 3 2" xfId="7921" xr:uid="{AFB25F79-23F0-4BF1-9286-DA7C0C5AED25}"/>
    <cellStyle name="Normal 185 3 4" xfId="5767" xr:uid="{21DF6964-C728-46E9-9724-64C892F6AACC}"/>
    <cellStyle name="Normal 185 4" xfId="1815" xr:uid="{7A9B570D-0127-451C-B5AA-AEFB101FFBB6}"/>
    <cellStyle name="Normal 185 4 2" xfId="4035" xr:uid="{C92F85DC-9920-4D78-A5FE-C893BF5FC141}"/>
    <cellStyle name="Normal 185 4 2 2" xfId="8280" xr:uid="{833D3317-1707-4B2F-8884-0CBB898EF29B}"/>
    <cellStyle name="Normal 185 4 3" xfId="6126" xr:uid="{B813903A-5667-4109-8B11-CB17A611B15A}"/>
    <cellStyle name="Normal 185 5" xfId="2231" xr:uid="{5F52C9C9-048E-4259-B27D-E1ECD6DF4265}"/>
    <cellStyle name="Normal 185 5 2" xfId="4394" xr:uid="{D81F9100-1084-460D-B88F-5BD808AD34D6}"/>
    <cellStyle name="Normal 185 5 2 2" xfId="8639" xr:uid="{ED76D5D7-5753-4970-880B-31407C72FE9D}"/>
    <cellStyle name="Normal 185 5 3" xfId="6485" xr:uid="{4F3D2FFD-5165-41EC-B753-0ABDED4E227E}"/>
    <cellStyle name="Normal 185 6" xfId="3317" xr:uid="{2FDF83DB-43AB-4C05-A872-D36B55BB6450}"/>
    <cellStyle name="Normal 185 6 2" xfId="7562" xr:uid="{8DEA519E-044E-424E-991A-0FC93F3AB2E4}"/>
    <cellStyle name="Normal 185 7" xfId="2954" xr:uid="{21C563DA-A64A-4CCF-997B-DAD04FC41E3A}"/>
    <cellStyle name="Normal 185 7 2" xfId="7203" xr:uid="{2E673364-7D3D-41D4-8CE9-A92CBCE0B297}"/>
    <cellStyle name="Normal 185 8" xfId="5408" xr:uid="{7B936EE3-A572-457A-ABA8-1529BFE2698D}"/>
    <cellStyle name="Normal 186" xfId="371" xr:uid="{34B2DB98-AACB-45EA-BEA7-DA5AAFDD6DB9}"/>
    <cellStyle name="Normal 186 2" xfId="739" xr:uid="{D8575C0D-D20F-41D8-8243-6A34D5948903}"/>
    <cellStyle name="Normal 186 2 2" xfId="1250" xr:uid="{74AFA1D5-6A0D-40CF-A8D5-FFE6985CF5A9}"/>
    <cellStyle name="Normal 186 2 2 2" xfId="2776" xr:uid="{BE0999D8-DC23-447B-9A86-B60358089A4F}"/>
    <cellStyle name="Normal 186 2 2 2 2" xfId="4938" xr:uid="{95CAAB7E-59DD-4A58-A9F6-D94B8C7A6C39}"/>
    <cellStyle name="Normal 186 2 2 2 2 2" xfId="9183" xr:uid="{CC427F7C-0898-410D-8E43-F08F238E173D}"/>
    <cellStyle name="Normal 186 2 2 2 3" xfId="7029" xr:uid="{55333F52-30EB-454E-A74E-E0D3D15BD541}"/>
    <cellStyle name="Normal 186 2 2 3" xfId="3861" xr:uid="{2E8A45E1-2CA7-4D08-85A9-A44C46B31B0C}"/>
    <cellStyle name="Normal 186 2 2 3 2" xfId="8106" xr:uid="{26934C92-CC68-4B3A-B0A0-6C9ADF129424}"/>
    <cellStyle name="Normal 186 2 2 4" xfId="5952" xr:uid="{967F4503-96B3-483F-9E2F-3E3EC4382821}"/>
    <cellStyle name="Normal 186 2 3" xfId="2001" xr:uid="{967F81F4-136F-4E37-AE19-DDD9201ABB9F}"/>
    <cellStyle name="Normal 186 2 3 2" xfId="4220" xr:uid="{F5D85087-3B37-47DC-A2DC-6EACA3134807}"/>
    <cellStyle name="Normal 186 2 3 2 2" xfId="8465" xr:uid="{18D43C13-41F6-4526-91A6-C05EB47EFB03}"/>
    <cellStyle name="Normal 186 2 3 3" xfId="6311" xr:uid="{95C8DA10-CDFD-4D74-B8B5-ECA66B58224E}"/>
    <cellStyle name="Normal 186 2 4" xfId="2417" xr:uid="{1FCDFA68-FD14-4F0A-B7FA-90B3DECDD479}"/>
    <cellStyle name="Normal 186 2 4 2" xfId="4579" xr:uid="{30BD167D-F65E-4C15-917F-E5E31A0FF811}"/>
    <cellStyle name="Normal 186 2 4 2 2" xfId="8824" xr:uid="{125FEE74-7B0E-4642-B40D-6C3E6494E2A6}"/>
    <cellStyle name="Normal 186 2 4 3" xfId="6670" xr:uid="{E29C8745-EA03-48FE-BC00-6039D7BCA457}"/>
    <cellStyle name="Normal 186 2 5" xfId="3502" xr:uid="{C7133A12-0C5B-405E-8160-8AE156C0C212}"/>
    <cellStyle name="Normal 186 2 5 2" xfId="7747" xr:uid="{334D2609-B3BC-45D5-9688-B3B124FBDFDA}"/>
    <cellStyle name="Normal 186 2 6" xfId="3140" xr:uid="{820D02D1-9F3D-4468-AD54-8DC5470DC330}"/>
    <cellStyle name="Normal 186 2 6 2" xfId="7388" xr:uid="{70956FF0-49D3-4800-A6B3-E8A5BFFB55A1}"/>
    <cellStyle name="Normal 186 2 7" xfId="5593" xr:uid="{844DA3A0-F565-4828-95D8-A3C242515101}"/>
    <cellStyle name="Normal 186 3" xfId="1063" xr:uid="{2A28538D-82E5-4666-84B7-215594221C5F}"/>
    <cellStyle name="Normal 186 3 2" xfId="2592" xr:uid="{E23DF890-906F-43CB-8395-ABF5D78A08DB}"/>
    <cellStyle name="Normal 186 3 2 2" xfId="4754" xr:uid="{1C75295E-ABE0-4A7E-8CC3-76720AA1C931}"/>
    <cellStyle name="Normal 186 3 2 2 2" xfId="8999" xr:uid="{A7A07E93-1446-4990-B416-3386A5ABDF16}"/>
    <cellStyle name="Normal 186 3 2 3" xfId="6845" xr:uid="{5CB6D756-803C-471F-8910-DE792B19F838}"/>
    <cellStyle name="Normal 186 3 3" xfId="3677" xr:uid="{B1DE1E31-781C-4263-95C5-29F7EAD5F896}"/>
    <cellStyle name="Normal 186 3 3 2" xfId="7922" xr:uid="{F45F629F-6598-466D-BC17-5570CCA0F0B2}"/>
    <cellStyle name="Normal 186 3 4" xfId="5768" xr:uid="{5596CDFB-8469-4DD6-AC0D-1D57ECA12AB5}"/>
    <cellStyle name="Normal 186 4" xfId="1816" xr:uid="{73F6D788-520C-4B43-855E-D33EB47AA945}"/>
    <cellStyle name="Normal 186 4 2" xfId="4036" xr:uid="{CB6B9500-7346-4B3E-B579-1F47F0DBE866}"/>
    <cellStyle name="Normal 186 4 2 2" xfId="8281" xr:uid="{9BE4FC35-5847-41D3-ACFA-6849EB25F975}"/>
    <cellStyle name="Normal 186 4 3" xfId="6127" xr:uid="{EBD1E0C4-063B-432B-B937-41CC1BE1B244}"/>
    <cellStyle name="Normal 186 5" xfId="2232" xr:uid="{2387C9C1-3A54-43A8-8964-BEA60F0CBA98}"/>
    <cellStyle name="Normal 186 5 2" xfId="4395" xr:uid="{C4739B57-F8CB-41D3-AB9B-8F5BBA2C5284}"/>
    <cellStyle name="Normal 186 5 2 2" xfId="8640" xr:uid="{F3C112EF-B12B-4D37-B928-E7DD8DD6DE66}"/>
    <cellStyle name="Normal 186 5 3" xfId="6486" xr:uid="{4C13F35A-87BD-4E0F-B8E8-D06550769E1F}"/>
    <cellStyle name="Normal 186 6" xfId="3318" xr:uid="{E3561471-4A1F-4F4A-BF6C-250456E25ECB}"/>
    <cellStyle name="Normal 186 6 2" xfId="7563" xr:uid="{FD479000-61F9-48E8-A4B3-FF7CAB998006}"/>
    <cellStyle name="Normal 186 7" xfId="2955" xr:uid="{FA701B66-C51B-4E3C-94AF-1632C0AD61B8}"/>
    <cellStyle name="Normal 186 7 2" xfId="7204" xr:uid="{C23E312D-AA87-478B-B593-8BD48086B186}"/>
    <cellStyle name="Normal 186 8" xfId="5409" xr:uid="{11556AC8-E01E-40A5-A819-6819AE266422}"/>
    <cellStyle name="Normal 187" xfId="372" xr:uid="{D37A85B2-7386-42D0-B9C5-4DDA774BE58D}"/>
    <cellStyle name="Normal 188" xfId="373" xr:uid="{F96ACD80-3631-45D9-B10A-BE104A3910BD}"/>
    <cellStyle name="Normal 188 2" xfId="740" xr:uid="{F810A7AD-5CF0-46C7-9CB3-C51954C28729}"/>
    <cellStyle name="Normal 188 2 2" xfId="1251" xr:uid="{DF84D877-FFB7-4407-8B56-DA5E31C30860}"/>
    <cellStyle name="Normal 188 2 2 2" xfId="2777" xr:uid="{94AACBF9-244A-46BE-8E38-6CFF94687473}"/>
    <cellStyle name="Normal 188 2 2 2 2" xfId="4939" xr:uid="{8959B0DC-DEA3-4C82-85AB-159D5E62E798}"/>
    <cellStyle name="Normal 188 2 2 2 2 2" xfId="9184" xr:uid="{0A731208-8253-488B-A547-724B1060CA81}"/>
    <cellStyle name="Normal 188 2 2 2 3" xfId="7030" xr:uid="{3DAE3ABC-064E-4960-823E-AC686F9A5F96}"/>
    <cellStyle name="Normal 188 2 2 3" xfId="3862" xr:uid="{3CF15903-77C2-4E5A-9EAF-79628E78BFB5}"/>
    <cellStyle name="Normal 188 2 2 3 2" xfId="8107" xr:uid="{4CC8CB0B-E936-4745-A718-A5DD7C758DF8}"/>
    <cellStyle name="Normal 188 2 2 4" xfId="5953" xr:uid="{82E05670-68EA-46BF-92DA-723D63FDCBA3}"/>
    <cellStyle name="Normal 188 2 3" xfId="2002" xr:uid="{97992B68-3C36-4936-9A7A-B1DC3B616FF6}"/>
    <cellStyle name="Normal 188 2 3 2" xfId="4221" xr:uid="{CEB45B53-417A-4774-A01C-60B6EABDD9C9}"/>
    <cellStyle name="Normal 188 2 3 2 2" xfId="8466" xr:uid="{AA2F4AF6-9E5B-4CA6-8D3A-DC31236D7609}"/>
    <cellStyle name="Normal 188 2 3 3" xfId="6312" xr:uid="{1AD10B6F-53BE-412A-8430-9C579FB467B6}"/>
    <cellStyle name="Normal 188 2 4" xfId="2418" xr:uid="{6F4428A7-BBD8-4AC6-8112-776A6BDD0B94}"/>
    <cellStyle name="Normal 188 2 4 2" xfId="4580" xr:uid="{1CEF3D3D-7433-49CF-9EBD-EFD5060D127F}"/>
    <cellStyle name="Normal 188 2 4 2 2" xfId="8825" xr:uid="{B9F38175-DDCF-4A54-9AE9-C1F40401B6BC}"/>
    <cellStyle name="Normal 188 2 4 3" xfId="6671" xr:uid="{010E718D-94E0-449D-A494-DDC8469BA908}"/>
    <cellStyle name="Normal 188 2 5" xfId="3503" xr:uid="{71F3DF6A-11FF-4646-8BEE-41D20F4D8E6D}"/>
    <cellStyle name="Normal 188 2 5 2" xfId="7748" xr:uid="{150CDCBF-57BF-478E-89CE-B53FB047F47E}"/>
    <cellStyle name="Normal 188 2 6" xfId="3141" xr:uid="{002DE120-611A-484F-AB1D-EEF2E35F047A}"/>
    <cellStyle name="Normal 188 2 6 2" xfId="7389" xr:uid="{D67A9BF2-3575-45F6-9A8A-9C58D5BF5009}"/>
    <cellStyle name="Normal 188 2 7" xfId="5594" xr:uid="{EA81A1F8-1332-4115-B9E2-4208ED5D976E}"/>
    <cellStyle name="Normal 188 3" xfId="1064" xr:uid="{65B4D227-E194-48DB-BAC5-3CC688C071B9}"/>
    <cellStyle name="Normal 188 3 2" xfId="2593" xr:uid="{E026E29D-3363-493C-8E1F-E4B423A1DA80}"/>
    <cellStyle name="Normal 188 3 2 2" xfId="4755" xr:uid="{A94DF03D-1196-4E13-8A5A-AA0CE255E0E5}"/>
    <cellStyle name="Normal 188 3 2 2 2" xfId="9000" xr:uid="{C9AE11C2-2634-43C2-A5D8-62C6250D717C}"/>
    <cellStyle name="Normal 188 3 2 3" xfId="6846" xr:uid="{EC9A9EE2-16CE-41D8-B38F-2532802E45C6}"/>
    <cellStyle name="Normal 188 3 3" xfId="3678" xr:uid="{2DAA632D-A559-4A7C-9775-D25B7872834D}"/>
    <cellStyle name="Normal 188 3 3 2" xfId="7923" xr:uid="{7DA1E3A3-C350-4CEB-88D5-A761BB9F945E}"/>
    <cellStyle name="Normal 188 3 4" xfId="5769" xr:uid="{82FC1DAF-70B2-41DB-8340-8334B5F0A63B}"/>
    <cellStyle name="Normal 188 4" xfId="1817" xr:uid="{B3229418-2799-4410-88FC-E65AFD48D480}"/>
    <cellStyle name="Normal 188 4 2" xfId="4037" xr:uid="{0DCCF273-ABBE-421B-8E44-44630453F09A}"/>
    <cellStyle name="Normal 188 4 2 2" xfId="8282" xr:uid="{057327FF-B6E7-4AB7-BFD2-A1BD473A37DE}"/>
    <cellStyle name="Normal 188 4 3" xfId="6128" xr:uid="{F6497C54-49E4-452D-99F7-9E42E924FB92}"/>
    <cellStyle name="Normal 188 5" xfId="2233" xr:uid="{085FACD7-C48C-4375-B2F0-8955B11A91A6}"/>
    <cellStyle name="Normal 188 5 2" xfId="4396" xr:uid="{EC584841-79C3-4463-88BD-1183AFA6AC15}"/>
    <cellStyle name="Normal 188 5 2 2" xfId="8641" xr:uid="{3091C63F-547B-4D0B-892A-CDF0639512D4}"/>
    <cellStyle name="Normal 188 5 3" xfId="6487" xr:uid="{7A0DE2DE-AADE-4197-888D-24C30346B945}"/>
    <cellStyle name="Normal 188 6" xfId="3319" xr:uid="{468B1202-C2E6-4C8E-99D4-017AAB0BEFE8}"/>
    <cellStyle name="Normal 188 6 2" xfId="7564" xr:uid="{39DABEC3-F7AA-4843-89E2-F5FBCA87091B}"/>
    <cellStyle name="Normal 188 7" xfId="2956" xr:uid="{5DC00A1E-53B2-4E64-8F44-8B3FE0939C97}"/>
    <cellStyle name="Normal 188 7 2" xfId="7205" xr:uid="{6CE7E0F8-2E79-45B3-B66C-0360DFF65D8A}"/>
    <cellStyle name="Normal 188 8" xfId="5410" xr:uid="{48E93AD6-CFED-4400-AA1B-EFBA70E82ADF}"/>
    <cellStyle name="Normal 189" xfId="374" xr:uid="{4F2C72D3-0D87-480C-ADED-C64B8A2B9E24}"/>
    <cellStyle name="Normal 189 2" xfId="741" xr:uid="{5CE4EC7D-5EE9-4FCD-ABBD-1DF32B0D6827}"/>
    <cellStyle name="Normal 189 2 2" xfId="1252" xr:uid="{0C4395DF-4683-449F-802E-A02CD57E82D8}"/>
    <cellStyle name="Normal 189 2 2 2" xfId="2778" xr:uid="{BDDA5347-0536-4198-B45F-ADCF4AC8F1EF}"/>
    <cellStyle name="Normal 189 2 2 2 2" xfId="4940" xr:uid="{7EFF2D1D-FC1E-4DC5-B44E-CDD7C56010D9}"/>
    <cellStyle name="Normal 189 2 2 2 2 2" xfId="9185" xr:uid="{AC6E7C39-715D-4262-ACF1-5B9B27EC94A0}"/>
    <cellStyle name="Normal 189 2 2 2 3" xfId="7031" xr:uid="{68CEFBF1-975A-4EE3-8BC2-84464EBA1198}"/>
    <cellStyle name="Normal 189 2 2 3" xfId="3863" xr:uid="{95CE3FE9-33E4-4BB9-B605-6905598586CB}"/>
    <cellStyle name="Normal 189 2 2 3 2" xfId="8108" xr:uid="{3AD80C96-58D9-4702-BEDA-B8EA903B8F38}"/>
    <cellStyle name="Normal 189 2 2 4" xfId="5954" xr:uid="{E019427D-BBD5-42BE-B6B7-A0864A96C385}"/>
    <cellStyle name="Normal 189 2 3" xfId="2003" xr:uid="{B607D0A2-9A3D-4CAB-A2DC-F9C79F8D435F}"/>
    <cellStyle name="Normal 189 2 3 2" xfId="4222" xr:uid="{45B5898C-748E-4699-9F7D-B8E6C6A9FCF8}"/>
    <cellStyle name="Normal 189 2 3 2 2" xfId="8467" xr:uid="{C31B3646-0FB8-4C06-9DAE-23A93ED22416}"/>
    <cellStyle name="Normal 189 2 3 3" xfId="6313" xr:uid="{0F3FC624-4809-4EEA-85FB-B8D0BF0A9761}"/>
    <cellStyle name="Normal 189 2 4" xfId="2419" xr:uid="{439C0E55-E91F-4723-8D62-92488819D118}"/>
    <cellStyle name="Normal 189 2 4 2" xfId="4581" xr:uid="{8FACC16E-B229-4E6B-9087-4D9284225BB3}"/>
    <cellStyle name="Normal 189 2 4 2 2" xfId="8826" xr:uid="{2DC214CD-A87B-4E29-9DE0-4196A051565A}"/>
    <cellStyle name="Normal 189 2 4 3" xfId="6672" xr:uid="{67408582-4901-45CA-8C40-CFA39C3DCC03}"/>
    <cellStyle name="Normal 189 2 5" xfId="3504" xr:uid="{BBA819D8-FCA0-4083-B9E5-6979A37508C0}"/>
    <cellStyle name="Normal 189 2 5 2" xfId="7749" xr:uid="{BF32E2D0-859D-4C98-8FA9-E7B1B4E21615}"/>
    <cellStyle name="Normal 189 2 6" xfId="3142" xr:uid="{8514A0FB-55F3-4522-8929-895884D97551}"/>
    <cellStyle name="Normal 189 2 6 2" xfId="7390" xr:uid="{061AD20F-BE52-41A8-8D33-BC4DD940062B}"/>
    <cellStyle name="Normal 189 2 7" xfId="5595" xr:uid="{10BCC1E0-7D46-44DB-867C-0A8EE0D049EA}"/>
    <cellStyle name="Normal 189 3" xfId="1065" xr:uid="{8E41C81F-D533-468E-9F75-E92E0E106818}"/>
    <cellStyle name="Normal 189 3 2" xfId="2594" xr:uid="{6703378A-1DAA-4D08-B6BA-F962CFF3D16D}"/>
    <cellStyle name="Normal 189 3 2 2" xfId="4756" xr:uid="{A6628672-F5C0-42BA-8A12-90C5F9705C05}"/>
    <cellStyle name="Normal 189 3 2 2 2" xfId="9001" xr:uid="{6E6F39FF-5721-4E97-B93C-3174DAB9BDC5}"/>
    <cellStyle name="Normal 189 3 2 3" xfId="6847" xr:uid="{BC82BB4F-2C53-4755-9249-D35006C6F7A5}"/>
    <cellStyle name="Normal 189 3 3" xfId="3679" xr:uid="{FA108D25-D82B-4A08-97F8-B0DD5A4A6C28}"/>
    <cellStyle name="Normal 189 3 3 2" xfId="7924" xr:uid="{F335BB45-B906-48E6-A4E2-B623D6492FED}"/>
    <cellStyle name="Normal 189 3 4" xfId="5770" xr:uid="{50568E3C-C8A5-4DCD-B073-BCAE23A919A4}"/>
    <cellStyle name="Normal 189 4" xfId="1818" xr:uid="{E2D4AB6D-5E6B-45F0-ADF6-5DFBD5AAA60F}"/>
    <cellStyle name="Normal 189 4 2" xfId="4038" xr:uid="{0E9A49ED-3322-43E2-8C4A-56241FC7AA35}"/>
    <cellStyle name="Normal 189 4 2 2" xfId="8283" xr:uid="{F00572FD-82D1-4384-A6E3-BA921C0CD5DF}"/>
    <cellStyle name="Normal 189 4 3" xfId="6129" xr:uid="{68FA75A0-98F0-4305-9DFF-87A9C11039AA}"/>
    <cellStyle name="Normal 189 5" xfId="2234" xr:uid="{A4586DA7-209D-4F53-877C-C72173D1924F}"/>
    <cellStyle name="Normal 189 5 2" xfId="4397" xr:uid="{2758327E-6511-4392-82E4-A512032E9D09}"/>
    <cellStyle name="Normal 189 5 2 2" xfId="8642" xr:uid="{EBB59139-0FF0-4553-B068-FCAFB97B5FAF}"/>
    <cellStyle name="Normal 189 5 3" xfId="6488" xr:uid="{0BD5AAEE-BE77-42DE-817D-D510027230BC}"/>
    <cellStyle name="Normal 189 6" xfId="3320" xr:uid="{115E91D6-C704-42CB-B193-82D56DE6ECF0}"/>
    <cellStyle name="Normal 189 6 2" xfId="7565" xr:uid="{9B1BB39A-58D0-4837-8E42-F789FDDB2E9D}"/>
    <cellStyle name="Normal 189 7" xfId="2957" xr:uid="{F92002E4-C36B-4B08-BE0A-87651B6459E2}"/>
    <cellStyle name="Normal 189 7 2" xfId="7206" xr:uid="{E57605E2-35B0-4E19-92C5-7C6B988BF17B}"/>
    <cellStyle name="Normal 189 8" xfId="5411" xr:uid="{1D53D6C1-ADC9-4A04-B875-9D87DAD86985}"/>
    <cellStyle name="Normal 19" xfId="375" xr:uid="{EEE92740-3974-469C-8EA9-CAAFAAA062F8}"/>
    <cellStyle name="Normal 19 2" xfId="742" xr:uid="{01E28EB8-10A4-4EDB-9776-E2545FE43D13}"/>
    <cellStyle name="Normal 19 2 2" xfId="1253" xr:uid="{D6F2CA71-1D18-4792-A075-7BC11385EF0D}"/>
    <cellStyle name="Normal 19 2 2 2" xfId="2779" xr:uid="{D246EB5E-8BB6-4F6E-A7C4-A44E0ECA4DAA}"/>
    <cellStyle name="Normal 19 2 2 2 2" xfId="4941" xr:uid="{0A7072D2-9B24-4C49-8E10-A12436780299}"/>
    <cellStyle name="Normal 19 2 2 2 2 2" xfId="9186" xr:uid="{7BFCD9F1-CEE0-42F9-97E9-13656E66026C}"/>
    <cellStyle name="Normal 19 2 2 2 3" xfId="7032" xr:uid="{8A3A22A7-BB61-4FC3-BC62-8D0EDD9DB049}"/>
    <cellStyle name="Normal 19 2 2 3" xfId="3864" xr:uid="{ECD3B30D-C363-421C-843C-534453F12468}"/>
    <cellStyle name="Normal 19 2 2 3 2" xfId="8109" xr:uid="{BC095BE7-36AE-4402-91A9-67ADFD64B8C6}"/>
    <cellStyle name="Normal 19 2 2 4" xfId="5955" xr:uid="{FF56F8FF-31DC-499E-8CD8-64F853190E5B}"/>
    <cellStyle name="Normal 19 2 3" xfId="2004" xr:uid="{3C800EA9-6134-42D0-86E4-C38B5ED0B37E}"/>
    <cellStyle name="Normal 19 2 3 2" xfId="4223" xr:uid="{FFD5A9D1-5746-494B-9406-E3EF22FF2B22}"/>
    <cellStyle name="Normal 19 2 3 2 2" xfId="8468" xr:uid="{1BC035EF-7F37-4328-9AD1-18DC886ACC95}"/>
    <cellStyle name="Normal 19 2 3 3" xfId="6314" xr:uid="{F4A1FB71-6C76-4C4E-A478-D02A27D21050}"/>
    <cellStyle name="Normal 19 2 4" xfId="2420" xr:uid="{B58A9AB3-D9C9-4228-916C-7A35415D351D}"/>
    <cellStyle name="Normal 19 2 4 2" xfId="4582" xr:uid="{A5FE9378-EC57-484D-A726-A682D2F71468}"/>
    <cellStyle name="Normal 19 2 4 2 2" xfId="8827" xr:uid="{BD6FE024-31EE-4725-91CE-EDE0E28A61D0}"/>
    <cellStyle name="Normal 19 2 4 3" xfId="6673" xr:uid="{E7EBAF0A-36B3-4993-B37F-E96CC44CA027}"/>
    <cellStyle name="Normal 19 2 5" xfId="3505" xr:uid="{ADBB150E-0369-4E41-96EB-25082CB3AE53}"/>
    <cellStyle name="Normal 19 2 5 2" xfId="7750" xr:uid="{14E8C44D-4ECA-41BA-9EB2-443F7504A2CC}"/>
    <cellStyle name="Normal 19 2 6" xfId="3143" xr:uid="{4CAD4858-AD8A-48E4-B5FE-087D88D54C9A}"/>
    <cellStyle name="Normal 19 2 6 2" xfId="7391" xr:uid="{31DD6898-554D-4AC5-8B8B-4A4834A45F9F}"/>
    <cellStyle name="Normal 19 2 7" xfId="5596" xr:uid="{2F97E229-22BC-4D13-B1BE-A3F15107A74E}"/>
    <cellStyle name="Normal 19 3" xfId="1066" xr:uid="{FFDD41D5-8D94-4E43-9F35-20ADC61B9031}"/>
    <cellStyle name="Normal 19 3 2" xfId="2595" xr:uid="{919CC62B-6D8D-4B1B-B9D8-10EAAC637F72}"/>
    <cellStyle name="Normal 19 3 2 2" xfId="4757" xr:uid="{7EE57199-E8C4-406A-A8A9-B8B4A71EA201}"/>
    <cellStyle name="Normal 19 3 2 2 2" xfId="9002" xr:uid="{EB7F4863-9D95-494D-939F-0520E709C294}"/>
    <cellStyle name="Normal 19 3 2 3" xfId="6848" xr:uid="{1462223D-33E1-4173-9BC0-120CF6317478}"/>
    <cellStyle name="Normal 19 3 3" xfId="3680" xr:uid="{D08AC22A-37D6-4231-A1C6-5F9D18C910DE}"/>
    <cellStyle name="Normal 19 3 3 2" xfId="7925" xr:uid="{A4C74D51-91E6-4833-97D7-2A344FCEEF66}"/>
    <cellStyle name="Normal 19 3 4" xfId="5771" xr:uid="{10FD387B-A19B-4748-84A6-041B50028F84}"/>
    <cellStyle name="Normal 19 4" xfId="1819" xr:uid="{48F815B8-0C82-4232-A3B6-B17AE3A9A551}"/>
    <cellStyle name="Normal 19 4 2" xfId="4039" xr:uid="{4F2B549B-2908-4C30-9659-28B63CD64FD1}"/>
    <cellStyle name="Normal 19 4 2 2" xfId="8284" xr:uid="{8BC60D10-9F75-42DB-9B56-53D88437090F}"/>
    <cellStyle name="Normal 19 4 3" xfId="6130" xr:uid="{5412D3C0-8DF8-4659-8ABB-A94BD9BECB4B}"/>
    <cellStyle name="Normal 19 5" xfId="2235" xr:uid="{EDD00B37-48F9-4A19-9E59-452D1371E5AC}"/>
    <cellStyle name="Normal 19 5 2" xfId="4398" xr:uid="{4D23FDBD-E6B4-4B2F-B1C4-FD1DD860728D}"/>
    <cellStyle name="Normal 19 5 2 2" xfId="8643" xr:uid="{B3F6719C-0B2E-418A-9857-952738CC6876}"/>
    <cellStyle name="Normal 19 5 3" xfId="6489" xr:uid="{6717F4EA-F3F2-4C9B-9190-2A2E3EC53DEC}"/>
    <cellStyle name="Normal 19 6" xfId="3321" xr:uid="{77DFF970-8467-44D1-8A03-2658936C55DE}"/>
    <cellStyle name="Normal 19 6 2" xfId="7566" xr:uid="{50FA189F-8A1E-428A-9B9D-E3DB7E6EA458}"/>
    <cellStyle name="Normal 19 7" xfId="2958" xr:uid="{60944F95-8DE6-4B75-9F8B-1282641F554E}"/>
    <cellStyle name="Normal 19 7 2" xfId="7207" xr:uid="{2998B8E7-99C9-4B0C-88C3-4283DE18D4FF}"/>
    <cellStyle name="Normal 19 8" xfId="5412" xr:uid="{E17E6900-3515-4314-A6F0-BADC9CE83EB4}"/>
    <cellStyle name="Normal 190" xfId="376" xr:uid="{14F715C0-4E18-4E23-9186-59D2B5D49DD7}"/>
    <cellStyle name="Normal 190 2" xfId="743" xr:uid="{104CF79B-4DA6-4FF8-ADAA-6BA58D735EEE}"/>
    <cellStyle name="Normal 190 2 2" xfId="1254" xr:uid="{EB8AEF2B-3186-45AF-8361-24379429901E}"/>
    <cellStyle name="Normal 190 2 2 2" xfId="2780" xr:uid="{2C6E01F7-3552-416E-AD6A-2AE593C2102F}"/>
    <cellStyle name="Normal 190 2 2 2 2" xfId="4942" xr:uid="{A5E1233D-6D6A-47FE-9311-07D7751B68B8}"/>
    <cellStyle name="Normal 190 2 2 2 2 2" xfId="9187" xr:uid="{E57EFDB1-06C2-4352-BF34-9EB153DED9A3}"/>
    <cellStyle name="Normal 190 2 2 2 3" xfId="7033" xr:uid="{EA32DD4E-6637-4091-B20A-8609B93CB65F}"/>
    <cellStyle name="Normal 190 2 2 3" xfId="3865" xr:uid="{6D4130D3-42DD-4B00-ACB6-3EA6B60ADDFB}"/>
    <cellStyle name="Normal 190 2 2 3 2" xfId="8110" xr:uid="{FED3D407-AE78-4613-B12C-7D76EFD2E980}"/>
    <cellStyle name="Normal 190 2 2 4" xfId="5956" xr:uid="{D611D4A8-B3F0-462E-819C-4C53E512A594}"/>
    <cellStyle name="Normal 190 2 3" xfId="2005" xr:uid="{AF43BC52-4E03-4098-9EB2-2A4A587C5794}"/>
    <cellStyle name="Normal 190 2 3 2" xfId="4224" xr:uid="{488C40BF-DBD7-4912-9F03-05E6DF07060B}"/>
    <cellStyle name="Normal 190 2 3 2 2" xfId="8469" xr:uid="{06B58EC8-CF5F-4EDA-B9B7-3844B8C93C5D}"/>
    <cellStyle name="Normal 190 2 3 3" xfId="6315" xr:uid="{3C48D780-FC51-49BE-851C-CA3E29FA6C28}"/>
    <cellStyle name="Normal 190 2 4" xfId="2421" xr:uid="{F8153EBA-DB7F-4831-905C-4DBABB0A8AA7}"/>
    <cellStyle name="Normal 190 2 4 2" xfId="4583" xr:uid="{F75C4B2E-B2FF-4CCA-95F3-FE2186FA11DF}"/>
    <cellStyle name="Normal 190 2 4 2 2" xfId="8828" xr:uid="{26B37979-ACE4-4D35-9D72-2600EF1B88DB}"/>
    <cellStyle name="Normal 190 2 4 3" xfId="6674" xr:uid="{195A9A69-629E-4EA3-8CF6-19A7F2142C2A}"/>
    <cellStyle name="Normal 190 2 5" xfId="3506" xr:uid="{C3AEEF6E-91A4-4F40-A650-5C164290DB9C}"/>
    <cellStyle name="Normal 190 2 5 2" xfId="7751" xr:uid="{A6767010-7EB4-48F4-8E86-DF20B2FE2BD1}"/>
    <cellStyle name="Normal 190 2 6" xfId="3144" xr:uid="{1DE12023-B296-4BE0-AEBF-8BBFB154E183}"/>
    <cellStyle name="Normal 190 2 6 2" xfId="7392" xr:uid="{23983AB3-F6FD-4C88-AA1B-65A07080CC21}"/>
    <cellStyle name="Normal 190 2 7" xfId="5597" xr:uid="{0DB685D3-E880-44BC-B7F2-012E1BE22335}"/>
    <cellStyle name="Normal 190 3" xfId="1067" xr:uid="{647E6B00-8112-4492-8389-9D23B3C028D7}"/>
    <cellStyle name="Normal 190 3 2" xfId="2596" xr:uid="{8B63629F-03BE-4C6D-8D59-BBEA379ED8FF}"/>
    <cellStyle name="Normal 190 3 2 2" xfId="4758" xr:uid="{A221910A-4C2D-4252-B635-A5E5E4DC8470}"/>
    <cellStyle name="Normal 190 3 2 2 2" xfId="9003" xr:uid="{34CDE07F-BC76-442B-8451-6B0686F68E75}"/>
    <cellStyle name="Normal 190 3 2 3" xfId="6849" xr:uid="{B13766DC-976B-45AE-A282-3B221CC7BD10}"/>
    <cellStyle name="Normal 190 3 3" xfId="3681" xr:uid="{E70E144E-E539-460C-BA59-B491BC677186}"/>
    <cellStyle name="Normal 190 3 3 2" xfId="7926" xr:uid="{23ABE1E3-72EE-4A61-9746-FFFAD3E3D283}"/>
    <cellStyle name="Normal 190 3 4" xfId="5772" xr:uid="{D6BB7CB6-93F5-4BA7-8969-4A99A672CD49}"/>
    <cellStyle name="Normal 190 4" xfId="1820" xr:uid="{924A1315-321E-4C39-B817-8302D12A5762}"/>
    <cellStyle name="Normal 190 4 2" xfId="4040" xr:uid="{A15A6212-790F-495F-A784-95435A166156}"/>
    <cellStyle name="Normal 190 4 2 2" xfId="8285" xr:uid="{062749A9-E0D1-42FD-97A5-4E0622D1242C}"/>
    <cellStyle name="Normal 190 4 3" xfId="6131" xr:uid="{AF55F7FF-508F-43AE-A218-0C36287EF943}"/>
    <cellStyle name="Normal 190 5" xfId="2236" xr:uid="{B64188C8-313C-492A-AFEE-AAEA46065B24}"/>
    <cellStyle name="Normal 190 5 2" xfId="4399" xr:uid="{B8B8C906-0364-4AA6-A511-9AAB7FDBA289}"/>
    <cellStyle name="Normal 190 5 2 2" xfId="8644" xr:uid="{F18CC78B-211A-421E-AFCB-F89BAE9C45E7}"/>
    <cellStyle name="Normal 190 5 3" xfId="6490" xr:uid="{E54C22B5-C2DB-4A7E-B7D8-E94736F430C4}"/>
    <cellStyle name="Normal 190 6" xfId="3322" xr:uid="{78DF4C1B-0D22-4368-854A-A2F0A8102B1E}"/>
    <cellStyle name="Normal 190 6 2" xfId="7567" xr:uid="{F806F748-D5E6-4F67-8474-2645E4030E4B}"/>
    <cellStyle name="Normal 190 7" xfId="2959" xr:uid="{DC97CFC9-2C2E-4E64-85D3-364EA8949092}"/>
    <cellStyle name="Normal 190 7 2" xfId="7208" xr:uid="{A31E423C-BC80-4FA9-BCA8-CC37734AC3DF}"/>
    <cellStyle name="Normal 190 8" xfId="5413" xr:uid="{94922531-09B3-403F-B848-18B54482C637}"/>
    <cellStyle name="Normal 191" xfId="377" xr:uid="{2569A7F7-5549-4C08-B006-33022900162B}"/>
    <cellStyle name="Normal 191 2" xfId="744" xr:uid="{F9142D2A-DCC3-4F18-B886-569F249353EA}"/>
    <cellStyle name="Normal 191 2 2" xfId="1255" xr:uid="{35F3C931-11AF-415D-9EB0-67E40960C92F}"/>
    <cellStyle name="Normal 191 2 2 2" xfId="2781" xr:uid="{4A4E3D61-4393-4AA3-BFD8-3F63BC93ED3F}"/>
    <cellStyle name="Normal 191 2 2 2 2" xfId="4943" xr:uid="{33FF8665-6D27-4EBE-8642-9EB0037DB83C}"/>
    <cellStyle name="Normal 191 2 2 2 2 2" xfId="9188" xr:uid="{1B1127A9-0DD6-4E29-BB92-29D3FFADEDD6}"/>
    <cellStyle name="Normal 191 2 2 2 3" xfId="7034" xr:uid="{BD7DBC73-C408-4B56-9B83-6D1BC97CB616}"/>
    <cellStyle name="Normal 191 2 2 3" xfId="3866" xr:uid="{262A455A-9D1F-4814-B523-5DF1176DF3A1}"/>
    <cellStyle name="Normal 191 2 2 3 2" xfId="8111" xr:uid="{90CAD7DB-FB3D-4586-A81C-3FE53B6D8B5F}"/>
    <cellStyle name="Normal 191 2 2 4" xfId="5957" xr:uid="{FEBFD29C-D033-48BC-B392-EFB6F6B57FA9}"/>
    <cellStyle name="Normal 191 2 3" xfId="2006" xr:uid="{00314B9F-CB4B-47F7-8B08-23E1EAABF5F9}"/>
    <cellStyle name="Normal 191 2 3 2" xfId="4225" xr:uid="{78E0ABDB-9384-4F25-B3C8-A8F85BEE5BCF}"/>
    <cellStyle name="Normal 191 2 3 2 2" xfId="8470" xr:uid="{BA0166F7-CC99-40DA-990D-E478448DECE0}"/>
    <cellStyle name="Normal 191 2 3 3" xfId="6316" xr:uid="{BD0476F6-5980-4237-AEEA-23C68EE1E627}"/>
    <cellStyle name="Normal 191 2 4" xfId="2422" xr:uid="{F01AA837-136A-4608-AA37-A129FD48FA08}"/>
    <cellStyle name="Normal 191 2 4 2" xfId="4584" xr:uid="{21165156-C466-480C-AB71-40C56FB02CCE}"/>
    <cellStyle name="Normal 191 2 4 2 2" xfId="8829" xr:uid="{5B6E25E4-24B2-44C7-B424-303880698E90}"/>
    <cellStyle name="Normal 191 2 4 3" xfId="6675" xr:uid="{C578CFB9-7416-4760-8D3B-981511E4CA4D}"/>
    <cellStyle name="Normal 191 2 5" xfId="3507" xr:uid="{36556A64-07AD-4CF4-836A-4CA9FFBF263E}"/>
    <cellStyle name="Normal 191 2 5 2" xfId="7752" xr:uid="{6251523E-254B-438B-ABA1-ED73214024AA}"/>
    <cellStyle name="Normal 191 2 6" xfId="3145" xr:uid="{724A914A-3C2B-4F27-B58D-B40842828EA3}"/>
    <cellStyle name="Normal 191 2 6 2" xfId="7393" xr:uid="{8D2F6C23-DE80-4ED7-979E-B099F1B24D6B}"/>
    <cellStyle name="Normal 191 2 7" xfId="5598" xr:uid="{B83996FB-8381-4BCD-9C5E-178915570EB4}"/>
    <cellStyle name="Normal 191 3" xfId="1068" xr:uid="{59E7B18A-65C0-44CE-A02A-2807A6F01D90}"/>
    <cellStyle name="Normal 191 3 2" xfId="2597" xr:uid="{EF9F6848-C265-42CA-9357-3E5AF2114785}"/>
    <cellStyle name="Normal 191 3 2 2" xfId="4759" xr:uid="{6013E966-396D-4892-8074-808D5E406A44}"/>
    <cellStyle name="Normal 191 3 2 2 2" xfId="9004" xr:uid="{5D74C661-26E1-40AD-B30F-430F5BC1AD6B}"/>
    <cellStyle name="Normal 191 3 2 3" xfId="6850" xr:uid="{96828163-EDBE-43BC-87DF-CB76E40CB6CB}"/>
    <cellStyle name="Normal 191 3 3" xfId="3682" xr:uid="{22115BDD-4751-475E-B298-9BD7AA463C2A}"/>
    <cellStyle name="Normal 191 3 3 2" xfId="7927" xr:uid="{1202CC22-D707-4C7D-B6E6-C4A08F8C97E5}"/>
    <cellStyle name="Normal 191 3 4" xfId="5773" xr:uid="{08A78325-5DB5-45EC-B388-A8777A31E2DC}"/>
    <cellStyle name="Normal 191 4" xfId="1821" xr:uid="{4F3E6CB8-08B9-478B-9503-7C7DEA253F76}"/>
    <cellStyle name="Normal 191 4 2" xfId="4041" xr:uid="{0B66DD36-47F6-4C9E-8523-F8617B3D1D1B}"/>
    <cellStyle name="Normal 191 4 2 2" xfId="8286" xr:uid="{186FEFCD-B0DD-4A8D-A6E7-C0F51C3477F9}"/>
    <cellStyle name="Normal 191 4 3" xfId="6132" xr:uid="{8C8198EE-4AFF-4054-98E2-8E7ED8E1CBA9}"/>
    <cellStyle name="Normal 191 5" xfId="2237" xr:uid="{6FE56623-08BA-45D3-9C49-3D7944E35416}"/>
    <cellStyle name="Normal 191 5 2" xfId="4400" xr:uid="{07DDD3C8-060D-411B-9C0D-801EAA5F1CEE}"/>
    <cellStyle name="Normal 191 5 2 2" xfId="8645" xr:uid="{D5E5E432-0D85-4FC7-B46B-E693F8488DAD}"/>
    <cellStyle name="Normal 191 5 3" xfId="6491" xr:uid="{2BB89C74-E20D-4DA7-B9FB-C1AE52236C59}"/>
    <cellStyle name="Normal 191 6" xfId="3323" xr:uid="{6DDFF8B6-FD74-4097-9297-03F93DAB1A66}"/>
    <cellStyle name="Normal 191 6 2" xfId="7568" xr:uid="{A2AB32E5-BD6B-427E-8447-19C0AA491736}"/>
    <cellStyle name="Normal 191 7" xfId="2960" xr:uid="{4BE6B73F-20B7-452C-9217-8F28FCFFB079}"/>
    <cellStyle name="Normal 191 7 2" xfId="7209" xr:uid="{09E43589-BB44-4BA7-800F-64C9BD0787D2}"/>
    <cellStyle name="Normal 191 8" xfId="5414" xr:uid="{805E2274-2541-4DA1-B44E-18368EF082A5}"/>
    <cellStyle name="Normal 192" xfId="378" xr:uid="{DD18126C-DB11-4125-9D54-9C73F4D8EF18}"/>
    <cellStyle name="Normal 192 2" xfId="745" xr:uid="{F8B5F44E-1D44-4A4F-818B-F4B434123BD7}"/>
    <cellStyle name="Normal 192 2 2" xfId="1256" xr:uid="{6A262982-50DE-4223-A177-82609605EF2D}"/>
    <cellStyle name="Normal 192 2 2 2" xfId="2782" xr:uid="{43DF1BBE-3F52-4899-B868-4C8F12A2D874}"/>
    <cellStyle name="Normal 192 2 2 2 2" xfId="4944" xr:uid="{66A822C4-2110-4BBC-A367-56335EBCA91D}"/>
    <cellStyle name="Normal 192 2 2 2 2 2" xfId="9189" xr:uid="{993683D6-4E50-475B-9694-4353EDB1E649}"/>
    <cellStyle name="Normal 192 2 2 2 3" xfId="7035" xr:uid="{FB5DFC57-983F-4D8E-9ED5-331F97554F9A}"/>
    <cellStyle name="Normal 192 2 2 3" xfId="3867" xr:uid="{DED81287-E91F-4F8F-886A-2B2282129E16}"/>
    <cellStyle name="Normal 192 2 2 3 2" xfId="8112" xr:uid="{9D465076-0DE5-4167-94CB-9E8EC05987CB}"/>
    <cellStyle name="Normal 192 2 2 4" xfId="5958" xr:uid="{4A43633E-2048-40FE-AF67-2F2F3F34B8EC}"/>
    <cellStyle name="Normal 192 2 3" xfId="2007" xr:uid="{B7AAB96C-C7E1-4724-8A25-2BE6630A9D12}"/>
    <cellStyle name="Normal 192 2 3 2" xfId="4226" xr:uid="{B29B2DD4-3FC7-4454-82F3-37D795F650B4}"/>
    <cellStyle name="Normal 192 2 3 2 2" xfId="8471" xr:uid="{1B007B61-053F-4501-8DD0-E1C2BA0FCAD8}"/>
    <cellStyle name="Normal 192 2 3 3" xfId="6317" xr:uid="{34F821FC-4B77-4225-9D4C-CE66C04D6A88}"/>
    <cellStyle name="Normal 192 2 4" xfId="2423" xr:uid="{5D36EC67-A8EF-4D12-A08A-F70ED71C7896}"/>
    <cellStyle name="Normal 192 2 4 2" xfId="4585" xr:uid="{67151C46-A5B0-4A49-9462-5A9B11842698}"/>
    <cellStyle name="Normal 192 2 4 2 2" xfId="8830" xr:uid="{3EE2DCE1-FE4E-4FB1-9263-515CDB9A6DE1}"/>
    <cellStyle name="Normal 192 2 4 3" xfId="6676" xr:uid="{F5685986-D983-4DE1-8D52-F794E6726153}"/>
    <cellStyle name="Normal 192 2 5" xfId="3508" xr:uid="{E91E8429-A80F-4AB2-B9B3-59A12666D995}"/>
    <cellStyle name="Normal 192 2 5 2" xfId="7753" xr:uid="{360C4884-B9F1-427A-8177-4E3E91ABC8F3}"/>
    <cellStyle name="Normal 192 2 6" xfId="3146" xr:uid="{F9AE957C-D4A7-4A22-88BA-EE9A05380546}"/>
    <cellStyle name="Normal 192 2 6 2" xfId="7394" xr:uid="{D7890497-6B79-4A83-A9BC-C5F2E0A6C6E7}"/>
    <cellStyle name="Normal 192 2 7" xfId="5599" xr:uid="{1EF27F00-846F-45BA-9405-5D7D482141B8}"/>
    <cellStyle name="Normal 192 3" xfId="1069" xr:uid="{88C28D7B-DF6F-460B-AE7D-432A990DA274}"/>
    <cellStyle name="Normal 192 3 2" xfId="2598" xr:uid="{A3A94514-3F2E-4600-94F1-DD69C904D868}"/>
    <cellStyle name="Normal 192 3 2 2" xfId="4760" xr:uid="{435AD953-5BDA-42A8-A5F0-8E315B926104}"/>
    <cellStyle name="Normal 192 3 2 2 2" xfId="9005" xr:uid="{6132977A-FF60-48A1-88E7-AFBC2E6A948B}"/>
    <cellStyle name="Normal 192 3 2 3" xfId="6851" xr:uid="{BC163CFC-50C8-436A-BF83-AC32103E3CDC}"/>
    <cellStyle name="Normal 192 3 3" xfId="3683" xr:uid="{865D9DCF-1CE7-4C49-B910-25CEB4AF2530}"/>
    <cellStyle name="Normal 192 3 3 2" xfId="7928" xr:uid="{446904A1-6295-454E-B063-8076118875A2}"/>
    <cellStyle name="Normal 192 3 4" xfId="5774" xr:uid="{2E80579F-5906-435B-8777-78C805A449D5}"/>
    <cellStyle name="Normal 192 4" xfId="1822" xr:uid="{690A90A2-E34D-4BFC-BC01-FDC6EDFE69D2}"/>
    <cellStyle name="Normal 192 4 2" xfId="4042" xr:uid="{BC610A09-559A-4979-9322-292AD071CE80}"/>
    <cellStyle name="Normal 192 4 2 2" xfId="8287" xr:uid="{88532DE3-0DCE-4253-8A94-68C7EF4F38B6}"/>
    <cellStyle name="Normal 192 4 3" xfId="6133" xr:uid="{2216252C-7264-4532-B282-10160BCB0771}"/>
    <cellStyle name="Normal 192 5" xfId="2238" xr:uid="{59A1AFF0-7FA5-4D0B-A2CD-4893AA7A1AFA}"/>
    <cellStyle name="Normal 192 5 2" xfId="4401" xr:uid="{014792C5-8288-40B5-B643-E91204637D63}"/>
    <cellStyle name="Normal 192 5 2 2" xfId="8646" xr:uid="{2F6C51E3-3248-46E9-8E60-AC9FB7B27236}"/>
    <cellStyle name="Normal 192 5 3" xfId="6492" xr:uid="{5D1084FF-C864-4096-9425-5E2C40AB98DF}"/>
    <cellStyle name="Normal 192 6" xfId="3324" xr:uid="{ECA89136-4BC4-4D38-A679-30655E53F487}"/>
    <cellStyle name="Normal 192 6 2" xfId="7569" xr:uid="{BA0AF692-E353-4E2F-A6F0-F4E1C2623AC1}"/>
    <cellStyle name="Normal 192 7" xfId="2961" xr:uid="{BF11631F-BD16-4494-A24D-ED22D6E37C68}"/>
    <cellStyle name="Normal 192 7 2" xfId="7210" xr:uid="{CE9F0E29-6D68-42BE-9B46-D6DDEFB6E904}"/>
    <cellStyle name="Normal 192 8" xfId="5415" xr:uid="{63703BC1-9C31-4884-8A0E-B32DB56D785B}"/>
    <cellStyle name="Normal 193" xfId="379" xr:uid="{FEC8AE43-55F1-4575-9862-5CF05B80147A}"/>
    <cellStyle name="Normal 193 2" xfId="746" xr:uid="{D2492115-1AA3-4285-A2EB-E7C3AD17C5AF}"/>
    <cellStyle name="Normal 193 2 2" xfId="1257" xr:uid="{642CAFA7-3E07-44AA-BD72-951696054AD9}"/>
    <cellStyle name="Normal 193 2 2 2" xfId="2783" xr:uid="{5215483E-204A-4636-B05F-C989BC0CBED0}"/>
    <cellStyle name="Normal 193 2 2 2 2" xfId="4945" xr:uid="{62C8FC97-875E-4AF3-AB47-6BF63011BE4D}"/>
    <cellStyle name="Normal 193 2 2 2 2 2" xfId="9190" xr:uid="{DABBAAD1-02F7-4BBF-B2A0-6515CC329757}"/>
    <cellStyle name="Normal 193 2 2 2 3" xfId="7036" xr:uid="{E9913B1F-6E00-4BAD-86F2-05DCBACB1D5B}"/>
    <cellStyle name="Normal 193 2 2 3" xfId="3868" xr:uid="{EEBF23FB-6AE2-41F1-9C42-324FE88E3EFE}"/>
    <cellStyle name="Normal 193 2 2 3 2" xfId="8113" xr:uid="{56A39B33-704E-4E01-9382-CAC4B828549A}"/>
    <cellStyle name="Normal 193 2 2 4" xfId="5959" xr:uid="{FE5282B0-2CF8-447E-9BC5-C8618B526E20}"/>
    <cellStyle name="Normal 193 2 3" xfId="2008" xr:uid="{00EEADAA-50D8-4B3D-8A9B-83C8192DA561}"/>
    <cellStyle name="Normal 193 2 3 2" xfId="4227" xr:uid="{AE1FCDD7-A9A7-4F84-BDEA-0E37293E5314}"/>
    <cellStyle name="Normal 193 2 3 2 2" xfId="8472" xr:uid="{A553EB60-BC23-42F4-847B-7E3B73D6BFEB}"/>
    <cellStyle name="Normal 193 2 3 3" xfId="6318" xr:uid="{4A636E7B-E832-438D-820E-690334A077CD}"/>
    <cellStyle name="Normal 193 2 4" xfId="2424" xr:uid="{FF6DB026-37E7-4107-9E8B-295B5010813F}"/>
    <cellStyle name="Normal 193 2 4 2" xfId="4586" xr:uid="{B8BC16AF-B911-4CC2-A426-DC653838DAD6}"/>
    <cellStyle name="Normal 193 2 4 2 2" xfId="8831" xr:uid="{F3F61709-836E-49B9-A166-521185860E71}"/>
    <cellStyle name="Normal 193 2 4 3" xfId="6677" xr:uid="{06BB973D-2BC6-4003-905D-519F7EF0EB0A}"/>
    <cellStyle name="Normal 193 2 5" xfId="3509" xr:uid="{8E872109-A002-4D35-8319-87C0499C2574}"/>
    <cellStyle name="Normal 193 2 5 2" xfId="7754" xr:uid="{12CF3BD5-DDA2-42CC-A8EA-7306BCE8ED5E}"/>
    <cellStyle name="Normal 193 2 6" xfId="3147" xr:uid="{2711FD67-58A6-439F-8C55-0BAC908274E0}"/>
    <cellStyle name="Normal 193 2 6 2" xfId="7395" xr:uid="{81020925-B505-4011-89C7-B1E134D961CD}"/>
    <cellStyle name="Normal 193 2 7" xfId="5600" xr:uid="{4DD8A6FE-12CD-4D6D-8F53-23E7B65AA019}"/>
    <cellStyle name="Normal 193 3" xfId="1070" xr:uid="{C2BE6EE2-8996-434E-A6A5-F620372762DD}"/>
    <cellStyle name="Normal 193 3 2" xfId="2599" xr:uid="{F7A4CA74-3DD6-4317-A699-45F7C599231B}"/>
    <cellStyle name="Normal 193 3 2 2" xfId="4761" xr:uid="{32A7D4B4-6B3C-4090-8AA0-601131AA0FA2}"/>
    <cellStyle name="Normal 193 3 2 2 2" xfId="9006" xr:uid="{99E6C1A4-50BD-4067-BD2B-DB42ED467ABF}"/>
    <cellStyle name="Normal 193 3 2 3" xfId="6852" xr:uid="{6C0A029E-B57E-4B5C-8362-D3AF58B750AD}"/>
    <cellStyle name="Normal 193 3 3" xfId="3684" xr:uid="{9B691547-914D-4993-BB03-B598442EDDCF}"/>
    <cellStyle name="Normal 193 3 3 2" xfId="7929" xr:uid="{65ED253A-E7AC-4EA5-B4ED-80A908E39D7F}"/>
    <cellStyle name="Normal 193 3 4" xfId="5775" xr:uid="{5BA2779C-FD7B-4183-AFC2-C5D9CBB13B2F}"/>
    <cellStyle name="Normal 193 4" xfId="1823" xr:uid="{145E3A8F-1778-45EB-B5EB-AB33E2A3D812}"/>
    <cellStyle name="Normal 193 4 2" xfId="4043" xr:uid="{C763B1AC-C564-4BD1-875A-8B9D90BE3F8C}"/>
    <cellStyle name="Normal 193 4 2 2" xfId="8288" xr:uid="{CBCC37BB-7929-4776-9E4C-C7E9F7191F98}"/>
    <cellStyle name="Normal 193 4 3" xfId="6134" xr:uid="{94001B48-D3C5-4E2A-BB63-C8745519BD09}"/>
    <cellStyle name="Normal 193 5" xfId="2239" xr:uid="{D07F38D5-76E3-4284-BA90-ED69BFF93D3F}"/>
    <cellStyle name="Normal 193 5 2" xfId="4402" xr:uid="{04B9FF6A-9A2F-4D67-A00A-A9BDDD06DA1E}"/>
    <cellStyle name="Normal 193 5 2 2" xfId="8647" xr:uid="{CFEEE7C9-9099-4C04-96E1-D1C28197912C}"/>
    <cellStyle name="Normal 193 5 3" xfId="6493" xr:uid="{A1BE163E-7653-4173-AB52-51587D9D7AD7}"/>
    <cellStyle name="Normal 193 6" xfId="3325" xr:uid="{B8C52543-D16C-4743-9181-218CAB8C680D}"/>
    <cellStyle name="Normal 193 6 2" xfId="7570" xr:uid="{E1D33B27-CC76-4722-B4DA-2C48A4CD9346}"/>
    <cellStyle name="Normal 193 7" xfId="2962" xr:uid="{E155E7C0-96A3-41EE-9343-0393AF467815}"/>
    <cellStyle name="Normal 193 7 2" xfId="7211" xr:uid="{CD77B151-3EA0-4CA7-9FB4-8F6E49A8E3B8}"/>
    <cellStyle name="Normal 193 8" xfId="5416" xr:uid="{DE1FD19B-F53B-438D-8574-7C2278285FD5}"/>
    <cellStyle name="Normal 194" xfId="380" xr:uid="{B44C74F4-1DFE-49B7-8486-D0F032406B51}"/>
    <cellStyle name="Normal 194 2" xfId="747" xr:uid="{FCFB86CC-C547-433F-8D54-C6901C7E712C}"/>
    <cellStyle name="Normal 194 2 2" xfId="1258" xr:uid="{2505E2CD-CB4C-4B55-8601-CD73F1CE4554}"/>
    <cellStyle name="Normal 194 2 2 2" xfId="2784" xr:uid="{FCB205D1-C6B5-4921-8B6B-8D78F4819F2C}"/>
    <cellStyle name="Normal 194 2 2 2 2" xfId="4946" xr:uid="{1127FE85-9100-4510-9D88-BBDECC297221}"/>
    <cellStyle name="Normal 194 2 2 2 2 2" xfId="9191" xr:uid="{6B4EC805-89D1-4FCC-89B1-25EA026E9C72}"/>
    <cellStyle name="Normal 194 2 2 2 3" xfId="7037" xr:uid="{292E28D7-98DB-4764-9F62-8D82E0F02830}"/>
    <cellStyle name="Normal 194 2 2 3" xfId="3869" xr:uid="{5BF9174F-03BC-4310-A906-A523AFB6C7AB}"/>
    <cellStyle name="Normal 194 2 2 3 2" xfId="8114" xr:uid="{7FBA0061-93CA-418D-8626-78BC33A11AB2}"/>
    <cellStyle name="Normal 194 2 2 4" xfId="5960" xr:uid="{42073855-C6D3-41FE-930F-0D24354DF6D7}"/>
    <cellStyle name="Normal 194 2 3" xfId="2009" xr:uid="{0768CA60-825A-4B27-8008-62C437EC43F6}"/>
    <cellStyle name="Normal 194 2 3 2" xfId="4228" xr:uid="{D1D8F83D-16F0-4415-80D6-DBA23DE54439}"/>
    <cellStyle name="Normal 194 2 3 2 2" xfId="8473" xr:uid="{4CFB5EF0-33FF-4730-A17A-14AD8501D610}"/>
    <cellStyle name="Normal 194 2 3 3" xfId="6319" xr:uid="{A0B01A7B-FEE7-4A60-90BA-F86C8353E7D5}"/>
    <cellStyle name="Normal 194 2 4" xfId="2425" xr:uid="{C26996DF-C353-4D3B-AEC6-7829814A6226}"/>
    <cellStyle name="Normal 194 2 4 2" xfId="4587" xr:uid="{80A698BE-BCAD-452F-9E69-5C6E75672EFD}"/>
    <cellStyle name="Normal 194 2 4 2 2" xfId="8832" xr:uid="{2ED7E5F1-273A-4103-9E63-D25BDE12DCC8}"/>
    <cellStyle name="Normal 194 2 4 3" xfId="6678" xr:uid="{BF44248D-22B3-4718-AD22-005C76417C08}"/>
    <cellStyle name="Normal 194 2 5" xfId="3510" xr:uid="{3C080B43-69C0-4A9D-849D-D228FD348289}"/>
    <cellStyle name="Normal 194 2 5 2" xfId="7755" xr:uid="{8CDD9BC9-DD3C-42DE-B488-184CC2FFA20F}"/>
    <cellStyle name="Normal 194 2 6" xfId="3148" xr:uid="{5824FE07-1314-4A0F-B282-CAE8C84AD39F}"/>
    <cellStyle name="Normal 194 2 6 2" xfId="7396" xr:uid="{A943E8E3-797D-463C-BE5A-3BE11FF10FAA}"/>
    <cellStyle name="Normal 194 2 7" xfId="5601" xr:uid="{E4F1FA6E-5204-46BA-89C5-98A306D4F679}"/>
    <cellStyle name="Normal 194 3" xfId="1071" xr:uid="{9438BCC9-8E64-444B-A6E6-7AD2BA502DAD}"/>
    <cellStyle name="Normal 194 3 2" xfId="2600" xr:uid="{B803A446-DEEC-449E-BD90-17EBD85D7CDC}"/>
    <cellStyle name="Normal 194 3 2 2" xfId="4762" xr:uid="{5BD39BA4-B46A-4EF3-9A7E-08ADA0C827EC}"/>
    <cellStyle name="Normal 194 3 2 2 2" xfId="9007" xr:uid="{050D8142-0961-44B4-B954-49C8901D7901}"/>
    <cellStyle name="Normal 194 3 2 3" xfId="6853" xr:uid="{1E357FD6-D276-4B7C-BB04-6625ECC773CF}"/>
    <cellStyle name="Normal 194 3 3" xfId="3685" xr:uid="{9FCC33EE-5047-43B2-B4F2-FA66F6242671}"/>
    <cellStyle name="Normal 194 3 3 2" xfId="7930" xr:uid="{65DE1DF9-C0E0-48C6-888F-5DDFE472FF24}"/>
    <cellStyle name="Normal 194 3 4" xfId="5776" xr:uid="{26F9156A-6736-4B5D-B9D8-E50B093F3BC4}"/>
    <cellStyle name="Normal 194 4" xfId="1824" xr:uid="{579175A5-334B-4645-B0EC-AC056B6CDD60}"/>
    <cellStyle name="Normal 194 4 2" xfId="4044" xr:uid="{2CA4D0A8-3582-422B-A32F-F853D0797FC9}"/>
    <cellStyle name="Normal 194 4 2 2" xfId="8289" xr:uid="{5719FD4E-27E3-4220-9256-1326629E348E}"/>
    <cellStyle name="Normal 194 4 3" xfId="6135" xr:uid="{41FC4C80-5C12-45EF-9416-C0AD124225E9}"/>
    <cellStyle name="Normal 194 5" xfId="2240" xr:uid="{D29D8787-9769-44CC-9026-73E29535F6F1}"/>
    <cellStyle name="Normal 194 5 2" xfId="4403" xr:uid="{2620D383-18E9-483B-8DFF-9C3711FBA0F3}"/>
    <cellStyle name="Normal 194 5 2 2" xfId="8648" xr:uid="{BE1806EC-F6D0-4C3E-86B2-54BB8448D958}"/>
    <cellStyle name="Normal 194 5 3" xfId="6494" xr:uid="{97E99224-53C4-4DAF-9107-1A118B54E9CE}"/>
    <cellStyle name="Normal 194 6" xfId="3326" xr:uid="{CC3CA882-4B9D-42B4-A9B6-B6493ED127F6}"/>
    <cellStyle name="Normal 194 6 2" xfId="7571" xr:uid="{8D65F005-0A7A-4A69-B744-F4EF995E52D7}"/>
    <cellStyle name="Normal 194 7" xfId="2963" xr:uid="{0E1A6ECC-88B9-48D0-BFFC-2E0FA453A2C8}"/>
    <cellStyle name="Normal 194 7 2" xfId="7212" xr:uid="{4D16A4A0-3377-4E12-9AA3-EB8AD9CAE1E6}"/>
    <cellStyle name="Normal 194 8" xfId="5417" xr:uid="{783BFE49-A277-47D3-9E29-43691E4D7B47}"/>
    <cellStyle name="Normal 195" xfId="381" xr:uid="{1CB07A3E-DFC3-42D7-953D-13CC755EE7C1}"/>
    <cellStyle name="Normal 195 2" xfId="748" xr:uid="{16A02B05-4C09-439C-A5D9-12A97B8A58CF}"/>
    <cellStyle name="Normal 195 2 2" xfId="1259" xr:uid="{535AAFE3-9CF3-45EE-8F85-6A977D75E648}"/>
    <cellStyle name="Normal 195 2 2 2" xfId="2785" xr:uid="{E9B509C6-E0C7-487C-BBF5-B53F33DC3F9A}"/>
    <cellStyle name="Normal 195 2 2 2 2" xfId="4947" xr:uid="{C69A2AB9-2426-4AD8-B8EC-E2E527EC8AF1}"/>
    <cellStyle name="Normal 195 2 2 2 2 2" xfId="9192" xr:uid="{7111AC01-D2C5-40F4-B4B5-00901D9636FD}"/>
    <cellStyle name="Normal 195 2 2 2 3" xfId="7038" xr:uid="{6996E95B-10A6-4CF9-A390-467547A7E7C3}"/>
    <cellStyle name="Normal 195 2 2 3" xfId="3870" xr:uid="{F7DEEAD3-3CAF-4C23-9750-BC1C53057957}"/>
    <cellStyle name="Normal 195 2 2 3 2" xfId="8115" xr:uid="{D971E73A-67C3-4C5D-803D-E5ADFFD674DD}"/>
    <cellStyle name="Normal 195 2 2 4" xfId="5961" xr:uid="{656DFDA2-33B9-4E99-9DAA-57598F3C9BBC}"/>
    <cellStyle name="Normal 195 2 3" xfId="2010" xr:uid="{627C9513-B414-4540-B86E-9306FDF67A23}"/>
    <cellStyle name="Normal 195 2 3 2" xfId="4229" xr:uid="{0418AC93-EC17-41D9-9369-429ECF837474}"/>
    <cellStyle name="Normal 195 2 3 2 2" xfId="8474" xr:uid="{17713867-6721-4697-8715-5EADC2842D59}"/>
    <cellStyle name="Normal 195 2 3 3" xfId="6320" xr:uid="{84A21AD0-DE66-45E0-A6CD-AC36EBFD1058}"/>
    <cellStyle name="Normal 195 2 4" xfId="2426" xr:uid="{C259030B-E1A3-453A-A7E6-575854B005D3}"/>
    <cellStyle name="Normal 195 2 4 2" xfId="4588" xr:uid="{72AE21B7-25E3-439E-8638-19DFDC755F99}"/>
    <cellStyle name="Normal 195 2 4 2 2" xfId="8833" xr:uid="{59559E2A-BA8A-4D85-99C1-A34342A70B34}"/>
    <cellStyle name="Normal 195 2 4 3" xfId="6679" xr:uid="{1FAA0AF9-C5C8-4D29-B54F-D6C6BAD0D6E7}"/>
    <cellStyle name="Normal 195 2 5" xfId="3511" xr:uid="{8E1FD765-F40B-41DE-8B71-8830206198BC}"/>
    <cellStyle name="Normal 195 2 5 2" xfId="7756" xr:uid="{725C9A5C-9E79-48F2-8A17-346783B90762}"/>
    <cellStyle name="Normal 195 2 6" xfId="3149" xr:uid="{F8397B9F-59AA-4246-9B0D-F06BFBE95A81}"/>
    <cellStyle name="Normal 195 2 6 2" xfId="7397" xr:uid="{AB502C8C-E8BC-4E92-9E25-81C2A8B2ECD4}"/>
    <cellStyle name="Normal 195 2 7" xfId="5602" xr:uid="{BFAC87E5-4073-42E5-BEBE-82A1262FAEEF}"/>
    <cellStyle name="Normal 195 3" xfId="1072" xr:uid="{E180F636-836F-4C9A-8319-E7688D212E06}"/>
    <cellStyle name="Normal 195 3 2" xfId="2601" xr:uid="{131BEDE2-79A7-443B-8A7F-A6364124D277}"/>
    <cellStyle name="Normal 195 3 2 2" xfId="4763" xr:uid="{6AB04644-3D98-4B4F-8234-DEC811973E49}"/>
    <cellStyle name="Normal 195 3 2 2 2" xfId="9008" xr:uid="{ADC851D7-C992-43A0-8BA0-3F5FB184A062}"/>
    <cellStyle name="Normal 195 3 2 3" xfId="6854" xr:uid="{4A7EC524-608D-4059-A94B-E535325C53B0}"/>
    <cellStyle name="Normal 195 3 3" xfId="3686" xr:uid="{8E52D158-3AC9-4EDD-A6C1-8D51F7C16953}"/>
    <cellStyle name="Normal 195 3 3 2" xfId="7931" xr:uid="{3432BFF1-EAC9-4C71-9CBB-4A6118F29FC0}"/>
    <cellStyle name="Normal 195 3 4" xfId="5777" xr:uid="{A635CBB6-04D8-454B-B829-5E389C93D7C0}"/>
    <cellStyle name="Normal 195 4" xfId="1825" xr:uid="{249BFAD7-47DA-4F14-891D-217CD4CD5941}"/>
    <cellStyle name="Normal 195 4 2" xfId="4045" xr:uid="{100EDA1D-FF7C-468C-9A92-83FE40010136}"/>
    <cellStyle name="Normal 195 4 2 2" xfId="8290" xr:uid="{3C4855C4-B7E4-407C-A41A-11FDC6BFDDD9}"/>
    <cellStyle name="Normal 195 4 3" xfId="6136" xr:uid="{AFB06704-28A6-42C4-8246-D3EA91A0435D}"/>
    <cellStyle name="Normal 195 5" xfId="2241" xr:uid="{D2EFD8AA-D670-4190-85BB-B43D34F5E6B0}"/>
    <cellStyle name="Normal 195 5 2" xfId="4404" xr:uid="{1DE5DA84-20BC-4DF5-9A2A-198CFB087717}"/>
    <cellStyle name="Normal 195 5 2 2" xfId="8649" xr:uid="{C6054B02-F608-4BB7-8E35-09D982B8C4B0}"/>
    <cellStyle name="Normal 195 5 3" xfId="6495" xr:uid="{56C73439-1858-4B94-9E77-EABEFF72BEFA}"/>
    <cellStyle name="Normal 195 6" xfId="3327" xr:uid="{CC145BD1-5C20-4903-BB82-7EA612054019}"/>
    <cellStyle name="Normal 195 6 2" xfId="7572" xr:uid="{C1A19DB4-D3F4-44B6-946D-A58CCEB46EA6}"/>
    <cellStyle name="Normal 195 7" xfId="2964" xr:uid="{877A73F2-0038-47AC-B51B-97B05D62DB90}"/>
    <cellStyle name="Normal 195 7 2" xfId="7213" xr:uid="{2D99FD12-B1A4-47EB-B736-AD5084465C4B}"/>
    <cellStyle name="Normal 195 8" xfId="5418" xr:uid="{05ADEBE4-B020-471B-8B7B-15FF3B34228E}"/>
    <cellStyle name="Normal 196" xfId="382" xr:uid="{BC711909-7D8C-4127-9FB9-A47428071264}"/>
    <cellStyle name="Normal 196 2" xfId="749" xr:uid="{7C5331D7-2530-4922-82CA-8C5A46612577}"/>
    <cellStyle name="Normal 196 2 2" xfId="1260" xr:uid="{B697CA34-C0E9-4F53-82FB-709A78177B77}"/>
    <cellStyle name="Normal 196 2 2 2" xfId="2786" xr:uid="{A37DFB26-BF67-4964-809D-570FDF73F5FA}"/>
    <cellStyle name="Normal 196 2 2 2 2" xfId="4948" xr:uid="{C72986D5-6661-478C-B621-504B2309742E}"/>
    <cellStyle name="Normal 196 2 2 2 2 2" xfId="9193" xr:uid="{8EF29864-5860-431D-8D89-D580E3389B81}"/>
    <cellStyle name="Normal 196 2 2 2 3" xfId="7039" xr:uid="{CB193C35-E59F-450D-9488-47234C86F70A}"/>
    <cellStyle name="Normal 196 2 2 3" xfId="3871" xr:uid="{777C0044-4CB0-485A-B611-887458F5B953}"/>
    <cellStyle name="Normal 196 2 2 3 2" xfId="8116" xr:uid="{0E761442-78D3-4107-A7C5-ABAD8D0CF35A}"/>
    <cellStyle name="Normal 196 2 2 4" xfId="5962" xr:uid="{F91E7543-D74F-446D-8A38-013C7B984EDA}"/>
    <cellStyle name="Normal 196 2 3" xfId="2011" xr:uid="{4DE72205-D3EC-4EFC-A84E-687B90899B20}"/>
    <cellStyle name="Normal 196 2 3 2" xfId="4230" xr:uid="{1CEA64B0-E330-43B1-B573-07F1A7726850}"/>
    <cellStyle name="Normal 196 2 3 2 2" xfId="8475" xr:uid="{6E1883A1-7696-44D9-A458-733D39BE1112}"/>
    <cellStyle name="Normal 196 2 3 3" xfId="6321" xr:uid="{0C2D1E20-B142-4530-B903-F81942630B54}"/>
    <cellStyle name="Normal 196 2 4" xfId="2427" xr:uid="{199983C5-6F8D-4F99-80D6-43DAC36838AA}"/>
    <cellStyle name="Normal 196 2 4 2" xfId="4589" xr:uid="{E094B39D-AD5E-4CFD-93FB-D0698B52BE8B}"/>
    <cellStyle name="Normal 196 2 4 2 2" xfId="8834" xr:uid="{CCF4B431-2E28-46B0-918B-74706E594692}"/>
    <cellStyle name="Normal 196 2 4 3" xfId="6680" xr:uid="{B2DFFC7F-2136-46D8-8AD9-022BA660E433}"/>
    <cellStyle name="Normal 196 2 5" xfId="3512" xr:uid="{D79C34D5-0276-44D2-9AE0-F6DE592F4835}"/>
    <cellStyle name="Normal 196 2 5 2" xfId="7757" xr:uid="{0A30326E-FB6E-469D-9C70-212024A6B599}"/>
    <cellStyle name="Normal 196 2 6" xfId="3150" xr:uid="{D9F28EE7-26E3-4D1D-BFE8-CF88E3EF78E5}"/>
    <cellStyle name="Normal 196 2 6 2" xfId="7398" xr:uid="{46DD38AC-B2E5-4020-9DC8-7933F063D5EF}"/>
    <cellStyle name="Normal 196 2 7" xfId="5603" xr:uid="{996E39F5-C36B-4104-9A31-301E690CAF06}"/>
    <cellStyle name="Normal 196 3" xfId="1073" xr:uid="{E09B0295-E464-4C62-A8ED-51461834460E}"/>
    <cellStyle name="Normal 196 3 2" xfId="2602" xr:uid="{92E2DC33-B1CE-400E-9B04-856F62527F8C}"/>
    <cellStyle name="Normal 196 3 2 2" xfId="4764" xr:uid="{90F5CF0A-88C2-45DD-9F69-C1DCFF14BD98}"/>
    <cellStyle name="Normal 196 3 2 2 2" xfId="9009" xr:uid="{94582179-324F-44C0-96FF-E6942818E505}"/>
    <cellStyle name="Normal 196 3 2 3" xfId="6855" xr:uid="{03FF02B6-9FEB-46F9-94E0-2DD7CC7EAA4F}"/>
    <cellStyle name="Normal 196 3 3" xfId="3687" xr:uid="{324B9E1F-FD79-422D-8D5C-DCA194B38B60}"/>
    <cellStyle name="Normal 196 3 3 2" xfId="7932" xr:uid="{F3C311D9-E5FA-4026-B376-0320DA90113F}"/>
    <cellStyle name="Normal 196 3 4" xfId="5778" xr:uid="{70D7BB29-E2CF-4389-A7B1-7D50B5A1B2F4}"/>
    <cellStyle name="Normal 196 4" xfId="1826" xr:uid="{8A3DDC3C-BD34-4B44-8DC7-DA6C532A3B63}"/>
    <cellStyle name="Normal 196 4 2" xfId="4046" xr:uid="{C414FFD4-73F8-4603-945C-6A2DB9AB5712}"/>
    <cellStyle name="Normal 196 4 2 2" xfId="8291" xr:uid="{5780A248-2776-41DF-9157-B24FA6B7BE52}"/>
    <cellStyle name="Normal 196 4 3" xfId="6137" xr:uid="{9CE1203E-29A5-422B-B5E8-C52C49B9AFC8}"/>
    <cellStyle name="Normal 196 5" xfId="2242" xr:uid="{7A6F6C98-3A5A-4D16-A5AC-5BD7AFBAAE95}"/>
    <cellStyle name="Normal 196 5 2" xfId="4405" xr:uid="{15AE39DB-0DAB-425D-9B7D-42C473C27073}"/>
    <cellStyle name="Normal 196 5 2 2" xfId="8650" xr:uid="{9675BBD9-C22A-47B0-BDD0-ACDFBB17D7F1}"/>
    <cellStyle name="Normal 196 5 3" xfId="6496" xr:uid="{41F45126-0A6B-456A-80FE-B1EB908E747F}"/>
    <cellStyle name="Normal 196 6" xfId="3328" xr:uid="{148AA401-8E4B-4CE6-8381-06EA04903B23}"/>
    <cellStyle name="Normal 196 6 2" xfId="7573" xr:uid="{8437B627-86F8-4647-97F8-26B7D2F946CA}"/>
    <cellStyle name="Normal 196 7" xfId="2965" xr:uid="{B81AF2EA-5CB4-4CB0-88E0-C647CAD846E2}"/>
    <cellStyle name="Normal 196 7 2" xfId="7214" xr:uid="{0EDC80BE-D0D2-4B5C-8707-7EC6297F358F}"/>
    <cellStyle name="Normal 196 8" xfId="5419" xr:uid="{97BA0E95-B2A4-46E4-91C8-5DAC470CB0B0}"/>
    <cellStyle name="Normal 197" xfId="383" xr:uid="{AEC52FA7-8D2B-4FBB-B72D-68BE0DF3117C}"/>
    <cellStyle name="Normal 197 2" xfId="750" xr:uid="{33D0449D-EE01-4BF6-B68B-C157BE2C9A0C}"/>
    <cellStyle name="Normal 197 2 2" xfId="1261" xr:uid="{75A2F0ED-2AA7-4051-AA33-C8A6C2F22779}"/>
    <cellStyle name="Normal 197 2 2 2" xfId="2787" xr:uid="{5F0BF872-0FF2-47B6-ACD9-2E546AB30112}"/>
    <cellStyle name="Normal 197 2 2 2 2" xfId="4949" xr:uid="{8DB24C86-07C5-4456-90A4-5EC41F2B29AA}"/>
    <cellStyle name="Normal 197 2 2 2 2 2" xfId="9194" xr:uid="{59AE31C0-F69F-477F-B76B-B18AF307491B}"/>
    <cellStyle name="Normal 197 2 2 2 3" xfId="7040" xr:uid="{467F417E-E580-46BC-B34D-32EE7ED162FB}"/>
    <cellStyle name="Normal 197 2 2 3" xfId="3872" xr:uid="{52EACA98-EFBE-430D-846F-1231B1E8A860}"/>
    <cellStyle name="Normal 197 2 2 3 2" xfId="8117" xr:uid="{7ED3CA89-451E-4619-B008-4168A0D5DF1F}"/>
    <cellStyle name="Normal 197 2 2 4" xfId="5963" xr:uid="{F819488E-E50C-4D91-B146-7AF90971284D}"/>
    <cellStyle name="Normal 197 2 3" xfId="2012" xr:uid="{5A80FDB1-3196-4C09-8470-39EE802D835B}"/>
    <cellStyle name="Normal 197 2 3 2" xfId="4231" xr:uid="{51C40821-CAD0-4E6E-A8F3-06EC953B7178}"/>
    <cellStyle name="Normal 197 2 3 2 2" xfId="8476" xr:uid="{5B341C74-2E13-464D-950B-F250F6C890B6}"/>
    <cellStyle name="Normal 197 2 3 3" xfId="6322" xr:uid="{080B1DB7-5762-436F-8779-05770ED3D67D}"/>
    <cellStyle name="Normal 197 2 4" xfId="2428" xr:uid="{81A54216-98FA-4ADF-8C3C-9053A8AEF5B6}"/>
    <cellStyle name="Normal 197 2 4 2" xfId="4590" xr:uid="{5F67D3D4-9FEA-444E-80E2-CBD8D8751E2E}"/>
    <cellStyle name="Normal 197 2 4 2 2" xfId="8835" xr:uid="{020A1A9C-5F9F-46BA-AA89-1B4FA03095B1}"/>
    <cellStyle name="Normal 197 2 4 3" xfId="6681" xr:uid="{E132F9CF-4B0D-4441-BC1F-07FB935AC6E7}"/>
    <cellStyle name="Normal 197 2 5" xfId="3513" xr:uid="{B4A4E7E7-5D6D-470C-B7A3-3CD0D4546102}"/>
    <cellStyle name="Normal 197 2 5 2" xfId="7758" xr:uid="{4DADFA5F-032E-49F2-B674-DF0D17B28B83}"/>
    <cellStyle name="Normal 197 2 6" xfId="3151" xr:uid="{637E5A41-9AE9-47AD-A4AD-D3EA07F2EC85}"/>
    <cellStyle name="Normal 197 2 6 2" xfId="7399" xr:uid="{94B5D301-673B-445F-8565-EAE9BC4937D2}"/>
    <cellStyle name="Normal 197 2 7" xfId="5604" xr:uid="{F4AE71A8-AD38-412C-8B01-A6E341700746}"/>
    <cellStyle name="Normal 197 3" xfId="1074" xr:uid="{31B711DF-B759-4591-8142-05C4A45F4C60}"/>
    <cellStyle name="Normal 197 3 2" xfId="2603" xr:uid="{D45FE225-BADB-469B-BC1D-8506161909F1}"/>
    <cellStyle name="Normal 197 3 2 2" xfId="4765" xr:uid="{8C0E8F0E-E2F4-4D1B-A0F4-F6EA265DA025}"/>
    <cellStyle name="Normal 197 3 2 2 2" xfId="9010" xr:uid="{96FF7725-7703-42B0-AE60-3D961BFD7A58}"/>
    <cellStyle name="Normal 197 3 2 3" xfId="6856" xr:uid="{0E1AFC44-2E6A-4137-8E2B-5D1620A94D4E}"/>
    <cellStyle name="Normal 197 3 3" xfId="3688" xr:uid="{8FAC37C9-E31B-4DA5-B5E3-EF48829D8B31}"/>
    <cellStyle name="Normal 197 3 3 2" xfId="7933" xr:uid="{3916C8F7-C81A-4C23-AE57-874B63BE60F0}"/>
    <cellStyle name="Normal 197 3 4" xfId="5779" xr:uid="{65F9021D-3726-423B-B01A-D3FE46B626DA}"/>
    <cellStyle name="Normal 197 4" xfId="1827" xr:uid="{4A959A7F-DEF8-4214-A5CE-06C147678A8E}"/>
    <cellStyle name="Normal 197 4 2" xfId="4047" xr:uid="{EB47147C-B6AF-4172-A063-B99F5C4D8E65}"/>
    <cellStyle name="Normal 197 4 2 2" xfId="8292" xr:uid="{97DD11B2-2D6C-43EB-912D-EE16A406AB4E}"/>
    <cellStyle name="Normal 197 4 3" xfId="6138" xr:uid="{D9655C8F-2637-4A67-B31B-F1B723F3FC1E}"/>
    <cellStyle name="Normal 197 5" xfId="2243" xr:uid="{F08CA3A2-DE08-4A8F-AF23-0F4B42579859}"/>
    <cellStyle name="Normal 197 5 2" xfId="4406" xr:uid="{AE6BECE3-837F-4E23-845D-4CEA5FB2D312}"/>
    <cellStyle name="Normal 197 5 2 2" xfId="8651" xr:uid="{BAED97AD-EB0E-4237-9A87-749463CF377D}"/>
    <cellStyle name="Normal 197 5 3" xfId="6497" xr:uid="{8743E3BE-98D1-4595-A348-3B9247D0A47A}"/>
    <cellStyle name="Normal 197 6" xfId="3329" xr:uid="{C0FB53AA-02EF-498C-9302-A57DD5C33079}"/>
    <cellStyle name="Normal 197 6 2" xfId="7574" xr:uid="{E4451DEC-5023-4910-9C25-E285F9B737BC}"/>
    <cellStyle name="Normal 197 7" xfId="2966" xr:uid="{DC3CB6E7-5C23-4265-904F-4F15C1EB8C47}"/>
    <cellStyle name="Normal 197 7 2" xfId="7215" xr:uid="{480BB9BF-0C09-4FB4-A819-42569E199851}"/>
    <cellStyle name="Normal 197 8" xfId="5420" xr:uid="{F24E0919-E541-4464-A1DF-0616BD4C9DA5}"/>
    <cellStyle name="Normal 198" xfId="384" xr:uid="{163A6357-85A0-48DB-A5F5-AF49BF59A6FF}"/>
    <cellStyle name="Normal 198 2" xfId="751" xr:uid="{390FD6B2-2195-4F76-AFDC-0CAD081A9E11}"/>
    <cellStyle name="Normal 198 2 2" xfId="1262" xr:uid="{1479EA3E-86C7-4B15-B255-E4AFFA2E4500}"/>
    <cellStyle name="Normal 198 2 2 2" xfId="2788" xr:uid="{B6418861-A4A9-4749-8A47-A510CE824153}"/>
    <cellStyle name="Normal 198 2 2 2 2" xfId="4950" xr:uid="{9C585BC8-5AF1-4DBE-9092-BF319AE554AE}"/>
    <cellStyle name="Normal 198 2 2 2 2 2" xfId="9195" xr:uid="{444DACF6-98F7-4C20-BD41-4AF586DC652D}"/>
    <cellStyle name="Normal 198 2 2 2 3" xfId="7041" xr:uid="{A010FA29-62B3-46FB-BD82-DD9503925284}"/>
    <cellStyle name="Normal 198 2 2 3" xfId="3873" xr:uid="{F75417C0-2D41-4EB9-82E4-A5C5DB9A0760}"/>
    <cellStyle name="Normal 198 2 2 3 2" xfId="8118" xr:uid="{BC01ADAE-9093-421D-B4F4-35F5868D93D0}"/>
    <cellStyle name="Normal 198 2 2 4" xfId="5964" xr:uid="{170D43EE-0828-4A28-A8BA-84021488ED6E}"/>
    <cellStyle name="Normal 198 2 3" xfId="2013" xr:uid="{09C12997-A0C5-4D3D-A23E-59F1D528CC7B}"/>
    <cellStyle name="Normal 198 2 3 2" xfId="4232" xr:uid="{BA7386DE-1EEF-4816-B564-E9C95B53D192}"/>
    <cellStyle name="Normal 198 2 3 2 2" xfId="8477" xr:uid="{F86C6D2F-F365-433C-8A4D-F6E45AABD84B}"/>
    <cellStyle name="Normal 198 2 3 3" xfId="6323" xr:uid="{A3298E8E-8FF1-4679-9346-613AE87A1B76}"/>
    <cellStyle name="Normal 198 2 4" xfId="2429" xr:uid="{9F73A2C5-82E6-403C-BDC4-5E0BCFA94C99}"/>
    <cellStyle name="Normal 198 2 4 2" xfId="4591" xr:uid="{6B2CCCBF-EEF7-4A79-9BF0-13E3A5A09764}"/>
    <cellStyle name="Normal 198 2 4 2 2" xfId="8836" xr:uid="{0D95B236-08C1-4AF1-B9A7-CAE908DA9A0E}"/>
    <cellStyle name="Normal 198 2 4 3" xfId="6682" xr:uid="{286FAE94-3EE5-46B1-8CE1-902A0DC498BD}"/>
    <cellStyle name="Normal 198 2 5" xfId="3514" xr:uid="{7E032F4C-0D5B-4175-B1F9-BF17E6A7004F}"/>
    <cellStyle name="Normal 198 2 5 2" xfId="7759" xr:uid="{4B3CFBE2-A694-4F30-BAC1-8191C462D67D}"/>
    <cellStyle name="Normal 198 2 6" xfId="3152" xr:uid="{DE5522BA-49F1-4387-AC59-A47843979A89}"/>
    <cellStyle name="Normal 198 2 6 2" xfId="7400" xr:uid="{B0219AC4-277A-46AD-BA03-51A80B0CF1D0}"/>
    <cellStyle name="Normal 198 2 7" xfId="5605" xr:uid="{1856B0B0-EC76-4D23-A151-22FDEEAC9790}"/>
    <cellStyle name="Normal 198 3" xfId="1075" xr:uid="{2697ACD6-0B3B-4DC9-A30D-B366CC8B2CDE}"/>
    <cellStyle name="Normal 198 3 2" xfId="2604" xr:uid="{CB4C23A6-A5CB-4607-A00B-C0531F338465}"/>
    <cellStyle name="Normal 198 3 2 2" xfId="4766" xr:uid="{CA2A1B58-FDD6-42D3-976B-677653A57A13}"/>
    <cellStyle name="Normal 198 3 2 2 2" xfId="9011" xr:uid="{A90136BE-57E5-4633-A9A1-1D35F8BFFEEC}"/>
    <cellStyle name="Normal 198 3 2 3" xfId="6857" xr:uid="{1C1D4353-ED8B-4A57-9FD3-00D887094FD1}"/>
    <cellStyle name="Normal 198 3 3" xfId="3689" xr:uid="{F43A2626-8C5D-4590-91C4-823250BCC80C}"/>
    <cellStyle name="Normal 198 3 3 2" xfId="7934" xr:uid="{C62AAB8B-E329-4D91-87AC-B26883139535}"/>
    <cellStyle name="Normal 198 3 4" xfId="5780" xr:uid="{152B77D7-F2B1-4C35-B154-D31385812B6E}"/>
    <cellStyle name="Normal 198 4" xfId="1828" xr:uid="{D2D71C63-E729-4BF3-9736-9084E854EBDE}"/>
    <cellStyle name="Normal 198 4 2" xfId="4048" xr:uid="{097B89F8-517D-45C4-A355-6B3CC43222B5}"/>
    <cellStyle name="Normal 198 4 2 2" xfId="8293" xr:uid="{56F9C412-712D-4E24-A2E6-8E5BF6C5AE53}"/>
    <cellStyle name="Normal 198 4 3" xfId="6139" xr:uid="{7DCF7227-E93B-4012-8D19-6DED9E5965C6}"/>
    <cellStyle name="Normal 198 5" xfId="2244" xr:uid="{C2BD5C51-3524-4BE2-9EBC-FD202324221A}"/>
    <cellStyle name="Normal 198 5 2" xfId="4407" xr:uid="{4E025678-FB0D-4B4F-BC3D-4981A6839A95}"/>
    <cellStyle name="Normal 198 5 2 2" xfId="8652" xr:uid="{A6D33277-5E65-49F2-B7E5-72C4F64E0FFD}"/>
    <cellStyle name="Normal 198 5 3" xfId="6498" xr:uid="{A6E6613A-CC26-401F-AB99-11BC65D2A030}"/>
    <cellStyle name="Normal 198 6" xfId="3330" xr:uid="{B3D5CB6F-E322-416D-93A2-69715EFDCCF1}"/>
    <cellStyle name="Normal 198 6 2" xfId="7575" xr:uid="{EFF72695-3438-48F5-8054-31C0FFCC0677}"/>
    <cellStyle name="Normal 198 7" xfId="2967" xr:uid="{931D9B65-8D43-400E-AFDB-CB3ADB89ACDC}"/>
    <cellStyle name="Normal 198 7 2" xfId="7216" xr:uid="{C0937E76-B030-4F18-93BB-BCA805A5E8DD}"/>
    <cellStyle name="Normal 198 8" xfId="5421" xr:uid="{DE054D90-4674-484B-9F76-E04C46AE6CF8}"/>
    <cellStyle name="Normal 199" xfId="385" xr:uid="{51D5F0D2-E468-4C34-91E5-75CBA52AAB14}"/>
    <cellStyle name="Normal 199 2" xfId="752" xr:uid="{DADBAA03-CA2B-4AFD-8CDD-2FCEAA6CE4E8}"/>
    <cellStyle name="Normal 199 2 2" xfId="1263" xr:uid="{743395D0-1D37-4748-9809-5F3BF4627E21}"/>
    <cellStyle name="Normal 199 2 2 2" xfId="2789" xr:uid="{1B14ABCC-ED0F-4B12-8894-E6981D20CA4A}"/>
    <cellStyle name="Normal 199 2 2 2 2" xfId="4951" xr:uid="{21FAF9D0-87EA-4FEE-9D3A-CD873205C792}"/>
    <cellStyle name="Normal 199 2 2 2 2 2" xfId="9196" xr:uid="{F50DB37F-F3F8-41A5-A9F8-D335466BFBDF}"/>
    <cellStyle name="Normal 199 2 2 2 3" xfId="7042" xr:uid="{137C65C2-1AB8-4938-ABB2-2440F64F33A1}"/>
    <cellStyle name="Normal 199 2 2 3" xfId="3874" xr:uid="{A6A8BDA5-B3B2-408E-ACA7-B3DD99B1BFE0}"/>
    <cellStyle name="Normal 199 2 2 3 2" xfId="8119" xr:uid="{DC58EADB-E2FD-4C4E-B5CA-5814BE4FB6E7}"/>
    <cellStyle name="Normal 199 2 2 4" xfId="5965" xr:uid="{B932DD31-3257-4E37-960B-DD3F428E5339}"/>
    <cellStyle name="Normal 199 2 3" xfId="2014" xr:uid="{D8DB0D9F-0D38-4A82-B48B-A21D12E5B7D6}"/>
    <cellStyle name="Normal 199 2 3 2" xfId="4233" xr:uid="{C5F37F2B-E979-4EB0-91E7-F6C711F42AD7}"/>
    <cellStyle name="Normal 199 2 3 2 2" xfId="8478" xr:uid="{B4E19891-4F6E-40E2-B6BA-B09364B52F62}"/>
    <cellStyle name="Normal 199 2 3 3" xfId="6324" xr:uid="{23E6E1BF-1568-4E97-9532-6BB26862CF68}"/>
    <cellStyle name="Normal 199 2 4" xfId="2430" xr:uid="{407AA2AD-8FDC-4C4A-A552-7B22E08CB1A8}"/>
    <cellStyle name="Normal 199 2 4 2" xfId="4592" xr:uid="{32B22DAA-CF98-4068-8C35-FB7291A95BC8}"/>
    <cellStyle name="Normal 199 2 4 2 2" xfId="8837" xr:uid="{6D97C19C-338A-463D-BBB0-3F8F6B6EEBDA}"/>
    <cellStyle name="Normal 199 2 4 3" xfId="6683" xr:uid="{341A5B31-0AB4-4A83-AD4F-03D35224FA7A}"/>
    <cellStyle name="Normal 199 2 5" xfId="3515" xr:uid="{8633C21B-D326-4324-B53F-872AABF91BEA}"/>
    <cellStyle name="Normal 199 2 5 2" xfId="7760" xr:uid="{CB531CA3-C19F-47CE-8290-6A1980ACFFA4}"/>
    <cellStyle name="Normal 199 2 6" xfId="3153" xr:uid="{A3CD5E0E-8F02-45C9-9188-53B5EB737D96}"/>
    <cellStyle name="Normal 199 2 6 2" xfId="7401" xr:uid="{5A42E941-A2B5-457F-9DBF-65EF1B50F178}"/>
    <cellStyle name="Normal 199 2 7" xfId="5606" xr:uid="{973DC1C7-63B1-49CD-AF4B-1FC9BD221718}"/>
    <cellStyle name="Normal 199 3" xfId="1076" xr:uid="{A4FE35A3-2B2D-4971-A1C6-3F07131A4C67}"/>
    <cellStyle name="Normal 199 3 2" xfId="2605" xr:uid="{EB8CA5E6-9322-4257-9FB5-3A898D967995}"/>
    <cellStyle name="Normal 199 3 2 2" xfId="4767" xr:uid="{43A9F7A7-BB1D-4231-BE7C-CED10A426C00}"/>
    <cellStyle name="Normal 199 3 2 2 2" xfId="9012" xr:uid="{0C474F86-AD7D-4CC7-969E-B79D985A587A}"/>
    <cellStyle name="Normal 199 3 2 3" xfId="6858" xr:uid="{BA99E773-0702-455C-B69A-A0FCC15501B7}"/>
    <cellStyle name="Normal 199 3 3" xfId="3690" xr:uid="{3911294F-E5FE-4D0D-A02C-A5F3960988B9}"/>
    <cellStyle name="Normal 199 3 3 2" xfId="7935" xr:uid="{D0091246-4743-4B44-B18B-13CBD36DDAA5}"/>
    <cellStyle name="Normal 199 3 4" xfId="5781" xr:uid="{DADD20BC-1A9C-478E-8416-3565980608E7}"/>
    <cellStyle name="Normal 199 4" xfId="1829" xr:uid="{0EF59317-6E92-4143-9D92-64E381A64BEE}"/>
    <cellStyle name="Normal 199 4 2" xfId="4049" xr:uid="{B8B1F8AA-A361-406F-B1A9-B0DD3E2BCD90}"/>
    <cellStyle name="Normal 199 4 2 2" xfId="8294" xr:uid="{37EB1FEE-F5AE-43D8-89A8-B4CDB9592FF2}"/>
    <cellStyle name="Normal 199 4 3" xfId="6140" xr:uid="{F068CAD9-A5D3-4F09-BB0D-6C3A272552AA}"/>
    <cellStyle name="Normal 199 5" xfId="2245" xr:uid="{A1ABEA78-2AB9-41A6-98D0-6006C73FC61F}"/>
    <cellStyle name="Normal 199 5 2" xfId="4408" xr:uid="{A7B5C92C-C312-4129-9ACA-427CC596BF23}"/>
    <cellStyle name="Normal 199 5 2 2" xfId="8653" xr:uid="{B366E5D5-CE27-46BD-B3BD-7ABC8F03C892}"/>
    <cellStyle name="Normal 199 5 3" xfId="6499" xr:uid="{0E8A5D09-219D-46B3-8CE6-AA6ABBE3E73E}"/>
    <cellStyle name="Normal 199 6" xfId="3331" xr:uid="{8DA773DB-704A-49CF-A83E-CD538827DBA6}"/>
    <cellStyle name="Normal 199 6 2" xfId="7576" xr:uid="{C15090A6-FAB0-45B2-9EFD-49224051C978}"/>
    <cellStyle name="Normal 199 7" xfId="2968" xr:uid="{130ABBCA-7D40-4D2A-833C-93300DBDDA4D}"/>
    <cellStyle name="Normal 199 7 2" xfId="7217" xr:uid="{8E6ABF3D-2F49-4D43-BE95-595A8D8BBE43}"/>
    <cellStyle name="Normal 199 8" xfId="5422" xr:uid="{98DE3569-7472-410C-A750-057906170010}"/>
    <cellStyle name="Normal 2" xfId="3" xr:uid="{00000000-0005-0000-0000-000003000000}"/>
    <cellStyle name="Normal 2 2" xfId="4" xr:uid="{00000000-0005-0000-0000-000004000000}"/>
    <cellStyle name="Normal 2 2 2" xfId="388" xr:uid="{4C3B4962-E21A-47E5-80A5-AEA5B8C46CD9}"/>
    <cellStyle name="Normal 2 2 2 2" xfId="753" xr:uid="{4E0398B4-3461-4297-85D8-706A14F217A8}"/>
    <cellStyle name="Normal 2 2 2 2 2" xfId="1264" xr:uid="{659CB507-57E8-465B-B8D8-A44620C472CD}"/>
    <cellStyle name="Normal 2 2 2 2 2 2" xfId="2790" xr:uid="{DEA167E9-180B-4717-A3E4-4BB47F226B12}"/>
    <cellStyle name="Normal 2 2 2 2 2 2 2" xfId="4952" xr:uid="{E35BFCAC-1C66-4CAF-927B-48543BC2933F}"/>
    <cellStyle name="Normal 2 2 2 2 2 2 2 2" xfId="9197" xr:uid="{884C4921-5DBC-4BBA-A673-2FE31584AFFB}"/>
    <cellStyle name="Normal 2 2 2 2 2 2 3" xfId="7043" xr:uid="{1D33DEC9-12F2-4C30-A579-4C0E09BE80CA}"/>
    <cellStyle name="Normal 2 2 2 2 2 3" xfId="3875" xr:uid="{A0CE904D-5616-42F8-8923-A8F58B292935}"/>
    <cellStyle name="Normal 2 2 2 2 2 3 2" xfId="8120" xr:uid="{56561ACA-A659-4522-B28F-77B02442A5C5}"/>
    <cellStyle name="Normal 2 2 2 2 2 4" xfId="5966" xr:uid="{365AF199-01AD-4076-B8B5-0D53976B4584}"/>
    <cellStyle name="Normal 2 2 2 2 3" xfId="2015" xr:uid="{96E2EEEC-1238-4D88-A757-F7DB90BAEC94}"/>
    <cellStyle name="Normal 2 2 2 2 3 2" xfId="4234" xr:uid="{4ADCB739-3BCA-4527-B865-1C0F67BA5DA2}"/>
    <cellStyle name="Normal 2 2 2 2 3 2 2" xfId="8479" xr:uid="{5005E61E-BE5D-432D-944A-2BDF3C82D3DF}"/>
    <cellStyle name="Normal 2 2 2 2 3 3" xfId="6325" xr:uid="{64E632D1-FABD-426E-A2F3-6B0323FD0889}"/>
    <cellStyle name="Normal 2 2 2 2 4" xfId="2431" xr:uid="{7B7CB109-7154-4BBC-94F9-18A645486E35}"/>
    <cellStyle name="Normal 2 2 2 2 4 2" xfId="4593" xr:uid="{8A8D2F53-58A8-4B9D-B813-8C4183119417}"/>
    <cellStyle name="Normal 2 2 2 2 4 2 2" xfId="8838" xr:uid="{D309C88D-CA7E-4A64-8743-B07B4F55ECE3}"/>
    <cellStyle name="Normal 2 2 2 2 4 3" xfId="6684" xr:uid="{4EE8FBCB-6A96-4FD2-8D5D-EC29007345DA}"/>
    <cellStyle name="Normal 2 2 2 2 5" xfId="3516" xr:uid="{9109C25D-FB17-4466-9B8C-18646C6F7955}"/>
    <cellStyle name="Normal 2 2 2 2 5 2" xfId="7761" xr:uid="{DF0B7B98-8934-4082-AE72-0EC9A6AACFBE}"/>
    <cellStyle name="Normal 2 2 2 2 6" xfId="3154" xr:uid="{BA192D4A-CA08-434D-A7E2-5031FF94F8F0}"/>
    <cellStyle name="Normal 2 2 2 2 6 2" xfId="7402" xr:uid="{8269B7F8-04C3-4321-AD5B-E94021F48546}"/>
    <cellStyle name="Normal 2 2 2 2 7" xfId="5607" xr:uid="{36085C0E-0EBC-4E1F-86CA-C9E5C4EBF049}"/>
    <cellStyle name="Normal 2 2 2 3" xfId="1077" xr:uid="{51301842-0D35-4754-B5CA-0DE21F7A4771}"/>
    <cellStyle name="Normal 2 2 2 3 2" xfId="2606" xr:uid="{3DCCFB0C-4FAE-4963-B366-39F3AA0C685F}"/>
    <cellStyle name="Normal 2 2 2 3 2 2" xfId="4768" xr:uid="{83940E3C-3141-4666-B6F1-82515D4974E3}"/>
    <cellStyle name="Normal 2 2 2 3 2 2 2" xfId="9013" xr:uid="{51B38718-4D8A-4EF8-AEE4-53158247E4B0}"/>
    <cellStyle name="Normal 2 2 2 3 2 3" xfId="6859" xr:uid="{879C6B3D-9168-48F6-B3E0-A8109E9FC4FB}"/>
    <cellStyle name="Normal 2 2 2 3 3" xfId="3691" xr:uid="{D33F25DC-B1B8-497B-9D0B-B49072A4A179}"/>
    <cellStyle name="Normal 2 2 2 3 3 2" xfId="7936" xr:uid="{EC086037-37D1-4DB3-8884-6113C573A340}"/>
    <cellStyle name="Normal 2 2 2 3 4" xfId="5782" xr:uid="{19E12E0E-F070-42DF-8742-FCA919FFEEFD}"/>
    <cellStyle name="Normal 2 2 2 4" xfId="1830" xr:uid="{CCAFA105-0E70-453D-A903-E339C0A8E78F}"/>
    <cellStyle name="Normal 2 2 2 4 2" xfId="4050" xr:uid="{748BE39C-FF70-4019-A743-6CF1EBD4063A}"/>
    <cellStyle name="Normal 2 2 2 4 2 2" xfId="8295" xr:uid="{B8F230B0-AC02-4D47-8F29-CA2BA01E5368}"/>
    <cellStyle name="Normal 2 2 2 4 3" xfId="6141" xr:uid="{FE5E0706-9FDE-4AC8-B7EB-233B419F2197}"/>
    <cellStyle name="Normal 2 2 2 5" xfId="2246" xr:uid="{80446D79-012C-4BCB-829B-CDF0C40BA466}"/>
    <cellStyle name="Normal 2 2 2 5 2" xfId="4409" xr:uid="{B8D9511C-EE19-4902-A1DE-C0AAE93CE344}"/>
    <cellStyle name="Normal 2 2 2 5 2 2" xfId="8654" xr:uid="{9FF04F67-A87A-4B9E-A979-522C364BE96E}"/>
    <cellStyle name="Normal 2 2 2 5 3" xfId="6500" xr:uid="{5954A5DA-58CD-4652-B43F-C543C0DC7BAF}"/>
    <cellStyle name="Normal 2 2 2 6" xfId="3332" xr:uid="{1F5834ED-58DA-4234-BFF2-3E907C4B2A1B}"/>
    <cellStyle name="Normal 2 2 2 6 2" xfId="7577" xr:uid="{FA4BC5AB-C710-436F-948C-466E56953277}"/>
    <cellStyle name="Normal 2 2 2 7" xfId="2969" xr:uid="{BA4C88AB-8F84-4C43-ABF2-B1A6744BBEB6}"/>
    <cellStyle name="Normal 2 2 2 7 2" xfId="7218" xr:uid="{995A2112-8D66-48B6-A827-288056752126}"/>
    <cellStyle name="Normal 2 2 2 8" xfId="5423" xr:uid="{26083AB9-4530-466F-A43B-70E9DAC6EA71}"/>
    <cellStyle name="Normal 2 2 3" xfId="5" xr:uid="{00000000-0005-0000-0000-000005000000}"/>
    <cellStyle name="Normal 2 2 3 2" xfId="9" xr:uid="{990C2CAC-0C47-492D-AE5C-8013DB76A0ED}"/>
    <cellStyle name="Normal 2 2 4" xfId="387" xr:uid="{D4A21E00-8AC8-49BE-8ED7-1C80E8047CD1}"/>
    <cellStyle name="Normal 2 2 5" xfId="3241" xr:uid="{FBBF3B37-CFAE-4B1E-B701-0DA3C397112C}"/>
    <cellStyle name="Normal 2 3" xfId="8" xr:uid="{0A3E165C-2B6A-43F2-BB13-0C545F4608DA}"/>
    <cellStyle name="Normal 2 3 2" xfId="389" xr:uid="{77673221-5626-4BAF-BE10-FCB565BB03FA}"/>
    <cellStyle name="Normal 2 3 3" xfId="3242" xr:uid="{A1869C78-50F7-4B1A-A6C7-EC27F9C270E3}"/>
    <cellStyle name="Normal 2 4" xfId="390" xr:uid="{E6294DC7-C087-4C1E-B871-9DC6493B41E7}"/>
    <cellStyle name="Normal 2 5" xfId="386" xr:uid="{2D4C7B3A-035C-4939-B3AD-4F52A679E325}"/>
    <cellStyle name="Normal 20" xfId="391" xr:uid="{10839E74-4474-4204-9560-C19E32B457B0}"/>
    <cellStyle name="Normal 20 2" xfId="754" xr:uid="{C9969C9E-5A1F-4148-88AB-2DE1C628CC15}"/>
    <cellStyle name="Normal 20 2 2" xfId="1265" xr:uid="{3D3F71D0-223A-4CC3-91E0-EAC6A4A02043}"/>
    <cellStyle name="Normal 20 2 2 2" xfId="2791" xr:uid="{497DA625-CC86-4283-995A-A13905FC2C58}"/>
    <cellStyle name="Normal 20 2 2 2 2" xfId="4953" xr:uid="{6D1EC0AA-AB65-42EE-9040-CF485CBE74E2}"/>
    <cellStyle name="Normal 20 2 2 2 2 2" xfId="9198" xr:uid="{9532BD6D-74B6-4A1D-8CE0-A0D6CF4805B3}"/>
    <cellStyle name="Normal 20 2 2 2 3" xfId="7044" xr:uid="{AB48A1A6-0C3A-4357-9178-3BDFD74795EF}"/>
    <cellStyle name="Normal 20 2 2 3" xfId="3876" xr:uid="{78A25DEB-4294-4B6E-BBC6-E0B9969A053C}"/>
    <cellStyle name="Normal 20 2 2 3 2" xfId="8121" xr:uid="{AF67E545-D302-433A-A232-011815FA9251}"/>
    <cellStyle name="Normal 20 2 2 4" xfId="5967" xr:uid="{17A983A2-FD0C-4C0D-A6DB-51E394D2D964}"/>
    <cellStyle name="Normal 20 2 3" xfId="2016" xr:uid="{DF54779D-F63F-4948-A0C3-EF4D5408A3A0}"/>
    <cellStyle name="Normal 20 2 3 2" xfId="4235" xr:uid="{E7E543FC-B3F0-42D5-A12E-31F0BF2E3431}"/>
    <cellStyle name="Normal 20 2 3 2 2" xfId="8480" xr:uid="{93E91058-1024-4ACA-9B52-75DF85349EA4}"/>
    <cellStyle name="Normal 20 2 3 3" xfId="6326" xr:uid="{7ECB0F4C-A8D7-42E7-9CED-FCF1255734B1}"/>
    <cellStyle name="Normal 20 2 4" xfId="2432" xr:uid="{8ADB5E6D-644F-4509-A00C-3BABEC8A5336}"/>
    <cellStyle name="Normal 20 2 4 2" xfId="4594" xr:uid="{B9945A95-D4C3-4B6D-ACDC-E18AD82AC353}"/>
    <cellStyle name="Normal 20 2 4 2 2" xfId="8839" xr:uid="{004B7F9D-0A97-49C2-B1A0-7CDEFD39CA76}"/>
    <cellStyle name="Normal 20 2 4 3" xfId="6685" xr:uid="{5743E69D-46FF-443F-849E-3F4B01F9AB48}"/>
    <cellStyle name="Normal 20 2 5" xfId="3517" xr:uid="{8A9ED750-E7B9-498C-B772-B2A4A9E6D598}"/>
    <cellStyle name="Normal 20 2 5 2" xfId="7762" xr:uid="{6AC42BDD-A67D-4EAF-ABCE-0D2566952CFE}"/>
    <cellStyle name="Normal 20 2 6" xfId="3155" xr:uid="{F0557D8F-AEA0-45F9-9EAF-170BE6B0E6BD}"/>
    <cellStyle name="Normal 20 2 6 2" xfId="7403" xr:uid="{8D94AE0C-EB2D-4EC5-99F5-7E16B3D78E11}"/>
    <cellStyle name="Normal 20 2 7" xfId="5608" xr:uid="{A26C4F6A-8C28-4C6C-AE7B-44CCCD34C7A0}"/>
    <cellStyle name="Normal 20 3" xfId="1078" xr:uid="{CAF0D746-FF2B-42AB-8270-13067FDCA0AC}"/>
    <cellStyle name="Normal 20 3 2" xfId="2607" xr:uid="{A52C3A01-2A92-4E7B-81DE-038E1505A37C}"/>
    <cellStyle name="Normal 20 3 2 2" xfId="4769" xr:uid="{A0DDF7D2-CAC6-4560-BFA5-9CB09EF70B14}"/>
    <cellStyle name="Normal 20 3 2 2 2" xfId="9014" xr:uid="{C23A1872-528F-4303-81F3-39109CD7F948}"/>
    <cellStyle name="Normal 20 3 2 3" xfId="6860" xr:uid="{42B21232-BF1B-4E1F-BEF2-22FE5D7640AD}"/>
    <cellStyle name="Normal 20 3 3" xfId="3692" xr:uid="{8E4EB21C-628F-463A-9095-10BFFF8B847D}"/>
    <cellStyle name="Normal 20 3 3 2" xfId="7937" xr:uid="{5C5BBCB1-D6ED-48A0-9E3C-70FFD88C94BB}"/>
    <cellStyle name="Normal 20 3 4" xfId="5783" xr:uid="{60BC7DD6-4820-4A70-A670-E0BEAF296870}"/>
    <cellStyle name="Normal 20 4" xfId="1831" xr:uid="{E1298C45-638A-4681-9E34-8E7A1D9C1ED9}"/>
    <cellStyle name="Normal 20 4 2" xfId="4051" xr:uid="{17117ADB-1F22-4147-8731-7BBBC162CC18}"/>
    <cellStyle name="Normal 20 4 2 2" xfId="8296" xr:uid="{B76AB74A-9D38-4461-A68D-3ED90E48922E}"/>
    <cellStyle name="Normal 20 4 3" xfId="6142" xr:uid="{F7A7FF6E-9985-463F-80F0-6C6322A8066F}"/>
    <cellStyle name="Normal 20 5" xfId="2247" xr:uid="{0566CC99-AAD8-4D83-8AA2-B892A8E7C42B}"/>
    <cellStyle name="Normal 20 5 2" xfId="4410" xr:uid="{F9700FC2-6F90-4605-BCD7-E9DF609E9421}"/>
    <cellStyle name="Normal 20 5 2 2" xfId="8655" xr:uid="{5DBEBD52-DE90-425D-BD43-94D954BCEC12}"/>
    <cellStyle name="Normal 20 5 3" xfId="6501" xr:uid="{C1120DB5-2016-48ED-880C-CA8AC821F2D1}"/>
    <cellStyle name="Normal 20 6" xfId="3333" xr:uid="{BCDBB9E2-C06C-4849-A6C1-69DF1019070C}"/>
    <cellStyle name="Normal 20 6 2" xfId="7578" xr:uid="{0277270E-1CEF-4974-8064-C1368D871F4D}"/>
    <cellStyle name="Normal 20 7" xfId="2970" xr:uid="{04DB50C1-F12E-4D72-AC73-980322928D4E}"/>
    <cellStyle name="Normal 20 7 2" xfId="7219" xr:uid="{D1E74E4C-AF0F-497A-9C29-216E7CE385F0}"/>
    <cellStyle name="Normal 20 8" xfId="5424" xr:uid="{ABC92309-FAD7-43AB-91C4-D90B59D931A1}"/>
    <cellStyle name="Normal 200" xfId="392" xr:uid="{B6F24AAA-F5EE-4793-89F4-9448D03A0C9F}"/>
    <cellStyle name="Normal 200 2" xfId="755" xr:uid="{A9B04AE4-66CE-4762-8BE6-DA19744890B4}"/>
    <cellStyle name="Normal 200 2 2" xfId="1266" xr:uid="{EF68F41C-1A5F-42CB-AE69-2E16A66D270E}"/>
    <cellStyle name="Normal 200 2 2 2" xfId="2792" xr:uid="{B8552A40-30CF-479B-AB4A-85530B941E2B}"/>
    <cellStyle name="Normal 200 2 2 2 2" xfId="4954" xr:uid="{878FC26D-0B15-4A2C-8553-BF7CCD36A0D4}"/>
    <cellStyle name="Normal 200 2 2 2 2 2" xfId="9199" xr:uid="{C7F9301B-2377-45A4-BD49-6C3973095F44}"/>
    <cellStyle name="Normal 200 2 2 2 3" xfId="7045" xr:uid="{4014AA97-3D7B-4F6D-AC04-8F4F008F3F8E}"/>
    <cellStyle name="Normal 200 2 2 3" xfId="3877" xr:uid="{28DE7BE9-9A98-40C6-8A5E-E4EBDEB150A9}"/>
    <cellStyle name="Normal 200 2 2 3 2" xfId="8122" xr:uid="{3C1BD50A-4DB5-41C7-B485-069D3CBCBE94}"/>
    <cellStyle name="Normal 200 2 2 4" xfId="5968" xr:uid="{BDF0D820-8DB7-4A87-8687-E3A994508A38}"/>
    <cellStyle name="Normal 200 2 3" xfId="2017" xr:uid="{48CD182A-CDF1-4CB7-85C9-8F4CB08F9A4E}"/>
    <cellStyle name="Normal 200 2 3 2" xfId="4236" xr:uid="{E737A071-B4D9-48AC-806D-C38F7B0A02CD}"/>
    <cellStyle name="Normal 200 2 3 2 2" xfId="8481" xr:uid="{ECABDB69-36A5-4C3B-8876-9D5EEDFA95B9}"/>
    <cellStyle name="Normal 200 2 3 3" xfId="6327" xr:uid="{CE7B26FE-CF36-4ED7-A216-2034234AA31F}"/>
    <cellStyle name="Normal 200 2 4" xfId="2433" xr:uid="{F4147E7D-CBE9-48FC-8F06-87AB7BCEA5C2}"/>
    <cellStyle name="Normal 200 2 4 2" xfId="4595" xr:uid="{2F7F725B-A100-458C-86CC-27D384F1B3ED}"/>
    <cellStyle name="Normal 200 2 4 2 2" xfId="8840" xr:uid="{7084992A-424A-4FF5-AC49-C349F2785AC2}"/>
    <cellStyle name="Normal 200 2 4 3" xfId="6686" xr:uid="{42829F12-D119-45FD-A8DC-5A2AED36ADC2}"/>
    <cellStyle name="Normal 200 2 5" xfId="3518" xr:uid="{4C731B33-F791-419F-962E-139684968083}"/>
    <cellStyle name="Normal 200 2 5 2" xfId="7763" xr:uid="{53642166-4796-4203-9408-B457A1AB00CF}"/>
    <cellStyle name="Normal 200 2 6" xfId="3156" xr:uid="{3D445828-7611-4945-81F9-CF13BA1523C3}"/>
    <cellStyle name="Normal 200 2 6 2" xfId="7404" xr:uid="{0903F60C-2DB8-4F80-A603-0E183A10B2FA}"/>
    <cellStyle name="Normal 200 2 7" xfId="5609" xr:uid="{48D70766-ABFD-41E4-A3D0-4B2B10242199}"/>
    <cellStyle name="Normal 200 3" xfId="1079" xr:uid="{6B8E5B62-9394-4942-B462-1FA75CE2763E}"/>
    <cellStyle name="Normal 200 3 2" xfId="2608" xr:uid="{1B7BE621-83BE-42B0-82F6-39F40F66CA99}"/>
    <cellStyle name="Normal 200 3 2 2" xfId="4770" xr:uid="{FC64B7C5-6C95-4A9F-900C-FB81B7D6879B}"/>
    <cellStyle name="Normal 200 3 2 2 2" xfId="9015" xr:uid="{C51FE499-C9AF-4660-8ECB-A514A0B54D15}"/>
    <cellStyle name="Normal 200 3 2 3" xfId="6861" xr:uid="{8064A83C-3786-4D9E-BB97-21EF706D7C17}"/>
    <cellStyle name="Normal 200 3 3" xfId="3693" xr:uid="{DCAB3FD6-BBA7-4CA4-94B7-2EB34593D34D}"/>
    <cellStyle name="Normal 200 3 3 2" xfId="7938" xr:uid="{4B0E0DBB-4444-4DF2-9975-1588BA010590}"/>
    <cellStyle name="Normal 200 3 4" xfId="5784" xr:uid="{803A467B-5AFE-43F6-9DAB-362721348458}"/>
    <cellStyle name="Normal 200 4" xfId="1832" xr:uid="{3815FCB8-2A09-4133-813B-A75EC64E93F2}"/>
    <cellStyle name="Normal 200 4 2" xfId="4052" xr:uid="{17C94A5D-C26D-445D-9B14-2F085A53DD29}"/>
    <cellStyle name="Normal 200 4 2 2" xfId="8297" xr:uid="{8EE2B16F-1AB8-496C-8EC6-5361139182B3}"/>
    <cellStyle name="Normal 200 4 3" xfId="6143" xr:uid="{A8E1BE18-1070-4D81-87BA-D9C90ADED110}"/>
    <cellStyle name="Normal 200 5" xfId="2248" xr:uid="{E5F4919A-F598-4DE1-AA8A-965E43EBE892}"/>
    <cellStyle name="Normal 200 5 2" xfId="4411" xr:uid="{6EC054BA-DEEF-4939-AD33-680469034145}"/>
    <cellStyle name="Normal 200 5 2 2" xfId="8656" xr:uid="{D214E4A0-7B76-4C01-83A4-E5319CB17E95}"/>
    <cellStyle name="Normal 200 5 3" xfId="6502" xr:uid="{261B1F0B-F5DD-46AF-8A18-65D01E8EEC3F}"/>
    <cellStyle name="Normal 200 6" xfId="3334" xr:uid="{79B35D99-4D71-4E3E-BAFD-98D9139A58F3}"/>
    <cellStyle name="Normal 200 6 2" xfId="7579" xr:uid="{BC25666B-6594-42D2-94AC-204DBD7D3769}"/>
    <cellStyle name="Normal 200 7" xfId="2971" xr:uid="{7E43E68D-D0E2-4762-B18F-A3117FD02C9A}"/>
    <cellStyle name="Normal 200 7 2" xfId="7220" xr:uid="{53472F64-D3CD-41C2-B734-C6760FFE32DB}"/>
    <cellStyle name="Normal 200 8" xfId="5425" xr:uid="{90D56965-A192-43BF-949C-2860615178A9}"/>
    <cellStyle name="Normal 201" xfId="393" xr:uid="{404B94C6-878A-44A5-B643-573AD025C73D}"/>
    <cellStyle name="Normal 201 2" xfId="756" xr:uid="{AED73EAA-2517-4D94-8E6A-338AF45F9951}"/>
    <cellStyle name="Normal 201 2 2" xfId="1267" xr:uid="{1DD8E9B6-1FDD-4712-9A99-65EF07090AE4}"/>
    <cellStyle name="Normal 201 2 2 2" xfId="2793" xr:uid="{2E5846E7-AEE3-4736-A194-1259C5162ADC}"/>
    <cellStyle name="Normal 201 2 2 2 2" xfId="4955" xr:uid="{173B789C-6EBF-4CC5-B8D8-209ECC5FC5CB}"/>
    <cellStyle name="Normal 201 2 2 2 2 2" xfId="9200" xr:uid="{2CB0D371-8995-436B-BEC2-2A42F432F40E}"/>
    <cellStyle name="Normal 201 2 2 2 3" xfId="7046" xr:uid="{8000F122-B208-4F7F-98F0-6E73F2F1A5D6}"/>
    <cellStyle name="Normal 201 2 2 3" xfId="3878" xr:uid="{40EC88DB-0686-4309-B7C9-F4D178DC2C1A}"/>
    <cellStyle name="Normal 201 2 2 3 2" xfId="8123" xr:uid="{D33E221C-9E76-4A04-90D2-A77360D83AEE}"/>
    <cellStyle name="Normal 201 2 2 4" xfId="5969" xr:uid="{BB17B2EF-F27D-43D9-A645-83B5C30BDD2B}"/>
    <cellStyle name="Normal 201 2 3" xfId="2018" xr:uid="{431A664A-0B17-40AD-9D06-E9C61E01CFED}"/>
    <cellStyle name="Normal 201 2 3 2" xfId="4237" xr:uid="{6C62E5AC-CBCA-4F2E-8EF6-CE2B249E5A35}"/>
    <cellStyle name="Normal 201 2 3 2 2" xfId="8482" xr:uid="{2F1560B2-8CC8-4245-A91E-073081FF2832}"/>
    <cellStyle name="Normal 201 2 3 3" xfId="6328" xr:uid="{DD7C84E7-C173-4DB0-B258-A4EDDA74C23B}"/>
    <cellStyle name="Normal 201 2 4" xfId="2434" xr:uid="{C609A417-61BC-4926-9DFA-CD28C0AF2390}"/>
    <cellStyle name="Normal 201 2 4 2" xfId="4596" xr:uid="{3C2E13E7-99BC-4041-97BC-BC36C32DEBF2}"/>
    <cellStyle name="Normal 201 2 4 2 2" xfId="8841" xr:uid="{D0B6BBF1-3895-43E6-9E4F-AFD50C4D7613}"/>
    <cellStyle name="Normal 201 2 4 3" xfId="6687" xr:uid="{2DFD4C57-DA1C-4804-ABAF-BF630747D90D}"/>
    <cellStyle name="Normal 201 2 5" xfId="3519" xr:uid="{5C4052D3-2489-4DBE-A3F5-75819A5C517C}"/>
    <cellStyle name="Normal 201 2 5 2" xfId="7764" xr:uid="{BA9555C2-742B-462A-9DFE-3F91E293C9E8}"/>
    <cellStyle name="Normal 201 2 6" xfId="3157" xr:uid="{A337838D-A0D6-46AB-9278-16D10A8A4673}"/>
    <cellStyle name="Normal 201 2 6 2" xfId="7405" xr:uid="{8BFF9B96-8ABD-46F4-9C09-2C73F6244364}"/>
    <cellStyle name="Normal 201 2 7" xfId="5610" xr:uid="{60445B0B-1625-46AD-B8AB-40B40594302B}"/>
    <cellStyle name="Normal 201 3" xfId="1080" xr:uid="{439F35B0-B089-4CC7-85F2-E59E4AAFCF26}"/>
    <cellStyle name="Normal 201 3 2" xfId="2609" xr:uid="{F4628A09-B0C4-4FAA-859E-42490873BB23}"/>
    <cellStyle name="Normal 201 3 2 2" xfId="4771" xr:uid="{7A38289C-611F-46AC-A7CC-8083590DBA50}"/>
    <cellStyle name="Normal 201 3 2 2 2" xfId="9016" xr:uid="{0F9584B0-8DB7-456D-8792-3DF8909002A8}"/>
    <cellStyle name="Normal 201 3 2 3" xfId="6862" xr:uid="{C6E18E7A-1A29-461D-8231-C5487E8AF807}"/>
    <cellStyle name="Normal 201 3 3" xfId="3694" xr:uid="{DB5E7BA6-DF7E-4979-8EAD-9F58258E1672}"/>
    <cellStyle name="Normal 201 3 3 2" xfId="7939" xr:uid="{43B69D17-758F-4293-AC75-E18D0B36BCB0}"/>
    <cellStyle name="Normal 201 3 4" xfId="5785" xr:uid="{098F4227-3980-4774-8357-739589CFF17B}"/>
    <cellStyle name="Normal 201 4" xfId="1833" xr:uid="{355F1945-2A3E-4D71-9654-0A41710FFF69}"/>
    <cellStyle name="Normal 201 4 2" xfId="4053" xr:uid="{A911A94B-A2C3-4331-BA9F-D5B2A44EA1C8}"/>
    <cellStyle name="Normal 201 4 2 2" xfId="8298" xr:uid="{900E93E0-420B-448E-869F-120C95431E6B}"/>
    <cellStyle name="Normal 201 4 3" xfId="6144" xr:uid="{EF9607CB-9827-4526-AE2D-227ED4A82AB0}"/>
    <cellStyle name="Normal 201 5" xfId="2249" xr:uid="{24BA0E85-C0EC-4A9E-89D2-B4F7865C638C}"/>
    <cellStyle name="Normal 201 5 2" xfId="4412" xr:uid="{970B04FC-1E32-46E5-A39A-DC9EFB294F7D}"/>
    <cellStyle name="Normal 201 5 2 2" xfId="8657" xr:uid="{D6FA665C-3725-47A3-8055-1B5DFF9ECA2A}"/>
    <cellStyle name="Normal 201 5 3" xfId="6503" xr:uid="{7BF08F5D-D95C-4D0E-A62F-18BF9FA5BD8C}"/>
    <cellStyle name="Normal 201 6" xfId="3335" xr:uid="{A4DDB97E-CB82-48F2-B849-3EA9C4DE5064}"/>
    <cellStyle name="Normal 201 6 2" xfId="7580" xr:uid="{50801539-73E3-40C6-B168-F4893A5C1B45}"/>
    <cellStyle name="Normal 201 7" xfId="2972" xr:uid="{8ED0803A-5EF1-4304-ACF1-D019F63D5DBF}"/>
    <cellStyle name="Normal 201 7 2" xfId="7221" xr:uid="{052886E7-BC0D-427B-B15C-65D74CF1672F}"/>
    <cellStyle name="Normal 201 8" xfId="5426" xr:uid="{F1CA1F7B-56B2-4FDA-9CEF-A3E17BE1A117}"/>
    <cellStyle name="Normal 202" xfId="394" xr:uid="{04D44851-89AB-4FB7-A32D-128B11EB42C8}"/>
    <cellStyle name="Normal 202 2" xfId="869" xr:uid="{20E1F8AE-793D-4EC0-B9A7-994D852CC6E1}"/>
    <cellStyle name="Normal 202 2 2" xfId="1340" xr:uid="{387F822C-977B-45E9-9857-773151AACE34}"/>
    <cellStyle name="Normal 202 2 2 2" xfId="2866" xr:uid="{C003DC89-9C4F-469E-9BA9-FA5023C18A8E}"/>
    <cellStyle name="Normal 202 2 2 2 2" xfId="5028" xr:uid="{2ABD33EE-7DEC-44C3-85A7-CA4EE61AF74D}"/>
    <cellStyle name="Normal 202 2 2 2 2 2" xfId="9273" xr:uid="{C160F880-2700-4161-982B-DA95B3D8DAB5}"/>
    <cellStyle name="Normal 202 2 2 2 3" xfId="7119" xr:uid="{9EAC6504-F3A0-44A7-9ACB-3F1EB6CB7402}"/>
    <cellStyle name="Normal 202 2 2 3" xfId="3951" xr:uid="{30155A71-3111-4967-B610-67E2E5A6DE82}"/>
    <cellStyle name="Normal 202 2 2 3 2" xfId="8196" xr:uid="{FD443974-11C7-4A9C-8212-6C2784590D9A}"/>
    <cellStyle name="Normal 202 2 2 4" xfId="6042" xr:uid="{3E82B52E-FA55-4D02-8242-F7E65FB3F578}"/>
    <cellStyle name="Normal 202 2 3" xfId="2091" xr:uid="{B4874654-EEB3-4604-9770-46495EE6F355}"/>
    <cellStyle name="Normal 202 2 3 2" xfId="4310" xr:uid="{4AF08DBC-3536-4AC2-82F6-2B1E92ACC7C4}"/>
    <cellStyle name="Normal 202 2 3 2 2" xfId="8555" xr:uid="{43868726-CF75-44C3-8A45-0E6B85503214}"/>
    <cellStyle name="Normal 202 2 3 3" xfId="6401" xr:uid="{361FBE87-E6DA-449E-877B-F2546128F9FF}"/>
    <cellStyle name="Normal 202 2 4" xfId="2507" xr:uid="{B78D48A7-1D90-4363-841E-374B168EC365}"/>
    <cellStyle name="Normal 202 2 4 2" xfId="4669" xr:uid="{C07DBD13-11BC-4FB4-AD74-640812D316D2}"/>
    <cellStyle name="Normal 202 2 4 2 2" xfId="8914" xr:uid="{6A50C253-EA2E-4EC4-BB78-9DD8E981A34E}"/>
    <cellStyle name="Normal 202 2 4 3" xfId="6760" xr:uid="{E56B7E7B-4D9A-4206-92A0-3A73781D75A9}"/>
    <cellStyle name="Normal 202 2 5" xfId="3592" xr:uid="{5055226A-C1E6-406B-9983-F3DE65765249}"/>
    <cellStyle name="Normal 202 2 5 2" xfId="7837" xr:uid="{87849444-E0EB-4F04-93B2-C31BAD7B75ED}"/>
    <cellStyle name="Normal 202 2 6" xfId="3230" xr:uid="{8DB3373D-3CA7-48F6-86E9-FFA2985CE83B}"/>
    <cellStyle name="Normal 202 2 6 2" xfId="7478" xr:uid="{F4D06269-92AB-44F9-A430-F220A87AFD5C}"/>
    <cellStyle name="Normal 202 2 7" xfId="5683" xr:uid="{BA929C60-E627-460F-920D-9979FAA531A3}"/>
    <cellStyle name="Normal 202 3" xfId="571" xr:uid="{6756E0DD-D242-4BA4-8A5A-C57F8AA2A531}"/>
    <cellStyle name="Normal 202 4" xfId="1081" xr:uid="{24AA6D23-C942-431F-B5C2-B51DD2F4B72B}"/>
    <cellStyle name="Normal 202 4 2" xfId="2610" xr:uid="{DAC25D26-40BB-496C-B908-AE8A93FE91BE}"/>
    <cellStyle name="Normal 202 4 2 2" xfId="4772" xr:uid="{CE5FAD17-62FB-4B13-8076-A89A3040F3AB}"/>
    <cellStyle name="Normal 202 4 2 2 2" xfId="9017" xr:uid="{8546636B-CCF5-4859-AF17-7AAA5DD1AA2B}"/>
    <cellStyle name="Normal 202 4 2 3" xfId="6863" xr:uid="{23B0144A-969F-48EF-9AEA-B490A45CB399}"/>
    <cellStyle name="Normal 202 4 3" xfId="3695" xr:uid="{956BA2B0-DCE5-4813-9834-92DC97AFD2FE}"/>
    <cellStyle name="Normal 202 4 3 2" xfId="7940" xr:uid="{532C7565-B6BE-48BC-8A3E-9EE51F72F268}"/>
    <cellStyle name="Normal 202 4 4" xfId="5786" xr:uid="{71D72984-797F-4C0B-99A7-E9DE9D257E62}"/>
    <cellStyle name="Normal 202 5" xfId="1834" xr:uid="{BBCD7C8C-16A7-4034-B238-F221097E3958}"/>
    <cellStyle name="Normal 202 5 2" xfId="4054" xr:uid="{8B65112A-FC42-4DF7-9638-1607E08B3139}"/>
    <cellStyle name="Normal 202 5 2 2" xfId="8299" xr:uid="{820829A8-10CB-4F15-9A12-965A3D80B1B3}"/>
    <cellStyle name="Normal 202 5 3" xfId="6145" xr:uid="{2E5EF33E-1D38-4007-BBAF-5A299BB235B6}"/>
    <cellStyle name="Normal 202 6" xfId="2250" xr:uid="{EF500088-E9C5-4C7D-B61D-CCBE33EE4A0F}"/>
    <cellStyle name="Normal 202 6 2" xfId="4413" xr:uid="{E70E8119-58D5-4753-AA77-C75F8F94CDF0}"/>
    <cellStyle name="Normal 202 6 2 2" xfId="8658" xr:uid="{E77C297A-0666-4589-B0D0-707B9F7B11A9}"/>
    <cellStyle name="Normal 202 6 3" xfId="6504" xr:uid="{B001BD02-4EB4-48A1-A646-50BF1D7742AC}"/>
    <cellStyle name="Normal 202 7" xfId="3336" xr:uid="{3E5BF04B-A7C5-4D7A-8B3D-750D57C82F53}"/>
    <cellStyle name="Normal 202 7 2" xfId="7581" xr:uid="{A90BF0EA-6E4B-4340-B79B-44434E4CCF5B}"/>
    <cellStyle name="Normal 202 8" xfId="2973" xr:uid="{034AF975-F5F8-4200-AA88-7A928EF9FFA7}"/>
    <cellStyle name="Normal 202 8 2" xfId="7222" xr:uid="{939C6FA8-3EEE-4356-B758-567C3C25F46F}"/>
    <cellStyle name="Normal 202 9" xfId="5427" xr:uid="{FBCE0B24-954C-4DC4-99CB-C499F7BA54C4}"/>
    <cellStyle name="Normal 203" xfId="395" xr:uid="{2D53D84B-BE77-4900-A21D-15F9F8EA1789}"/>
    <cellStyle name="Normal 203 2" xfId="870" xr:uid="{24C503FD-9B03-45DB-B868-0AA5731AA0AD}"/>
    <cellStyle name="Normal 203 2 2" xfId="1341" xr:uid="{EC306D86-29B1-4576-9B64-15296C6C5566}"/>
    <cellStyle name="Normal 203 2 2 2" xfId="2867" xr:uid="{BCDF18D9-454E-499B-A407-34C8D17FB379}"/>
    <cellStyle name="Normal 203 2 2 2 2" xfId="5029" xr:uid="{462CBF79-FCC8-4AE8-B5B4-2AB84187533F}"/>
    <cellStyle name="Normal 203 2 2 2 2 2" xfId="9274" xr:uid="{88310E6F-9ACB-42B5-83A4-A30CC39DB74C}"/>
    <cellStyle name="Normal 203 2 2 2 3" xfId="7120" xr:uid="{6342212E-3C8C-431E-A103-02935E103727}"/>
    <cellStyle name="Normal 203 2 2 3" xfId="3952" xr:uid="{1424EFED-AAA2-4939-B065-2533C56D6601}"/>
    <cellStyle name="Normal 203 2 2 3 2" xfId="8197" xr:uid="{97642703-75A8-4A7E-A602-1D1EB77A736F}"/>
    <cellStyle name="Normal 203 2 2 4" xfId="6043" xr:uid="{5F017440-0296-4A1B-801E-613C070D3FD5}"/>
    <cellStyle name="Normal 203 2 3" xfId="2092" xr:uid="{4F757DC4-7C16-42EB-B809-CBC9D9D6E360}"/>
    <cellStyle name="Normal 203 2 3 2" xfId="4311" xr:uid="{EB57DEC5-55EE-42FF-A0CF-48C65DB21D7B}"/>
    <cellStyle name="Normal 203 2 3 2 2" xfId="8556" xr:uid="{BDC22888-EA94-4CD1-8A2F-DC0E1708BB36}"/>
    <cellStyle name="Normal 203 2 3 3" xfId="6402" xr:uid="{74F0BB4E-F4CA-4D6C-828C-FAE4E0751F17}"/>
    <cellStyle name="Normal 203 2 4" xfId="2508" xr:uid="{7495D44B-8AEB-464A-985B-DF3418CE8A8A}"/>
    <cellStyle name="Normal 203 2 4 2" xfId="4670" xr:uid="{81DE00BD-A24F-4C35-AFD3-553F03655D9D}"/>
    <cellStyle name="Normal 203 2 4 2 2" xfId="8915" xr:uid="{C70CEF32-DFDD-4982-BE3A-2AFAE2D42EBE}"/>
    <cellStyle name="Normal 203 2 4 3" xfId="6761" xr:uid="{5973ECA5-04CE-4054-8D93-2549742B60F1}"/>
    <cellStyle name="Normal 203 2 5" xfId="3593" xr:uid="{A943E67A-1EDC-41A8-A0B7-026B34884820}"/>
    <cellStyle name="Normal 203 2 5 2" xfId="7838" xr:uid="{FE4CE3DB-892B-4A47-9836-A121454CEE17}"/>
    <cellStyle name="Normal 203 2 6" xfId="3231" xr:uid="{3BF77AE5-59C2-4EB2-BD27-5FB11C30812D}"/>
    <cellStyle name="Normal 203 2 6 2" xfId="7479" xr:uid="{62752CEF-2D02-48F3-BC96-48574C126287}"/>
    <cellStyle name="Normal 203 2 7" xfId="5684" xr:uid="{FB16BE83-FD86-45BD-B978-CD2C7F6C6CF7}"/>
    <cellStyle name="Normal 203 3" xfId="1082" xr:uid="{4D66A3C8-5EBD-414D-B0DB-99B2ECEB7C24}"/>
    <cellStyle name="Normal 203 3 2" xfId="2611" xr:uid="{28654E33-D0F9-496A-A568-6AC15F3E5C04}"/>
    <cellStyle name="Normal 203 3 2 2" xfId="4773" xr:uid="{1742D78A-E439-4B92-8A7A-2E2B2270C569}"/>
    <cellStyle name="Normal 203 3 2 2 2" xfId="9018" xr:uid="{BF6D4273-50AB-4DB4-815F-89F454C78ACB}"/>
    <cellStyle name="Normal 203 3 2 3" xfId="6864" xr:uid="{099A331C-D7D1-4684-9E0C-FB710E0ED3CF}"/>
    <cellStyle name="Normal 203 3 3" xfId="3696" xr:uid="{F9666880-AED4-467F-B3B8-6B286521D8D6}"/>
    <cellStyle name="Normal 203 3 3 2" xfId="7941" xr:uid="{C18B5E10-5DAD-42AF-8173-C2764EC8DDB1}"/>
    <cellStyle name="Normal 203 3 4" xfId="5787" xr:uid="{2DED2082-DB46-4AA7-B8CA-3586739CECC1}"/>
    <cellStyle name="Normal 203 4" xfId="1835" xr:uid="{BC92B48A-B00D-4D73-924F-BA7E480CF4EA}"/>
    <cellStyle name="Normal 203 4 2" xfId="4055" xr:uid="{08023518-E3F2-44C2-ADBF-A0B1B66463D1}"/>
    <cellStyle name="Normal 203 4 2 2" xfId="8300" xr:uid="{516AEF6E-A964-4F73-A40A-30AE7D6A071D}"/>
    <cellStyle name="Normal 203 4 3" xfId="6146" xr:uid="{77C9BCF3-50A3-4270-9AF5-C4AE9B97C716}"/>
    <cellStyle name="Normal 203 5" xfId="2251" xr:uid="{998767E6-7B11-42DC-BB8A-EB671B10C559}"/>
    <cellStyle name="Normal 203 5 2" xfId="4414" xr:uid="{E515DDC5-4652-40EE-9CBC-ABB0994241E6}"/>
    <cellStyle name="Normal 203 5 2 2" xfId="8659" xr:uid="{605AA565-9427-46B0-8A32-0144E8801B21}"/>
    <cellStyle name="Normal 203 5 3" xfId="6505" xr:uid="{A20F215D-992C-48CF-B60E-4123E53D5760}"/>
    <cellStyle name="Normal 203 6" xfId="3337" xr:uid="{9FC73112-4C75-471F-9FA1-AF81A569056F}"/>
    <cellStyle name="Normal 203 6 2" xfId="7582" xr:uid="{FAED0B92-F3E7-460A-8E03-3D2C83197DF5}"/>
    <cellStyle name="Normal 203 7" xfId="2974" xr:uid="{14D4DC6F-F1C9-4F9D-B490-72F3945A63F2}"/>
    <cellStyle name="Normal 203 7 2" xfId="7223" xr:uid="{95999DB4-7509-4F09-9D75-312231FB3BA3}"/>
    <cellStyle name="Normal 203 8" xfId="5428" xr:uid="{E384385E-FB7C-4FCF-9954-A8AAE665639E}"/>
    <cellStyle name="Normal 204" xfId="396" xr:uid="{E09D3C0D-924F-4193-AD23-1D0BE3FDAFEF}"/>
    <cellStyle name="Normal 204 2" xfId="871" xr:uid="{C327DE94-7B76-43E1-89B5-3B64CB365FFD}"/>
    <cellStyle name="Normal 204 2 2" xfId="1342" xr:uid="{13BC2DCB-1645-4D40-B79E-5DB9007C80A8}"/>
    <cellStyle name="Normal 204 2 2 2" xfId="2868" xr:uid="{8D5BCE5A-1A76-4428-92E9-8E4702B3BDB5}"/>
    <cellStyle name="Normal 204 2 2 2 2" xfId="5030" xr:uid="{9190D853-C7B8-4BBE-90E8-D51CD3C205BC}"/>
    <cellStyle name="Normal 204 2 2 2 2 2" xfId="9275" xr:uid="{7FFCC2BD-B176-45D7-A823-87E426A3FF71}"/>
    <cellStyle name="Normal 204 2 2 2 3" xfId="7121" xr:uid="{2AE4ABFC-3E62-4BEE-A2DA-6C5AAB6A347D}"/>
    <cellStyle name="Normal 204 2 2 3" xfId="3953" xr:uid="{B298E89B-E016-4563-A738-893B7615B270}"/>
    <cellStyle name="Normal 204 2 2 3 2" xfId="8198" xr:uid="{8FB280AC-C708-4EE3-92AE-EE4A7DB8ECEA}"/>
    <cellStyle name="Normal 204 2 2 4" xfId="6044" xr:uid="{5FD2E081-99A8-4E01-A544-89D3905AE2D5}"/>
    <cellStyle name="Normal 204 2 3" xfId="2093" xr:uid="{4759D0BD-93A1-4F5F-80E8-BAF9BA5FE943}"/>
    <cellStyle name="Normal 204 2 3 2" xfId="4312" xr:uid="{4ADB3708-7EC2-4689-8A3A-2BE20101BD92}"/>
    <cellStyle name="Normal 204 2 3 2 2" xfId="8557" xr:uid="{2F37CA8B-00AE-4B33-8EE6-6C6006318EB8}"/>
    <cellStyle name="Normal 204 2 3 3" xfId="6403" xr:uid="{F792C94E-B3C5-4B76-BEFA-CC6A1892EF11}"/>
    <cellStyle name="Normal 204 2 4" xfId="2509" xr:uid="{546E3C64-6E9A-4A36-AE4B-2522027B66F1}"/>
    <cellStyle name="Normal 204 2 4 2" xfId="4671" xr:uid="{F53B4584-42E7-4583-BD5C-4B27F669FBC8}"/>
    <cellStyle name="Normal 204 2 4 2 2" xfId="8916" xr:uid="{33794EED-CF36-4233-94DA-BBB3C8A083FF}"/>
    <cellStyle name="Normal 204 2 4 3" xfId="6762" xr:uid="{519F7379-3DF0-41E6-A6D0-C1A87948592A}"/>
    <cellStyle name="Normal 204 2 5" xfId="3594" xr:uid="{4A1E0C64-3509-438F-95BC-BF79A6FB83CD}"/>
    <cellStyle name="Normal 204 2 5 2" xfId="7839" xr:uid="{A09E3BDE-D31D-4CCF-AC12-2B279645A0CE}"/>
    <cellStyle name="Normal 204 2 6" xfId="3232" xr:uid="{B845D4D3-F604-4D3C-9A19-729E082BF958}"/>
    <cellStyle name="Normal 204 2 6 2" xfId="7480" xr:uid="{3BA90C34-A1AA-494A-A538-ADFF5DC4D9B0}"/>
    <cellStyle name="Normal 204 2 7" xfId="5685" xr:uid="{679C2E69-209A-490A-BE19-70A67DFF0E42}"/>
    <cellStyle name="Normal 204 3" xfId="1083" xr:uid="{47AC4F12-00FA-4DCD-B323-2F084E5E2338}"/>
    <cellStyle name="Normal 204 3 2" xfId="2612" xr:uid="{FCCD1C88-14FA-436E-AAF5-F482A1965FA9}"/>
    <cellStyle name="Normal 204 3 2 2" xfId="4774" xr:uid="{C6171183-BEE8-4AAD-A895-FCFD1B678E81}"/>
    <cellStyle name="Normal 204 3 2 2 2" xfId="9019" xr:uid="{6C7867B3-C41A-457F-8869-F4FEBE90C3AF}"/>
    <cellStyle name="Normal 204 3 2 3" xfId="6865" xr:uid="{56B7A125-26F7-4FE4-A1A9-53E505C48E7E}"/>
    <cellStyle name="Normal 204 3 3" xfId="3697" xr:uid="{8FA6347E-EA0F-4241-9D40-C75D7366B225}"/>
    <cellStyle name="Normal 204 3 3 2" xfId="7942" xr:uid="{2BB3727E-DBAB-4509-8F52-01528BAC01ED}"/>
    <cellStyle name="Normal 204 3 4" xfId="5788" xr:uid="{4B9FDF59-0E22-4658-8358-2D8E0C3FC42C}"/>
    <cellStyle name="Normal 204 4" xfId="1836" xr:uid="{3F0B5D25-D904-4DA9-9A13-3E51AD371637}"/>
    <cellStyle name="Normal 204 4 2" xfId="4056" xr:uid="{BDBB36CB-564B-4838-89F3-05F84C846170}"/>
    <cellStyle name="Normal 204 4 2 2" xfId="8301" xr:uid="{CE85B3FE-F2A8-4ADD-B93D-4F7F7EC379B6}"/>
    <cellStyle name="Normal 204 4 3" xfId="6147" xr:uid="{DFDEE063-8EAD-47C2-8502-43B8E3E32F65}"/>
    <cellStyle name="Normal 204 5" xfId="2252" xr:uid="{5010140D-A41B-4AC2-A7F3-8A0FD6B9AE19}"/>
    <cellStyle name="Normal 204 5 2" xfId="4415" xr:uid="{4072C77E-30E5-4E0C-8DB0-55254427F39F}"/>
    <cellStyle name="Normal 204 5 2 2" xfId="8660" xr:uid="{1F9984E0-B731-429F-BBA0-D4DE157A8756}"/>
    <cellStyle name="Normal 204 5 3" xfId="6506" xr:uid="{0EACF729-65EE-4F20-82C0-32C103681169}"/>
    <cellStyle name="Normal 204 6" xfId="3338" xr:uid="{EEEAF0BA-63C9-49B8-BE9F-26C0B28C5AB1}"/>
    <cellStyle name="Normal 204 6 2" xfId="7583" xr:uid="{E49AD840-D86F-496A-B4EE-0CDA4871F1CB}"/>
    <cellStyle name="Normal 204 7" xfId="2975" xr:uid="{AE5096BB-F8B3-4C0D-8B91-7AD71F339C46}"/>
    <cellStyle name="Normal 204 7 2" xfId="7224" xr:uid="{0DBE9550-D914-488C-8ABC-C1A5BF9C759E}"/>
    <cellStyle name="Normal 204 8" xfId="5429" xr:uid="{0EBAC565-C5E6-4C4B-BB2A-1B9543B25DD5}"/>
    <cellStyle name="Normal 205" xfId="397" xr:uid="{5607285B-9D16-4F29-B776-9D77852DF398}"/>
    <cellStyle name="Normal 205 2" xfId="872" xr:uid="{00BA35C6-52E7-448B-9926-8F07500638A9}"/>
    <cellStyle name="Normal 205 2 2" xfId="1343" xr:uid="{6744EA71-FDA0-4A26-AA62-60F8F79393A8}"/>
    <cellStyle name="Normal 205 2 2 2" xfId="2869" xr:uid="{5B1683FF-C271-4AD7-8006-ACFCE5715E30}"/>
    <cellStyle name="Normal 205 2 2 2 2" xfId="5031" xr:uid="{73328F46-07DC-485B-AEBF-15C85B05BCD3}"/>
    <cellStyle name="Normal 205 2 2 2 2 2" xfId="9276" xr:uid="{E0917B04-BBFF-4EA6-B05E-047616F0F653}"/>
    <cellStyle name="Normal 205 2 2 2 3" xfId="7122" xr:uid="{A83B02E7-5654-4407-A74D-27DF40EBD766}"/>
    <cellStyle name="Normal 205 2 2 3" xfId="3954" xr:uid="{1723DAC2-C2A7-4B00-8400-8E963D263DD0}"/>
    <cellStyle name="Normal 205 2 2 3 2" xfId="8199" xr:uid="{BA1089C7-3307-4688-B3FD-EB683DCC818B}"/>
    <cellStyle name="Normal 205 2 2 4" xfId="6045" xr:uid="{ED130CB0-16ED-4B8E-8040-F05F27DDE7F8}"/>
    <cellStyle name="Normal 205 2 3" xfId="2094" xr:uid="{EED8E03A-716D-4792-9451-29629AD7D1D8}"/>
    <cellStyle name="Normal 205 2 3 2" xfId="4313" xr:uid="{5D8157D4-4651-4797-B7E9-1E3B307BE883}"/>
    <cellStyle name="Normal 205 2 3 2 2" xfId="8558" xr:uid="{584AA373-9C93-4C82-9A4C-6925B93C1FB3}"/>
    <cellStyle name="Normal 205 2 3 3" xfId="6404" xr:uid="{4AB162C6-D030-41BB-9A37-DA974C2CC2A2}"/>
    <cellStyle name="Normal 205 2 4" xfId="2510" xr:uid="{5C1AD146-4314-4D99-9068-9470CC114E92}"/>
    <cellStyle name="Normal 205 2 4 2" xfId="4672" xr:uid="{7E33B859-662F-4D72-8AB8-6065873BD6C9}"/>
    <cellStyle name="Normal 205 2 4 2 2" xfId="8917" xr:uid="{97D1B35D-BB61-4CA6-99FE-3D6011733B57}"/>
    <cellStyle name="Normal 205 2 4 3" xfId="6763" xr:uid="{E984BEE0-E99A-44A7-851E-A609BA02A42D}"/>
    <cellStyle name="Normal 205 2 5" xfId="3595" xr:uid="{0385B592-20DF-463A-9782-FEB3AC35B6BB}"/>
    <cellStyle name="Normal 205 2 5 2" xfId="7840" xr:uid="{2269850F-EDE3-4F2B-BDCE-CC2CA1E9A5FF}"/>
    <cellStyle name="Normal 205 2 6" xfId="3233" xr:uid="{CC7F685D-6C07-4889-BC04-24E9C628D8CB}"/>
    <cellStyle name="Normal 205 2 6 2" xfId="7481" xr:uid="{8BE2E745-7DE0-4C06-91BF-3C75B7642F7F}"/>
    <cellStyle name="Normal 205 2 7" xfId="5686" xr:uid="{A82005C2-2B55-4FC2-8FBA-513487457A72}"/>
    <cellStyle name="Normal 205 3" xfId="1084" xr:uid="{91A97392-F7B1-4A07-8120-A86583043BB2}"/>
    <cellStyle name="Normal 205 3 2" xfId="2613" xr:uid="{5D4EC207-237C-4FB3-8448-E77C001EE958}"/>
    <cellStyle name="Normal 205 3 2 2" xfId="4775" xr:uid="{81086153-F24C-4865-BFAD-D5FB3AEA95AE}"/>
    <cellStyle name="Normal 205 3 2 2 2" xfId="9020" xr:uid="{77B0C802-6F0D-4BA9-B69F-DF49B514B3D5}"/>
    <cellStyle name="Normal 205 3 2 3" xfId="6866" xr:uid="{A52E05A2-A3E0-4143-BADF-A4E11E532769}"/>
    <cellStyle name="Normal 205 3 3" xfId="3698" xr:uid="{18DCEA4F-FEBF-4100-9C7A-D22A75AB3BB6}"/>
    <cellStyle name="Normal 205 3 3 2" xfId="7943" xr:uid="{958A3576-95A7-43DE-A5DC-2131DDEC2F9D}"/>
    <cellStyle name="Normal 205 3 4" xfId="5789" xr:uid="{B31A5037-DF82-431C-ACBD-319B2B74C74E}"/>
    <cellStyle name="Normal 205 4" xfId="1837" xr:uid="{DB5C36AA-D598-4C25-8879-961032BD4DDE}"/>
    <cellStyle name="Normal 205 4 2" xfId="4057" xr:uid="{3A3C2D31-D367-42E2-80E3-ABCC97641324}"/>
    <cellStyle name="Normal 205 4 2 2" xfId="8302" xr:uid="{259918DF-B2F5-4D1E-A2D1-A83EEF93ACD0}"/>
    <cellStyle name="Normal 205 4 3" xfId="6148" xr:uid="{95733E72-AD75-4A48-8C62-B4FBFB38B6B7}"/>
    <cellStyle name="Normal 205 5" xfId="2253" xr:uid="{B342CE00-E6DC-493B-94C6-402D71367DD5}"/>
    <cellStyle name="Normal 205 5 2" xfId="4416" xr:uid="{4EA54379-673C-4DF5-8D91-41E03A6C1DCF}"/>
    <cellStyle name="Normal 205 5 2 2" xfId="8661" xr:uid="{A7C9E1BC-27E4-41EB-9ABA-5F685CA18EA2}"/>
    <cellStyle name="Normal 205 5 3" xfId="6507" xr:uid="{DC462BC5-2046-475C-8E2F-5DA96402FFFE}"/>
    <cellStyle name="Normal 205 6" xfId="3339" xr:uid="{E5B3A2C8-7E6A-46F3-84A9-2312FABE7BA7}"/>
    <cellStyle name="Normal 205 6 2" xfId="7584" xr:uid="{E80BDF31-F184-469E-8BAC-9554C63C00D4}"/>
    <cellStyle name="Normal 205 7" xfId="2976" xr:uid="{B34E19CA-F6EF-4779-93A1-F5582DD0F05A}"/>
    <cellStyle name="Normal 205 7 2" xfId="7225" xr:uid="{98F81579-203B-49D6-9023-6E149F81B054}"/>
    <cellStyle name="Normal 205 8" xfId="5430" xr:uid="{81F7DDBC-27BE-40C1-978B-99B14D579636}"/>
    <cellStyle name="Normal 206" xfId="398" xr:uid="{B8425A74-A310-436E-A1AE-D5308B703E8A}"/>
    <cellStyle name="Normal 206 2" xfId="873" xr:uid="{2DAC2F45-64C8-4385-B4C9-C05A44139030}"/>
    <cellStyle name="Normal 206 2 2" xfId="1344" xr:uid="{28136922-7229-446F-9EE1-81D0EECCF08E}"/>
    <cellStyle name="Normal 206 2 2 2" xfId="2870" xr:uid="{CBAB84A4-A911-481B-B1C1-A3964CB3CFF1}"/>
    <cellStyle name="Normal 206 2 2 2 2" xfId="5032" xr:uid="{45B733B3-D4D9-4260-B925-E2A2F5C80739}"/>
    <cellStyle name="Normal 206 2 2 2 2 2" xfId="9277" xr:uid="{D5093BAD-E713-4023-BBB6-0C8B37F05466}"/>
    <cellStyle name="Normal 206 2 2 2 3" xfId="7123" xr:uid="{573567AF-12AA-41C7-83D6-DC68CDE8269F}"/>
    <cellStyle name="Normal 206 2 2 3" xfId="3955" xr:uid="{680CC4CB-C06B-42CC-8577-2D1CBE0D3AC3}"/>
    <cellStyle name="Normal 206 2 2 3 2" xfId="8200" xr:uid="{9E596DB1-AA30-45E7-BEB5-E3B57B92B53F}"/>
    <cellStyle name="Normal 206 2 2 4" xfId="6046" xr:uid="{068F465C-D6ED-49C5-B098-BA1CA3E2E99D}"/>
    <cellStyle name="Normal 206 2 3" xfId="2095" xr:uid="{A158F4FF-8179-4FB4-A1C6-B1F76878813D}"/>
    <cellStyle name="Normal 206 2 3 2" xfId="4314" xr:uid="{8F1E0782-B9D4-4B6A-9CEE-9313916E6263}"/>
    <cellStyle name="Normal 206 2 3 2 2" xfId="8559" xr:uid="{88F494E7-DBBC-4567-9B39-2A921239B88A}"/>
    <cellStyle name="Normal 206 2 3 3" xfId="6405" xr:uid="{C57E24E3-9B6D-432B-A1B8-847632A97DB2}"/>
    <cellStyle name="Normal 206 2 4" xfId="2511" xr:uid="{F680A8B8-96E6-4949-A49B-A34DC3B2562D}"/>
    <cellStyle name="Normal 206 2 4 2" xfId="4673" xr:uid="{489830B4-5524-4625-A87E-216162191AED}"/>
    <cellStyle name="Normal 206 2 4 2 2" xfId="8918" xr:uid="{0AFD4E90-750C-4CF5-8EC3-935BF6A384A9}"/>
    <cellStyle name="Normal 206 2 4 3" xfId="6764" xr:uid="{C864AAD9-6A52-4815-93C7-CC9755386051}"/>
    <cellStyle name="Normal 206 2 5" xfId="3596" xr:uid="{11F8AAFE-2A9B-42A9-889F-F38BB954BBA2}"/>
    <cellStyle name="Normal 206 2 5 2" xfId="7841" xr:uid="{9A8C63D6-85E5-4A35-A6D0-21BFC44FCC8D}"/>
    <cellStyle name="Normal 206 2 6" xfId="3234" xr:uid="{BD85B8BC-485D-4C42-B324-1962B2DD0E39}"/>
    <cellStyle name="Normal 206 2 6 2" xfId="7482" xr:uid="{D1A2AB17-8DAE-4AED-9BF7-E1199CA2BF0B}"/>
    <cellStyle name="Normal 206 2 7" xfId="5687" xr:uid="{5612E5D0-9E12-457E-A730-0568F58FF941}"/>
    <cellStyle name="Normal 206 3" xfId="1085" xr:uid="{F33833D5-58A9-4626-AD14-4C1A2BD45B9C}"/>
    <cellStyle name="Normal 206 3 2" xfId="2614" xr:uid="{10D96554-0E1C-41E4-9339-80AB719903B6}"/>
    <cellStyle name="Normal 206 3 2 2" xfId="4776" xr:uid="{4AC35C88-4CF5-4E99-B75C-73144159BCF1}"/>
    <cellStyle name="Normal 206 3 2 2 2" xfId="9021" xr:uid="{C21F1E26-C12E-4969-AD67-108DA5CFCBD3}"/>
    <cellStyle name="Normal 206 3 2 3" xfId="6867" xr:uid="{44653DC8-24BF-49BD-84FD-FD54CA2F0B69}"/>
    <cellStyle name="Normal 206 3 3" xfId="3699" xr:uid="{1262A1C2-A406-4B18-B36F-040D7BF0BFC1}"/>
    <cellStyle name="Normal 206 3 3 2" xfId="7944" xr:uid="{A7FEFAAA-D51E-4688-AC92-B3009900729E}"/>
    <cellStyle name="Normal 206 3 4" xfId="5790" xr:uid="{A95B54E9-AAB5-46F8-B377-440FBC7B139C}"/>
    <cellStyle name="Normal 206 4" xfId="1838" xr:uid="{BBCD8132-C808-46BA-A294-CF71C942340E}"/>
    <cellStyle name="Normal 206 4 2" xfId="4058" xr:uid="{8AC89474-23C1-4F9F-B1B6-F05A37B29324}"/>
    <cellStyle name="Normal 206 4 2 2" xfId="8303" xr:uid="{773017CE-0314-49DD-B2F3-7AF234B6B7A8}"/>
    <cellStyle name="Normal 206 4 3" xfId="6149" xr:uid="{8C43E5DA-C875-4068-A568-1724A0326237}"/>
    <cellStyle name="Normal 206 5" xfId="2254" xr:uid="{A51F1184-C1D6-48AB-AC52-649D3CE3A599}"/>
    <cellStyle name="Normal 206 5 2" xfId="4417" xr:uid="{CD414BCB-975E-43FA-9208-FCF7D00DA90C}"/>
    <cellStyle name="Normal 206 5 2 2" xfId="8662" xr:uid="{E3B18E0E-AB06-4498-A139-8E5556F38D52}"/>
    <cellStyle name="Normal 206 5 3" xfId="6508" xr:uid="{2C1387E0-5DD6-42E2-8720-7C557D5BF6EB}"/>
    <cellStyle name="Normal 206 6" xfId="3340" xr:uid="{78CE70D9-21F4-4770-B4FE-ECF336D37CCF}"/>
    <cellStyle name="Normal 206 6 2" xfId="7585" xr:uid="{73515968-1334-4B57-8382-5ADBDBBAC798}"/>
    <cellStyle name="Normal 206 7" xfId="2977" xr:uid="{40BCEF0C-B418-41AE-B324-70D0866A967F}"/>
    <cellStyle name="Normal 206 7 2" xfId="7226" xr:uid="{7F172674-8C24-439F-B14E-217AE6F20A33}"/>
    <cellStyle name="Normal 206 8" xfId="5431" xr:uid="{89DA60CB-3307-475E-BEE7-668495A7E3E6}"/>
    <cellStyle name="Normal 207" xfId="399" xr:uid="{ADCDCA95-6652-4667-87C3-0B1E96C4FF6E}"/>
    <cellStyle name="Normal 207 2" xfId="874" xr:uid="{853FB289-12AC-4969-9018-35D36CA19065}"/>
    <cellStyle name="Normal 207 2 2" xfId="1345" xr:uid="{671834BB-A4ED-42AC-906B-37F8CD5F66EC}"/>
    <cellStyle name="Normal 207 2 2 2" xfId="2871" xr:uid="{A5472A4E-7370-4133-ABB2-A98607487373}"/>
    <cellStyle name="Normal 207 2 2 2 2" xfId="5033" xr:uid="{D3229552-9025-4F73-9A15-489220928F1E}"/>
    <cellStyle name="Normal 207 2 2 2 2 2" xfId="9278" xr:uid="{B8B4C0F3-AABD-45BD-A78A-CC05C608D1F6}"/>
    <cellStyle name="Normal 207 2 2 2 3" xfId="7124" xr:uid="{B11A19DE-8A31-4606-B909-D7BFC9C9D7F5}"/>
    <cellStyle name="Normal 207 2 2 3" xfId="3956" xr:uid="{4EE9A472-539A-4EBC-88A9-D33F7BA80684}"/>
    <cellStyle name="Normal 207 2 2 3 2" xfId="8201" xr:uid="{3CC0594F-DA60-4A69-8477-7FCE144F5EFB}"/>
    <cellStyle name="Normal 207 2 2 4" xfId="6047" xr:uid="{6D63F034-D3AA-457F-BAA3-88E3BEAEB615}"/>
    <cellStyle name="Normal 207 2 3" xfId="2096" xr:uid="{1EE03B14-211A-4B72-9C96-DD9652B3991A}"/>
    <cellStyle name="Normal 207 2 3 2" xfId="4315" xr:uid="{51231508-840A-432C-B3AC-6B2233E83BBE}"/>
    <cellStyle name="Normal 207 2 3 2 2" xfId="8560" xr:uid="{2C07A9C7-07CA-48BC-AF55-7C0AAFF61DC6}"/>
    <cellStyle name="Normal 207 2 3 3" xfId="6406" xr:uid="{F2A27FDC-68E1-4166-83A1-CB93898133C3}"/>
    <cellStyle name="Normal 207 2 4" xfId="2512" xr:uid="{2A252D20-A100-4C48-8B28-B36731665A4C}"/>
    <cellStyle name="Normal 207 2 4 2" xfId="4674" xr:uid="{372B8709-75F4-4554-9F07-A2A8C0FE649E}"/>
    <cellStyle name="Normal 207 2 4 2 2" xfId="8919" xr:uid="{6C9C7CB3-4319-44F8-93AD-37C8DF871651}"/>
    <cellStyle name="Normal 207 2 4 3" xfId="6765" xr:uid="{1056A069-329F-4DAF-973C-E2CEDB41A0B2}"/>
    <cellStyle name="Normal 207 2 5" xfId="3597" xr:uid="{CDF31C21-598B-4EF8-A678-722575A82DED}"/>
    <cellStyle name="Normal 207 2 5 2" xfId="7842" xr:uid="{C339942A-3627-4818-B1FA-7728EEE47201}"/>
    <cellStyle name="Normal 207 2 6" xfId="3235" xr:uid="{AC2BCF94-41E4-4026-AFB8-6B07E5B5F3B9}"/>
    <cellStyle name="Normal 207 2 6 2" xfId="7483" xr:uid="{636E362E-FAD9-44EB-91D5-0A26AB2DF65F}"/>
    <cellStyle name="Normal 207 2 7" xfId="5688" xr:uid="{6F5874B4-8273-4205-8BFE-4E60164FD6D3}"/>
    <cellStyle name="Normal 207 3" xfId="1086" xr:uid="{CF17A808-60E3-4ADF-8E6E-EC398836B6B0}"/>
    <cellStyle name="Normal 207 3 2" xfId="2615" xr:uid="{8FD7E1D7-027C-4836-B0C5-ACE0B5D4C840}"/>
    <cellStyle name="Normal 207 3 2 2" xfId="4777" xr:uid="{34D63E75-8C6D-45FF-A736-9D8EC81EED7B}"/>
    <cellStyle name="Normal 207 3 2 2 2" xfId="9022" xr:uid="{CFBDD3D6-D5B6-403A-8B6F-BEC26FF9FF31}"/>
    <cellStyle name="Normal 207 3 2 3" xfId="6868" xr:uid="{52EA5E45-7B3E-4AA0-A3D8-C65F31220885}"/>
    <cellStyle name="Normal 207 3 3" xfId="3700" xr:uid="{D0990835-045C-4A92-BD38-E8911AE80472}"/>
    <cellStyle name="Normal 207 3 3 2" xfId="7945" xr:uid="{093A9536-9A78-4CFF-8271-B4425C1B205D}"/>
    <cellStyle name="Normal 207 3 4" xfId="5791" xr:uid="{F7B7813C-E4E8-4A87-AD30-CEE2DE34DC3B}"/>
    <cellStyle name="Normal 207 4" xfId="1839" xr:uid="{0B452995-A412-4A11-B1EC-B489A00E56A7}"/>
    <cellStyle name="Normal 207 4 2" xfId="4059" xr:uid="{6B48FD2F-7FBD-4042-A777-0879B8ACE127}"/>
    <cellStyle name="Normal 207 4 2 2" xfId="8304" xr:uid="{317754EA-ECE9-4D9F-B259-2FFADAE79347}"/>
    <cellStyle name="Normal 207 4 3" xfId="6150" xr:uid="{B6BF9F0D-9A86-4747-A5D2-835B93A77FE6}"/>
    <cellStyle name="Normal 207 5" xfId="2255" xr:uid="{C59D6391-38F5-4387-AA59-92AC67AB93D7}"/>
    <cellStyle name="Normal 207 5 2" xfId="4418" xr:uid="{B8712941-66A0-4350-977B-28B4841E7556}"/>
    <cellStyle name="Normal 207 5 2 2" xfId="8663" xr:uid="{240655D9-8A82-4CA6-9179-E6FEEB520703}"/>
    <cellStyle name="Normal 207 5 3" xfId="6509" xr:uid="{2501F78B-B925-48E4-953C-D7446621CB6A}"/>
    <cellStyle name="Normal 207 6" xfId="3341" xr:uid="{233DCECE-4A03-4949-9693-DD108E6B95FB}"/>
    <cellStyle name="Normal 207 6 2" xfId="7586" xr:uid="{F746E170-B0EA-4446-BA38-0E5F421995B1}"/>
    <cellStyle name="Normal 207 7" xfId="2978" xr:uid="{3F54974F-E384-4D44-8C2B-74F8B55CDB81}"/>
    <cellStyle name="Normal 207 7 2" xfId="7227" xr:uid="{8B48BB24-AF1D-468A-9EBC-6E4BC229FB90}"/>
    <cellStyle name="Normal 207 8" xfId="5432" xr:uid="{1DED1E91-004F-4CAB-9D84-5A7C63200221}"/>
    <cellStyle name="Normal 208" xfId="400" xr:uid="{E66AB9CB-6988-4573-8425-E433740D9A86}"/>
    <cellStyle name="Normal 208 2" xfId="875" xr:uid="{B7017983-0B8A-4EB4-9E2F-BAF0347C339E}"/>
    <cellStyle name="Normal 208 2 2" xfId="1346" xr:uid="{21DF56EE-4AC6-48D9-8CCC-F3C02A290A03}"/>
    <cellStyle name="Normal 208 2 2 2" xfId="2872" xr:uid="{3A19ABE3-A3FC-4D7B-B572-76BAB682C239}"/>
    <cellStyle name="Normal 208 2 2 2 2" xfId="5034" xr:uid="{98C3E797-FCD1-4204-87B9-F633988B7C8B}"/>
    <cellStyle name="Normal 208 2 2 2 2 2" xfId="9279" xr:uid="{6795C7B3-5482-4011-A1C4-4AECA7AE6B72}"/>
    <cellStyle name="Normal 208 2 2 2 3" xfId="7125" xr:uid="{45A20BFA-39CE-476F-9FE7-11DE1D1414C2}"/>
    <cellStyle name="Normal 208 2 2 3" xfId="3957" xr:uid="{273A5963-D1E6-4D4C-B26D-5A505CCEAF5E}"/>
    <cellStyle name="Normal 208 2 2 3 2" xfId="8202" xr:uid="{75A77A78-D26E-482D-8287-43D734337911}"/>
    <cellStyle name="Normal 208 2 2 4" xfId="6048" xr:uid="{8BD5F03D-7C86-45CC-8061-CAC31B2F66AE}"/>
    <cellStyle name="Normal 208 2 3" xfId="2097" xr:uid="{DD1C4707-473A-4726-BB1C-79FB3690C0DD}"/>
    <cellStyle name="Normal 208 2 3 2" xfId="4316" xr:uid="{A8E001CA-F4D6-48AC-8426-24F2C22EE4F8}"/>
    <cellStyle name="Normal 208 2 3 2 2" xfId="8561" xr:uid="{1953CE88-A815-43FB-A1FB-077607BD6ED3}"/>
    <cellStyle name="Normal 208 2 3 3" xfId="6407" xr:uid="{0D9D76D7-BBF3-4B92-AEBF-3E96CA7E2476}"/>
    <cellStyle name="Normal 208 2 4" xfId="2513" xr:uid="{25CB5FF3-2171-4DAD-80E1-C5A8B831605B}"/>
    <cellStyle name="Normal 208 2 4 2" xfId="4675" xr:uid="{C0FB4C3C-4DF6-49B8-B3EC-97FBA81A163C}"/>
    <cellStyle name="Normal 208 2 4 2 2" xfId="8920" xr:uid="{64B23BBF-1F53-4C37-8816-B44AAB9A9899}"/>
    <cellStyle name="Normal 208 2 4 3" xfId="6766" xr:uid="{58CBF887-CABE-4FFF-80EB-AF17F505D568}"/>
    <cellStyle name="Normal 208 2 5" xfId="3598" xr:uid="{0568B2D0-C8AC-4303-A91A-BCEDA65F7842}"/>
    <cellStyle name="Normal 208 2 5 2" xfId="7843" xr:uid="{2021FE1E-EA94-499E-917B-8CA2052FADF9}"/>
    <cellStyle name="Normal 208 2 6" xfId="3236" xr:uid="{2044589C-152C-4BEC-8110-F9288E19D7F3}"/>
    <cellStyle name="Normal 208 2 6 2" xfId="7484" xr:uid="{01207C66-02A4-472E-9DE9-82E204A8D160}"/>
    <cellStyle name="Normal 208 2 7" xfId="5689" xr:uid="{B97F316D-209C-4EF5-A39F-3005587A1C4B}"/>
    <cellStyle name="Normal 208 3" xfId="1087" xr:uid="{0C0941DD-9162-4DF7-89FE-AAAF5C97344F}"/>
    <cellStyle name="Normal 208 3 2" xfId="2616" xr:uid="{65C74CDB-465D-463F-AE98-5FD067B10B65}"/>
    <cellStyle name="Normal 208 3 2 2" xfId="4778" xr:uid="{FC8D1E04-DDB2-42F7-82C2-6C082F906D69}"/>
    <cellStyle name="Normal 208 3 2 2 2" xfId="9023" xr:uid="{8F2F2A59-7675-41B6-AE7E-05F9E7076289}"/>
    <cellStyle name="Normal 208 3 2 3" xfId="6869" xr:uid="{01456863-120D-4BB4-86FC-F3B5F08DFA9B}"/>
    <cellStyle name="Normal 208 3 3" xfId="3701" xr:uid="{698F76AD-049C-4690-85FB-2CF06FA86F74}"/>
    <cellStyle name="Normal 208 3 3 2" xfId="7946" xr:uid="{374060D2-A18A-47D5-9725-A343A93A497C}"/>
    <cellStyle name="Normal 208 3 4" xfId="5792" xr:uid="{ED335AE2-2E15-4841-9616-C13FE9747419}"/>
    <cellStyle name="Normal 208 4" xfId="1840" xr:uid="{C8310507-E506-4149-B87E-81AEC719D906}"/>
    <cellStyle name="Normal 208 4 2" xfId="4060" xr:uid="{749A1584-FC8A-436E-9811-E2261DB9235C}"/>
    <cellStyle name="Normal 208 4 2 2" xfId="8305" xr:uid="{0CB689C3-BE91-4135-B480-AB27B62C4283}"/>
    <cellStyle name="Normal 208 4 3" xfId="6151" xr:uid="{10ED9E17-87BA-4DFE-B362-151E11A2C3E5}"/>
    <cellStyle name="Normal 208 5" xfId="2256" xr:uid="{36D4E5C2-106D-4FFD-AC5E-A8886082FBEA}"/>
    <cellStyle name="Normal 208 5 2" xfId="4419" xr:uid="{81D1D8CC-F759-49AC-92D6-C50B8E9BD52E}"/>
    <cellStyle name="Normal 208 5 2 2" xfId="8664" xr:uid="{0837EA01-7AEE-47A3-9A9E-B9BFBB9B053A}"/>
    <cellStyle name="Normal 208 5 3" xfId="6510" xr:uid="{C91E74C6-59FA-4A8C-A2D5-EEC5BA773D9B}"/>
    <cellStyle name="Normal 208 6" xfId="3342" xr:uid="{40BBBE7B-74BE-4854-9F2A-D3AD41F49D47}"/>
    <cellStyle name="Normal 208 6 2" xfId="7587" xr:uid="{0E330E5B-AEC8-45C5-8324-704582BBD59F}"/>
    <cellStyle name="Normal 208 7" xfId="2979" xr:uid="{5C2C67B6-D1F7-45B0-9D3E-271AF70F072C}"/>
    <cellStyle name="Normal 208 7 2" xfId="7228" xr:uid="{37A4BA72-4F02-4BFA-A484-18007135BB21}"/>
    <cellStyle name="Normal 208 8" xfId="5433" xr:uid="{C6EFB37D-6F89-4B36-B898-44F84B2B0BEA}"/>
    <cellStyle name="Normal 209" xfId="401" xr:uid="{FE14D11E-B1F9-4EB1-A09D-6D968B96E26A}"/>
    <cellStyle name="Normal 21" xfId="402" xr:uid="{80A445C1-534C-4FDD-A9E2-7BEE0F3222FA}"/>
    <cellStyle name="Normal 21 2" xfId="757" xr:uid="{F175F7A3-0F0F-4D21-B2FD-0CF482A159B9}"/>
    <cellStyle name="Normal 21 2 2" xfId="1268" xr:uid="{63358ABB-2355-4837-A960-649D53E9121F}"/>
    <cellStyle name="Normal 21 2 2 2" xfId="2794" xr:uid="{F48AD75F-80C2-4D6D-AFD6-8466DCA275E3}"/>
    <cellStyle name="Normal 21 2 2 2 2" xfId="4956" xr:uid="{331E3094-E441-4277-B786-BA8CEBCDFEAF}"/>
    <cellStyle name="Normal 21 2 2 2 2 2" xfId="9201" xr:uid="{EFAEE15C-FF71-44B4-80F9-F70056F99DCB}"/>
    <cellStyle name="Normal 21 2 2 2 3" xfId="7047" xr:uid="{F0E487CE-7E1A-474B-A864-B438A268200E}"/>
    <cellStyle name="Normal 21 2 2 3" xfId="3879" xr:uid="{2DA149A7-F490-4002-BECA-CA9935D0BD86}"/>
    <cellStyle name="Normal 21 2 2 3 2" xfId="8124" xr:uid="{5F072C26-3159-4640-8DF0-DA98223BFF0F}"/>
    <cellStyle name="Normal 21 2 2 4" xfId="5970" xr:uid="{81D9E9E0-12FF-48BE-ACEA-D4311D636AEF}"/>
    <cellStyle name="Normal 21 2 3" xfId="2019" xr:uid="{A8E40B74-90F7-4066-AA8F-81E177719807}"/>
    <cellStyle name="Normal 21 2 3 2" xfId="4238" xr:uid="{8BF46898-73D8-4E40-80C0-BBA9E1D4ACC7}"/>
    <cellStyle name="Normal 21 2 3 2 2" xfId="8483" xr:uid="{C227F8DF-BF78-49EE-93CF-4EE727E5CFA7}"/>
    <cellStyle name="Normal 21 2 3 3" xfId="6329" xr:uid="{DCF6FA35-9F4A-41ED-B3CA-5096D0DFF4E3}"/>
    <cellStyle name="Normal 21 2 4" xfId="2435" xr:uid="{854C56DE-C4E7-4A1B-B7E7-95ECFE44E3A1}"/>
    <cellStyle name="Normal 21 2 4 2" xfId="4597" xr:uid="{37E04A24-44F6-4A3C-A66A-46BA08E830C6}"/>
    <cellStyle name="Normal 21 2 4 2 2" xfId="8842" xr:uid="{A470419D-9251-48EE-BCD0-123C519F76CC}"/>
    <cellStyle name="Normal 21 2 4 3" xfId="6688" xr:uid="{903F2D44-F07E-4FEC-980E-21A5914DCF10}"/>
    <cellStyle name="Normal 21 2 5" xfId="3520" xr:uid="{A1DE6E50-255E-4604-89D2-230D99045064}"/>
    <cellStyle name="Normal 21 2 5 2" xfId="7765" xr:uid="{A0F1CC17-0BF8-41A0-B594-AA18ABFF61EA}"/>
    <cellStyle name="Normal 21 2 6" xfId="3158" xr:uid="{154F48F2-521B-4825-BC75-7C315C2CC382}"/>
    <cellStyle name="Normal 21 2 6 2" xfId="7406" xr:uid="{CD3E0149-6E43-4FCD-A94C-1947BEC2735A}"/>
    <cellStyle name="Normal 21 2 7" xfId="5611" xr:uid="{608CAB76-BF2B-4C6B-87AC-B5A19DC00BA9}"/>
    <cellStyle name="Normal 21 3" xfId="1088" xr:uid="{4380835B-C1B6-4A1C-B329-706D260A4A26}"/>
    <cellStyle name="Normal 21 3 2" xfId="2617" xr:uid="{8EAEA510-C77F-466A-BB49-6DF7DCE7AF6B}"/>
    <cellStyle name="Normal 21 3 2 2" xfId="4779" xr:uid="{A4463F89-5ABE-4860-8DB7-01F507D412DF}"/>
    <cellStyle name="Normal 21 3 2 2 2" xfId="9024" xr:uid="{4187B620-B9E9-4C6E-80DC-DF7F216CD057}"/>
    <cellStyle name="Normal 21 3 2 3" xfId="6870" xr:uid="{D3170497-811D-4662-B217-38B34F04721E}"/>
    <cellStyle name="Normal 21 3 3" xfId="3702" xr:uid="{5E47FF82-2361-445B-BAD0-0F9040B93139}"/>
    <cellStyle name="Normal 21 3 3 2" xfId="7947" xr:uid="{AA07B9DA-4F55-4976-B3F4-1473FA7D418F}"/>
    <cellStyle name="Normal 21 3 4" xfId="5793" xr:uid="{F4AB832A-BD48-4FCD-B079-E9C6030422C9}"/>
    <cellStyle name="Normal 21 4" xfId="1841" xr:uid="{EED3CAE3-B302-4BD8-B734-960B8C7B36AE}"/>
    <cellStyle name="Normal 21 4 2" xfId="4061" xr:uid="{D9E64F9A-9361-492A-AE2A-FC732140B5C3}"/>
    <cellStyle name="Normal 21 4 2 2" xfId="8306" xr:uid="{F1834A64-89A7-4DDD-BE55-97D83E1272ED}"/>
    <cellStyle name="Normal 21 4 3" xfId="6152" xr:uid="{40BB3674-688A-418B-8E24-070C27D2C994}"/>
    <cellStyle name="Normal 21 5" xfId="2257" xr:uid="{BA474EA1-6812-4419-B295-91AE4932AC20}"/>
    <cellStyle name="Normal 21 5 2" xfId="4420" xr:uid="{8D461254-3197-4DB4-B758-A1A3FCF13DA7}"/>
    <cellStyle name="Normal 21 5 2 2" xfId="8665" xr:uid="{719E2F42-68E9-4990-A2C1-93EECF570A1B}"/>
    <cellStyle name="Normal 21 5 3" xfId="6511" xr:uid="{380B1D56-932A-4713-9F2C-3111447D0D2E}"/>
    <cellStyle name="Normal 21 6" xfId="3343" xr:uid="{5A885A90-49DC-4789-BFF6-88A1C891761F}"/>
    <cellStyle name="Normal 21 6 2" xfId="7588" xr:uid="{8478A190-A85C-401E-9E07-22662EEC13FE}"/>
    <cellStyle name="Normal 21 7" xfId="2980" xr:uid="{E68E6FD3-20CB-4A86-B365-43C155452B4A}"/>
    <cellStyle name="Normal 21 7 2" xfId="7229" xr:uid="{B6C8B414-93D4-4C8B-8581-57C966720894}"/>
    <cellStyle name="Normal 21 8" xfId="5434" xr:uid="{05478E4A-C1E5-43E7-9ACC-D047333529CE}"/>
    <cellStyle name="Normal 210" xfId="403" xr:uid="{65FDC2BF-6FB0-4E13-8E57-17F60D7E4A09}"/>
    <cellStyle name="Normal 211" xfId="404" xr:uid="{624A2392-3362-489D-97BD-1D87A11D51DF}"/>
    <cellStyle name="Normal 211 2" xfId="876" xr:uid="{1B372442-553C-49F1-8030-F50C1337E6BE}"/>
    <cellStyle name="Normal 211 2 2" xfId="1347" xr:uid="{4D5A562C-AE0E-4CF7-AB0E-AC2F01D8C154}"/>
    <cellStyle name="Normal 211 2 2 2" xfId="2873" xr:uid="{5FF9DD49-67F9-459D-A1B0-D4140D17CAE2}"/>
    <cellStyle name="Normal 211 2 2 2 2" xfId="5035" xr:uid="{8AF66A84-7FC9-4BED-A974-FDA4E37EAC4F}"/>
    <cellStyle name="Normal 211 2 2 2 2 2" xfId="9280" xr:uid="{73BC80EA-E458-4809-A5E8-BE02D7B7BB28}"/>
    <cellStyle name="Normal 211 2 2 2 3" xfId="7126" xr:uid="{CAE066CF-0BBE-4D8B-90E5-0AC45A22C42A}"/>
    <cellStyle name="Normal 211 2 2 3" xfId="3958" xr:uid="{6D134AC1-0A80-46C5-A230-58582ADAAE64}"/>
    <cellStyle name="Normal 211 2 2 3 2" xfId="8203" xr:uid="{14E31C43-8C77-4009-9CFA-52655D15F4A7}"/>
    <cellStyle name="Normal 211 2 2 4" xfId="6049" xr:uid="{9702898F-CC7C-413A-BE66-929923937061}"/>
    <cellStyle name="Normal 211 2 3" xfId="2098" xr:uid="{E9A69852-4395-42D1-905F-8665466AB048}"/>
    <cellStyle name="Normal 211 2 3 2" xfId="4317" xr:uid="{73ACE7A1-20B0-4656-9A31-996C1A88376D}"/>
    <cellStyle name="Normal 211 2 3 2 2" xfId="8562" xr:uid="{6DB4EA43-1E67-4FDC-A759-745948C1D844}"/>
    <cellStyle name="Normal 211 2 3 3" xfId="6408" xr:uid="{41A097AD-D5D5-4E25-9F0E-C8EC043FB652}"/>
    <cellStyle name="Normal 211 2 4" xfId="2514" xr:uid="{04E1281B-EC82-4704-B268-F71DC72FCEEC}"/>
    <cellStyle name="Normal 211 2 4 2" xfId="4676" xr:uid="{E6CA0995-4AE8-4D49-89D9-09B516185FDA}"/>
    <cellStyle name="Normal 211 2 4 2 2" xfId="8921" xr:uid="{CBD7506E-BFF9-42DE-84F5-5A6A7C773F95}"/>
    <cellStyle name="Normal 211 2 4 3" xfId="6767" xr:uid="{D2476A17-41B9-4A25-A01F-30DEE552607F}"/>
    <cellStyle name="Normal 211 2 5" xfId="3599" xr:uid="{56423884-1C08-4746-9A8F-4BD9CEF47DAB}"/>
    <cellStyle name="Normal 211 2 5 2" xfId="7844" xr:uid="{09FF988C-1885-41B7-B41C-87D5C6255201}"/>
    <cellStyle name="Normal 211 2 6" xfId="3237" xr:uid="{37BEBBE2-6D80-4DE6-A190-6F44B279D7D1}"/>
    <cellStyle name="Normal 211 2 6 2" xfId="7485" xr:uid="{CD658CD4-4B08-460C-97EB-8D682DE25B51}"/>
    <cellStyle name="Normal 211 2 7" xfId="5690" xr:uid="{59CBFE98-5AB2-4258-830D-A7E48696FD31}"/>
    <cellStyle name="Normal 211 3" xfId="1089" xr:uid="{6E5B5F84-2B8B-485B-A32D-A0E5010618CE}"/>
    <cellStyle name="Normal 211 3 2" xfId="2618" xr:uid="{B88AC831-45DB-4C9B-A829-CB3B6B1AB996}"/>
    <cellStyle name="Normal 211 3 2 2" xfId="4780" xr:uid="{6B082023-A9B0-4A9C-9BB9-2A343E290D46}"/>
    <cellStyle name="Normal 211 3 2 2 2" xfId="9025" xr:uid="{0077CA13-CCE2-469D-94E1-7830F5C6EBBD}"/>
    <cellStyle name="Normal 211 3 2 3" xfId="6871" xr:uid="{1606FEC8-9A49-4780-BA4A-9F7EDCC368BF}"/>
    <cellStyle name="Normal 211 3 3" xfId="3703" xr:uid="{7EDEF105-E864-48F5-9E0B-5E0973CCA619}"/>
    <cellStyle name="Normal 211 3 3 2" xfId="7948" xr:uid="{65F05C29-700F-4472-88DF-FD99F5A34921}"/>
    <cellStyle name="Normal 211 3 4" xfId="5794" xr:uid="{9BA634CD-1BE9-483B-B48F-1433F5054437}"/>
    <cellStyle name="Normal 211 4" xfId="1842" xr:uid="{DD1358ED-5297-44F3-AB96-16CB9C003E90}"/>
    <cellStyle name="Normal 211 4 2" xfId="4062" xr:uid="{D13447F3-1146-43AA-A55F-C523539C8F50}"/>
    <cellStyle name="Normal 211 4 2 2" xfId="8307" xr:uid="{33CDF214-B99F-4A11-A23B-32446A8CB4A9}"/>
    <cellStyle name="Normal 211 4 3" xfId="6153" xr:uid="{2FB7A2C8-55CD-449A-8CAB-ECF5AB956186}"/>
    <cellStyle name="Normal 211 5" xfId="2258" xr:uid="{A4B84B9B-377E-4D7A-90B0-54FAD36C4507}"/>
    <cellStyle name="Normal 211 5 2" xfId="4421" xr:uid="{2220DD9B-0F2D-462F-AD0B-16889983A63C}"/>
    <cellStyle name="Normal 211 5 2 2" xfId="8666" xr:uid="{71EA3F2C-000A-4727-A294-7BB815B92805}"/>
    <cellStyle name="Normal 211 5 3" xfId="6512" xr:uid="{AEBDDAC9-71F8-48FE-A270-7295DF0E616C}"/>
    <cellStyle name="Normal 211 6" xfId="3344" xr:uid="{46BF58F7-8974-4173-9803-97A54D7DC061}"/>
    <cellStyle name="Normal 211 6 2" xfId="7589" xr:uid="{77D2F94E-B480-4D5D-9A49-F74153049108}"/>
    <cellStyle name="Normal 211 7" xfId="2981" xr:uid="{5361C042-8B7F-4647-9760-545A58D0EE7E}"/>
    <cellStyle name="Normal 211 7 2" xfId="7230" xr:uid="{460AF5D3-40A6-424C-A017-FC13E9983D14}"/>
    <cellStyle name="Normal 211 8" xfId="5435" xr:uid="{96757222-E227-4334-8F65-C36A72860AF5}"/>
    <cellStyle name="Normal 212" xfId="405" xr:uid="{C0A364B0-DB25-4B2A-A189-A732744FB3E8}"/>
    <cellStyle name="Normal 212 2" xfId="877" xr:uid="{A630A4DB-7EE6-47A5-B1B5-B9A2ECD8EE72}"/>
    <cellStyle name="Normal 213" xfId="406" xr:uid="{18C21619-EFB9-4C50-8405-FEF76343F2B4}"/>
    <cellStyle name="Normal 213 2" xfId="878" xr:uid="{311E6C1D-DC3C-4568-B4DA-1034896CB2C0}"/>
    <cellStyle name="Normal 213 2 2" xfId="1348" xr:uid="{35EC6B7F-B341-4E1E-9C91-5556EBE562CC}"/>
    <cellStyle name="Normal 213 2 2 2" xfId="2874" xr:uid="{6A817466-2D15-406F-A79A-06D17EC6267F}"/>
    <cellStyle name="Normal 213 2 2 2 2" xfId="5036" xr:uid="{2D121566-D8FB-4039-BA6E-E74EAFF8B10C}"/>
    <cellStyle name="Normal 213 2 2 2 2 2" xfId="9281" xr:uid="{E90DF1AB-E015-41EC-97E8-C6C386A7F5DA}"/>
    <cellStyle name="Normal 213 2 2 2 3" xfId="7127" xr:uid="{20D0E345-3D6E-435D-8F6C-4DD3F7329481}"/>
    <cellStyle name="Normal 213 2 2 3" xfId="3959" xr:uid="{B80C5022-F7FB-4319-AE3B-A053FA295753}"/>
    <cellStyle name="Normal 213 2 2 3 2" xfId="8204" xr:uid="{EA353287-7484-4002-ABDF-F9AE05DA9788}"/>
    <cellStyle name="Normal 213 2 2 4" xfId="6050" xr:uid="{FC0CE639-E67D-447C-A261-7E4C5F55B105}"/>
    <cellStyle name="Normal 213 2 3" xfId="2099" xr:uid="{62D619DE-81DE-4251-9BF7-4E9458D5C04B}"/>
    <cellStyle name="Normal 213 2 3 2" xfId="4318" xr:uid="{A496EE91-E565-486C-9AF6-740B5428C87F}"/>
    <cellStyle name="Normal 213 2 3 2 2" xfId="8563" xr:uid="{66DD8389-0F86-487E-B27A-84A4B76E73EA}"/>
    <cellStyle name="Normal 213 2 3 3" xfId="6409" xr:uid="{6D1FD9B0-A69B-4BE5-8C95-B27B1E961C5B}"/>
    <cellStyle name="Normal 213 2 4" xfId="2515" xr:uid="{E1F74E90-187E-4D9F-9B03-834C74DA3042}"/>
    <cellStyle name="Normal 213 2 4 2" xfId="4677" xr:uid="{046E4492-AE77-4AD2-84C0-4FC3FD3D8970}"/>
    <cellStyle name="Normal 213 2 4 2 2" xfId="8922" xr:uid="{1E6BE3EE-8112-4A59-A92E-4CCC27823324}"/>
    <cellStyle name="Normal 213 2 4 3" xfId="6768" xr:uid="{C0058694-451B-49B7-A3D0-7C7AA6A07F8B}"/>
    <cellStyle name="Normal 213 2 5" xfId="3600" xr:uid="{43556EFC-4E3D-47E3-9213-164407E67736}"/>
    <cellStyle name="Normal 213 2 5 2" xfId="7845" xr:uid="{F6DE3EE5-82DB-4EF7-9ABB-739CEE884E25}"/>
    <cellStyle name="Normal 213 2 6" xfId="3238" xr:uid="{B6D9C86B-408F-4030-BC52-E14139E28827}"/>
    <cellStyle name="Normal 213 2 6 2" xfId="7486" xr:uid="{B1066B9F-9A1B-45D2-8D46-4D4135065E59}"/>
    <cellStyle name="Normal 213 2 7" xfId="5691" xr:uid="{B3D69E4B-BAB6-4F83-8458-EC013DF3426C}"/>
    <cellStyle name="Normal 213 3" xfId="1090" xr:uid="{6C477B41-DA4F-44BF-9B2A-1A0AA8540EE4}"/>
    <cellStyle name="Normal 213 3 2" xfId="2619" xr:uid="{43512A35-A3D0-4C4F-8925-01FF8330EBD2}"/>
    <cellStyle name="Normal 213 3 2 2" xfId="4781" xr:uid="{3C3F870B-0520-4452-9820-ED600140148C}"/>
    <cellStyle name="Normal 213 3 2 2 2" xfId="9026" xr:uid="{C075FD5F-033D-476F-83FE-02DCACF76289}"/>
    <cellStyle name="Normal 213 3 2 3" xfId="6872" xr:uid="{DCA714B6-40FE-4897-BA32-19A0E1AA227E}"/>
    <cellStyle name="Normal 213 3 3" xfId="3704" xr:uid="{19188003-1966-414B-8EA5-C637DB12E3CC}"/>
    <cellStyle name="Normal 213 3 3 2" xfId="7949" xr:uid="{6D38E6A9-E77D-483B-98E2-8B35EAAC1467}"/>
    <cellStyle name="Normal 213 3 4" xfId="5795" xr:uid="{E6968EE8-0B45-4DBC-A896-922D8DC6E854}"/>
    <cellStyle name="Normal 213 4" xfId="1843" xr:uid="{D2BF3894-BDE3-4F2E-9C75-46618BE92B3B}"/>
    <cellStyle name="Normal 213 4 2" xfId="4063" xr:uid="{71ED3A85-8DD2-4021-B83E-4B25351A5716}"/>
    <cellStyle name="Normal 213 4 2 2" xfId="8308" xr:uid="{45546178-FD62-461B-A930-EC81F8AC2C28}"/>
    <cellStyle name="Normal 213 4 3" xfId="6154" xr:uid="{ECBE8E00-C455-4EE5-B079-A4615B9CABF8}"/>
    <cellStyle name="Normal 213 5" xfId="2259" xr:uid="{6EF523F6-D089-4DAF-834F-1798E1D463EA}"/>
    <cellStyle name="Normal 213 5 2" xfId="4422" xr:uid="{3BE90D80-AF7D-4A02-A886-69C748ED92D7}"/>
    <cellStyle name="Normal 213 5 2 2" xfId="8667" xr:uid="{81A2F3E4-7E83-4603-8A38-DF5680FA91A6}"/>
    <cellStyle name="Normal 213 5 3" xfId="6513" xr:uid="{40FF678F-C300-4D75-BB94-7B24486CA0AC}"/>
    <cellStyle name="Normal 213 6" xfId="3345" xr:uid="{CC550628-18A1-408B-A66C-B6E022E57E2F}"/>
    <cellStyle name="Normal 213 6 2" xfId="7590" xr:uid="{D07B9D34-4217-4832-8C35-C91319B9CA05}"/>
    <cellStyle name="Normal 213 7" xfId="2982" xr:uid="{79FFC49C-83F4-4B3D-92CA-4A69C70E341C}"/>
    <cellStyle name="Normal 213 7 2" xfId="7231" xr:uid="{1594F894-89C0-48FD-95CA-D91B44E0A65B}"/>
    <cellStyle name="Normal 213 8" xfId="5436" xr:uid="{E3DCA2CC-0451-4E84-89C9-208A3A09B4BF}"/>
    <cellStyle name="Normal 214" xfId="854" xr:uid="{3712D944-2739-4029-8E3E-63569AA20A38}"/>
    <cellStyle name="Normal 215" xfId="883" xr:uid="{9E6AB346-D615-4AA1-A88D-649F40A57C3E}"/>
    <cellStyle name="Normal 216" xfId="884" xr:uid="{B6C78805-A81E-4C02-BFF5-B0FD0F616BDD}"/>
    <cellStyle name="Normal 217" xfId="569" xr:uid="{0F489D6B-A268-4A87-A411-EEE0C05DADCB}"/>
    <cellStyle name="Normal 217 2" xfId="1164" xr:uid="{43DA8F22-BBDE-4079-B150-6EF0208F63FB}"/>
    <cellStyle name="Normal 217 2 2" xfId="2691" xr:uid="{0CCD89FF-1315-4984-A507-8EDFFBC3370D}"/>
    <cellStyle name="Normal 217 2 2 2" xfId="4853" xr:uid="{5965D522-3529-4FA2-AF5A-C586DCE00B20}"/>
    <cellStyle name="Normal 217 2 2 2 2" xfId="9098" xr:uid="{C3D12F4F-9E53-43B3-8911-B00A73D4C084}"/>
    <cellStyle name="Normal 217 2 2 3" xfId="6944" xr:uid="{33D4F59A-F826-4AC4-902B-E4B933CDF24A}"/>
    <cellStyle name="Normal 217 2 3" xfId="3776" xr:uid="{DB9C4983-CDB8-4979-9B63-C5A2B9D18BD7}"/>
    <cellStyle name="Normal 217 2 3 2" xfId="8021" xr:uid="{1C3E3BAF-B3F4-4D4A-83C2-F1D4555FC895}"/>
    <cellStyle name="Normal 217 2 4" xfId="5867" xr:uid="{8C7B5082-920C-4F45-B720-0FB3C4BD3458}"/>
    <cellStyle name="Normal 217 3" xfId="1916" xr:uid="{DC0E5364-B4EF-4B2D-BEED-4DFB66C48842}"/>
    <cellStyle name="Normal 217 3 2" xfId="4135" xr:uid="{F32F371B-B5E7-4EEC-950A-FD43A63340C2}"/>
    <cellStyle name="Normal 217 3 2 2" xfId="8380" xr:uid="{103C8240-097B-4E77-887A-27BE451678A2}"/>
    <cellStyle name="Normal 217 3 3" xfId="6226" xr:uid="{C53785EB-6BF8-471C-8F13-7E8D82EAD471}"/>
    <cellStyle name="Normal 217 4" xfId="2332" xr:uid="{545485A9-EF5A-4ABF-9A93-CC4953F753DC}"/>
    <cellStyle name="Normal 217 4 2" xfId="4494" xr:uid="{132D3A44-0C76-418B-86F9-08388ADEE3C5}"/>
    <cellStyle name="Normal 217 4 2 2" xfId="8739" xr:uid="{59C517E2-C167-444B-BE31-CE3DB004EF31}"/>
    <cellStyle name="Normal 217 4 3" xfId="6585" xr:uid="{F52718CD-8880-4790-AB50-FAFE0BC0999F}"/>
    <cellStyle name="Normal 217 5" xfId="3417" xr:uid="{E58812FA-BB5C-42FB-BCFB-D5BC4A9C5FCD}"/>
    <cellStyle name="Normal 217 5 2" xfId="7662" xr:uid="{336D8405-3971-4820-8082-C76980DA8DBE}"/>
    <cellStyle name="Normal 217 6" xfId="3055" xr:uid="{3C495AD6-130E-401F-A85D-DD88C342C247}"/>
    <cellStyle name="Normal 217 6 2" xfId="7303" xr:uid="{CAF35BBB-6F10-4459-9A15-9219A5DA6E97}"/>
    <cellStyle name="Normal 217 7" xfId="5508" xr:uid="{70D4B2CE-AC4D-4003-BE84-D6A7A0EFB721}"/>
    <cellStyle name="Normal 218" xfId="518" xr:uid="{6840CB82-2490-45CF-A806-42845BA246F3}"/>
    <cellStyle name="Normal 218 2" xfId="1641" xr:uid="{26DAC139-E1CA-435A-B5E0-0100F96DA631}"/>
    <cellStyle name="Normal 219" xfId="899" xr:uid="{F8C2BC9B-92B0-4E35-BFC4-B1AF8AFB683B}"/>
    <cellStyle name="Normal 22" xfId="407" xr:uid="{9AA14504-F26D-451A-A884-E0B143001291}"/>
    <cellStyle name="Normal 22 2" xfId="758" xr:uid="{F827B668-8236-43FB-8C71-DD4E48CF53AB}"/>
    <cellStyle name="Normal 22 2 2" xfId="1269" xr:uid="{327E4840-05B2-4B55-9FDD-88CAD085103D}"/>
    <cellStyle name="Normal 22 2 2 2" xfId="2795" xr:uid="{7CCF32D4-A6A8-484C-8773-4AAE64047FBF}"/>
    <cellStyle name="Normal 22 2 2 2 2" xfId="4957" xr:uid="{56CCC91F-0B68-4634-ABCE-057E0ACE8A04}"/>
    <cellStyle name="Normal 22 2 2 2 2 2" xfId="9202" xr:uid="{7DB3B677-EC90-4A2C-976C-CE4F62065003}"/>
    <cellStyle name="Normal 22 2 2 2 3" xfId="7048" xr:uid="{42A2DFBB-AC07-4C71-830B-0CBFB6710930}"/>
    <cellStyle name="Normal 22 2 2 3" xfId="3880" xr:uid="{A933AC03-AA51-45CF-9C08-736981C541CE}"/>
    <cellStyle name="Normal 22 2 2 3 2" xfId="8125" xr:uid="{262E38D3-F32A-43C3-B7C8-469068C3779D}"/>
    <cellStyle name="Normal 22 2 2 4" xfId="5971" xr:uid="{C72EA837-D89F-4023-890A-42676DCFF2B0}"/>
    <cellStyle name="Normal 22 2 3" xfId="2020" xr:uid="{52019B67-5E5B-4A15-93C0-916F0F82F3FA}"/>
    <cellStyle name="Normal 22 2 3 2" xfId="4239" xr:uid="{AEE074F3-BC12-4816-9ECA-94BA5185B155}"/>
    <cellStyle name="Normal 22 2 3 2 2" xfId="8484" xr:uid="{81833C54-7E20-4D6A-AC69-D36540126EDD}"/>
    <cellStyle name="Normal 22 2 3 3" xfId="6330" xr:uid="{675F63B3-0F71-49F2-9630-CD82BB6067A9}"/>
    <cellStyle name="Normal 22 2 4" xfId="2436" xr:uid="{2FC368BE-41A3-46B8-B52C-8871C1CF6EED}"/>
    <cellStyle name="Normal 22 2 4 2" xfId="4598" xr:uid="{026AF8AF-07EF-4400-8AF8-290F8FAF7C5C}"/>
    <cellStyle name="Normal 22 2 4 2 2" xfId="8843" xr:uid="{694C4A9B-0094-4C8D-9E1A-ACF3943379C9}"/>
    <cellStyle name="Normal 22 2 4 3" xfId="6689" xr:uid="{51F75830-F854-4A7B-80F8-16C3D00638B5}"/>
    <cellStyle name="Normal 22 2 5" xfId="3521" xr:uid="{1756AC3E-C4A4-41F0-BB0E-70EE87966016}"/>
    <cellStyle name="Normal 22 2 5 2" xfId="7766" xr:uid="{6891793D-33A3-4C69-A3F1-ADA7AB0B0E03}"/>
    <cellStyle name="Normal 22 2 6" xfId="3159" xr:uid="{F5B39027-C2A1-4BD7-A70A-EDE4B08ECDB1}"/>
    <cellStyle name="Normal 22 2 6 2" xfId="7407" xr:uid="{CFFE418C-872D-4F57-A866-8AFFC6C2FB3D}"/>
    <cellStyle name="Normal 22 2 7" xfId="5612" xr:uid="{6818CF31-1860-4FA1-8212-551C4B15FD64}"/>
    <cellStyle name="Normal 22 3" xfId="1091" xr:uid="{64AFB1E8-2372-46B9-9E7D-4C33425AA8C0}"/>
    <cellStyle name="Normal 22 3 2" xfId="2620" xr:uid="{AC873FB6-9903-4F7F-B472-E6AD023B016B}"/>
    <cellStyle name="Normal 22 3 2 2" xfId="4782" xr:uid="{29CECC6E-3703-454F-A15A-A1C27BA606F0}"/>
    <cellStyle name="Normal 22 3 2 2 2" xfId="9027" xr:uid="{A41AAC1C-E05E-4D9C-9919-1A66CB595DB5}"/>
    <cellStyle name="Normal 22 3 2 3" xfId="6873" xr:uid="{755459A9-01FD-4375-B1BA-23AD8EFDF1A7}"/>
    <cellStyle name="Normal 22 3 3" xfId="3705" xr:uid="{0792D8FE-D283-4FE2-A98D-663D79488F4B}"/>
    <cellStyle name="Normal 22 3 3 2" xfId="7950" xr:uid="{4577A1C1-7C8B-4EE4-9284-7029C5FFA56D}"/>
    <cellStyle name="Normal 22 3 4" xfId="5796" xr:uid="{CF2FB111-EB37-4086-9D83-D2179404C88F}"/>
    <cellStyle name="Normal 22 4" xfId="1844" xr:uid="{A0D61A1A-DD63-42AC-B6E7-6D092F0A0002}"/>
    <cellStyle name="Normal 22 4 2" xfId="4064" xr:uid="{5D78460B-DED1-4111-9598-562A087C4C20}"/>
    <cellStyle name="Normal 22 4 2 2" xfId="8309" xr:uid="{12B4644B-A715-47FA-B8BF-38FC3F0031AC}"/>
    <cellStyle name="Normal 22 4 3" xfId="6155" xr:uid="{D9C03FEF-E1E2-496D-9828-E9EAA3A3D734}"/>
    <cellStyle name="Normal 22 5" xfId="2260" xr:uid="{EF5C4F72-E08A-4599-B0A1-89B3D2340674}"/>
    <cellStyle name="Normal 22 5 2" xfId="4423" xr:uid="{A6E68E98-683A-4210-950C-41D7BDAA1860}"/>
    <cellStyle name="Normal 22 5 2 2" xfId="8668" xr:uid="{73AB0A95-628C-432E-AFB5-E5C1B382759C}"/>
    <cellStyle name="Normal 22 5 3" xfId="6514" xr:uid="{504D82E8-8515-4791-8A72-543C2F95D5EA}"/>
    <cellStyle name="Normal 22 6" xfId="3346" xr:uid="{6C544F26-2B52-4850-8F18-8B3A3CF25882}"/>
    <cellStyle name="Normal 22 6 2" xfId="7591" xr:uid="{C4AF247F-F5DF-41E3-BD84-7593B199E012}"/>
    <cellStyle name="Normal 22 7" xfId="2983" xr:uid="{47AB1D68-6460-4F38-965E-EDB84102B079}"/>
    <cellStyle name="Normal 22 7 2" xfId="7232" xr:uid="{BDA9EA83-0E91-4E56-99FA-F742AFCBE9DA}"/>
    <cellStyle name="Normal 22 8" xfId="5437" xr:uid="{F4A9C48A-77FF-46E4-A5E4-FC778975FDA0}"/>
    <cellStyle name="Normal 220" xfId="901" xr:uid="{C3FBFF88-5A86-4C81-98BE-E784961FB2DA}"/>
    <cellStyle name="Normal 221" xfId="894" xr:uid="{BB40DF04-2F6D-4C39-AB85-B113DFC3F626}"/>
    <cellStyle name="Normal 222" xfId="896" xr:uid="{D8C48879-22A7-49B8-AAD5-B0885B872CBC}"/>
    <cellStyle name="Normal 223" xfId="898" xr:uid="{11994A9E-5E33-4F6B-8661-F3C12F6BA6DF}"/>
    <cellStyle name="Normal 224" xfId="902" xr:uid="{0A852850-764B-4745-A998-A43F3A7D0FB3}"/>
    <cellStyle name="Normal 225" xfId="900" xr:uid="{F8DF7E32-CEC4-4750-9BB9-5C46B158F815}"/>
    <cellStyle name="Normal 226" xfId="889" xr:uid="{A17F3087-A630-4869-A3D9-32A55C4AB876}"/>
    <cellStyle name="Normal 227" xfId="904" xr:uid="{081636A4-D3AF-4DE9-849A-F34738F2C809}"/>
    <cellStyle name="Normal 228" xfId="910" xr:uid="{F4FCDD99-0A63-42AA-AE3D-F6D786CCB4E7}"/>
    <cellStyle name="Normal 229" xfId="909" xr:uid="{025EBF62-76E7-4524-8728-594FBC01D192}"/>
    <cellStyle name="Normal 23" xfId="408" xr:uid="{02AB06F0-6D5D-42C6-B46F-6EC97CEABB1B}"/>
    <cellStyle name="Normal 23 2" xfId="759" xr:uid="{C19D1446-4341-4B03-B6AC-EF30A3A49C6C}"/>
    <cellStyle name="Normal 23 2 2" xfId="1270" xr:uid="{FDD3196B-FDBA-4173-B629-AE4FAD67965D}"/>
    <cellStyle name="Normal 23 2 2 2" xfId="2796" xr:uid="{C63A9026-6F9A-4245-97AA-DC46F6BFD99F}"/>
    <cellStyle name="Normal 23 2 2 2 2" xfId="4958" xr:uid="{217F59EF-9B99-49C1-BA3B-A06B141B518B}"/>
    <cellStyle name="Normal 23 2 2 2 2 2" xfId="9203" xr:uid="{BC3CFF63-20FB-436A-A7BD-799A3524F653}"/>
    <cellStyle name="Normal 23 2 2 2 3" xfId="7049" xr:uid="{DC1E5B07-3304-410C-8F67-9E4C8EAA246D}"/>
    <cellStyle name="Normal 23 2 2 3" xfId="3881" xr:uid="{23E7B3FC-9015-4DB9-978B-CCA6DEAEFE25}"/>
    <cellStyle name="Normal 23 2 2 3 2" xfId="8126" xr:uid="{ED3E1E10-AB2C-41A3-BD63-989226695EDB}"/>
    <cellStyle name="Normal 23 2 2 4" xfId="5972" xr:uid="{023A0E5B-9656-49C5-B9BD-D9B3E3517DCA}"/>
    <cellStyle name="Normal 23 2 3" xfId="2021" xr:uid="{B723B5ED-9420-4FAB-9370-178A7FA34A2A}"/>
    <cellStyle name="Normal 23 2 3 2" xfId="4240" xr:uid="{B0F84474-0340-4CAD-AD39-762F3AD55FF5}"/>
    <cellStyle name="Normal 23 2 3 2 2" xfId="8485" xr:uid="{2C4DE595-0CFC-4E8E-9CB1-F882DFD1455F}"/>
    <cellStyle name="Normal 23 2 3 3" xfId="6331" xr:uid="{169FED2A-88E9-445B-890B-6E43EF3E86CB}"/>
    <cellStyle name="Normal 23 2 4" xfId="2437" xr:uid="{16518B1E-8341-47B1-8C60-5718175672B9}"/>
    <cellStyle name="Normal 23 2 4 2" xfId="4599" xr:uid="{0E6AE915-5A40-441E-8C46-1D4E27D94B62}"/>
    <cellStyle name="Normal 23 2 4 2 2" xfId="8844" xr:uid="{C0431D48-DC63-47D7-A063-3A18222B2E96}"/>
    <cellStyle name="Normal 23 2 4 3" xfId="6690" xr:uid="{68C71E16-FE63-4E8E-90E1-054C8FB263A2}"/>
    <cellStyle name="Normal 23 2 5" xfId="3522" xr:uid="{49EFD473-2F63-49EA-A700-BE235B2EDE6D}"/>
    <cellStyle name="Normal 23 2 5 2" xfId="7767" xr:uid="{668ADF92-BE1F-4CD7-8027-6F5D4D73F7EF}"/>
    <cellStyle name="Normal 23 2 6" xfId="3160" xr:uid="{1485EFAB-FC1F-4FB1-8297-0A0E03275ABA}"/>
    <cellStyle name="Normal 23 2 6 2" xfId="7408" xr:uid="{B6EB40EA-1146-42A0-8AC9-ECF31FBF3D42}"/>
    <cellStyle name="Normal 23 2 7" xfId="5613" xr:uid="{9C5F405B-C795-425E-9838-FE38EC3C9CF6}"/>
    <cellStyle name="Normal 23 3" xfId="1092" xr:uid="{D402E529-8F52-4924-838E-17B3C2954526}"/>
    <cellStyle name="Normal 23 3 2" xfId="2621" xr:uid="{4AD8B75D-62B1-467A-8066-FE7AE9E1A849}"/>
    <cellStyle name="Normal 23 3 2 2" xfId="4783" xr:uid="{0AC622FA-5794-4848-8ABC-FF6A280A0D18}"/>
    <cellStyle name="Normal 23 3 2 2 2" xfId="9028" xr:uid="{B242D502-D385-4EBA-AA3F-D73AF8A64D90}"/>
    <cellStyle name="Normal 23 3 2 3" xfId="6874" xr:uid="{D8E23916-4584-4F8A-9C4D-EF588802799E}"/>
    <cellStyle name="Normal 23 3 3" xfId="3706" xr:uid="{053BF293-0A4C-4AB3-BFD9-EB0F510E1B88}"/>
    <cellStyle name="Normal 23 3 3 2" xfId="7951" xr:uid="{8A541B60-5E19-4C49-B734-C85C76380EF4}"/>
    <cellStyle name="Normal 23 3 4" xfId="5797" xr:uid="{4BF681C2-5E4A-4500-9212-FFEB9F827CB8}"/>
    <cellStyle name="Normal 23 4" xfId="1845" xr:uid="{85D9256F-D3C0-443A-AA26-AE46C07E79FD}"/>
    <cellStyle name="Normal 23 4 2" xfId="4065" xr:uid="{F69A3828-7298-4BD0-A87A-D09AA0729AD7}"/>
    <cellStyle name="Normal 23 4 2 2" xfId="8310" xr:uid="{1B1D4E35-0DA7-4385-87BB-90459BD0CA26}"/>
    <cellStyle name="Normal 23 4 3" xfId="6156" xr:uid="{95EC38A1-AD55-46BE-8A0C-296C7465033E}"/>
    <cellStyle name="Normal 23 5" xfId="2261" xr:uid="{97F2C06F-2F89-4A87-8389-B7191771B4A2}"/>
    <cellStyle name="Normal 23 5 2" xfId="4424" xr:uid="{AA2594A4-1C1F-4839-A340-8836132760F0}"/>
    <cellStyle name="Normal 23 5 2 2" xfId="8669" xr:uid="{DD6AFF5F-15D8-4ED1-B269-26160F8DCEC3}"/>
    <cellStyle name="Normal 23 5 3" xfId="6515" xr:uid="{2F5F0AA0-94D4-4ADB-9068-E3D05F7BC6AD}"/>
    <cellStyle name="Normal 23 6" xfId="3347" xr:uid="{72DDD579-8484-4CCC-8B4A-F337927352D2}"/>
    <cellStyle name="Normal 23 6 2" xfId="7592" xr:uid="{711B86C4-5578-4861-9E45-7EA133E85E95}"/>
    <cellStyle name="Normal 23 7" xfId="2984" xr:uid="{BBAFE3C7-5733-47C2-A8AA-8D20B1DC9CEB}"/>
    <cellStyle name="Normal 23 7 2" xfId="7233" xr:uid="{DBC5F0BB-DD39-4F5C-9950-6BD3A565783D}"/>
    <cellStyle name="Normal 23 8" xfId="5438" xr:uid="{DF7D5962-EFE3-4A86-B665-6F6AEBFFD4A7}"/>
    <cellStyle name="Normal 230" xfId="887" xr:uid="{66A7290A-A7E4-44A8-8B15-824A00953BE8}"/>
    <cellStyle name="Normal 231" xfId="906" xr:uid="{5916BDFE-F422-4F7B-A06C-1F1404173FEA}"/>
    <cellStyle name="Normal 232" xfId="913" xr:uid="{66D50C44-A1A2-4AFA-B316-65738EF39FEB}"/>
    <cellStyle name="Normal 233" xfId="916" xr:uid="{B0570D71-7E14-4FD2-9C52-52E82483BF3F}"/>
    <cellStyle name="Normal 234" xfId="918" xr:uid="{A8EACA77-2F42-4ADB-8167-4B4192A841BD}"/>
    <cellStyle name="Normal 235" xfId="915" xr:uid="{E57A159E-303D-4EBB-BA0D-C1A57D7E4954}"/>
    <cellStyle name="Normal 236" xfId="921" xr:uid="{055921F4-17FB-4FFB-B84A-3855FCF9D16A}"/>
    <cellStyle name="Normal 237" xfId="924" xr:uid="{5E5E8E68-2C89-4F5C-A041-56C0B1C3A9C9}"/>
    <cellStyle name="Normal 238" xfId="926" xr:uid="{1B23B012-BE15-4667-AA1D-81C606B2B7A7}"/>
    <cellStyle name="Normal 239" xfId="923" xr:uid="{E2945699-8CC7-46B2-8542-F7A4A6EAAE58}"/>
    <cellStyle name="Normal 24" xfId="409" xr:uid="{5D6D1CA4-9EAC-4E02-ADD7-D42F4894CC2B}"/>
    <cellStyle name="Normal 24 2" xfId="760" xr:uid="{25067C61-1F62-4853-BF38-AEB958AB200B}"/>
    <cellStyle name="Normal 24 2 2" xfId="1271" xr:uid="{5C578B3C-203E-44DF-9BA7-FC943D7BEEB7}"/>
    <cellStyle name="Normal 24 2 2 2" xfId="2797" xr:uid="{645A89F6-9734-4FDF-857A-7A0C60C7E7FE}"/>
    <cellStyle name="Normal 24 2 2 2 2" xfId="4959" xr:uid="{F6DF6F55-2362-409D-81C4-05B891A0C3AE}"/>
    <cellStyle name="Normal 24 2 2 2 2 2" xfId="9204" xr:uid="{404AE646-E22A-47E2-BC43-2C11C0BD6D52}"/>
    <cellStyle name="Normal 24 2 2 2 3" xfId="7050" xr:uid="{81F98519-8D68-4531-BA9F-E3BADD7DB8C9}"/>
    <cellStyle name="Normal 24 2 2 3" xfId="3882" xr:uid="{DD301B15-89AF-4A0C-BDF1-A3BF668BBC6A}"/>
    <cellStyle name="Normal 24 2 2 3 2" xfId="8127" xr:uid="{7C7A0250-2D46-4B50-8DF0-F4F555490749}"/>
    <cellStyle name="Normal 24 2 2 4" xfId="5973" xr:uid="{21D5E9B7-A554-4FEA-8C6C-1A940FB74C2F}"/>
    <cellStyle name="Normal 24 2 3" xfId="2022" xr:uid="{211645FA-93FB-4205-92FD-0022BECB0BC9}"/>
    <cellStyle name="Normal 24 2 3 2" xfId="4241" xr:uid="{6B102815-6D2C-4421-8F5E-BB1BECC3E5E5}"/>
    <cellStyle name="Normal 24 2 3 2 2" xfId="8486" xr:uid="{A05DF27B-E02F-4B91-8DF0-29E55AC0CDF3}"/>
    <cellStyle name="Normal 24 2 3 3" xfId="6332" xr:uid="{DACB55E0-4F8F-4AD2-BBAB-BA5305C33F52}"/>
    <cellStyle name="Normal 24 2 4" xfId="2438" xr:uid="{1DA4765A-0C7A-4D49-B592-FEE14555C549}"/>
    <cellStyle name="Normal 24 2 4 2" xfId="4600" xr:uid="{8D94F9E8-533A-4F33-8577-40897929BF08}"/>
    <cellStyle name="Normal 24 2 4 2 2" xfId="8845" xr:uid="{630B347A-9F34-4B92-9D1D-9C30263C3B51}"/>
    <cellStyle name="Normal 24 2 4 3" xfId="6691" xr:uid="{BB8F0257-9DB5-4A51-9B03-39AC8776DBE6}"/>
    <cellStyle name="Normal 24 2 5" xfId="3523" xr:uid="{051A61A5-B69D-43A4-AF5A-9695C21F1546}"/>
    <cellStyle name="Normal 24 2 5 2" xfId="7768" xr:uid="{BE9127CE-5D8A-46BE-8885-205FE87934EE}"/>
    <cellStyle name="Normal 24 2 6" xfId="3161" xr:uid="{14923203-7F7A-4DE7-BC0B-C33E815E966C}"/>
    <cellStyle name="Normal 24 2 6 2" xfId="7409" xr:uid="{73D5EFFF-C70D-45A7-9697-BB1B76E44166}"/>
    <cellStyle name="Normal 24 2 7" xfId="5614" xr:uid="{DA209381-697C-463C-8D60-F22C2E547CEC}"/>
    <cellStyle name="Normal 24 3" xfId="1093" xr:uid="{12536DA3-D1FC-4F67-83D1-1154DED72022}"/>
    <cellStyle name="Normal 24 3 2" xfId="2622" xr:uid="{3DAB94B3-88E6-444D-8721-3AB195884B02}"/>
    <cellStyle name="Normal 24 3 2 2" xfId="4784" xr:uid="{9961327B-4947-4D1F-B4F7-6D57CE6B2F70}"/>
    <cellStyle name="Normal 24 3 2 2 2" xfId="9029" xr:uid="{C560234A-AB3B-4E75-ABB2-FA54EFBC99F0}"/>
    <cellStyle name="Normal 24 3 2 3" xfId="6875" xr:uid="{79A82497-0E9C-43C7-AC77-51F8C86356DC}"/>
    <cellStyle name="Normal 24 3 3" xfId="3707" xr:uid="{CB33974C-D857-4B94-9D9C-2791D3CE1E57}"/>
    <cellStyle name="Normal 24 3 3 2" xfId="7952" xr:uid="{2F1E9E14-0ED3-41CE-BF29-85B91BD1C895}"/>
    <cellStyle name="Normal 24 3 4" xfId="5798" xr:uid="{FBB64D13-C18D-47C1-9F50-B8227A928C6E}"/>
    <cellStyle name="Normal 24 4" xfId="1846" xr:uid="{F8737564-9E18-4530-B6B6-C19C887CAE18}"/>
    <cellStyle name="Normal 24 4 2" xfId="4066" xr:uid="{CAE4B084-3BAC-4426-899B-ABB86D895CFB}"/>
    <cellStyle name="Normal 24 4 2 2" xfId="8311" xr:uid="{91D5EE3A-7388-40DD-B9DF-F90708E8B341}"/>
    <cellStyle name="Normal 24 4 3" xfId="6157" xr:uid="{03EEE9BE-B1AA-4A94-9C85-C2399C4C4313}"/>
    <cellStyle name="Normal 24 5" xfId="2262" xr:uid="{0BCB4FFB-F073-4BD0-B5E9-18A5AD550EC2}"/>
    <cellStyle name="Normal 24 5 2" xfId="4425" xr:uid="{238B3AD1-2271-4B23-913E-914B5E1FDA84}"/>
    <cellStyle name="Normal 24 5 2 2" xfId="8670" xr:uid="{25B0CD00-F179-4D97-969A-CE916BBE41BA}"/>
    <cellStyle name="Normal 24 5 3" xfId="6516" xr:uid="{84607DAF-CE59-4B1A-BFD3-C88AACFEEC29}"/>
    <cellStyle name="Normal 24 6" xfId="3348" xr:uid="{AA75A953-2B1E-4B33-8141-FDEF3F7449CD}"/>
    <cellStyle name="Normal 24 6 2" xfId="7593" xr:uid="{77F11A19-40C8-4BCF-82E9-7B32417FA7E8}"/>
    <cellStyle name="Normal 24 7" xfId="2985" xr:uid="{8F19EF90-C71E-4A12-95FF-0D86CE2BE07E}"/>
    <cellStyle name="Normal 24 7 2" xfId="7234" xr:uid="{2519E5FF-9CFD-4533-B164-DEE550193DEE}"/>
    <cellStyle name="Normal 24 8" xfId="5439" xr:uid="{D25F3E7E-D55F-42A6-86F9-18ACB31F4069}"/>
    <cellStyle name="Normal 240" xfId="929" xr:uid="{9CBE1C77-B1AC-44FE-B62F-195A4A2F3A32}"/>
    <cellStyle name="Normal 241" xfId="931" xr:uid="{DE0B0C64-0FB7-4FE1-853D-1753BCECE84C}"/>
    <cellStyle name="Normal 242" xfId="933" xr:uid="{333CF480-964E-462C-ABCC-CCF67EB798C4}"/>
    <cellStyle name="Normal 243" xfId="935" xr:uid="{A157E1A5-B299-4032-A0EC-BE0B6238B665}"/>
    <cellStyle name="Normal 244" xfId="937" xr:uid="{A88D28FC-AD6C-4BE8-9733-581089A95B7B}"/>
    <cellStyle name="Normal 245" xfId="939" xr:uid="{4ED0B150-342A-43E7-A2DD-064220463C2D}"/>
    <cellStyle name="Normal 246" xfId="941" xr:uid="{C0D017D1-18EB-45E0-86B3-3B5BCB995D68}"/>
    <cellStyle name="Normal 247" xfId="943" xr:uid="{4DE4FDB2-C758-4126-BA46-CF36ECA49204}"/>
    <cellStyle name="Normal 248" xfId="945" xr:uid="{8D6CE23D-F0CF-4440-9AE7-FEBBCF2BA20D}"/>
    <cellStyle name="Normal 249" xfId="947" xr:uid="{2F70595E-FA2D-4160-9DBB-75D967A2B2E5}"/>
    <cellStyle name="Normal 25" xfId="410" xr:uid="{B6659B3A-E80D-4930-BD41-39A1D398BD55}"/>
    <cellStyle name="Normal 25 2" xfId="761" xr:uid="{674D0CF6-9889-4809-B3C6-363068D198C5}"/>
    <cellStyle name="Normal 25 2 2" xfId="1272" xr:uid="{354073C9-BEFA-4C4F-BAE8-16658FD06894}"/>
    <cellStyle name="Normal 25 2 2 2" xfId="2798" xr:uid="{537CE8DB-ED30-451D-B0A2-59DF62D9165A}"/>
    <cellStyle name="Normal 25 2 2 2 2" xfId="4960" xr:uid="{C875FEC0-B82A-44F8-A349-7656C4C8E046}"/>
    <cellStyle name="Normal 25 2 2 2 2 2" xfId="9205" xr:uid="{623BF039-B106-44D6-A440-0CA12EBDC835}"/>
    <cellStyle name="Normal 25 2 2 2 3" xfId="7051" xr:uid="{165771A7-332B-4A16-A9D2-3FB41FA9E58A}"/>
    <cellStyle name="Normal 25 2 2 3" xfId="3883" xr:uid="{4C7020A7-B237-4F4F-8498-05573E01A6E8}"/>
    <cellStyle name="Normal 25 2 2 3 2" xfId="8128" xr:uid="{AC33FEB8-879E-4A0C-B901-999676018425}"/>
    <cellStyle name="Normal 25 2 2 4" xfId="5974" xr:uid="{B25F1B30-05CF-4FFE-A44D-32ECDEB4E199}"/>
    <cellStyle name="Normal 25 2 3" xfId="2023" xr:uid="{70C56450-2AB4-4661-B592-80F5DBC6C38C}"/>
    <cellStyle name="Normal 25 2 3 2" xfId="4242" xr:uid="{549FBBE9-55AC-4C92-859C-1C0DC0A710F9}"/>
    <cellStyle name="Normal 25 2 3 2 2" xfId="8487" xr:uid="{5BD160B4-C5F1-4FFA-8E36-985226064A65}"/>
    <cellStyle name="Normal 25 2 3 3" xfId="6333" xr:uid="{3F47F029-72EC-4267-A15A-268DD4D7A279}"/>
    <cellStyle name="Normal 25 2 4" xfId="2439" xr:uid="{213A934E-1142-40F5-9D94-CC05D2C8A5DC}"/>
    <cellStyle name="Normal 25 2 4 2" xfId="4601" xr:uid="{B797041A-7EFC-4B36-8EE5-5C56A633AEDE}"/>
    <cellStyle name="Normal 25 2 4 2 2" xfId="8846" xr:uid="{DDC6CE46-E760-4F1F-9912-8AF1388F31DE}"/>
    <cellStyle name="Normal 25 2 4 3" xfId="6692" xr:uid="{9B61C4F5-0ADD-4BBF-84B8-B56956742634}"/>
    <cellStyle name="Normal 25 2 5" xfId="3524" xr:uid="{B291E515-F870-409C-A68C-E8B0E453CECF}"/>
    <cellStyle name="Normal 25 2 5 2" xfId="7769" xr:uid="{1D3CA23D-FFDF-4E95-885E-1E4E07F97247}"/>
    <cellStyle name="Normal 25 2 6" xfId="3162" xr:uid="{59B124A2-6E1C-4AF4-8958-D829BD97E51B}"/>
    <cellStyle name="Normal 25 2 6 2" xfId="7410" xr:uid="{82CA8493-AEB1-49CE-91AB-DACC4DA8497B}"/>
    <cellStyle name="Normal 25 2 7" xfId="5615" xr:uid="{F580C6FA-4AC1-4805-8450-7C6975ADE1B3}"/>
    <cellStyle name="Normal 25 3" xfId="1094" xr:uid="{9DEAB5D7-F9FE-4C19-AA31-BDC2ACD85DDF}"/>
    <cellStyle name="Normal 25 3 2" xfId="2623" xr:uid="{82174550-36BA-4250-906A-3F21DE5FBF8B}"/>
    <cellStyle name="Normal 25 3 2 2" xfId="4785" xr:uid="{9BD12582-954A-4F4A-8DF3-C8B34B6E676A}"/>
    <cellStyle name="Normal 25 3 2 2 2" xfId="9030" xr:uid="{4AFD8172-BF1E-45D7-9E53-2285AAEDD96C}"/>
    <cellStyle name="Normal 25 3 2 3" xfId="6876" xr:uid="{2FB0897C-B1DE-4A0E-9439-258944F93266}"/>
    <cellStyle name="Normal 25 3 3" xfId="3708" xr:uid="{CCF18DE1-D04A-4C23-8DC1-CE3A5D010C2A}"/>
    <cellStyle name="Normal 25 3 3 2" xfId="7953" xr:uid="{CA7B2601-A760-46F8-9F1C-DD7273D6DE5B}"/>
    <cellStyle name="Normal 25 3 4" xfId="5799" xr:uid="{DA62E3D7-2DC0-4EC3-8DCF-0A734A80708E}"/>
    <cellStyle name="Normal 25 4" xfId="1847" xr:uid="{E5667CC1-8650-4B82-8395-3F870A65C8A5}"/>
    <cellStyle name="Normal 25 4 2" xfId="4067" xr:uid="{9651284B-2FE9-445A-9957-933F84885D8C}"/>
    <cellStyle name="Normal 25 4 2 2" xfId="8312" xr:uid="{2521F79B-4AE5-4035-8B34-86D764C46230}"/>
    <cellStyle name="Normal 25 4 3" xfId="6158" xr:uid="{924D5112-E048-4B68-8CD4-9865808577ED}"/>
    <cellStyle name="Normal 25 5" xfId="2263" xr:uid="{1716EBBE-BD4A-4E02-86EA-053E3F887D2A}"/>
    <cellStyle name="Normal 25 5 2" xfId="4426" xr:uid="{CBC93064-D9D8-4E13-BDC6-C93DA105C630}"/>
    <cellStyle name="Normal 25 5 2 2" xfId="8671" xr:uid="{703757E9-F3F8-48B5-9572-6CF1E7C34F7D}"/>
    <cellStyle name="Normal 25 5 3" xfId="6517" xr:uid="{E6072D28-2460-43C3-A8F0-704D3D3DC202}"/>
    <cellStyle name="Normal 25 6" xfId="3349" xr:uid="{F114BFCC-14E2-42FE-8965-76BB5DFA52FE}"/>
    <cellStyle name="Normal 25 6 2" xfId="7594" xr:uid="{6558DCD6-5C41-4C18-A529-CEA784E84BA2}"/>
    <cellStyle name="Normal 25 7" xfId="2986" xr:uid="{5BD4E842-9C4E-4CC6-9EA3-A71D655D2B7D}"/>
    <cellStyle name="Normal 25 7 2" xfId="7235" xr:uid="{7E3AE10A-0949-49A9-A7B4-14EE2CC62730}"/>
    <cellStyle name="Normal 25 8" xfId="5440" xr:uid="{8B604293-E32E-4ECF-A7D0-B082D24E2B33}"/>
    <cellStyle name="Normal 250" xfId="949" xr:uid="{B67AD355-6F93-4458-9101-083C8911F471}"/>
    <cellStyle name="Normal 251" xfId="951" xr:uid="{DF0EF926-03E9-47EB-BFF1-9F064B88FCAB}"/>
    <cellStyle name="Normal 252" xfId="953" xr:uid="{656AD74A-1D83-4C7F-B81F-B4F981ADF679}"/>
    <cellStyle name="Normal 253" xfId="955" xr:uid="{15536209-64E1-4063-8A38-C5B3F3BBDE8F}"/>
    <cellStyle name="Normal 254" xfId="957" xr:uid="{F54DAF5C-B5B8-4ECF-B8DF-C7618DFAA960}"/>
    <cellStyle name="Normal 255" xfId="959" xr:uid="{C0046C36-2A79-4AF8-BF9A-56E03CD91124}"/>
    <cellStyle name="Normal 256" xfId="961" xr:uid="{280AC73B-22B6-4A03-899C-F0C8B1644120}"/>
    <cellStyle name="Normal 257" xfId="963" xr:uid="{987F0519-AFFC-4CEC-808A-558642533502}"/>
    <cellStyle name="Normal 258" xfId="965" xr:uid="{690D5F50-815C-4088-8F40-F3D83E2E4F53}"/>
    <cellStyle name="Normal 259" xfId="967" xr:uid="{A2C69240-DB36-4402-9E06-A639A7881B5C}"/>
    <cellStyle name="Normal 26" xfId="411" xr:uid="{1982ADA6-F4D3-4183-A4C2-177D99E6ED6C}"/>
    <cellStyle name="Normal 26 2" xfId="762" xr:uid="{79CCA14C-72DF-4261-8605-A8D1793FECD8}"/>
    <cellStyle name="Normal 26 2 2" xfId="1273" xr:uid="{B4CC8C07-488A-46BF-A165-ED9589D14279}"/>
    <cellStyle name="Normal 26 2 2 2" xfId="2799" xr:uid="{FF01E6D8-581A-41A8-A721-0E00157C0F78}"/>
    <cellStyle name="Normal 26 2 2 2 2" xfId="4961" xr:uid="{FD594D2A-A601-4292-BC96-FD86AD872C34}"/>
    <cellStyle name="Normal 26 2 2 2 2 2" xfId="9206" xr:uid="{4FF16613-B18E-4565-903C-64C5EA32274A}"/>
    <cellStyle name="Normal 26 2 2 2 3" xfId="7052" xr:uid="{F793CFFE-9A37-4448-8B5F-F2D00F75876F}"/>
    <cellStyle name="Normal 26 2 2 3" xfId="3884" xr:uid="{192E5FD4-6EAB-4CC0-A585-7AEAF569E092}"/>
    <cellStyle name="Normal 26 2 2 3 2" xfId="8129" xr:uid="{0799D0F6-6E43-4D51-A3A2-4C7809983A56}"/>
    <cellStyle name="Normal 26 2 2 4" xfId="5975" xr:uid="{4490449E-1F4E-45B5-B011-E55DFA574552}"/>
    <cellStyle name="Normal 26 2 3" xfId="2024" xr:uid="{C7A1AC68-17C5-4E65-9929-7BF0E6134FE7}"/>
    <cellStyle name="Normal 26 2 3 2" xfId="4243" xr:uid="{E32DDD54-73BC-44DE-AEC6-1EFCF9CAB212}"/>
    <cellStyle name="Normal 26 2 3 2 2" xfId="8488" xr:uid="{26F9DBD5-0ED4-471D-9F2C-F1AEC2F4B899}"/>
    <cellStyle name="Normal 26 2 3 3" xfId="6334" xr:uid="{6CB0ADE7-38B6-43D6-BF96-5F98160B3715}"/>
    <cellStyle name="Normal 26 2 4" xfId="2440" xr:uid="{D1445F30-F6D5-454E-A3BD-A72A520C05CC}"/>
    <cellStyle name="Normal 26 2 4 2" xfId="4602" xr:uid="{D48910A5-C54D-4E40-9A68-2A85202ACC60}"/>
    <cellStyle name="Normal 26 2 4 2 2" xfId="8847" xr:uid="{218CD91C-E898-42E0-AD07-B19F64534D52}"/>
    <cellStyle name="Normal 26 2 4 3" xfId="6693" xr:uid="{1C6CEC7B-D067-4A80-8555-3F8FD9310343}"/>
    <cellStyle name="Normal 26 2 5" xfId="3525" xr:uid="{050EBEB9-833C-4E5C-8F57-1A4A8BE942E1}"/>
    <cellStyle name="Normal 26 2 5 2" xfId="7770" xr:uid="{D289E239-616A-4CEF-B520-7A45931D56DF}"/>
    <cellStyle name="Normal 26 2 6" xfId="3163" xr:uid="{863D520E-1434-4FAF-87C2-D09980068C1E}"/>
    <cellStyle name="Normal 26 2 6 2" xfId="7411" xr:uid="{5C410AC2-8C67-43E2-A9A7-349EF1BCAE74}"/>
    <cellStyle name="Normal 26 2 7" xfId="5616" xr:uid="{471B88B1-71BA-436E-82AD-8B01DC2D13DB}"/>
    <cellStyle name="Normal 26 3" xfId="1095" xr:uid="{245326DA-5415-44A1-8BFB-6A413330FEFD}"/>
    <cellStyle name="Normal 26 3 2" xfId="2624" xr:uid="{07C62CBD-776C-40E6-A835-97CCAD0361EF}"/>
    <cellStyle name="Normal 26 3 2 2" xfId="4786" xr:uid="{F7F8664B-8F98-4563-A58E-D5800A246E08}"/>
    <cellStyle name="Normal 26 3 2 2 2" xfId="9031" xr:uid="{DF7788C1-6C6D-47D3-8546-4C3EFDFABF1D}"/>
    <cellStyle name="Normal 26 3 2 3" xfId="6877" xr:uid="{AD382029-AEBB-4DC3-B6A3-1937CDCEB4E1}"/>
    <cellStyle name="Normal 26 3 3" xfId="3709" xr:uid="{C844619C-0478-4E6F-B8CB-A225EFF579A8}"/>
    <cellStyle name="Normal 26 3 3 2" xfId="7954" xr:uid="{A8FAE7E3-F845-4B40-A086-4B266D79E0F4}"/>
    <cellStyle name="Normal 26 3 4" xfId="5800" xr:uid="{1B7BB146-CB8D-4ABF-9961-F556057B8B50}"/>
    <cellStyle name="Normal 26 4" xfId="1848" xr:uid="{97584000-B7AF-4EB6-8351-094DC0D89074}"/>
    <cellStyle name="Normal 26 4 2" xfId="4068" xr:uid="{B28BABDD-E27F-4786-9945-BDBB90FC4BD1}"/>
    <cellStyle name="Normal 26 4 2 2" xfId="8313" xr:uid="{F93B68FD-85EA-4977-8D17-5BCA69D4CC27}"/>
    <cellStyle name="Normal 26 4 3" xfId="6159" xr:uid="{1C1BA160-CAAF-41E8-9A15-53B32EDF89EF}"/>
    <cellStyle name="Normal 26 5" xfId="2264" xr:uid="{7453C928-05A7-4C3B-9A32-97950989DCBA}"/>
    <cellStyle name="Normal 26 5 2" xfId="4427" xr:uid="{3878E33F-FE72-44D3-B655-4551D2DFCE41}"/>
    <cellStyle name="Normal 26 5 2 2" xfId="8672" xr:uid="{751E0333-A54A-46DD-8D7C-D1A7E470FA76}"/>
    <cellStyle name="Normal 26 5 3" xfId="6518" xr:uid="{9C244FF6-9C03-4F70-9D71-2B1A321B691A}"/>
    <cellStyle name="Normal 26 6" xfId="3350" xr:uid="{7F03023B-D8DE-4179-AC74-EA608394C93F}"/>
    <cellStyle name="Normal 26 6 2" xfId="7595" xr:uid="{F20696DB-468E-4F9D-A37B-4B23BD6D0C1A}"/>
    <cellStyle name="Normal 26 7" xfId="2987" xr:uid="{BFC2F224-E707-4DC5-AEC6-1228AE3BAA47}"/>
    <cellStyle name="Normal 26 7 2" xfId="7236" xr:uid="{6B038D16-5FAB-4008-AF01-B155D67C03C9}"/>
    <cellStyle name="Normal 26 8" xfId="5441" xr:uid="{D6E78BB2-D220-4B9D-8A7D-54D46FA74713}"/>
    <cellStyle name="Normal 260" xfId="969" xr:uid="{D4B8C52A-12C9-4010-9255-8FB384D84109}"/>
    <cellStyle name="Normal 261" xfId="971" xr:uid="{4984985E-429C-4C61-BBBD-9A566976D7A9}"/>
    <cellStyle name="Normal 262" xfId="973" xr:uid="{F6931E99-507D-45B8-92F3-7B5D9E2B49C0}"/>
    <cellStyle name="Normal 263" xfId="975" xr:uid="{F2CB49C2-3D56-45E2-8E81-D81BC63B0B47}"/>
    <cellStyle name="Normal 264" xfId="977" xr:uid="{E9DE02EA-DFC6-4002-9C49-598BC96EDB74}"/>
    <cellStyle name="Normal 265" xfId="979" xr:uid="{7AE2103B-C490-42BE-8310-24401805C472}"/>
    <cellStyle name="Normal 266" xfId="981" xr:uid="{AF09CDD8-E756-4D41-9027-5068A663EB3E}"/>
    <cellStyle name="Normal 267" xfId="1163" xr:uid="{9A582F12-E8E2-42F7-BC81-352C951118B3}"/>
    <cellStyle name="Normal 268" xfId="1350" xr:uid="{56A4727A-14B2-4726-A60A-BC7866B3743B}"/>
    <cellStyle name="Normal 269" xfId="986" xr:uid="{2B14C35B-DF7E-4D0C-8585-84EC37C29554}"/>
    <cellStyle name="Normal 27" xfId="412" xr:uid="{8A9EDE66-591E-4655-B7FC-6E286A5B7C28}"/>
    <cellStyle name="Normal 27 2" xfId="763" xr:uid="{6E97D204-A014-408C-A668-9D081CE841C4}"/>
    <cellStyle name="Normal 27 2 2" xfId="1274" xr:uid="{5E32D703-12B5-4051-8DA3-A416B88407FF}"/>
    <cellStyle name="Normal 27 2 2 2" xfId="2800" xr:uid="{7DCB5AF9-FBF3-4627-A4BE-9D83EC816636}"/>
    <cellStyle name="Normal 27 2 2 2 2" xfId="4962" xr:uid="{2CB3052D-A22B-4B5A-9373-80AA6D1A9DCE}"/>
    <cellStyle name="Normal 27 2 2 2 2 2" xfId="9207" xr:uid="{F22E317F-D0C9-4C2B-8AD4-855FF5E5C3D7}"/>
    <cellStyle name="Normal 27 2 2 2 3" xfId="7053" xr:uid="{122B6504-8182-42DC-BEFA-22F439E42886}"/>
    <cellStyle name="Normal 27 2 2 3" xfId="3885" xr:uid="{8CA80DCB-4891-43AD-8CB0-65DF49B3EC9B}"/>
    <cellStyle name="Normal 27 2 2 3 2" xfId="8130" xr:uid="{01441A6F-375F-4B50-A702-EB83019EAD6F}"/>
    <cellStyle name="Normal 27 2 2 4" xfId="5976" xr:uid="{74367E2D-5B7F-43C3-A49A-9A19C0673263}"/>
    <cellStyle name="Normal 27 2 3" xfId="2025" xr:uid="{043A572E-7477-46FD-AB2F-245142C09D92}"/>
    <cellStyle name="Normal 27 2 3 2" xfId="4244" xr:uid="{9A54187B-4523-4BC9-A53E-64B20BC23575}"/>
    <cellStyle name="Normal 27 2 3 2 2" xfId="8489" xr:uid="{C3AFA3FB-B193-4DB2-87FC-9B4479A3F9CC}"/>
    <cellStyle name="Normal 27 2 3 3" xfId="6335" xr:uid="{2633625C-C27B-42F9-818B-7F511DD7A360}"/>
    <cellStyle name="Normal 27 2 4" xfId="2441" xr:uid="{CEA71721-D0B0-45C9-8EE1-BDA6A9C33B4B}"/>
    <cellStyle name="Normal 27 2 4 2" xfId="4603" xr:uid="{F9BE12FA-7179-4961-9F3D-E5CD3971F74C}"/>
    <cellStyle name="Normal 27 2 4 2 2" xfId="8848" xr:uid="{93150B06-355D-4515-ADAA-975EBBAAE005}"/>
    <cellStyle name="Normal 27 2 4 3" xfId="6694" xr:uid="{3E0C53EB-DD7D-4946-9F74-DA3E6FB0397A}"/>
    <cellStyle name="Normal 27 2 5" xfId="3526" xr:uid="{4C40E6A2-0F0C-4AAB-958B-07C67D2D46B7}"/>
    <cellStyle name="Normal 27 2 5 2" xfId="7771" xr:uid="{FF19879A-6D1B-40AD-9865-873D479191D9}"/>
    <cellStyle name="Normal 27 2 6" xfId="3164" xr:uid="{635645AD-847A-4D64-A47B-675DEC35AA3B}"/>
    <cellStyle name="Normal 27 2 6 2" xfId="7412" xr:uid="{A9BB192B-DAA1-42C1-B2B9-1B0E0B4DD672}"/>
    <cellStyle name="Normal 27 2 7" xfId="5617" xr:uid="{8E69031C-988F-47DE-AB81-8E426F0C61A5}"/>
    <cellStyle name="Normal 27 3" xfId="1096" xr:uid="{F98B4D5F-9676-4028-B142-CA000DC2C2CB}"/>
    <cellStyle name="Normal 27 3 2" xfId="2625" xr:uid="{705D3272-AFC0-47B3-A62D-047BCB42FFB4}"/>
    <cellStyle name="Normal 27 3 2 2" xfId="4787" xr:uid="{2F1E9424-78C9-421E-9775-6116834AD2BF}"/>
    <cellStyle name="Normal 27 3 2 2 2" xfId="9032" xr:uid="{E5135ACA-013C-4BCC-AE1F-E8F712B56F10}"/>
    <cellStyle name="Normal 27 3 2 3" xfId="6878" xr:uid="{50123A08-3980-441E-9121-93F26477DB91}"/>
    <cellStyle name="Normal 27 3 3" xfId="3710" xr:uid="{6828CF2C-34BB-46BB-9FFC-AD3C8E3B89D5}"/>
    <cellStyle name="Normal 27 3 3 2" xfId="7955" xr:uid="{ACB966A1-8510-4971-BABA-64431991FDBC}"/>
    <cellStyle name="Normal 27 3 4" xfId="5801" xr:uid="{7AF8A578-51E7-4427-A37C-B6EC3F904A24}"/>
    <cellStyle name="Normal 27 4" xfId="1849" xr:uid="{4B51DDC9-2CA9-4CB1-8810-308558AFB2DA}"/>
    <cellStyle name="Normal 27 4 2" xfId="4069" xr:uid="{376BA853-9588-4C87-9573-566CCF9E5C41}"/>
    <cellStyle name="Normal 27 4 2 2" xfId="8314" xr:uid="{342FDF75-8405-477D-81E7-F9312213ADCF}"/>
    <cellStyle name="Normal 27 4 3" xfId="6160" xr:uid="{8474464E-2BBA-4CB4-AC4C-56F2EB91D7E4}"/>
    <cellStyle name="Normal 27 5" xfId="2265" xr:uid="{1E8DD6CE-0580-4839-83D5-B55DB04F9F3B}"/>
    <cellStyle name="Normal 27 5 2" xfId="4428" xr:uid="{08B05FA4-3323-4B78-9529-E26F5557209E}"/>
    <cellStyle name="Normal 27 5 2 2" xfId="8673" xr:uid="{7ED2EE07-F91F-4B42-9DB4-1CE62ACE3242}"/>
    <cellStyle name="Normal 27 5 3" xfId="6519" xr:uid="{D961B707-BE37-40DD-A838-EF4F02646D6C}"/>
    <cellStyle name="Normal 27 6" xfId="3351" xr:uid="{5965B730-8904-4771-AAED-3F26ED65F8AB}"/>
    <cellStyle name="Normal 27 6 2" xfId="7596" xr:uid="{E76E56CB-E407-456F-9C38-C1F40AB9C693}"/>
    <cellStyle name="Normal 27 7" xfId="2988" xr:uid="{FD22AD9F-9E05-488A-8631-532F747B9CBA}"/>
    <cellStyle name="Normal 27 7 2" xfId="7237" xr:uid="{639B5E21-5010-4190-9E6E-2D74E9807912}"/>
    <cellStyle name="Normal 27 8" xfId="5442" xr:uid="{B46ADD78-9D12-41D0-81E8-86B1E6A71E73}"/>
    <cellStyle name="Normal 270" xfId="987" xr:uid="{9F04191F-45C3-4563-9F34-C8B2D642A46C}"/>
    <cellStyle name="Normal 271" xfId="984" xr:uid="{30C2EDB2-F26F-4FEF-B871-5A594D99D123}"/>
    <cellStyle name="Normal 272" xfId="1353" xr:uid="{A0306D4F-254A-4CF7-AC05-7FABEAF62B46}"/>
    <cellStyle name="Normal 273" xfId="1352" xr:uid="{375A4740-DF5A-49A8-BB81-C7FA637B0053}"/>
    <cellStyle name="Normal 274" xfId="1356" xr:uid="{F19AC9AE-7A72-4D5B-A961-017395475557}"/>
    <cellStyle name="Normal 275" xfId="1359" xr:uid="{80A55C4C-4E23-4C01-82D0-05A881ED58CF}"/>
    <cellStyle name="Normal 276" xfId="1361" xr:uid="{F4B5FD97-E4DD-4055-9EC3-AAAF3428EE4A}"/>
    <cellStyle name="Normal 277" xfId="1358" xr:uid="{1CC953CB-E1F0-4E6F-A139-E17E886FC3CC}"/>
    <cellStyle name="Normal 278" xfId="1364" xr:uid="{DAF454AC-1C42-4933-9E80-590CF2A66455}"/>
    <cellStyle name="Normal 279" xfId="1366" xr:uid="{8F9E343C-ADB2-4759-BB4D-BDE43B205F31}"/>
    <cellStyle name="Normal 28" xfId="413" xr:uid="{7F2C0CF1-F0AD-4CBF-90EB-230527176521}"/>
    <cellStyle name="Normal 28 2" xfId="764" xr:uid="{0983F6DA-64C2-4B38-803A-0F366003533C}"/>
    <cellStyle name="Normal 28 2 2" xfId="1275" xr:uid="{75C12C48-4C2A-4669-9EAB-9220C2991348}"/>
    <cellStyle name="Normal 28 2 2 2" xfId="2801" xr:uid="{0CA35CB2-2E63-4468-9A55-A557FBBA7385}"/>
    <cellStyle name="Normal 28 2 2 2 2" xfId="4963" xr:uid="{F8F62C7A-281D-4FE8-B74D-E37F1C8E86C0}"/>
    <cellStyle name="Normal 28 2 2 2 2 2" xfId="9208" xr:uid="{ED7E053F-45D9-4F94-9C6A-1B807C22C44D}"/>
    <cellStyle name="Normal 28 2 2 2 3" xfId="7054" xr:uid="{2730F4D2-F1D2-4927-81D9-0DE68E4995D9}"/>
    <cellStyle name="Normal 28 2 2 3" xfId="3886" xr:uid="{3AEB0A58-39D2-479F-BB30-F246A2129C54}"/>
    <cellStyle name="Normal 28 2 2 3 2" xfId="8131" xr:uid="{CC6D6EA6-C0CA-4EA6-AB7F-8A5ECAAACB65}"/>
    <cellStyle name="Normal 28 2 2 4" xfId="5977" xr:uid="{076CF8F3-23C4-48F6-96D1-628C808C15A1}"/>
    <cellStyle name="Normal 28 2 3" xfId="2026" xr:uid="{0528C8C7-025F-4BE9-91AE-0C7B24E1E9C2}"/>
    <cellStyle name="Normal 28 2 3 2" xfId="4245" xr:uid="{48B96330-B4C5-404D-8174-6DFA89BF5A27}"/>
    <cellStyle name="Normal 28 2 3 2 2" xfId="8490" xr:uid="{353E6357-E333-48D2-90F0-36A9D9120D85}"/>
    <cellStyle name="Normal 28 2 3 3" xfId="6336" xr:uid="{94CEE985-7A4D-4B08-8CF6-542BB87DD2A6}"/>
    <cellStyle name="Normal 28 2 4" xfId="2442" xr:uid="{25AEA1AB-55A2-4B02-844E-ED0D081C2AF3}"/>
    <cellStyle name="Normal 28 2 4 2" xfId="4604" xr:uid="{18CFF99B-EBC2-4BA4-80D5-E641F589331B}"/>
    <cellStyle name="Normal 28 2 4 2 2" xfId="8849" xr:uid="{588F612B-C32B-4525-A6FE-A70245A46D17}"/>
    <cellStyle name="Normal 28 2 4 3" xfId="6695" xr:uid="{6D9E511B-2046-4D89-A18A-ACE147222203}"/>
    <cellStyle name="Normal 28 2 5" xfId="3527" xr:uid="{3A6FA575-C4EA-4F49-AEEA-058037CC1F38}"/>
    <cellStyle name="Normal 28 2 5 2" xfId="7772" xr:uid="{8E0E3A1B-62C8-4EE3-AB4E-B89CB9392409}"/>
    <cellStyle name="Normal 28 2 6" xfId="3165" xr:uid="{14B6D179-E84F-46B0-8279-8B53BC419839}"/>
    <cellStyle name="Normal 28 2 6 2" xfId="7413" xr:uid="{FC876DF1-8232-4346-9ADC-E3713ED0C1BC}"/>
    <cellStyle name="Normal 28 2 7" xfId="5618" xr:uid="{39297D89-8575-4B0A-ACCD-71002777CF84}"/>
    <cellStyle name="Normal 28 3" xfId="1097" xr:uid="{E324B29A-4944-4E63-9647-9C81A8979201}"/>
    <cellStyle name="Normal 28 3 2" xfId="2626" xr:uid="{9964AA6F-1030-4A08-9CB6-452BCA09E2E4}"/>
    <cellStyle name="Normal 28 3 2 2" xfId="4788" xr:uid="{F0571606-5FB1-4B2C-A420-67C643E183A7}"/>
    <cellStyle name="Normal 28 3 2 2 2" xfId="9033" xr:uid="{2FB98934-1C89-4B10-9269-CE4E552359FC}"/>
    <cellStyle name="Normal 28 3 2 3" xfId="6879" xr:uid="{AD3C410A-D6C8-45F6-918C-8698CCB315A6}"/>
    <cellStyle name="Normal 28 3 3" xfId="3711" xr:uid="{91B155D8-B0C5-4BF1-BCCA-1F3AEA0B11DD}"/>
    <cellStyle name="Normal 28 3 3 2" xfId="7956" xr:uid="{9A081D25-6A53-4DAF-9B5D-C9349CBCF2D0}"/>
    <cellStyle name="Normal 28 3 4" xfId="5802" xr:uid="{6B24F9F5-F515-49A7-8D8F-D0D8C367BD3C}"/>
    <cellStyle name="Normal 28 4" xfId="1850" xr:uid="{02413F47-DFBF-45A9-AFC4-A1411B66FFA9}"/>
    <cellStyle name="Normal 28 4 2" xfId="4070" xr:uid="{820C07D0-BA65-4CBB-A63C-25C45AE2B852}"/>
    <cellStyle name="Normal 28 4 2 2" xfId="8315" xr:uid="{1C5B1289-02A8-4CF5-990D-F40B689711A3}"/>
    <cellStyle name="Normal 28 4 3" xfId="6161" xr:uid="{D42EFC3D-FEDE-4040-8C74-11ED8F0150ED}"/>
    <cellStyle name="Normal 28 5" xfId="2266" xr:uid="{7F0CDC5C-A032-4A93-83FC-644C1C81C23D}"/>
    <cellStyle name="Normal 28 5 2" xfId="4429" xr:uid="{50CC6523-4891-43EF-8AD1-90C45169CF15}"/>
    <cellStyle name="Normal 28 5 2 2" xfId="8674" xr:uid="{14C18A2C-DC85-412E-9669-B978A2679FDE}"/>
    <cellStyle name="Normal 28 5 3" xfId="6520" xr:uid="{FB3E5500-7552-4E70-A610-243589E75F43}"/>
    <cellStyle name="Normal 28 6" xfId="3352" xr:uid="{0CA72958-CEF9-48C9-BEB3-B0E9D40A6581}"/>
    <cellStyle name="Normal 28 6 2" xfId="7597" xr:uid="{507E911B-C9D2-42B5-ACB9-8215A3EF64CA}"/>
    <cellStyle name="Normal 28 7" xfId="2989" xr:uid="{DE722BBD-4D8F-46D4-8C5E-93D2A012D249}"/>
    <cellStyle name="Normal 28 7 2" xfId="7238" xr:uid="{3BDCF2D3-113C-42A8-8D98-A31910653F54}"/>
    <cellStyle name="Normal 28 8" xfId="5443" xr:uid="{F0E91CE4-ED89-43B7-956C-0D78E0CC6EC4}"/>
    <cellStyle name="Normal 280" xfId="1368" xr:uid="{838D24B3-A94A-4048-96A6-9C1D34F15958}"/>
    <cellStyle name="Normal 281" xfId="1370" xr:uid="{D4854E9A-DC91-4A88-AD36-C0AD738D592E}"/>
    <cellStyle name="Normal 282" xfId="1372" xr:uid="{3BC63105-2DB7-4EDB-AFF0-F00D1357D437}"/>
    <cellStyle name="Normal 283" xfId="1374" xr:uid="{13558D23-F955-4596-A1A5-6DF8A08CEC69}"/>
    <cellStyle name="Normal 284" xfId="1376" xr:uid="{C73A8A99-1166-4B24-8278-3CDA62016436}"/>
    <cellStyle name="Normal 285" xfId="1378" xr:uid="{B2538DE0-E396-4926-95EE-31BE6C510D5A}"/>
    <cellStyle name="Normal 286" xfId="1380" xr:uid="{5A78727A-C1C4-4F35-9ADB-4E6C724620EB}"/>
    <cellStyle name="Normal 287" xfId="1382" xr:uid="{23F0ABB8-BEFB-4CE2-B8F0-200B5287A921}"/>
    <cellStyle name="Normal 288" xfId="1384" xr:uid="{5CA611ED-3327-4C39-8762-911242BE40F6}"/>
    <cellStyle name="Normal 289" xfId="1386" xr:uid="{27E62AA4-832E-425B-96C7-0F4B781BAA54}"/>
    <cellStyle name="Normal 29" xfId="414" xr:uid="{C22D2432-BDEB-474E-A858-DB7ADCF3335C}"/>
    <cellStyle name="Normal 29 2" xfId="765" xr:uid="{4E439950-CE07-489B-B45C-3CFD16B170E0}"/>
    <cellStyle name="Normal 29 2 2" xfId="1276" xr:uid="{D6562729-E6E2-4C5C-AC27-2F294CDCFA57}"/>
    <cellStyle name="Normal 29 2 2 2" xfId="2802" xr:uid="{045F6596-3901-4EA6-92BC-2C663D35F3E7}"/>
    <cellStyle name="Normal 29 2 2 2 2" xfId="4964" xr:uid="{E9F9A52C-5ACD-4136-96AD-0B8B986E7B02}"/>
    <cellStyle name="Normal 29 2 2 2 2 2" xfId="9209" xr:uid="{E7CF6412-9764-461B-9B74-5BC4258B4A31}"/>
    <cellStyle name="Normal 29 2 2 2 3" xfId="7055" xr:uid="{0AC728DA-DAF8-4C7B-9520-3000B0803021}"/>
    <cellStyle name="Normal 29 2 2 3" xfId="3887" xr:uid="{0805CE5E-DEB8-4538-AF10-509E20093259}"/>
    <cellStyle name="Normal 29 2 2 3 2" xfId="8132" xr:uid="{3D8D27F9-3370-42AD-9705-249210A705E4}"/>
    <cellStyle name="Normal 29 2 2 4" xfId="5978" xr:uid="{30F4F92C-77CC-411E-88C8-D616DAEBD7BE}"/>
    <cellStyle name="Normal 29 2 3" xfId="2027" xr:uid="{DF201323-3E28-437B-AC28-1FA7B575B4A9}"/>
    <cellStyle name="Normal 29 2 3 2" xfId="4246" xr:uid="{F88C8149-0499-4324-A025-E7DB98BDE492}"/>
    <cellStyle name="Normal 29 2 3 2 2" xfId="8491" xr:uid="{C805142A-C528-4A67-9B99-EF23A68A32B0}"/>
    <cellStyle name="Normal 29 2 3 3" xfId="6337" xr:uid="{A69A51A1-C2BC-4EC4-B92A-48FF3742C66A}"/>
    <cellStyle name="Normal 29 2 4" xfId="2443" xr:uid="{57CFE08F-CE04-4572-A04F-101E960DE506}"/>
    <cellStyle name="Normal 29 2 4 2" xfId="4605" xr:uid="{2DDE0574-6BE9-4C97-8C7F-3599D9F4A6CE}"/>
    <cellStyle name="Normal 29 2 4 2 2" xfId="8850" xr:uid="{FE6EBE71-3F81-4998-B728-34E635550771}"/>
    <cellStyle name="Normal 29 2 4 3" xfId="6696" xr:uid="{473787A6-E9CB-41E4-9B0A-546B1E1111B7}"/>
    <cellStyle name="Normal 29 2 5" xfId="3528" xr:uid="{EDCC8F4E-C622-4667-BF7D-EAAE0CE7EA8B}"/>
    <cellStyle name="Normal 29 2 5 2" xfId="7773" xr:uid="{524D745E-607D-4C87-A797-CFBCCA1268F7}"/>
    <cellStyle name="Normal 29 2 6" xfId="3166" xr:uid="{4B4106CA-9493-4C3A-A457-F130F5232BCA}"/>
    <cellStyle name="Normal 29 2 6 2" xfId="7414" xr:uid="{4D18BD96-01DD-4431-BC12-09FE6F9BD49A}"/>
    <cellStyle name="Normal 29 2 7" xfId="5619" xr:uid="{E8B5B62C-AF15-437B-91DF-0E5804498D9A}"/>
    <cellStyle name="Normal 29 3" xfId="1098" xr:uid="{D16F27E5-CB4D-47E2-9E9B-BD45431F8F76}"/>
    <cellStyle name="Normal 29 3 2" xfId="2627" xr:uid="{3718A2CB-46CD-4D68-9697-5B9647E99081}"/>
    <cellStyle name="Normal 29 3 2 2" xfId="4789" xr:uid="{0AE84357-1276-46E5-A1AB-41A78DB4B90B}"/>
    <cellStyle name="Normal 29 3 2 2 2" xfId="9034" xr:uid="{434C4A62-FC9F-4F41-A02E-B1DAD933707E}"/>
    <cellStyle name="Normal 29 3 2 3" xfId="6880" xr:uid="{6896CFFC-BF54-4189-B719-F9D5D96E6045}"/>
    <cellStyle name="Normal 29 3 3" xfId="3712" xr:uid="{73B4FAEA-000D-43C6-9F67-1ACEFF08DA9C}"/>
    <cellStyle name="Normal 29 3 3 2" xfId="7957" xr:uid="{8373BD81-6872-4525-B1DB-62FEC74E0B04}"/>
    <cellStyle name="Normal 29 3 4" xfId="5803" xr:uid="{66A28DE8-A327-4EE7-8838-A88662522579}"/>
    <cellStyle name="Normal 29 4" xfId="1851" xr:uid="{2FF9F044-1454-4342-A62A-125940863316}"/>
    <cellStyle name="Normal 29 4 2" xfId="4071" xr:uid="{DC6A9E43-760D-4019-BFE2-15B521185D25}"/>
    <cellStyle name="Normal 29 4 2 2" xfId="8316" xr:uid="{08DFF284-7C83-41CC-9EA0-BE3F0AF08F2C}"/>
    <cellStyle name="Normal 29 4 3" xfId="6162" xr:uid="{78C1736B-9D1B-4744-8ACD-5419C8FAA643}"/>
    <cellStyle name="Normal 29 5" xfId="2267" xr:uid="{B8704B35-FF48-489F-8142-E2A020C3E03F}"/>
    <cellStyle name="Normal 29 5 2" xfId="4430" xr:uid="{FCD4BA63-FBAA-442A-9E2A-64C838162F4B}"/>
    <cellStyle name="Normal 29 5 2 2" xfId="8675" xr:uid="{D556C533-FBBB-4FD1-A01F-7166E7233E8C}"/>
    <cellStyle name="Normal 29 5 3" xfId="6521" xr:uid="{86333A38-6386-47EF-832F-CD7CF5E2F0DA}"/>
    <cellStyle name="Normal 29 6" xfId="3353" xr:uid="{E2422484-F3B4-48EF-8C4F-4D67716A724F}"/>
    <cellStyle name="Normal 29 6 2" xfId="7598" xr:uid="{3A5C9DC2-DDCD-4DFB-B765-AFF6EA999BA7}"/>
    <cellStyle name="Normal 29 7" xfId="2990" xr:uid="{96968AF2-37D4-4355-A53A-C25CE1205D22}"/>
    <cellStyle name="Normal 29 7 2" xfId="7239" xr:uid="{8662300E-C2E6-4185-891A-D4DC6BC7AB1D}"/>
    <cellStyle name="Normal 29 8" xfId="5444" xr:uid="{BD5FB557-0082-4696-80BE-74692041CE5F}"/>
    <cellStyle name="Normal 290" xfId="1388" xr:uid="{C866D59F-5CDB-4B06-A46D-C7CF95E8F20D}"/>
    <cellStyle name="Normal 291" xfId="1390" xr:uid="{C84314CA-B647-48C2-990C-9F737AD2BF6F}"/>
    <cellStyle name="Normal 292" xfId="1392" xr:uid="{CE0C5149-C8EB-47CC-9BD8-CD404C8DE738}"/>
    <cellStyle name="Normal 293" xfId="1394" xr:uid="{27480A51-9A08-4D23-9E3C-E856CF582D9C}"/>
    <cellStyle name="Normal 294" xfId="1396" xr:uid="{DBE914B4-0802-4972-9C3E-94529D390DA9}"/>
    <cellStyle name="Normal 295" xfId="1398" xr:uid="{EECD9230-D7E4-401B-95BA-8620F7F8597E}"/>
    <cellStyle name="Normal 296" xfId="1400" xr:uid="{F4B5DDE8-319D-4A6E-9C89-0256A3336411}"/>
    <cellStyle name="Normal 297" xfId="1402" xr:uid="{F2BB7C19-47DE-4CF5-9D3A-6DDCA37536E5}"/>
    <cellStyle name="Normal 298" xfId="1404" xr:uid="{CCEC3C76-F3A3-41F7-8616-6C1B8C28FC27}"/>
    <cellStyle name="Normal 299" xfId="1406" xr:uid="{B661D0A4-344A-47B6-9EAF-2842FB460039}"/>
    <cellStyle name="Normal 3" xfId="6" xr:uid="{00000000-0005-0000-0000-000006000000}"/>
    <cellStyle name="Normal 3 2" xfId="416" xr:uid="{B90DEE5C-E35B-4700-BDF2-0C30782B0136}"/>
    <cellStyle name="Normal 3 2 2" xfId="2992" xr:uid="{CF74D15B-14CB-430A-BA47-89ABA85D8AF2}"/>
    <cellStyle name="Normal 3 2 3" xfId="2879" xr:uid="{9E726DD0-C528-48E1-BBF1-F0FDDEBC58C2}"/>
    <cellStyle name="Normal 3 3" xfId="417" xr:uid="{E04461FF-B95F-4D00-9F4C-426A5EE0EBB7}"/>
    <cellStyle name="Normal 3 3 2" xfId="767" xr:uid="{1F194A22-6DAC-4E8D-831C-8323A109644C}"/>
    <cellStyle name="Normal 3 4" xfId="766" xr:uid="{464EBD2A-B492-4EC8-BBA7-2EA5C76C6975}"/>
    <cellStyle name="Normal 3 4 2" xfId="1277" xr:uid="{8B207A2A-FD7A-442A-9E16-5872F9036170}"/>
    <cellStyle name="Normal 3 4 2 2" xfId="2803" xr:uid="{A4A8363B-F41D-473B-AB60-3D9BB22DB805}"/>
    <cellStyle name="Normal 3 4 2 2 2" xfId="4965" xr:uid="{1B27B5D5-D426-475E-BE2D-0DCBE547D08D}"/>
    <cellStyle name="Normal 3 4 2 2 2 2" xfId="9210" xr:uid="{3523404D-4DC2-4733-A40F-E4CD7115D3D8}"/>
    <cellStyle name="Normal 3 4 2 2 3" xfId="7056" xr:uid="{4E2B92BF-DED7-4546-BECD-1AA31179DE5D}"/>
    <cellStyle name="Normal 3 4 2 3" xfId="3888" xr:uid="{E48338CA-7222-4126-939A-60D95FFE64D9}"/>
    <cellStyle name="Normal 3 4 2 3 2" xfId="8133" xr:uid="{CE2BCF8F-978A-4BCD-A06F-33D5407A4E2E}"/>
    <cellStyle name="Normal 3 4 2 4" xfId="5979" xr:uid="{8A46FE18-6C05-466C-A26B-C05310E330BC}"/>
    <cellStyle name="Normal 3 4 3" xfId="2028" xr:uid="{5BA54428-0BCB-45E1-BBD6-A6043C5FFF18}"/>
    <cellStyle name="Normal 3 4 3 2" xfId="4247" xr:uid="{066907E0-83A6-43DB-A275-C941DC787FCA}"/>
    <cellStyle name="Normal 3 4 3 2 2" xfId="8492" xr:uid="{6E2655DA-4C09-443F-97D7-4885AEAF2757}"/>
    <cellStyle name="Normal 3 4 3 3" xfId="6338" xr:uid="{B57109A9-9727-4C1E-91F0-9E9127864DD9}"/>
    <cellStyle name="Normal 3 4 4" xfId="2444" xr:uid="{5645D710-D24D-42F1-AF6A-6A034B5188BF}"/>
    <cellStyle name="Normal 3 4 4 2" xfId="4606" xr:uid="{AF461A28-3996-4C9F-8077-830C65426F1A}"/>
    <cellStyle name="Normal 3 4 4 2 2" xfId="8851" xr:uid="{F275F878-796D-4C1B-8850-102CF2867B77}"/>
    <cellStyle name="Normal 3 4 4 3" xfId="6697" xr:uid="{3F5D096C-DCC2-4DD9-A1D4-76F917CECD63}"/>
    <cellStyle name="Normal 3 4 5" xfId="3529" xr:uid="{0EF1DF66-6C8C-45F8-80C5-D7C73E24877E}"/>
    <cellStyle name="Normal 3 4 5 2" xfId="7774" xr:uid="{A12634EC-F432-4470-A7E5-93EF9D89EFEC}"/>
    <cellStyle name="Normal 3 4 6" xfId="3167" xr:uid="{8A720FEF-BA88-447E-8C07-1AFB6A6041B1}"/>
    <cellStyle name="Normal 3 4 6 2" xfId="7415" xr:uid="{769A2198-1AC9-47AD-A1F2-6F09D9A717D6}"/>
    <cellStyle name="Normal 3 4 7" xfId="5620" xr:uid="{9A53781F-D96C-4180-B9AC-7FD1C53167C0}"/>
    <cellStyle name="Normal 3 5" xfId="415" xr:uid="{51FE4A24-0AC9-4CB0-A5B8-08E6E3CC1899}"/>
    <cellStyle name="Normal 3 5 2" xfId="1852" xr:uid="{089B75E6-B500-48C6-9017-FF0A8DF16E88}"/>
    <cellStyle name="Normal 3 5 2 2" xfId="4072" xr:uid="{A678508B-C44C-41DA-BD84-448270335F9E}"/>
    <cellStyle name="Normal 3 5 2 2 2" xfId="8317" xr:uid="{01021632-0433-498B-B504-9E5A9D16BD45}"/>
    <cellStyle name="Normal 3 5 2 3" xfId="6163" xr:uid="{D827CF62-0C38-43E4-8C0B-5D6B79A9F680}"/>
    <cellStyle name="Normal 3 5 3" xfId="2268" xr:uid="{D252177C-2648-43E9-92F5-F853003D374C}"/>
    <cellStyle name="Normal 3 5 3 2" xfId="4431" xr:uid="{B0D6F4FB-B2D2-4A4B-AB28-78B1AA0439BC}"/>
    <cellStyle name="Normal 3 5 3 2 2" xfId="8676" xr:uid="{D7CAE5D8-C273-4F67-940E-7966309AD4FD}"/>
    <cellStyle name="Normal 3 5 3 3" xfId="6522" xr:uid="{1A007A8A-271E-4FF7-A474-B45F01FB8208}"/>
    <cellStyle name="Normal 3 5 4" xfId="3354" xr:uid="{66460D71-6D0D-4A17-A54F-CCA41204112E}"/>
    <cellStyle name="Normal 3 5 4 2" xfId="7599" xr:uid="{987A270C-429F-43B3-82AC-09A2BC4414A0}"/>
    <cellStyle name="Normal 3 5 5" xfId="5445" xr:uid="{898B0DFB-B06A-4A30-B085-48B5695D0DE2}"/>
    <cellStyle name="Normal 3 6" xfId="1099" xr:uid="{1C7B04A5-6F05-4E8F-A45D-9A8BD4996831}"/>
    <cellStyle name="Normal 3 6 2" xfId="2628" xr:uid="{002E5077-48FA-44B7-8A3B-1C92415338CE}"/>
    <cellStyle name="Normal 3 6 2 2" xfId="4790" xr:uid="{438DC190-07F8-4DCA-B9B6-B810CFDFABB6}"/>
    <cellStyle name="Normal 3 6 2 2 2" xfId="9035" xr:uid="{A60E192B-3304-43D0-B507-F428A58355F5}"/>
    <cellStyle name="Normal 3 6 2 3" xfId="6881" xr:uid="{F335A9A7-040A-4499-8BF2-BE8FAFE56833}"/>
    <cellStyle name="Normal 3 6 3" xfId="3713" xr:uid="{F634BA8F-044E-4682-9FAD-EC2AC4B27ECE}"/>
    <cellStyle name="Normal 3 6 3 2" xfId="7958" xr:uid="{4B90762C-D166-4EBD-9645-FA010D6DB4BF}"/>
    <cellStyle name="Normal 3 6 4" xfId="5804" xr:uid="{EC8B0DFA-A22D-4A56-9517-516290FC0CB5}"/>
    <cellStyle name="Normal 3 7" xfId="2991" xr:uid="{4CA8E27A-BF76-4625-BDA4-DD1B12F3037E}"/>
    <cellStyle name="Normal 3 7 2" xfId="7240" xr:uid="{40D5342E-0840-4EAA-8EA7-3EE0D50C598F}"/>
    <cellStyle name="Normal 30" xfId="418" xr:uid="{00E02D51-D742-4320-98D3-F66D11CDED6A}"/>
    <cellStyle name="Normal 30 2" xfId="768" xr:uid="{06740C82-0200-4927-8BFF-2C7EAA5AC9F8}"/>
    <cellStyle name="Normal 30 2 2" xfId="1278" xr:uid="{CCB7DF51-9550-4DEE-B0FA-DD03D2AFB2DC}"/>
    <cellStyle name="Normal 30 2 2 2" xfId="2804" xr:uid="{C128F826-71FA-4BF0-B162-60A99305C4D2}"/>
    <cellStyle name="Normal 30 2 2 2 2" xfId="4966" xr:uid="{22EB4A2E-C812-4E93-863C-33BE4C8C3561}"/>
    <cellStyle name="Normal 30 2 2 2 2 2" xfId="9211" xr:uid="{A4F3048E-8452-4CD3-8006-47ECEF116279}"/>
    <cellStyle name="Normal 30 2 2 2 3" xfId="7057" xr:uid="{A5286C3F-50BE-445C-B637-6438C5E38D01}"/>
    <cellStyle name="Normal 30 2 2 3" xfId="3889" xr:uid="{4EF6C377-4069-437F-80A7-69CC6A60BD5B}"/>
    <cellStyle name="Normal 30 2 2 3 2" xfId="8134" xr:uid="{3FA87C2A-4EC2-4372-B82C-B60F74AC804E}"/>
    <cellStyle name="Normal 30 2 2 4" xfId="5980" xr:uid="{A571270B-9DEC-4AF0-AB45-1CF312455DCF}"/>
    <cellStyle name="Normal 30 2 3" xfId="2029" xr:uid="{CFEDF0C3-2675-470C-B625-D6017BAA401D}"/>
    <cellStyle name="Normal 30 2 3 2" xfId="4248" xr:uid="{4151CDA3-9EEA-411B-AE00-1AFB90155FC0}"/>
    <cellStyle name="Normal 30 2 3 2 2" xfId="8493" xr:uid="{D2010AF8-30E7-487E-92E6-C10BB61A82C1}"/>
    <cellStyle name="Normal 30 2 3 3" xfId="6339" xr:uid="{AC461E4B-7EB2-4D0A-AEF0-D833F78DE02D}"/>
    <cellStyle name="Normal 30 2 4" xfId="2445" xr:uid="{5B3A0EAB-1553-4302-ADF1-AB888C76BD2A}"/>
    <cellStyle name="Normal 30 2 4 2" xfId="4607" xr:uid="{565B4690-0650-463F-A5BB-670B55373817}"/>
    <cellStyle name="Normal 30 2 4 2 2" xfId="8852" xr:uid="{052C8C39-70D4-4499-A9DD-3BAB303C0C68}"/>
    <cellStyle name="Normal 30 2 4 3" xfId="6698" xr:uid="{AAFB1B91-84F6-4CE6-8D92-3FFC4EDAD78B}"/>
    <cellStyle name="Normal 30 2 5" xfId="3530" xr:uid="{A9DE4AAC-5E15-4C46-B6D9-EFB6D336FBC3}"/>
    <cellStyle name="Normal 30 2 5 2" xfId="7775" xr:uid="{0EDCA5FA-A96A-4BA2-A971-2C878DB57657}"/>
    <cellStyle name="Normal 30 2 6" xfId="3168" xr:uid="{500081DA-C7EE-4105-84B9-842762008C2B}"/>
    <cellStyle name="Normal 30 2 6 2" xfId="7416" xr:uid="{549A0247-2472-46D2-AFFA-6BD0D22B08CF}"/>
    <cellStyle name="Normal 30 2 7" xfId="5621" xr:uid="{433FAA6D-1FF9-4D39-9227-9807B98224E2}"/>
    <cellStyle name="Normal 30 3" xfId="1100" xr:uid="{BD36F6FA-2796-4BB9-BB3B-F898388FC388}"/>
    <cellStyle name="Normal 30 3 2" xfId="2629" xr:uid="{D23755DD-9516-42D1-A422-54D202B8BEAB}"/>
    <cellStyle name="Normal 30 3 2 2" xfId="4791" xr:uid="{27A00F0A-D62F-4578-B125-44ADD1A5B4A8}"/>
    <cellStyle name="Normal 30 3 2 2 2" xfId="9036" xr:uid="{94F3019C-649E-417C-A75D-C0F874BD93E3}"/>
    <cellStyle name="Normal 30 3 2 3" xfId="6882" xr:uid="{40EB6442-F76A-4153-B946-CA900BF6CE49}"/>
    <cellStyle name="Normal 30 3 3" xfId="3714" xr:uid="{BA9D9288-D6F6-4BE0-A7C3-C84E64BC762C}"/>
    <cellStyle name="Normal 30 3 3 2" xfId="7959" xr:uid="{954FE14A-997A-40B1-97F2-948F2C834116}"/>
    <cellStyle name="Normal 30 3 4" xfId="5805" xr:uid="{3FAC0843-6F99-4D0C-93CD-D8A0321F902B}"/>
    <cellStyle name="Normal 30 4" xfId="1853" xr:uid="{3BD89A82-091D-4156-809C-B636317FDB83}"/>
    <cellStyle name="Normal 30 4 2" xfId="4073" xr:uid="{BBB3C5B8-8E79-4170-B18F-73F6EB4CE519}"/>
    <cellStyle name="Normal 30 4 2 2" xfId="8318" xr:uid="{598AEA5D-CAE3-4F3A-9104-A006291E08DD}"/>
    <cellStyle name="Normal 30 4 3" xfId="6164" xr:uid="{B5DF935F-2B82-4736-AA0B-6A05485491A5}"/>
    <cellStyle name="Normal 30 5" xfId="2269" xr:uid="{13AF8CC5-5794-4A29-8795-AB17B0B576DF}"/>
    <cellStyle name="Normal 30 5 2" xfId="4432" xr:uid="{CCFED607-4476-41F5-A2D4-81E48E6DC1ED}"/>
    <cellStyle name="Normal 30 5 2 2" xfId="8677" xr:uid="{8F4088D6-D0A2-4F91-BA52-6FB8C20D097F}"/>
    <cellStyle name="Normal 30 5 3" xfId="6523" xr:uid="{1738E7EC-F161-48D4-8BB4-8C39582BB23F}"/>
    <cellStyle name="Normal 30 6" xfId="3355" xr:uid="{D9E5F687-720D-4CF9-9406-D9BF5AEDC43F}"/>
    <cellStyle name="Normal 30 6 2" xfId="7600" xr:uid="{DBA4B5E1-02E8-44EC-A5B8-A4ECA124B43F}"/>
    <cellStyle name="Normal 30 7" xfId="2993" xr:uid="{3727C2DE-2D2C-4459-8977-C952E9E0F9FD}"/>
    <cellStyle name="Normal 30 7 2" xfId="7241" xr:uid="{0C94A7B8-DD15-4BC2-96FA-621E1BC62A24}"/>
    <cellStyle name="Normal 30 8" xfId="5446" xr:uid="{D7B4BEE2-46FC-4362-8856-5F0EBCD1FCAA}"/>
    <cellStyle name="Normal 300" xfId="1408" xr:uid="{0D7F50F0-9A20-48CA-83CC-94F5C55BCB60}"/>
    <cellStyle name="Normal 301" xfId="1410" xr:uid="{D076E9C0-1192-4992-8D22-FB2DEFC9ADA4}"/>
    <cellStyle name="Normal 302" xfId="1412" xr:uid="{F13D6FBA-3501-4B35-A31C-7336A829014F}"/>
    <cellStyle name="Normal 303" xfId="1414" xr:uid="{3FADF4E2-C5D1-40E1-B056-1A28BF468F34}"/>
    <cellStyle name="Normal 304" xfId="1416" xr:uid="{4CA1E530-8E09-4278-A9A8-2929FFA1F8BB}"/>
    <cellStyle name="Normal 305" xfId="1418" xr:uid="{6A839449-3415-4052-B497-5B6831404EB8}"/>
    <cellStyle name="Normal 306" xfId="1420" xr:uid="{BA0B7139-9709-4958-975F-2021DC30C89C}"/>
    <cellStyle name="Normal 307" xfId="1422" xr:uid="{0D1A64A9-011A-4556-83C3-A603994CFD20}"/>
    <cellStyle name="Normal 308" xfId="1424" xr:uid="{5846B420-D875-4FED-8CAD-6323674281D3}"/>
    <cellStyle name="Normal 309" xfId="1426" xr:uid="{6EDD86F1-DB48-4513-BD0D-C5F9DF428419}"/>
    <cellStyle name="Normal 31" xfId="419" xr:uid="{721CE4DE-1AF6-4F98-9F1C-D2EC1DD3CFF7}"/>
    <cellStyle name="Normal 31 2" xfId="769" xr:uid="{86DE91E6-42E3-498C-8DF5-504239957689}"/>
    <cellStyle name="Normal 31 2 2" xfId="1279" xr:uid="{D73FE9AC-093C-4580-A2BB-FEFA87D72A41}"/>
    <cellStyle name="Normal 31 2 2 2" xfId="2805" xr:uid="{E75FF381-8384-4A14-B2F0-18F941E88D38}"/>
    <cellStyle name="Normal 31 2 2 2 2" xfId="4967" xr:uid="{C0120B20-9464-43E8-A499-3B5D3DC93CEE}"/>
    <cellStyle name="Normal 31 2 2 2 2 2" xfId="9212" xr:uid="{A8715F0E-0CA8-46C7-A215-64D17D187958}"/>
    <cellStyle name="Normal 31 2 2 2 3" xfId="7058" xr:uid="{723434E0-737D-4820-B382-9C627DC747C8}"/>
    <cellStyle name="Normal 31 2 2 3" xfId="3890" xr:uid="{4882FEDC-8022-4E18-BFB4-674CEF53F984}"/>
    <cellStyle name="Normal 31 2 2 3 2" xfId="8135" xr:uid="{CC83452E-FC58-4F19-B6FB-5F6F787CC702}"/>
    <cellStyle name="Normal 31 2 2 4" xfId="5981" xr:uid="{17FD0B8F-A206-41A5-9EFB-8B0ED74F732F}"/>
    <cellStyle name="Normal 31 2 3" xfId="2030" xr:uid="{5B71C0AD-DD52-457E-9361-D18555B80EFE}"/>
    <cellStyle name="Normal 31 2 3 2" xfId="4249" xr:uid="{DBB66894-D5E8-4EDD-8E7A-C205A4078941}"/>
    <cellStyle name="Normal 31 2 3 2 2" xfId="8494" xr:uid="{5E1A43F2-F5E9-4EC7-B463-8FE58CEDC479}"/>
    <cellStyle name="Normal 31 2 3 3" xfId="6340" xr:uid="{96CA3F97-AFA9-4336-A59D-A9750FA004D6}"/>
    <cellStyle name="Normal 31 2 4" xfId="2446" xr:uid="{E69ABBB8-5AFE-4032-80C5-84880E046D74}"/>
    <cellStyle name="Normal 31 2 4 2" xfId="4608" xr:uid="{FB7A9E46-9845-4457-99F3-0E8BF71AC238}"/>
    <cellStyle name="Normal 31 2 4 2 2" xfId="8853" xr:uid="{FA23C99A-C918-4D04-81BE-BAB51E97605F}"/>
    <cellStyle name="Normal 31 2 4 3" xfId="6699" xr:uid="{5495F0B4-AAAB-48FD-8ED9-7DD6C5D6BED4}"/>
    <cellStyle name="Normal 31 2 5" xfId="3531" xr:uid="{E0A04415-72A0-464B-A1C8-C702E34793C6}"/>
    <cellStyle name="Normal 31 2 5 2" xfId="7776" xr:uid="{82B09800-F2E1-408C-B952-2608A9FFD4FB}"/>
    <cellStyle name="Normal 31 2 6" xfId="3169" xr:uid="{F709C9CF-3DB0-430B-8DBF-558D4A47307F}"/>
    <cellStyle name="Normal 31 2 6 2" xfId="7417" xr:uid="{A766DD69-0C8D-4530-91C3-659A14DEEC75}"/>
    <cellStyle name="Normal 31 2 7" xfId="5622" xr:uid="{AF5B03A8-4579-425A-A642-49F0D64D4F6F}"/>
    <cellStyle name="Normal 31 3" xfId="1101" xr:uid="{74FD04E1-C95A-496E-A584-AC72111751B0}"/>
    <cellStyle name="Normal 31 3 2" xfId="2630" xr:uid="{679E12F9-FCC9-42B2-A20D-121D55CF8BE1}"/>
    <cellStyle name="Normal 31 3 2 2" xfId="4792" xr:uid="{E11CBD53-41A5-4384-A239-2BE2DE7D3F44}"/>
    <cellStyle name="Normal 31 3 2 2 2" xfId="9037" xr:uid="{24216B18-3A7B-4837-881A-B3DC10687457}"/>
    <cellStyle name="Normal 31 3 2 3" xfId="6883" xr:uid="{9B30C732-02F8-4E82-9210-D7C60DB108B2}"/>
    <cellStyle name="Normal 31 3 3" xfId="3715" xr:uid="{55DA0745-88C9-489B-9ED6-040BB41912B7}"/>
    <cellStyle name="Normal 31 3 3 2" xfId="7960" xr:uid="{7D792090-56A6-4FE6-8B14-DF0B2E52C9DA}"/>
    <cellStyle name="Normal 31 3 4" xfId="5806" xr:uid="{9436AA80-0FED-4F7D-AF7A-CE3ECAC30FF2}"/>
    <cellStyle name="Normal 31 4" xfId="1854" xr:uid="{02641456-D541-4EFF-B6F2-3E023D26DEF1}"/>
    <cellStyle name="Normal 31 4 2" xfId="4074" xr:uid="{52D3B34D-312D-4BD8-8ADA-2E08F1E54394}"/>
    <cellStyle name="Normal 31 4 2 2" xfId="8319" xr:uid="{8CE95496-F90A-4DF2-93B7-7958507C0812}"/>
    <cellStyle name="Normal 31 4 3" xfId="6165" xr:uid="{E9CD0D86-B3D0-493D-A6F0-DD9295B06DB2}"/>
    <cellStyle name="Normal 31 5" xfId="2270" xr:uid="{282F7A85-0FBE-41C8-85E2-E9C01D57441D}"/>
    <cellStyle name="Normal 31 5 2" xfId="4433" xr:uid="{E92B24EE-0215-4932-AD89-5C4B7DCF783F}"/>
    <cellStyle name="Normal 31 5 2 2" xfId="8678" xr:uid="{11D1BECB-1E2A-4E0C-B6ED-4AB80D453EEB}"/>
    <cellStyle name="Normal 31 5 3" xfId="6524" xr:uid="{5688C600-9D01-4EAC-83A3-99E589311578}"/>
    <cellStyle name="Normal 31 6" xfId="3356" xr:uid="{CA7A79D7-72CF-416F-B371-DF6AA98CCF41}"/>
    <cellStyle name="Normal 31 6 2" xfId="7601" xr:uid="{529A02BD-A4F4-4EE5-AED3-59846733906B}"/>
    <cellStyle name="Normal 31 7" xfId="2994" xr:uid="{90195807-C263-467A-B704-5B3B936D97DF}"/>
    <cellStyle name="Normal 31 7 2" xfId="7242" xr:uid="{78C274EA-AF81-4A46-942C-A90F80B32812}"/>
    <cellStyle name="Normal 31 8" xfId="5447" xr:uid="{A59ECF82-F35B-42BB-9A64-0C3AB5B75A25}"/>
    <cellStyle name="Normal 310" xfId="1428" xr:uid="{257C55FF-94E0-422A-A084-163073A15EC9}"/>
    <cellStyle name="Normal 311" xfId="1430" xr:uid="{08139B1B-311D-4172-9A4B-4ABCBF925244}"/>
    <cellStyle name="Normal 312" xfId="1432" xr:uid="{A20047CA-A828-40FD-80A7-EDA616CDD014}"/>
    <cellStyle name="Normal 313" xfId="1436" xr:uid="{543BD9A4-B508-4E8C-B065-5637A7D34FAE}"/>
    <cellStyle name="Normal 314" xfId="1438" xr:uid="{D12C9535-B824-41A8-BA6A-F759D1EFD832}"/>
    <cellStyle name="Normal 315" xfId="1435" xr:uid="{901C3E40-9D1F-4A57-B048-85629CCDCC2E}"/>
    <cellStyle name="Normal 316" xfId="1442" xr:uid="{4151EAAE-35D7-4FA6-814F-0AFFDC1A64F5}"/>
    <cellStyle name="Normal 317" xfId="1444" xr:uid="{C3DCA4A4-FFED-4482-8DA9-FB0380335B32}"/>
    <cellStyle name="Normal 318" xfId="1446" xr:uid="{7287D675-3035-40CF-8C0E-DB8FA61DE6E2}"/>
    <cellStyle name="Normal 319" xfId="1448" xr:uid="{35F0B41E-4931-4B40-BD8B-682593ACE9B2}"/>
    <cellStyle name="Normal 32" xfId="420" xr:uid="{3D01E067-6D8A-4B31-A5BC-4D51C529CF1E}"/>
    <cellStyle name="Normal 32 2" xfId="770" xr:uid="{FD52E234-3567-42D8-A1D0-D01426AB99F6}"/>
    <cellStyle name="Normal 32 2 2" xfId="1280" xr:uid="{EC22A9D4-B032-4D5E-B09F-33AC978E0D27}"/>
    <cellStyle name="Normal 32 2 2 2" xfId="2806" xr:uid="{3961C3AE-8D21-4EC4-9418-B9AC88881F13}"/>
    <cellStyle name="Normal 32 2 2 2 2" xfId="4968" xr:uid="{429D8389-A2EA-4058-903F-1DB5487E5D6D}"/>
    <cellStyle name="Normal 32 2 2 2 2 2" xfId="9213" xr:uid="{DA27460F-DD08-40E9-9035-995AFE3F6A4F}"/>
    <cellStyle name="Normal 32 2 2 2 3" xfId="7059" xr:uid="{26776790-CD4D-4D61-A8C5-D7EA0700EFF5}"/>
    <cellStyle name="Normal 32 2 2 3" xfId="3891" xr:uid="{48BF87D1-098A-4215-B3A1-9E6B48F18D72}"/>
    <cellStyle name="Normal 32 2 2 3 2" xfId="8136" xr:uid="{E8F044BD-E6C3-4A22-BF67-69AF1177C184}"/>
    <cellStyle name="Normal 32 2 2 4" xfId="5982" xr:uid="{4EBCB70E-B7CD-4749-BAC4-E5F1A3F34AF8}"/>
    <cellStyle name="Normal 32 2 3" xfId="2031" xr:uid="{5B63758D-330F-4B83-9FC5-6DDDEC75FC91}"/>
    <cellStyle name="Normal 32 2 3 2" xfId="4250" xr:uid="{B31C4AF5-0500-4F4A-B52D-D4EF805B0171}"/>
    <cellStyle name="Normal 32 2 3 2 2" xfId="8495" xr:uid="{6CBE2E50-FF1C-493D-BAF4-E84C834280DC}"/>
    <cellStyle name="Normal 32 2 3 3" xfId="6341" xr:uid="{81DC5298-0DE8-4630-98A1-0F02823A707A}"/>
    <cellStyle name="Normal 32 2 4" xfId="2447" xr:uid="{BD869859-CB9F-4375-8C32-9E0FEA3AA81B}"/>
    <cellStyle name="Normal 32 2 4 2" xfId="4609" xr:uid="{A5DB0FFB-C71F-4C31-AC0E-EE1BAB019948}"/>
    <cellStyle name="Normal 32 2 4 2 2" xfId="8854" xr:uid="{A4E3D0F9-52C1-4429-9833-07885473EBE8}"/>
    <cellStyle name="Normal 32 2 4 3" xfId="6700" xr:uid="{00469282-F7C5-4CCD-9326-79FF28DB9DD3}"/>
    <cellStyle name="Normal 32 2 5" xfId="3532" xr:uid="{3C20E1AC-BE5D-4688-89F9-54867D0D81F8}"/>
    <cellStyle name="Normal 32 2 5 2" xfId="7777" xr:uid="{E50D954B-F28B-49B7-B260-453FA343460D}"/>
    <cellStyle name="Normal 32 2 6" xfId="3170" xr:uid="{BC0F0EF1-E925-4ED6-8557-F4DA0725273F}"/>
    <cellStyle name="Normal 32 2 6 2" xfId="7418" xr:uid="{6A1FB038-6541-4F3A-B42E-4A1C2DF35A4C}"/>
    <cellStyle name="Normal 32 2 7" xfId="5623" xr:uid="{3FD68BE0-8ACA-4219-A016-D5CDA3F44195}"/>
    <cellStyle name="Normal 32 3" xfId="1102" xr:uid="{B226376D-F8C1-44F7-8DE7-5E2243704B2A}"/>
    <cellStyle name="Normal 32 3 2" xfId="2631" xr:uid="{0FD03A97-94FD-4360-9EDF-7021D7BD7794}"/>
    <cellStyle name="Normal 32 3 2 2" xfId="4793" xr:uid="{1F319674-16D6-4815-B79F-1A4B50862CA0}"/>
    <cellStyle name="Normal 32 3 2 2 2" xfId="9038" xr:uid="{CA570857-31FC-4224-943F-9C88FDD7E7D3}"/>
    <cellStyle name="Normal 32 3 2 3" xfId="6884" xr:uid="{0E8EE38B-F2FD-4157-9D86-0036DE5507ED}"/>
    <cellStyle name="Normal 32 3 3" xfId="3716" xr:uid="{364D38CB-DD87-4568-BE2E-8F5330D9719D}"/>
    <cellStyle name="Normal 32 3 3 2" xfId="7961" xr:uid="{BB8CC5CE-5CC3-499A-8C37-4A141CB57CFA}"/>
    <cellStyle name="Normal 32 3 4" xfId="5807" xr:uid="{67328D18-C496-46CB-AF1B-236D12305A98}"/>
    <cellStyle name="Normal 32 4" xfId="1855" xr:uid="{1A7B7B33-28F7-4DE4-8E92-6C6B2D1F0290}"/>
    <cellStyle name="Normal 32 4 2" xfId="4075" xr:uid="{14B33460-2933-4FCC-A07F-81961255B62C}"/>
    <cellStyle name="Normal 32 4 2 2" xfId="8320" xr:uid="{FA40F9B3-BCFE-45F6-93B3-65FAB7963AEB}"/>
    <cellStyle name="Normal 32 4 3" xfId="6166" xr:uid="{9E7963DC-1BBB-44A9-947F-0EE0CA272196}"/>
    <cellStyle name="Normal 32 5" xfId="2271" xr:uid="{E77C843A-48C9-4436-8252-BFB3EFC7646E}"/>
    <cellStyle name="Normal 32 5 2" xfId="4434" xr:uid="{2A6587B0-715D-409C-9572-D7BF2DA94478}"/>
    <cellStyle name="Normal 32 5 2 2" xfId="8679" xr:uid="{359E6EDD-F5F4-4906-A425-38BBA415C356}"/>
    <cellStyle name="Normal 32 5 3" xfId="6525" xr:uid="{E94A61A6-6FAB-4F48-9F45-DA28467DDC70}"/>
    <cellStyle name="Normal 32 6" xfId="3357" xr:uid="{1D9E2ECA-EB64-425D-A090-4EC2F9378282}"/>
    <cellStyle name="Normal 32 6 2" xfId="7602" xr:uid="{F779315B-3BDD-47B5-9E77-AC032A46F2EE}"/>
    <cellStyle name="Normal 32 7" xfId="2995" xr:uid="{97BCF5B4-D4D1-4B7E-A804-B5C50BAC5875}"/>
    <cellStyle name="Normal 32 7 2" xfId="7243" xr:uid="{11E3DE4B-E950-4FAB-8717-541920A063D3}"/>
    <cellStyle name="Normal 32 8" xfId="5448" xr:uid="{548608FD-1185-4939-B0F9-A60069E071E2}"/>
    <cellStyle name="Normal 320" xfId="1450" xr:uid="{FF6B6EB4-7451-4D73-A954-E04A0AE0A8E8}"/>
    <cellStyle name="Normal 321" xfId="1452" xr:uid="{B1110006-96D8-4404-8741-AD20B0384012}"/>
    <cellStyle name="Normal 322" xfId="1454" xr:uid="{1274A738-F9C1-40E5-A491-A1DF3E304BB8}"/>
    <cellStyle name="Normal 323" xfId="1456" xr:uid="{7035E801-602E-492C-8968-55F4A23B6513}"/>
    <cellStyle name="Normal 324" xfId="1458" xr:uid="{E44E7698-DC0D-4AB4-9868-3D89384819C1}"/>
    <cellStyle name="Normal 325" xfId="1460" xr:uid="{A4AB6B6F-E22A-4C5B-977E-AF4778741D3D}"/>
    <cellStyle name="Normal 326" xfId="1462" xr:uid="{0745735A-DE51-4195-B6B2-350C2D3BA5FF}"/>
    <cellStyle name="Normal 327" xfId="1464" xr:uid="{AA0B5EA2-4B15-4F2D-8E72-3EFB425CCA36}"/>
    <cellStyle name="Normal 328" xfId="1466" xr:uid="{CA207CBD-815C-4C97-8275-4E0B5420886D}"/>
    <cellStyle name="Normal 329" xfId="1468" xr:uid="{1DF7A90D-2300-4A97-BF98-1EBC50125373}"/>
    <cellStyle name="Normal 33" xfId="421" xr:uid="{01A75B47-A4E1-4B90-8F3C-C78145822929}"/>
    <cellStyle name="Normal 33 2" xfId="771" xr:uid="{304DDE37-2003-4F6D-ACFB-69C6F8AEBC8E}"/>
    <cellStyle name="Normal 33 2 2" xfId="1281" xr:uid="{63ADBC85-8C56-4D4B-A6FA-8AFAB7B415C3}"/>
    <cellStyle name="Normal 33 2 2 2" xfId="2807" xr:uid="{9133DB9D-E921-4673-BBA0-391E241A42DE}"/>
    <cellStyle name="Normal 33 2 2 2 2" xfId="4969" xr:uid="{28C65836-1A50-4396-A7C3-8FA50E61D40B}"/>
    <cellStyle name="Normal 33 2 2 2 2 2" xfId="9214" xr:uid="{5E8D5C67-C194-482E-95C0-3176AE58C11D}"/>
    <cellStyle name="Normal 33 2 2 2 3" xfId="7060" xr:uid="{3D4F7E6B-34D7-4D23-A55E-23706F628CEA}"/>
    <cellStyle name="Normal 33 2 2 3" xfId="3892" xr:uid="{BB8BD716-2B55-42C3-86D6-94C84827A66C}"/>
    <cellStyle name="Normal 33 2 2 3 2" xfId="8137" xr:uid="{F0A39653-CA5A-4AC7-9EC3-ABC0E0CF45DF}"/>
    <cellStyle name="Normal 33 2 2 4" xfId="5983" xr:uid="{7D939340-3EFA-4CA9-AD86-9230262B4C7E}"/>
    <cellStyle name="Normal 33 2 3" xfId="2032" xr:uid="{F583779E-6928-4BDB-ABC8-F282FEC6698A}"/>
    <cellStyle name="Normal 33 2 3 2" xfId="4251" xr:uid="{BD050E6F-2B3B-4485-840F-F167947129D1}"/>
    <cellStyle name="Normal 33 2 3 2 2" xfId="8496" xr:uid="{CDD3C28C-E003-4C3D-A6DA-6AC10F8C842F}"/>
    <cellStyle name="Normal 33 2 3 3" xfId="6342" xr:uid="{E8BE193F-C1DA-479A-820F-E6064C4FFEA8}"/>
    <cellStyle name="Normal 33 2 4" xfId="2448" xr:uid="{BF7D5670-4F54-46BA-9E94-3F46E474E667}"/>
    <cellStyle name="Normal 33 2 4 2" xfId="4610" xr:uid="{82981395-33DA-4022-881A-D71C086F1AC5}"/>
    <cellStyle name="Normal 33 2 4 2 2" xfId="8855" xr:uid="{5E1DCBAE-DA02-4B7D-80AB-70530A1B0742}"/>
    <cellStyle name="Normal 33 2 4 3" xfId="6701" xr:uid="{89C3C09C-D059-47E7-802C-462E90D24BB6}"/>
    <cellStyle name="Normal 33 2 5" xfId="3533" xr:uid="{73F2E785-2106-475A-91F8-C34EA6E54B21}"/>
    <cellStyle name="Normal 33 2 5 2" xfId="7778" xr:uid="{259CC6EB-EAA2-4DC4-B28D-0FF56E9BA635}"/>
    <cellStyle name="Normal 33 2 6" xfId="3171" xr:uid="{AF90EAC2-8862-4409-BDED-138390087FCE}"/>
    <cellStyle name="Normal 33 2 6 2" xfId="7419" xr:uid="{BADEF248-7926-4E66-BD5D-5075463DA109}"/>
    <cellStyle name="Normal 33 2 7" xfId="5624" xr:uid="{8210EA9E-A628-424C-BB10-A90BB4F0FBE2}"/>
    <cellStyle name="Normal 33 3" xfId="1103" xr:uid="{A4DCEBB3-BDBF-4DF6-80EA-E6770FC63D91}"/>
    <cellStyle name="Normal 33 3 2" xfId="2632" xr:uid="{07FBA7EC-DB90-42B3-9DFE-6B4515CACCB9}"/>
    <cellStyle name="Normal 33 3 2 2" xfId="4794" xr:uid="{8A8DEB28-9155-42D7-B480-ECD3AC350967}"/>
    <cellStyle name="Normal 33 3 2 2 2" xfId="9039" xr:uid="{30682FA0-8748-4561-BFFD-EF423DFA4BB1}"/>
    <cellStyle name="Normal 33 3 2 3" xfId="6885" xr:uid="{FF83ECB6-5DD2-482E-A99B-15CDB3D3F5A7}"/>
    <cellStyle name="Normal 33 3 3" xfId="3717" xr:uid="{283F3596-6904-4205-9074-16E67A1E5530}"/>
    <cellStyle name="Normal 33 3 3 2" xfId="7962" xr:uid="{95478C2C-0463-4BCC-8813-A3A152F91957}"/>
    <cellStyle name="Normal 33 3 4" xfId="5808" xr:uid="{6EAFFF78-15E5-4BAD-A844-F431D2BD395D}"/>
    <cellStyle name="Normal 33 4" xfId="1856" xr:uid="{A0D83119-4374-4EE9-923B-48B731014F28}"/>
    <cellStyle name="Normal 33 4 2" xfId="4076" xr:uid="{0C677EBF-F193-4051-A1A4-41A3C5A43110}"/>
    <cellStyle name="Normal 33 4 2 2" xfId="8321" xr:uid="{904DE3D0-9389-4CAD-A0B8-798B8AFC20B6}"/>
    <cellStyle name="Normal 33 4 3" xfId="6167" xr:uid="{9EE9F88B-086F-4667-AD98-9A23958C701D}"/>
    <cellStyle name="Normal 33 5" xfId="2272" xr:uid="{CB512964-E24C-442C-B626-5F80B04B90A4}"/>
    <cellStyle name="Normal 33 5 2" xfId="4435" xr:uid="{60E38101-1542-415A-B090-33E6DEDFB891}"/>
    <cellStyle name="Normal 33 5 2 2" xfId="8680" xr:uid="{FEF79CDC-E04B-4B78-9BF7-AB5D15122F82}"/>
    <cellStyle name="Normal 33 5 3" xfId="6526" xr:uid="{B62BBF27-2661-41CE-82AA-F97221B31993}"/>
    <cellStyle name="Normal 33 6" xfId="3358" xr:uid="{7994C58C-EA07-43D9-8EE1-7904C25F56CF}"/>
    <cellStyle name="Normal 33 6 2" xfId="7603" xr:uid="{1623D1F0-C9C8-484F-BF5D-BB707DF844B5}"/>
    <cellStyle name="Normal 33 7" xfId="2996" xr:uid="{20FFB11A-F609-4765-8834-27C3268DDA5F}"/>
    <cellStyle name="Normal 33 7 2" xfId="7244" xr:uid="{0BD66E44-9DC4-4071-8523-6DEF1AD0B1E1}"/>
    <cellStyle name="Normal 33 8" xfId="5449" xr:uid="{ADD6FF54-F7E3-4754-8562-85FBCBBF6353}"/>
    <cellStyle name="Normal 330" xfId="1433" xr:uid="{D1CC195E-576E-4F41-AA1B-C1858E335891}"/>
    <cellStyle name="Normal 331" xfId="1470" xr:uid="{E45BD638-1661-4E8C-B072-E8AEF75B0BC8}"/>
    <cellStyle name="Normal 332" xfId="1472" xr:uid="{E8844012-8152-4372-B905-98C8779EE55C}"/>
    <cellStyle name="Normal 333" xfId="1471" xr:uid="{32DEA159-EB95-4B99-B871-13DA0CC9B94E}"/>
    <cellStyle name="Normal 334" xfId="1476" xr:uid="{96EED683-2C40-4178-9C84-C92937F9ADC9}"/>
    <cellStyle name="Normal 335" xfId="1478" xr:uid="{CFA6EFE4-BD47-4843-8B9E-84B5284F84E9}"/>
    <cellStyle name="Normal 336" xfId="1480" xr:uid="{CF2A5369-0831-4F7C-8F88-749681766D2D}"/>
    <cellStyle name="Normal 337" xfId="1482" xr:uid="{273FD64D-7607-40D4-A3CE-ED24587999D4}"/>
    <cellStyle name="Normal 338" xfId="1484" xr:uid="{F6ADBCED-0E90-4CFF-8959-683F61E267D6}"/>
    <cellStyle name="Normal 339" xfId="1486" xr:uid="{7C944AF4-9882-4C0A-BFD4-9909514926CB}"/>
    <cellStyle name="Normal 34" xfId="422" xr:uid="{4ACDFEF4-7ABA-4871-9682-BEDC5DE7A238}"/>
    <cellStyle name="Normal 34 2" xfId="772" xr:uid="{F7FF8D89-7F80-4B40-B674-F38E4FD168B7}"/>
    <cellStyle name="Normal 34 2 2" xfId="1282" xr:uid="{866AD7E2-1542-4DC8-A8BA-7F2A102634E7}"/>
    <cellStyle name="Normal 34 2 2 2" xfId="2808" xr:uid="{45F928CC-D023-4CCF-979C-E662C2EAFEA3}"/>
    <cellStyle name="Normal 34 2 2 2 2" xfId="4970" xr:uid="{51DC1ED2-60E7-4E61-81F7-85D6901246B7}"/>
    <cellStyle name="Normal 34 2 2 2 2 2" xfId="9215" xr:uid="{2BD706D9-CD93-484C-A6B9-7FE717CE2623}"/>
    <cellStyle name="Normal 34 2 2 2 3" xfId="7061" xr:uid="{2F76301D-C88E-41A4-A657-D863F3F92F3E}"/>
    <cellStyle name="Normal 34 2 2 3" xfId="3893" xr:uid="{5BD7D495-7DFB-4054-834D-FB4C68285A71}"/>
    <cellStyle name="Normal 34 2 2 3 2" xfId="8138" xr:uid="{7543659C-D25D-4711-B865-5C979A46BAB7}"/>
    <cellStyle name="Normal 34 2 2 4" xfId="5984" xr:uid="{23A0393C-58DA-416A-A415-CEECB2E80273}"/>
    <cellStyle name="Normal 34 2 3" xfId="2033" xr:uid="{A9BA8F31-BA38-40A8-9537-61907CCFB717}"/>
    <cellStyle name="Normal 34 2 3 2" xfId="4252" xr:uid="{F7272569-C004-4FBB-9BF8-BB3966501DC8}"/>
    <cellStyle name="Normal 34 2 3 2 2" xfId="8497" xr:uid="{2B3D287A-071F-4F04-AA46-5A6CC47129BC}"/>
    <cellStyle name="Normal 34 2 3 3" xfId="6343" xr:uid="{1D4E8F5A-83D4-40AD-A938-26F85B912A2B}"/>
    <cellStyle name="Normal 34 2 4" xfId="2449" xr:uid="{4444E7D3-0990-40B8-A314-A526593890C8}"/>
    <cellStyle name="Normal 34 2 4 2" xfId="4611" xr:uid="{76BF0790-0EA5-4AD4-BBB8-B891161E6EE3}"/>
    <cellStyle name="Normal 34 2 4 2 2" xfId="8856" xr:uid="{9EB589DE-35D1-4293-9BD5-9D2D6F0DFDF6}"/>
    <cellStyle name="Normal 34 2 4 3" xfId="6702" xr:uid="{FA3FB797-6871-4FCE-9C4A-0D3D4734DA42}"/>
    <cellStyle name="Normal 34 2 5" xfId="3534" xr:uid="{9B965188-D41D-4482-B7D0-0A74588924DC}"/>
    <cellStyle name="Normal 34 2 5 2" xfId="7779" xr:uid="{2A44DBF1-4EBD-49D5-94B9-3377F3F5665D}"/>
    <cellStyle name="Normal 34 2 6" xfId="3172" xr:uid="{7D671CA9-154F-418E-9C0C-23C34C7A012B}"/>
    <cellStyle name="Normal 34 2 6 2" xfId="7420" xr:uid="{197FC030-BF92-413C-8A81-6053D0526609}"/>
    <cellStyle name="Normal 34 2 7" xfId="5625" xr:uid="{8FD99996-AB9F-4B89-BC40-E48DFD24C9DB}"/>
    <cellStyle name="Normal 34 3" xfId="1104" xr:uid="{9CCC2B7A-2025-4699-90B7-3B5653C4761D}"/>
    <cellStyle name="Normal 34 3 2" xfId="2633" xr:uid="{E5AC2D41-4D13-4AC8-97C7-0A5687F253D7}"/>
    <cellStyle name="Normal 34 3 2 2" xfId="4795" xr:uid="{78291866-2F96-4C41-8F35-BF7FF3512C6B}"/>
    <cellStyle name="Normal 34 3 2 2 2" xfId="9040" xr:uid="{3977A890-3B62-44CA-BCF3-3D8ED427EABD}"/>
    <cellStyle name="Normal 34 3 2 3" xfId="6886" xr:uid="{22AAAE09-4410-44D5-81FF-B207EEC803C3}"/>
    <cellStyle name="Normal 34 3 3" xfId="3718" xr:uid="{BD40CAFA-4A81-44A8-9558-74FB6CAD3F69}"/>
    <cellStyle name="Normal 34 3 3 2" xfId="7963" xr:uid="{FCD20103-CD96-459C-B49D-3170F7D3AD11}"/>
    <cellStyle name="Normal 34 3 4" xfId="5809" xr:uid="{32141135-94B8-45AE-BB07-7CFA3FC76173}"/>
    <cellStyle name="Normal 34 4" xfId="1857" xr:uid="{CCA3791D-DD44-416E-8C63-4C30CBE6B4D6}"/>
    <cellStyle name="Normal 34 4 2" xfId="4077" xr:uid="{F2E2CBCA-7CF7-4052-94C0-F622FC34598A}"/>
    <cellStyle name="Normal 34 4 2 2" xfId="8322" xr:uid="{85826164-B8D6-4041-BD82-281AC554BBBE}"/>
    <cellStyle name="Normal 34 4 3" xfId="6168" xr:uid="{09872A2D-A164-4EEF-BCFD-D895D6C6D4D1}"/>
    <cellStyle name="Normal 34 5" xfId="2273" xr:uid="{E73617B2-AFB7-492F-B99E-C561E0764148}"/>
    <cellStyle name="Normal 34 5 2" xfId="4436" xr:uid="{6EB6B3E7-0EED-43B7-A092-4E0973E4D04F}"/>
    <cellStyle name="Normal 34 5 2 2" xfId="8681" xr:uid="{CFA8E824-2077-4F4D-8329-18AFBB417C83}"/>
    <cellStyle name="Normal 34 5 3" xfId="6527" xr:uid="{9BF793C1-9D85-4E6E-A249-31FA41600B85}"/>
    <cellStyle name="Normal 34 6" xfId="3359" xr:uid="{991A77CC-8F5F-4754-BCA3-78BAAC517BE7}"/>
    <cellStyle name="Normal 34 6 2" xfId="7604" xr:uid="{53D7E503-5B33-4814-BB92-9D447AA0CC38}"/>
    <cellStyle name="Normal 34 7" xfId="2997" xr:uid="{83CDDD4A-CD81-4BFA-A976-0B23AAE7B5B9}"/>
    <cellStyle name="Normal 34 7 2" xfId="7245" xr:uid="{B2807C9E-3EF4-49BF-8304-5C4D7A041933}"/>
    <cellStyle name="Normal 34 8" xfId="5450" xr:uid="{960A6D64-9BD4-4BD3-9F86-AC0BF39A294B}"/>
    <cellStyle name="Normal 340" xfId="1488" xr:uid="{98D3AA57-024F-4902-AF88-3B0AD67A3EA0}"/>
    <cellStyle name="Normal 341" xfId="1490" xr:uid="{602BAE0B-1746-4743-BF38-2C6208F0D5E6}"/>
    <cellStyle name="Normal 342" xfId="1492" xr:uid="{EA7F21E5-69B9-47EA-9A89-B2E1354AF74C}"/>
    <cellStyle name="Normal 343" xfId="1494" xr:uid="{405E018A-6850-4B35-B9FE-F7C2507F586D}"/>
    <cellStyle name="Normal 344" xfId="1496" xr:uid="{6910E52D-F144-4BFF-98F1-BCADFE5776E9}"/>
    <cellStyle name="Normal 345" xfId="1498" xr:uid="{6ADA5D08-73C9-46D0-B06F-9A41153FAA1F}"/>
    <cellStyle name="Normal 346" xfId="1500" xr:uid="{518E00BB-2403-4194-BBE4-D233F431B615}"/>
    <cellStyle name="Normal 347" xfId="1502" xr:uid="{021901F7-024C-4B0E-A6DF-4D684CBAF5BB}"/>
    <cellStyle name="Normal 348" xfId="1504" xr:uid="{4EE3C952-2437-4DA4-8B62-8A285DDD2890}"/>
    <cellStyle name="Normal 349" xfId="1506" xr:uid="{68D3FCE2-9951-4FC0-8A14-0DF4EA7BCAFA}"/>
    <cellStyle name="Normal 35" xfId="423" xr:uid="{27F68CC2-A734-4968-AFAB-BA6F16722AB6}"/>
    <cellStyle name="Normal 35 2" xfId="773" xr:uid="{3E949B9B-4DD7-4768-BF6C-F6D17CFC55C0}"/>
    <cellStyle name="Normal 35 2 2" xfId="1283" xr:uid="{3BDB75CA-2BAB-49DC-A992-5BFD1F2277F9}"/>
    <cellStyle name="Normal 35 2 2 2" xfId="2809" xr:uid="{78B328C3-DB2D-43B6-BDAA-4CF4E0E6304D}"/>
    <cellStyle name="Normal 35 2 2 2 2" xfId="4971" xr:uid="{FA584719-3EAD-4744-8C7A-DFC3B7ACCC48}"/>
    <cellStyle name="Normal 35 2 2 2 2 2" xfId="9216" xr:uid="{FBAB4076-C687-4958-B2C9-466195A2505C}"/>
    <cellStyle name="Normal 35 2 2 2 3" xfId="7062" xr:uid="{861C7E08-4693-45C2-8B8D-32E4C319A3BC}"/>
    <cellStyle name="Normal 35 2 2 3" xfId="3894" xr:uid="{926DB8A6-4FE9-4312-8268-D28E91132CD2}"/>
    <cellStyle name="Normal 35 2 2 3 2" xfId="8139" xr:uid="{37FF503A-F8C3-4242-8F4C-CDDF7952A063}"/>
    <cellStyle name="Normal 35 2 2 4" xfId="5985" xr:uid="{938BF1DF-9B38-479C-910B-71422684C9FA}"/>
    <cellStyle name="Normal 35 2 3" xfId="2034" xr:uid="{E2A08DE5-3618-415E-90C1-BA5D39070967}"/>
    <cellStyle name="Normal 35 2 3 2" xfId="4253" xr:uid="{50FE654B-A1FE-4639-B563-FC59C8708A80}"/>
    <cellStyle name="Normal 35 2 3 2 2" xfId="8498" xr:uid="{9BB013E9-2106-43F5-BC63-D914C6207254}"/>
    <cellStyle name="Normal 35 2 3 3" xfId="6344" xr:uid="{72769341-9784-4EF5-963C-6BC7E6220961}"/>
    <cellStyle name="Normal 35 2 4" xfId="2450" xr:uid="{CCA1B7AC-68F7-4399-95A6-F55D7AF5F877}"/>
    <cellStyle name="Normal 35 2 4 2" xfId="4612" xr:uid="{CF5EC648-1CF7-4054-A301-13BA73C36A94}"/>
    <cellStyle name="Normal 35 2 4 2 2" xfId="8857" xr:uid="{431ACA35-DE6D-4975-BEDE-2083E14BFE75}"/>
    <cellStyle name="Normal 35 2 4 3" xfId="6703" xr:uid="{0DA2B208-52EC-4999-B73D-87BD94BEFAB6}"/>
    <cellStyle name="Normal 35 2 5" xfId="3535" xr:uid="{3F5DB076-908A-4864-8C24-26127BE7349E}"/>
    <cellStyle name="Normal 35 2 5 2" xfId="7780" xr:uid="{8F3CF9F5-F5EA-456E-BD93-EBFF3E981E37}"/>
    <cellStyle name="Normal 35 2 6" xfId="3173" xr:uid="{79161842-D56B-4AD0-87F8-7D8E5101EE9E}"/>
    <cellStyle name="Normal 35 2 6 2" xfId="7421" xr:uid="{E176B28F-D6BE-4774-8F75-7E897AABA91C}"/>
    <cellStyle name="Normal 35 2 7" xfId="5626" xr:uid="{598A8428-EA30-4CFD-A57E-1B60F803C79D}"/>
    <cellStyle name="Normal 35 3" xfId="1105" xr:uid="{8E8F55C2-2CCF-4E45-A960-6D2AD458F849}"/>
    <cellStyle name="Normal 35 3 2" xfId="2634" xr:uid="{737C9D42-9409-448A-A504-AA9016D6A0C5}"/>
    <cellStyle name="Normal 35 3 2 2" xfId="4796" xr:uid="{EE2B87F2-5BEF-43E1-9046-4E21ADB7081A}"/>
    <cellStyle name="Normal 35 3 2 2 2" xfId="9041" xr:uid="{CD509408-A0EF-4218-A1E7-A59226E5390C}"/>
    <cellStyle name="Normal 35 3 2 3" xfId="6887" xr:uid="{C1CF48B3-919A-4735-AF26-F2005758EA8F}"/>
    <cellStyle name="Normal 35 3 3" xfId="3719" xr:uid="{1481B985-0813-45CC-BABC-430C21A78A7F}"/>
    <cellStyle name="Normal 35 3 3 2" xfId="7964" xr:uid="{0442F73B-1879-46A6-B6CD-607B07CD3FD5}"/>
    <cellStyle name="Normal 35 3 4" xfId="5810" xr:uid="{8760DC93-1F57-452B-8911-33F0D1CC4E92}"/>
    <cellStyle name="Normal 35 4" xfId="1858" xr:uid="{B0086080-8000-456F-9260-FC121503997B}"/>
    <cellStyle name="Normal 35 4 2" xfId="4078" xr:uid="{F7493C6E-619C-4D4F-94AE-5E982F0E0FDB}"/>
    <cellStyle name="Normal 35 4 2 2" xfId="8323" xr:uid="{DF454D35-CB62-42B1-A78D-B78E6093A2E6}"/>
    <cellStyle name="Normal 35 4 3" xfId="6169" xr:uid="{7BF5C07F-DFAA-405C-A198-E72BB42817A4}"/>
    <cellStyle name="Normal 35 5" xfId="2274" xr:uid="{1275AAE8-DA99-4CD1-9DF5-1D8A15503684}"/>
    <cellStyle name="Normal 35 5 2" xfId="4437" xr:uid="{1C3BB8EB-F10E-404A-8A92-2C04C2E28A50}"/>
    <cellStyle name="Normal 35 5 2 2" xfId="8682" xr:uid="{680E8289-6F43-4F24-84A2-4835E66C022D}"/>
    <cellStyle name="Normal 35 5 3" xfId="6528" xr:uid="{84C3B6B9-1D53-40C5-B98A-673AFCCBFE87}"/>
    <cellStyle name="Normal 35 6" xfId="3360" xr:uid="{5FAC5534-67EE-448F-AE6F-800B3936029D}"/>
    <cellStyle name="Normal 35 6 2" xfId="7605" xr:uid="{BA8AC19C-C210-4FC7-84B7-831DA4D6D361}"/>
    <cellStyle name="Normal 35 7" xfId="2998" xr:uid="{0038AFFC-BB4D-4C1A-ADFB-023A4B09273D}"/>
    <cellStyle name="Normal 35 7 2" xfId="7246" xr:uid="{FD0BAD59-75B2-4FB2-BFDC-5A186E210CBB}"/>
    <cellStyle name="Normal 35 8" xfId="5451" xr:uid="{47F45AFB-A8A7-4BE1-928A-C8A907B9F03A}"/>
    <cellStyle name="Normal 350" xfId="1508" xr:uid="{FF722894-FCF2-4E88-A837-2236DB273678}"/>
    <cellStyle name="Normal 351" xfId="1510" xr:uid="{488B661A-A23C-45A9-AA06-BEF12699959A}"/>
    <cellStyle name="Normal 352" xfId="1512" xr:uid="{2D122979-5B69-4969-9D02-AD524A993497}"/>
    <cellStyle name="Normal 353" xfId="1514" xr:uid="{28FFF5A7-96FF-46A6-8B17-540AE22C8DEC}"/>
    <cellStyle name="Normal 354" xfId="1516" xr:uid="{3E78C2AB-0227-4C2B-B38E-7410D2CD0923}"/>
    <cellStyle name="Normal 355" xfId="1518" xr:uid="{FB32A3F2-4DC9-443F-8C7B-99944113D408}"/>
    <cellStyle name="Normal 356" xfId="1520" xr:uid="{15B41578-625F-4AB7-A64A-E39C3C45119E}"/>
    <cellStyle name="Normal 357" xfId="1523" xr:uid="{0CED3973-AE51-4125-8DFF-4C7AB4810121}"/>
    <cellStyle name="Normal 358" xfId="1525" xr:uid="{E16C3832-3B12-4A18-B2FA-7045BF5E99F7}"/>
    <cellStyle name="Normal 359" xfId="1522" xr:uid="{7CA35E78-A366-4D67-B788-454A453B941E}"/>
    <cellStyle name="Normal 36" xfId="424" xr:uid="{0F476EE8-AC0F-46DC-BDD9-D56794132351}"/>
    <cellStyle name="Normal 36 2" xfId="774" xr:uid="{CBCEA5EC-5F67-4FF8-91E6-A39010A037BA}"/>
    <cellStyle name="Normal 36 2 2" xfId="1284" xr:uid="{0C4FA1AD-2FC2-4587-8EF8-1CB2E383A724}"/>
    <cellStyle name="Normal 36 2 2 2" xfId="2810" xr:uid="{09B04C63-547A-424D-81F3-13F5C38820BD}"/>
    <cellStyle name="Normal 36 2 2 2 2" xfId="4972" xr:uid="{E88FDE96-D511-4AC0-9095-75167E18122F}"/>
    <cellStyle name="Normal 36 2 2 2 2 2" xfId="9217" xr:uid="{48999282-D8EF-45A6-993D-F7DCC4238AF6}"/>
    <cellStyle name="Normal 36 2 2 2 3" xfId="7063" xr:uid="{46189758-E8B5-4CFB-84CB-B6568C37767F}"/>
    <cellStyle name="Normal 36 2 2 3" xfId="3895" xr:uid="{A48C1D23-42D7-4AED-B429-0FA3D216E95F}"/>
    <cellStyle name="Normal 36 2 2 3 2" xfId="8140" xr:uid="{ED07D239-67CF-49C8-A131-833181B2CB17}"/>
    <cellStyle name="Normal 36 2 2 4" xfId="5986" xr:uid="{C8BB5DFF-7DEA-4B25-A690-A62550CC19E8}"/>
    <cellStyle name="Normal 36 2 3" xfId="2035" xr:uid="{CCBD904D-45B1-4CDD-B89A-37C55BCB9BCE}"/>
    <cellStyle name="Normal 36 2 3 2" xfId="4254" xr:uid="{ECA6B77E-7A2B-4A87-B465-9B03B5B2E51E}"/>
    <cellStyle name="Normal 36 2 3 2 2" xfId="8499" xr:uid="{3C2CD806-B3FB-45C8-9603-2D7C225DE736}"/>
    <cellStyle name="Normal 36 2 3 3" xfId="6345" xr:uid="{ED561399-AF2C-4068-925E-A18E8F12022B}"/>
    <cellStyle name="Normal 36 2 4" xfId="2451" xr:uid="{3201EE1B-332A-4740-9DBC-B9B754C44164}"/>
    <cellStyle name="Normal 36 2 4 2" xfId="4613" xr:uid="{1E185988-F479-4F9A-A86C-7A4DAFA4BC2F}"/>
    <cellStyle name="Normal 36 2 4 2 2" xfId="8858" xr:uid="{1D0F759C-0B01-43AE-8FEA-138609C79856}"/>
    <cellStyle name="Normal 36 2 4 3" xfId="6704" xr:uid="{9E3C79E7-2EA0-4170-B009-EFF4046035BC}"/>
    <cellStyle name="Normal 36 2 5" xfId="3536" xr:uid="{3103545C-EB8C-451D-BF89-F3E687173ECA}"/>
    <cellStyle name="Normal 36 2 5 2" xfId="7781" xr:uid="{D44EBCBF-7787-4CBA-9019-12BFAD7F189C}"/>
    <cellStyle name="Normal 36 2 6" xfId="3174" xr:uid="{632E17E0-14A8-43DF-A993-B1F75C0EFD25}"/>
    <cellStyle name="Normal 36 2 6 2" xfId="7422" xr:uid="{3FCBEB7B-80F9-42DE-9911-7ED52AD17E04}"/>
    <cellStyle name="Normal 36 2 7" xfId="5627" xr:uid="{AEA0EB5E-46F5-4E17-9BA4-1F647419D874}"/>
    <cellStyle name="Normal 36 3" xfId="1106" xr:uid="{A76D805F-C46A-4F57-9E24-416B6A88C3D3}"/>
    <cellStyle name="Normal 36 3 2" xfId="2635" xr:uid="{43739E97-C258-416C-8462-384EC0CB5795}"/>
    <cellStyle name="Normal 36 3 2 2" xfId="4797" xr:uid="{EC2B57C9-F0B0-4E4C-9AE9-A87123DB0506}"/>
    <cellStyle name="Normal 36 3 2 2 2" xfId="9042" xr:uid="{04388C5D-AC3D-41DE-909D-364F25E9A423}"/>
    <cellStyle name="Normal 36 3 2 3" xfId="6888" xr:uid="{5B943B8B-623C-4409-944C-DFA658200799}"/>
    <cellStyle name="Normal 36 3 3" xfId="3720" xr:uid="{7C4A9F76-BEEF-4477-BC79-C043A72E8AAF}"/>
    <cellStyle name="Normal 36 3 3 2" xfId="7965" xr:uid="{8A25BBFA-DECD-41F6-884E-3EAE0165E496}"/>
    <cellStyle name="Normal 36 3 4" xfId="5811" xr:uid="{ECB54214-F2FB-4BBF-A6B2-295170DC183C}"/>
    <cellStyle name="Normal 36 4" xfId="1859" xr:uid="{CB99AE43-2385-4483-B7C5-1A595F5CCE1F}"/>
    <cellStyle name="Normal 36 4 2" xfId="4079" xr:uid="{47E6B17C-4431-4863-90EE-3F79E208933A}"/>
    <cellStyle name="Normal 36 4 2 2" xfId="8324" xr:uid="{89AA3D1E-76C2-46D1-8C55-21488B144676}"/>
    <cellStyle name="Normal 36 4 3" xfId="6170" xr:uid="{F7739DDF-5598-4B54-BB36-9C5FC07DAFA7}"/>
    <cellStyle name="Normal 36 5" xfId="2275" xr:uid="{3C2F026E-F9DB-4565-A9BB-A03E5DE4538A}"/>
    <cellStyle name="Normal 36 5 2" xfId="4438" xr:uid="{21B4B881-08D7-4A2D-A113-CE260494E04E}"/>
    <cellStyle name="Normal 36 5 2 2" xfId="8683" xr:uid="{C027FDA9-6B0B-4D43-A9AE-D944595733AF}"/>
    <cellStyle name="Normal 36 5 3" xfId="6529" xr:uid="{E7F5B7C3-BD26-43C2-BE40-2AF9BD499313}"/>
    <cellStyle name="Normal 36 6" xfId="3361" xr:uid="{A1319525-4342-4B93-B283-7377234E8AC8}"/>
    <cellStyle name="Normal 36 6 2" xfId="7606" xr:uid="{728D9642-910A-48AB-991C-0463B9469A87}"/>
    <cellStyle name="Normal 36 7" xfId="2999" xr:uid="{82E03A54-E3A3-4275-9423-E1097E531B21}"/>
    <cellStyle name="Normal 36 7 2" xfId="7247" xr:uid="{E9570610-9411-47E4-8F22-134A0D4C2347}"/>
    <cellStyle name="Normal 36 8" xfId="5452" xr:uid="{6BAFDFB7-4736-48E8-9764-67A1B57992AC}"/>
    <cellStyle name="Normal 360" xfId="1528" xr:uid="{43983E82-FC4F-4A43-82A2-405B2623FF20}"/>
    <cellStyle name="Normal 361" xfId="1531" xr:uid="{B2FCC324-06EF-4DDB-9CEC-A0CCE34D3D0E}"/>
    <cellStyle name="Normal 362" xfId="1548" xr:uid="{F9D88525-14D9-489D-802B-70062CAD8429}"/>
    <cellStyle name="Normal 363" xfId="1552" xr:uid="{CBDBE405-9CD1-4177-B7A5-0816FE4DA11F}"/>
    <cellStyle name="Normal 364" xfId="1554" xr:uid="{538BDA56-35C7-434E-86CC-A27243201BDE}"/>
    <cellStyle name="Normal 365" xfId="1551" xr:uid="{31AB5FC6-3C95-4E14-8539-A9DD1841C622}"/>
    <cellStyle name="Normal 366" xfId="1558" xr:uid="{97D2CE16-99A1-484C-B13A-7E7914E81413}"/>
    <cellStyle name="Normal 367" xfId="1560" xr:uid="{407F51F0-A815-4717-A0B9-11777A57B417}"/>
    <cellStyle name="Normal 368" xfId="1549" xr:uid="{09B5290C-ADDA-49D7-A26A-0A48340CF712}"/>
    <cellStyle name="Normal 369" xfId="1562" xr:uid="{A628D602-304C-4DEB-8A2D-EA07C414FBA6}"/>
    <cellStyle name="Normal 37" xfId="425" xr:uid="{324D698D-83C2-42E4-88CD-49C2137D8930}"/>
    <cellStyle name="Normal 37 2" xfId="775" xr:uid="{260B03DD-3A41-4F9B-92FC-DCAF2773F941}"/>
    <cellStyle name="Normal 37 2 2" xfId="1285" xr:uid="{C47054A5-74F1-4A77-A019-E914A06AF1AA}"/>
    <cellStyle name="Normal 37 2 2 2" xfId="2811" xr:uid="{55D9896B-C85F-4182-AD70-B081F10CEE04}"/>
    <cellStyle name="Normal 37 2 2 2 2" xfId="4973" xr:uid="{AF4ADBE0-B68E-4247-A75F-E9EDAD6F4A01}"/>
    <cellStyle name="Normal 37 2 2 2 2 2" xfId="9218" xr:uid="{24690EC1-5D0B-4FDD-A8CE-BCB6F81727A9}"/>
    <cellStyle name="Normal 37 2 2 2 3" xfId="7064" xr:uid="{C1E997BD-4875-44B1-8DE0-94C612DB9A50}"/>
    <cellStyle name="Normal 37 2 2 3" xfId="3896" xr:uid="{867554EC-1540-49DD-9DA8-CD1FA12DC57B}"/>
    <cellStyle name="Normal 37 2 2 3 2" xfId="8141" xr:uid="{E5DE76AE-C195-4541-8538-AA2761510E15}"/>
    <cellStyle name="Normal 37 2 2 4" xfId="5987" xr:uid="{4028190B-D4E2-44C0-9BE6-DE95CA6732C9}"/>
    <cellStyle name="Normal 37 2 3" xfId="2036" xr:uid="{1A7E170A-274E-46DB-9F0A-27C6EF7F8CCC}"/>
    <cellStyle name="Normal 37 2 3 2" xfId="4255" xr:uid="{241239EF-3AB4-4E44-AC1C-3F72DF372E7B}"/>
    <cellStyle name="Normal 37 2 3 2 2" xfId="8500" xr:uid="{8E456F64-53B0-4CD3-A269-5EC691B9EB35}"/>
    <cellStyle name="Normal 37 2 3 3" xfId="6346" xr:uid="{B2C26957-D1B4-49F6-8947-BD5C8B39EC16}"/>
    <cellStyle name="Normal 37 2 4" xfId="2452" xr:uid="{DA1A1345-797F-4ABB-A86B-35E3065C5882}"/>
    <cellStyle name="Normal 37 2 4 2" xfId="4614" xr:uid="{CBD59A36-5245-4FF8-AA4E-74B9657618CE}"/>
    <cellStyle name="Normal 37 2 4 2 2" xfId="8859" xr:uid="{74CEADB5-CD27-4152-8FF3-29E04E82418A}"/>
    <cellStyle name="Normal 37 2 4 3" xfId="6705" xr:uid="{3867643D-0914-410D-8FC5-E21A4754653C}"/>
    <cellStyle name="Normal 37 2 5" xfId="3537" xr:uid="{38DCF334-5831-489B-9EDC-8ABEC7385D2D}"/>
    <cellStyle name="Normal 37 2 5 2" xfId="7782" xr:uid="{B8770541-081F-45B7-895B-04B3E7D6E210}"/>
    <cellStyle name="Normal 37 2 6" xfId="3175" xr:uid="{C1A51593-8815-4542-8157-A82B3E8B1A1C}"/>
    <cellStyle name="Normal 37 2 6 2" xfId="7423" xr:uid="{F5F9157F-6A38-4258-A3F2-1DDE7F8B67F1}"/>
    <cellStyle name="Normal 37 2 7" xfId="5628" xr:uid="{6732D08E-28FD-4426-8145-A794584115C1}"/>
    <cellStyle name="Normal 37 3" xfId="1107" xr:uid="{59360C62-9511-479A-81BD-CBFEB05D31AD}"/>
    <cellStyle name="Normal 37 3 2" xfId="2636" xr:uid="{C59B0607-C175-43C2-9930-228E68E6BACC}"/>
    <cellStyle name="Normal 37 3 2 2" xfId="4798" xr:uid="{A32D003F-3154-4AF1-81E3-D83D5A19071D}"/>
    <cellStyle name="Normal 37 3 2 2 2" xfId="9043" xr:uid="{06D5A604-0435-4A42-8CEA-762F19AAD1AE}"/>
    <cellStyle name="Normal 37 3 2 3" xfId="6889" xr:uid="{B45C92B3-E0CB-4227-8670-65E271BD274E}"/>
    <cellStyle name="Normal 37 3 3" xfId="3721" xr:uid="{4010C50F-9B1B-4C97-ACC3-CF8C8739AB7D}"/>
    <cellStyle name="Normal 37 3 3 2" xfId="7966" xr:uid="{F890A7BA-30D3-44C0-BECF-0D9FDC8FC90A}"/>
    <cellStyle name="Normal 37 3 4" xfId="5812" xr:uid="{A0EF36F1-30B1-4DE4-BE88-7C645E88A151}"/>
    <cellStyle name="Normal 37 4" xfId="1860" xr:uid="{F439AB26-B670-4683-B1CB-61A5893D3F9C}"/>
    <cellStyle name="Normal 37 4 2" xfId="4080" xr:uid="{3CD8E44E-FD14-4B98-9E04-2B4D147F5179}"/>
    <cellStyle name="Normal 37 4 2 2" xfId="8325" xr:uid="{F9D0C168-91F7-4BE2-9A1C-AFF65637F72E}"/>
    <cellStyle name="Normal 37 4 3" xfId="6171" xr:uid="{E4A0C004-82C5-4056-A64A-C707BEFBB527}"/>
    <cellStyle name="Normal 37 5" xfId="2276" xr:uid="{3EF05391-7BE9-4959-85EC-21775ADCA7FB}"/>
    <cellStyle name="Normal 37 5 2" xfId="4439" xr:uid="{C99AC70C-4A8C-4185-8DEA-ECC7BA040B42}"/>
    <cellStyle name="Normal 37 5 2 2" xfId="8684" xr:uid="{928C3CAC-F9C0-4099-ABFC-377CC60579ED}"/>
    <cellStyle name="Normal 37 5 3" xfId="6530" xr:uid="{BBCE766D-0D69-4287-A9C2-04442A07DFC8}"/>
    <cellStyle name="Normal 37 6" xfId="3362" xr:uid="{CC5C30CB-4B0A-4D5E-8DB7-1676C31FBB66}"/>
    <cellStyle name="Normal 37 6 2" xfId="7607" xr:uid="{95731CFD-8B17-41C3-8D70-E23F91F16830}"/>
    <cellStyle name="Normal 37 7" xfId="3000" xr:uid="{72F44E6A-5B72-4AF6-9335-FFEBF1AE28AE}"/>
    <cellStyle name="Normal 37 7 2" xfId="7248" xr:uid="{4F4ECE1A-C44B-48D1-AF6B-1B8FE83D6FAC}"/>
    <cellStyle name="Normal 37 8" xfId="5453" xr:uid="{27886865-5BE9-44D5-8E4B-2C52AF14766F}"/>
    <cellStyle name="Normal 370" xfId="1564" xr:uid="{C40F3714-21E8-4C53-9133-3FE434F90966}"/>
    <cellStyle name="Normal 371" xfId="1568" xr:uid="{6805A387-8208-43E2-91FB-C0B7C650A576}"/>
    <cellStyle name="Normal 372" xfId="1570" xr:uid="{7B1AB1AD-D59D-4246-AF8D-63B3153D11A9}"/>
    <cellStyle name="Normal 373" xfId="1567" xr:uid="{229D434B-42F3-441E-93D5-59B76E7E4C7B}"/>
    <cellStyle name="Normal 374" xfId="1574" xr:uid="{1E23D393-AB4E-4DEA-814E-C0E709A595D7}"/>
    <cellStyle name="Normal 375" xfId="1572" xr:uid="{A5BEC2F5-621A-4973-B5DF-311A566A615E}"/>
    <cellStyle name="Normal 376" xfId="1576" xr:uid="{15B3DF90-F0C4-42F4-806A-524AD98308E1}"/>
    <cellStyle name="Normal 377" xfId="1578" xr:uid="{BA73E242-AE02-49E9-A204-23175C96B94C}"/>
    <cellStyle name="Normal 378" xfId="1577" xr:uid="{92E96E42-7C93-42B3-A6C9-99BF67409EDD}"/>
    <cellStyle name="Normal 379" xfId="1584" xr:uid="{0B429F89-ECBC-47E2-8DE9-60A72666370E}"/>
    <cellStyle name="Normal 38" xfId="426" xr:uid="{69BB23AF-1DCE-4121-AAD7-19E82CB98170}"/>
    <cellStyle name="Normal 38 2" xfId="776" xr:uid="{293AD122-6A75-435F-A5B8-5AD5E58DA2C3}"/>
    <cellStyle name="Normal 38 2 2" xfId="1286" xr:uid="{1033DCBC-639F-40EA-BFB8-8495C2898F67}"/>
    <cellStyle name="Normal 38 2 2 2" xfId="2812" xr:uid="{619E8FCE-5491-4CB1-AC01-9D494505BFC1}"/>
    <cellStyle name="Normal 38 2 2 2 2" xfId="4974" xr:uid="{C9A1F620-8EF9-41FE-AFCC-D58E454A6E75}"/>
    <cellStyle name="Normal 38 2 2 2 2 2" xfId="9219" xr:uid="{905EEA77-E72C-486B-A4EC-8BF03EB96355}"/>
    <cellStyle name="Normal 38 2 2 2 3" xfId="7065" xr:uid="{0C0C29BD-EB4D-44AB-BE03-FD759E0E26DF}"/>
    <cellStyle name="Normal 38 2 2 3" xfId="3897" xr:uid="{5C8925CE-B28C-46E2-A84A-2A834DB025F5}"/>
    <cellStyle name="Normal 38 2 2 3 2" xfId="8142" xr:uid="{C1B6E14C-4B6A-410F-A47E-214D7684EE04}"/>
    <cellStyle name="Normal 38 2 2 4" xfId="5988" xr:uid="{274D8A89-59A0-477C-AFE0-A8C4AD29A318}"/>
    <cellStyle name="Normal 38 2 3" xfId="2037" xr:uid="{16FD2B59-C9A0-4B7C-978B-FD02AE165779}"/>
    <cellStyle name="Normal 38 2 3 2" xfId="4256" xr:uid="{57D17CF7-797D-4C47-8BD0-54751CD5C67A}"/>
    <cellStyle name="Normal 38 2 3 2 2" xfId="8501" xr:uid="{A87F7180-E537-4CC3-A3DB-CD8AD359A235}"/>
    <cellStyle name="Normal 38 2 3 3" xfId="6347" xr:uid="{9560EE19-AD83-4533-BA9B-609F7FDC3CC7}"/>
    <cellStyle name="Normal 38 2 4" xfId="2453" xr:uid="{BC9D7D01-F5CC-4D0E-994C-9B9CE2792C07}"/>
    <cellStyle name="Normal 38 2 4 2" xfId="4615" xr:uid="{9E7BBE31-741E-427B-911E-0DCA9091717E}"/>
    <cellStyle name="Normal 38 2 4 2 2" xfId="8860" xr:uid="{E89DEF85-8C02-4A2F-8647-A9AA17E6D543}"/>
    <cellStyle name="Normal 38 2 4 3" xfId="6706" xr:uid="{96E17995-0C69-4AE8-8A8F-EA7F1263653A}"/>
    <cellStyle name="Normal 38 2 5" xfId="3538" xr:uid="{417E4770-95D1-49F2-B089-229A638137D0}"/>
    <cellStyle name="Normal 38 2 5 2" xfId="7783" xr:uid="{6A26DD31-4E38-46FA-B52E-2C8847B7ADC0}"/>
    <cellStyle name="Normal 38 2 6" xfId="3176" xr:uid="{95D4E751-6E1B-4D68-BFFE-ED9811091D90}"/>
    <cellStyle name="Normal 38 2 6 2" xfId="7424" xr:uid="{81F3F465-49EF-4D54-A4ED-445267EF1657}"/>
    <cellStyle name="Normal 38 2 7" xfId="5629" xr:uid="{7B756D77-0318-42DD-B52D-FACED2B618C8}"/>
    <cellStyle name="Normal 38 3" xfId="1108" xr:uid="{41FCE62A-C254-413E-AC1E-DB7E03355074}"/>
    <cellStyle name="Normal 38 3 2" xfId="2637" xr:uid="{BF5EE9D1-708F-47A9-A24D-53FB883CDA63}"/>
    <cellStyle name="Normal 38 3 2 2" xfId="4799" xr:uid="{23B6A4A4-3CEC-4E20-9620-EBFE3F819809}"/>
    <cellStyle name="Normal 38 3 2 2 2" xfId="9044" xr:uid="{26032E73-1566-4E81-A28B-5DA21186C281}"/>
    <cellStyle name="Normal 38 3 2 3" xfId="6890" xr:uid="{F82D9B3E-87F8-4034-A94F-0420174C513C}"/>
    <cellStyle name="Normal 38 3 3" xfId="3722" xr:uid="{78706C01-3BE2-4028-9393-4BC00685CFC2}"/>
    <cellStyle name="Normal 38 3 3 2" xfId="7967" xr:uid="{9EA82B8A-05BA-47B6-95B5-38A3CBFECA24}"/>
    <cellStyle name="Normal 38 3 4" xfId="5813" xr:uid="{1117AC59-060E-44D8-8F52-F647FDED953B}"/>
    <cellStyle name="Normal 38 4" xfId="1861" xr:uid="{3335919C-8AB2-42EC-A628-F4B5FDB96A44}"/>
    <cellStyle name="Normal 38 4 2" xfId="4081" xr:uid="{268F1D8F-706F-44B9-BC5C-B46BF76E4807}"/>
    <cellStyle name="Normal 38 4 2 2" xfId="8326" xr:uid="{31F0AFED-4F4F-4EE1-9F97-C80329D0E559}"/>
    <cellStyle name="Normal 38 4 3" xfId="6172" xr:uid="{06FAE90A-3E61-443F-8966-00DFFFFC006E}"/>
    <cellStyle name="Normal 38 5" xfId="2277" xr:uid="{12B49527-94DA-457F-904E-4241F1E59975}"/>
    <cellStyle name="Normal 38 5 2" xfId="4440" xr:uid="{067E31A7-77AC-40FD-AD49-346EC0C2752D}"/>
    <cellStyle name="Normal 38 5 2 2" xfId="8685" xr:uid="{F712077B-9C48-4B81-B768-64B26BF19C75}"/>
    <cellStyle name="Normal 38 5 3" xfId="6531" xr:uid="{7CE878F1-EB57-43E4-B282-50FE8BF2282B}"/>
    <cellStyle name="Normal 38 6" xfId="3363" xr:uid="{C0FF47FA-FBF7-4295-89F7-A15D35EFFEDB}"/>
    <cellStyle name="Normal 38 6 2" xfId="7608" xr:uid="{E7B24683-63DE-48FB-8750-FE2D3FA00AEF}"/>
    <cellStyle name="Normal 38 7" xfId="3001" xr:uid="{E4873196-5DA3-48E2-AA66-18E39E3702E9}"/>
    <cellStyle name="Normal 38 7 2" xfId="7249" xr:uid="{B6083E56-D7D4-45B8-AE9A-60E9F71D4420}"/>
    <cellStyle name="Normal 38 8" xfId="5454" xr:uid="{24A51D7B-C666-4590-AA58-3B04576B2B1E}"/>
    <cellStyle name="Normal 380" xfId="1586" xr:uid="{AD6C8EF0-12CB-4F7B-B0AE-6DB843B79ABD}"/>
    <cellStyle name="Normal 381" xfId="1588" xr:uid="{B0F32C93-8668-4BDD-BF94-5F16110EA635}"/>
    <cellStyle name="Normal 382" xfId="1590" xr:uid="{12709EE4-744A-4118-BCBA-57DEDB82796B}"/>
    <cellStyle name="Normal 383" xfId="1592" xr:uid="{383AB0D4-689B-4864-AF84-8840B06070E0}"/>
    <cellStyle name="Normal 384" xfId="1594" xr:uid="{85913AAA-F116-4683-9C47-496F2FFE67A9}"/>
    <cellStyle name="Normal 385" xfId="1596" xr:uid="{10D50476-CD80-4EA6-B423-4E0852A886C5}"/>
    <cellStyle name="Normal 386" xfId="1598" xr:uid="{937C6679-0035-4DD5-99B0-4A86DC8C2C04}"/>
    <cellStyle name="Normal 387" xfId="1600" xr:uid="{EBA90916-2FBC-431F-9E4C-F8022923D4A9}"/>
    <cellStyle name="Normal 388" xfId="1602" xr:uid="{4F764AB0-AC23-41BD-BD30-EBBF4C99B039}"/>
    <cellStyle name="Normal 389" xfId="1604" xr:uid="{1828D674-A1AA-48D9-88E1-DA3C50D969ED}"/>
    <cellStyle name="Normal 39" xfId="427" xr:uid="{37A2149A-A646-47C1-A131-667808E3E28D}"/>
    <cellStyle name="Normal 39 2" xfId="777" xr:uid="{1BE67061-D2AF-4E96-854D-31C884F42932}"/>
    <cellStyle name="Normal 39 2 2" xfId="1287" xr:uid="{F7AE6A34-DA08-416E-A187-66782308F0EA}"/>
    <cellStyle name="Normal 39 2 2 2" xfId="2813" xr:uid="{943C94AE-FEA7-48BB-8FC3-D48A0B283609}"/>
    <cellStyle name="Normal 39 2 2 2 2" xfId="4975" xr:uid="{521F0556-7E96-4103-B066-BAAF3A0635F4}"/>
    <cellStyle name="Normal 39 2 2 2 2 2" xfId="9220" xr:uid="{B0309250-CD88-4F24-9203-9FDE74A84EBC}"/>
    <cellStyle name="Normal 39 2 2 2 3" xfId="7066" xr:uid="{41E9C690-107A-4B2D-A727-50E077454D46}"/>
    <cellStyle name="Normal 39 2 2 3" xfId="3898" xr:uid="{7FC8C8BD-DC52-4D94-B130-9A76DE46B9EC}"/>
    <cellStyle name="Normal 39 2 2 3 2" xfId="8143" xr:uid="{8D2B999F-F472-4BE2-98C1-69881DA7A304}"/>
    <cellStyle name="Normal 39 2 2 4" xfId="5989" xr:uid="{5B94329A-3208-496B-A8CD-E96F0432C292}"/>
    <cellStyle name="Normal 39 2 3" xfId="2038" xr:uid="{35B4F1C2-35A6-4FEB-A7DC-BC910E3C4EE8}"/>
    <cellStyle name="Normal 39 2 3 2" xfId="4257" xr:uid="{F38B31DC-D11A-4D87-A58C-92BDAD38476A}"/>
    <cellStyle name="Normal 39 2 3 2 2" xfId="8502" xr:uid="{E987DB43-A655-4C32-8935-0A1DFD69C03E}"/>
    <cellStyle name="Normal 39 2 3 3" xfId="6348" xr:uid="{5FCA28D7-E324-4231-B981-70BAF0416B77}"/>
    <cellStyle name="Normal 39 2 4" xfId="2454" xr:uid="{085065A3-9116-4BAC-B153-E7BDAE426F58}"/>
    <cellStyle name="Normal 39 2 4 2" xfId="4616" xr:uid="{929253BC-B6A8-4B51-BDFD-8FAD6C96D621}"/>
    <cellStyle name="Normal 39 2 4 2 2" xfId="8861" xr:uid="{4B24753F-6386-49C3-BCBD-622AC61E0F8F}"/>
    <cellStyle name="Normal 39 2 4 3" xfId="6707" xr:uid="{96CB7007-D53E-4485-81A2-E951DD6B867A}"/>
    <cellStyle name="Normal 39 2 5" xfId="3539" xr:uid="{7ACB75D7-40A3-470A-8580-3EA89E7AF3E9}"/>
    <cellStyle name="Normal 39 2 5 2" xfId="7784" xr:uid="{6807CC93-430A-46AF-ABE8-F03866110690}"/>
    <cellStyle name="Normal 39 2 6" xfId="3177" xr:uid="{D9F3796F-2072-4651-BB72-97EDAA5B9E1D}"/>
    <cellStyle name="Normal 39 2 6 2" xfId="7425" xr:uid="{19DAA6D3-701C-48CA-8AA0-5F779F5EA972}"/>
    <cellStyle name="Normal 39 2 7" xfId="5630" xr:uid="{DCDA0AD8-ECCB-4AF4-8206-B41631A8BE9A}"/>
    <cellStyle name="Normal 39 3" xfId="1109" xr:uid="{E20B6957-5634-4232-8DAA-7DFF1C2185FD}"/>
    <cellStyle name="Normal 39 3 2" xfId="2638" xr:uid="{4EFCACB3-836D-4374-BDD8-11984BDD6802}"/>
    <cellStyle name="Normal 39 3 2 2" xfId="4800" xr:uid="{A228CED8-5BE4-44A8-A2AA-D6153062DCEA}"/>
    <cellStyle name="Normal 39 3 2 2 2" xfId="9045" xr:uid="{78250768-41BF-40BF-ADF5-0F493A9E9FBA}"/>
    <cellStyle name="Normal 39 3 2 3" xfId="6891" xr:uid="{E4E3DA81-B393-4942-9860-485E42E505CB}"/>
    <cellStyle name="Normal 39 3 3" xfId="3723" xr:uid="{0CF6E9AD-8FFE-462D-9040-D7C57D7E1DF2}"/>
    <cellStyle name="Normal 39 3 3 2" xfId="7968" xr:uid="{51EE1A60-395B-4243-A413-9A806A18D35C}"/>
    <cellStyle name="Normal 39 3 4" xfId="5814" xr:uid="{337E4B58-BD51-4130-9395-AE2BDDFF7531}"/>
    <cellStyle name="Normal 39 4" xfId="1862" xr:uid="{BC4A1DAE-02E8-45EE-BF9B-610EE7AEB146}"/>
    <cellStyle name="Normal 39 4 2" xfId="4082" xr:uid="{69BDC471-A24E-40A2-847C-2C58913E5A0F}"/>
    <cellStyle name="Normal 39 4 2 2" xfId="8327" xr:uid="{9E5C78EC-0D76-46AA-AD8A-AF63473C26E0}"/>
    <cellStyle name="Normal 39 4 3" xfId="6173" xr:uid="{22A185CA-BC8C-4235-8DAB-EEFA40CA65CE}"/>
    <cellStyle name="Normal 39 5" xfId="2278" xr:uid="{1090FDE5-B124-468B-9257-56C23BFD4967}"/>
    <cellStyle name="Normal 39 5 2" xfId="4441" xr:uid="{963AF877-F33F-46C7-B71E-57DCE851B324}"/>
    <cellStyle name="Normal 39 5 2 2" xfId="8686" xr:uid="{1A380E01-2659-4B93-8C80-4CC8BD0A1F60}"/>
    <cellStyle name="Normal 39 5 3" xfId="6532" xr:uid="{B98C2B8E-8E4C-405E-AE1F-62E98342E3F0}"/>
    <cellStyle name="Normal 39 6" xfId="3364" xr:uid="{89C755C9-3877-4AA9-A7FB-69AD07A79FE0}"/>
    <cellStyle name="Normal 39 6 2" xfId="7609" xr:uid="{21E7D353-DC86-417C-94F5-53A27F30F4E0}"/>
    <cellStyle name="Normal 39 7" xfId="3002" xr:uid="{02BA7F3C-38CF-4AC6-900A-0902B0FFE3F8}"/>
    <cellStyle name="Normal 39 7 2" xfId="7250" xr:uid="{B4092088-27BB-4728-AA7A-B8541CB4A7F6}"/>
    <cellStyle name="Normal 39 8" xfId="5455" xr:uid="{CF0C8311-0EA4-4E4E-AD4C-35963CDA1DC7}"/>
    <cellStyle name="Normal 390" xfId="1606" xr:uid="{0EDC6D73-0C2A-41A8-9E10-30E70382FD66}"/>
    <cellStyle name="Normal 391" xfId="1580" xr:uid="{E551EC3E-8624-4792-9265-E55C70810BB6}"/>
    <cellStyle name="Normal 392" xfId="1613" xr:uid="{935CCD92-350F-4034-A186-D3F42605D811}"/>
    <cellStyle name="Normal 393" xfId="1582" xr:uid="{79ED550A-5B23-45CD-B2DF-E8C0AB8A01FC}"/>
    <cellStyle name="Normal 394" xfId="1612" xr:uid="{D1684A33-FACE-4206-9557-7382D1E63417}"/>
    <cellStyle name="Normal 395" xfId="1609" xr:uid="{00612719-42B1-46B0-8FFE-788947C37690}"/>
    <cellStyle name="Normal 396" xfId="1618" xr:uid="{14A7A312-6BE9-458A-9CF1-8431DB743F10}"/>
    <cellStyle name="Normal 397" xfId="1616" xr:uid="{9BC953C9-0775-4B73-B585-1A486087F882}"/>
    <cellStyle name="Normal 398" xfId="1620" xr:uid="{8D2B03B6-6BCA-49C7-9C68-F3559754F326}"/>
    <cellStyle name="Normal 399" xfId="1622" xr:uid="{460D9AF2-1A13-4489-B723-48F209F8F2BA}"/>
    <cellStyle name="Normal 4" xfId="428" xr:uid="{9940CEFC-6157-46D4-BE1B-6F05A3FA60E9}"/>
    <cellStyle name="Normal 4 2" xfId="429" xr:uid="{DBB78610-5AA9-4AA3-B7F9-642E3171ED3E}"/>
    <cellStyle name="Normal 4 2 2" xfId="779" xr:uid="{44AF1F07-16BA-48B1-A74F-CFBCC43188DE}"/>
    <cellStyle name="Normal 4 3" xfId="778" xr:uid="{B0BA1B48-7428-4808-A3F0-CC742BF94F60}"/>
    <cellStyle name="Normal 4 3 2" xfId="1288" xr:uid="{D0034BEF-A41B-4206-AFE5-B0E9EB5954FA}"/>
    <cellStyle name="Normal 4 3 2 2" xfId="2814" xr:uid="{075CB78E-80AB-4A3E-BC15-0DECBCBEB6BB}"/>
    <cellStyle name="Normal 4 3 2 2 2" xfId="4976" xr:uid="{DF226E33-5EC6-474D-B933-14EED3A741FF}"/>
    <cellStyle name="Normal 4 3 2 2 2 2" xfId="9221" xr:uid="{EFAA9B71-8F66-4F70-89CA-B945422F40EE}"/>
    <cellStyle name="Normal 4 3 2 2 3" xfId="7067" xr:uid="{2DA61C47-513E-4CBE-BC27-0F95C40CE457}"/>
    <cellStyle name="Normal 4 3 2 3" xfId="3899" xr:uid="{D8EEA3A2-8E1B-40C9-AAC0-6F923CEB4345}"/>
    <cellStyle name="Normal 4 3 2 3 2" xfId="8144" xr:uid="{DDAFF69E-542C-4D9A-A5E2-DB1AF4DC54EB}"/>
    <cellStyle name="Normal 4 3 2 4" xfId="5990" xr:uid="{F569295E-75D6-4490-8236-36BDCEB5DABA}"/>
    <cellStyle name="Normal 4 3 3" xfId="2039" xr:uid="{3B0F021F-CF8F-4BC1-B3B8-C49094671198}"/>
    <cellStyle name="Normal 4 3 3 2" xfId="4258" xr:uid="{D9EB74CC-E38D-45C5-B778-CE04243F1977}"/>
    <cellStyle name="Normal 4 3 3 2 2" xfId="8503" xr:uid="{8D9A0874-1E4C-475F-866F-2F2EAA0CF426}"/>
    <cellStyle name="Normal 4 3 3 3" xfId="6349" xr:uid="{DF791642-ADDB-4713-B7FA-7734C2C38DF7}"/>
    <cellStyle name="Normal 4 3 4" xfId="2455" xr:uid="{0F095189-7339-4865-B3BF-7BCF7EF7F760}"/>
    <cellStyle name="Normal 4 3 4 2" xfId="4617" xr:uid="{08D6423C-C915-421B-B1B4-A1A5322733F4}"/>
    <cellStyle name="Normal 4 3 4 2 2" xfId="8862" xr:uid="{EE20362C-F29E-456F-B319-10D9CF910184}"/>
    <cellStyle name="Normal 4 3 4 3" xfId="6708" xr:uid="{A6F0C427-0C70-4EF8-A522-555050D13B05}"/>
    <cellStyle name="Normal 4 3 5" xfId="3540" xr:uid="{F272CD54-FDD5-4C05-9891-DA86CC7628FD}"/>
    <cellStyle name="Normal 4 3 5 2" xfId="7785" xr:uid="{360617E1-3613-4A8C-9823-425C514577E0}"/>
    <cellStyle name="Normal 4 3 6" xfId="3178" xr:uid="{1FD906B0-462B-47D7-84D9-B05DFA65F82D}"/>
    <cellStyle name="Normal 4 3 6 2" xfId="7426" xr:uid="{4A7C7D90-1D1F-426E-A6B0-EE4FE03F88AF}"/>
    <cellStyle name="Normal 4 3 7" xfId="5631" xr:uid="{3EF17204-EA72-4207-8CBD-614BF37739E5}"/>
    <cellStyle name="Normal 4 4" xfId="1110" xr:uid="{35224835-7276-423D-8CD7-65F6B56EE40D}"/>
    <cellStyle name="Normal 4 4 2" xfId="2639" xr:uid="{98AE0FA0-C845-456A-A83D-907835ED57CA}"/>
    <cellStyle name="Normal 4 4 2 2" xfId="4801" xr:uid="{69C319C5-3BD9-4FAA-B212-DA8691F24E26}"/>
    <cellStyle name="Normal 4 4 2 2 2" xfId="9046" xr:uid="{8DBD7FBF-AAEA-4582-BF94-6A6C1E3C4EFE}"/>
    <cellStyle name="Normal 4 4 2 3" xfId="6892" xr:uid="{780E842C-2773-40F9-B240-3895C0FFE59D}"/>
    <cellStyle name="Normal 4 4 3" xfId="3724" xr:uid="{8C05AE5C-6EBE-4854-90A5-E144E873DC7F}"/>
    <cellStyle name="Normal 4 4 3 2" xfId="7969" xr:uid="{18A601BB-A6F6-475F-9F42-F71897552453}"/>
    <cellStyle name="Normal 4 4 4" xfId="5815" xr:uid="{D65B1559-AF5A-4F85-9D39-C9C33FD14A10}"/>
    <cellStyle name="Normal 4 5" xfId="1863" xr:uid="{B6326415-C179-4C3F-96EF-1B4261375557}"/>
    <cellStyle name="Normal 4 5 2" xfId="4083" xr:uid="{4791854D-80D9-4E25-8A93-052A48EA781B}"/>
    <cellStyle name="Normal 4 5 2 2" xfId="8328" xr:uid="{041DB14A-A71A-4E27-AB6A-2415C1D33678}"/>
    <cellStyle name="Normal 4 5 3" xfId="6174" xr:uid="{C35B0E7C-57FF-49B6-92E0-62E5AEF7DD04}"/>
    <cellStyle name="Normal 4 6" xfId="2279" xr:uid="{7557E5F5-BB94-4FF1-8BE9-1B4754A1E032}"/>
    <cellStyle name="Normal 4 6 2" xfId="4442" xr:uid="{F324494A-A400-412C-8676-526110C4A313}"/>
    <cellStyle name="Normal 4 6 2 2" xfId="8687" xr:uid="{5E994155-7120-4E87-981A-A553D6157CA1}"/>
    <cellStyle name="Normal 4 6 3" xfId="6533" xr:uid="{CEC2BE85-72F3-4F6A-AB34-A07F99F2E14C}"/>
    <cellStyle name="Normal 4 7" xfId="3365" xr:uid="{CFBFB2F2-8A4B-425E-ABB1-19DF8E1B58C1}"/>
    <cellStyle name="Normal 4 7 2" xfId="7610" xr:uid="{3373D3A6-4AEE-410B-9DE8-0B94F9A6DCBD}"/>
    <cellStyle name="Normal 4 8" xfId="3003" xr:uid="{28284109-5087-4075-8F77-D6822FFD3D47}"/>
    <cellStyle name="Normal 4 8 2" xfId="7251" xr:uid="{26B037D4-36E3-4C63-AF9B-3944A16D8DED}"/>
    <cellStyle name="Normal 4 9" xfId="5456" xr:uid="{9168B446-5B63-4766-9B7C-E8186464A214}"/>
    <cellStyle name="Normal 40" xfId="430" xr:uid="{852C16E8-696B-4049-900A-5A86A1A48732}"/>
    <cellStyle name="Normal 400" xfId="1638" xr:uid="{5F8A145F-B880-4605-84F5-9F30C947134A}"/>
    <cellStyle name="Normal 401" xfId="1637" xr:uid="{6FCC2936-CCC2-48E5-9821-02CC675D6384}"/>
    <cellStyle name="Normal 402" xfId="1633" xr:uid="{3A54E558-D7DC-4439-B2D2-18323987F459}"/>
    <cellStyle name="Normal 403" xfId="1627" xr:uid="{6A368437-20CF-47C5-AA73-EE15D20ABA93}"/>
    <cellStyle name="Normal 404" xfId="1628" xr:uid="{9131D295-E341-4DBE-A343-96228A97FC4D}"/>
    <cellStyle name="Normal 405" xfId="1631" xr:uid="{6694D3C8-3111-4909-8F16-B8BF901D4409}"/>
    <cellStyle name="Normal 406" xfId="1629" xr:uid="{69BBD6B6-9188-4618-8BB0-3C784D2BB248}"/>
    <cellStyle name="Normal 407" xfId="1639" xr:uid="{FCD17382-056C-4DCB-B452-59E37EAA9401}"/>
    <cellStyle name="Normal 408" xfId="1644" xr:uid="{35555780-AC50-4EF4-981F-49389FE132B8}"/>
    <cellStyle name="Normal 409" xfId="1626" xr:uid="{604DB343-1C9B-469A-B482-F87F6EA573EC}"/>
    <cellStyle name="Normal 41" xfId="431" xr:uid="{052A66D4-E00F-42D5-AE17-317CAC8B14D8}"/>
    <cellStyle name="Normal 410" xfId="1646" xr:uid="{78DFAB60-6639-451C-BAD4-CC7947D09671}"/>
    <cellStyle name="Normal 411" xfId="1648" xr:uid="{FA4BB9A2-106A-494E-8361-77C236E4A7A6}"/>
    <cellStyle name="Normal 412" xfId="1649" xr:uid="{18030C46-BA5D-42F5-8D06-9D97E63D9416}"/>
    <cellStyle name="Normal 413" xfId="1652" xr:uid="{0946AC7B-0D42-4C8D-84DD-F17440D94393}"/>
    <cellStyle name="Normal 414" xfId="1654" xr:uid="{13C5B93C-6B8F-4C4D-ACF4-CE233FC40711}"/>
    <cellStyle name="Normal 415" xfId="1656" xr:uid="{6C15C3AB-9AA1-4918-B91B-D58FF488776D}"/>
    <cellStyle name="Normal 416" xfId="1658" xr:uid="{607ABA90-F7EE-4F86-A3DF-6B7946784179}"/>
    <cellStyle name="Normal 417" xfId="1660" xr:uid="{168A0E91-583C-45DE-AC1C-B0D5944D08CE}"/>
    <cellStyle name="Normal 418" xfId="1662" xr:uid="{B7253070-2FD9-4C70-9E95-64A813F79AEB}"/>
    <cellStyle name="Normal 419" xfId="1664" xr:uid="{28723CB7-052E-4A33-B1C1-DD06F19F1665}"/>
    <cellStyle name="Normal 42" xfId="432" xr:uid="{4B8AE1FE-6A6F-42F7-8D15-CFAAD854E806}"/>
    <cellStyle name="Normal 420" xfId="1666" xr:uid="{68A00A6F-7DD6-43F1-A38A-19BF74DFDEFC}"/>
    <cellStyle name="Normal 421" xfId="1668" xr:uid="{0CB1B24F-0722-47E4-95FD-968F02FA2A61}"/>
    <cellStyle name="Normal 422" xfId="1670" xr:uid="{EB0DE0AE-ADF6-4220-B5F1-3A1A89A2336E}"/>
    <cellStyle name="Normal 423" xfId="1674" xr:uid="{C69B43EB-5B22-4A11-882E-96BD500F7C6F}"/>
    <cellStyle name="Normal 424" xfId="1676" xr:uid="{2AD00D7A-CE8E-4490-B5FF-49D12B4E5443}"/>
    <cellStyle name="Normal 425" xfId="1673" xr:uid="{B3D49D2B-15FD-4133-A45F-07084E646A42}"/>
    <cellStyle name="Normal 426" xfId="1679" xr:uid="{33266445-67BD-4631-8E58-4260739BB831}"/>
    <cellStyle name="Normal 427" xfId="1685" xr:uid="{A48A6FD5-3CDF-4386-851E-87719C1B6CE1}"/>
    <cellStyle name="Normal 428" xfId="1684" xr:uid="{DD077C3E-9060-4063-8A2E-52820CDA28A6}"/>
    <cellStyle name="Normal 429" xfId="1671" xr:uid="{4F1ACB41-C2E5-4252-8F7B-E20390EFF4E5}"/>
    <cellStyle name="Normal 43" xfId="433" xr:uid="{B0B4DF84-AF87-4B33-BC00-F5B7A3A09966}"/>
    <cellStyle name="Normal 430" xfId="1681" xr:uid="{F3514BCF-17AE-47E6-B00B-ACEB5FB2D919}"/>
    <cellStyle name="Normal 431" xfId="1690" xr:uid="{1A028BAD-6433-4132-96E4-D583EA566D22}"/>
    <cellStyle name="Normal 432" xfId="1692" xr:uid="{19D99B20-38DC-4D5D-922D-AD6F4497AF90}"/>
    <cellStyle name="Normal 433" xfId="1694" xr:uid="{3A66CB94-4656-497F-A897-5D3F626E7BCC}"/>
    <cellStyle name="Normal 434" xfId="1696" xr:uid="{AB5DB747-7E2E-4B9B-A837-675C352A972F}"/>
    <cellStyle name="Normal 435" xfId="1698" xr:uid="{B57BF183-C8A9-4122-B0E0-927068CAB648}"/>
    <cellStyle name="Normal 436" xfId="1700" xr:uid="{D8E2EBF9-489C-4E3E-9FE3-35F0F9963277}"/>
    <cellStyle name="Normal 437" xfId="1702" xr:uid="{2CEA4CF7-DC41-4BDE-98C0-F1678A70930E}"/>
    <cellStyle name="Normal 438" xfId="1704" xr:uid="{24F615A3-2FDA-475F-AD93-B0CAD1DF5FE5}"/>
    <cellStyle name="Normal 439" xfId="1706" xr:uid="{6C1EEA4F-22D5-4A81-9DBF-03F87F151772}"/>
    <cellStyle name="Normal 44" xfId="434" xr:uid="{17ECF4F9-B4A9-4E5D-88D5-5A98DDC65165}"/>
    <cellStyle name="Normal 440" xfId="1708" xr:uid="{E10037CC-DDE6-4582-825D-6D5A07463C39}"/>
    <cellStyle name="Normal 441" xfId="1710" xr:uid="{2AF1C658-C71F-4078-BA84-012BD3859579}"/>
    <cellStyle name="Normal 442" xfId="1712" xr:uid="{C2BA2EAE-8CDD-4B44-8248-F8355D2A572B}"/>
    <cellStyle name="Normal 443" xfId="1714" xr:uid="{82840CA7-78D7-4AEA-8CF1-98CA9F1EF502}"/>
    <cellStyle name="Normal 444" xfId="1716" xr:uid="{B1BC77A2-F998-4120-AD24-E601A3A3C7D4}"/>
    <cellStyle name="Normal 445" xfId="1686" xr:uid="{676BA3A4-9652-4158-9FE5-79BBCC52DFE9}"/>
    <cellStyle name="Normal 446" xfId="1718" xr:uid="{7BDE91E7-2D37-4821-B0EC-A84C232242F2}"/>
    <cellStyle name="Normal 447" xfId="1720" xr:uid="{C7524D2D-AF77-41C8-BB43-6BEE85404756}"/>
    <cellStyle name="Normal 448" xfId="1719" xr:uid="{6145FC84-636B-4469-A286-2AD1996241DD}"/>
    <cellStyle name="Normal 449" xfId="1726" xr:uid="{7A59637D-EA6B-47AD-8269-32F8045A032D}"/>
    <cellStyle name="Normal 45" xfId="435" xr:uid="{45DB1456-5F8B-44DB-8C4E-B358EB07101B}"/>
    <cellStyle name="Normal 45 2" xfId="780" xr:uid="{A59A5BBF-F9AF-4A40-92D2-5E6E346548B1}"/>
    <cellStyle name="Normal 45 2 2" xfId="1289" xr:uid="{9E4330C2-7393-4F02-949C-9E952316BEBC}"/>
    <cellStyle name="Normal 45 2 2 2" xfId="2815" xr:uid="{4E056004-FA08-491F-AEC0-2B7BAB492AE1}"/>
    <cellStyle name="Normal 45 2 2 2 2" xfId="4977" xr:uid="{F6B66A1B-F94B-4FD7-924B-F5ED99D814B5}"/>
    <cellStyle name="Normal 45 2 2 2 2 2" xfId="9222" xr:uid="{78601DD0-EB44-4CDE-ACA7-4CCF061AE693}"/>
    <cellStyle name="Normal 45 2 2 2 3" xfId="7068" xr:uid="{9D3C27A1-7838-4551-8455-9DD36429465F}"/>
    <cellStyle name="Normal 45 2 2 3" xfId="3900" xr:uid="{2013C67C-76AE-456C-99B9-8F0701603D8E}"/>
    <cellStyle name="Normal 45 2 2 3 2" xfId="8145" xr:uid="{DA9D9AF4-CC4B-4A19-BC8C-360BA1687A19}"/>
    <cellStyle name="Normal 45 2 2 4" xfId="5991" xr:uid="{EEBF901F-7902-4C54-878D-DE4DB7E75617}"/>
    <cellStyle name="Normal 45 2 3" xfId="2040" xr:uid="{B7BE7F98-7368-437D-B786-D9235EA63CAB}"/>
    <cellStyle name="Normal 45 2 3 2" xfId="4259" xr:uid="{A7E91A10-9A0D-4239-BBF3-B2262CE9AAE5}"/>
    <cellStyle name="Normal 45 2 3 2 2" xfId="8504" xr:uid="{412CB1B8-2430-4A87-AF27-2759D213547C}"/>
    <cellStyle name="Normal 45 2 3 3" xfId="6350" xr:uid="{4E152111-7FF8-47AF-9958-CA0A1DF39FF6}"/>
    <cellStyle name="Normal 45 2 4" xfId="2456" xr:uid="{4E7409B5-0613-4D6C-9EE2-EEE70E3BF85E}"/>
    <cellStyle name="Normal 45 2 4 2" xfId="4618" xr:uid="{2F9DED08-BF31-483F-A03E-6FE7CF2EF13F}"/>
    <cellStyle name="Normal 45 2 4 2 2" xfId="8863" xr:uid="{F640206E-42FA-4880-A5FA-771D0DE70B6C}"/>
    <cellStyle name="Normal 45 2 4 3" xfId="6709" xr:uid="{E08EF634-C9C4-4808-8CD1-323623ABD54F}"/>
    <cellStyle name="Normal 45 2 5" xfId="3541" xr:uid="{23682361-A9BE-4273-B751-A8FEACA8DA2F}"/>
    <cellStyle name="Normal 45 2 5 2" xfId="7786" xr:uid="{6F1CB99A-2495-45BE-8BC6-28A55042A823}"/>
    <cellStyle name="Normal 45 2 6" xfId="3179" xr:uid="{41076408-FCF8-4919-ABF0-C2DCD02BAEE9}"/>
    <cellStyle name="Normal 45 2 6 2" xfId="7427" xr:uid="{7F82B1E7-21A1-4119-8920-1A99B99BE57B}"/>
    <cellStyle name="Normal 45 2 7" xfId="5632" xr:uid="{96179867-6344-457E-948A-EFF057B946C9}"/>
    <cellStyle name="Normal 45 3" xfId="1111" xr:uid="{401F76D9-E655-41FA-A46E-97247FEB3BBC}"/>
    <cellStyle name="Normal 45 3 2" xfId="2640" xr:uid="{A8C54AF0-F507-418A-A7F6-C5264757FDFC}"/>
    <cellStyle name="Normal 45 3 2 2" xfId="4802" xr:uid="{FEDB6966-7C57-4EE0-8F24-41D46AB51DD5}"/>
    <cellStyle name="Normal 45 3 2 2 2" xfId="9047" xr:uid="{8AA8BC6A-120E-4795-8DCE-ABBE7FE27AFD}"/>
    <cellStyle name="Normal 45 3 2 3" xfId="6893" xr:uid="{5DC01AB0-938E-4862-8FB8-0241F016D655}"/>
    <cellStyle name="Normal 45 3 3" xfId="3725" xr:uid="{C1C92464-E027-4A7C-ABE5-01131FBF3B71}"/>
    <cellStyle name="Normal 45 3 3 2" xfId="7970" xr:uid="{D4F65CD8-D849-4D89-BF0D-6DACBA253A05}"/>
    <cellStyle name="Normal 45 3 4" xfId="5816" xr:uid="{5878A435-C9D2-40AF-B472-921526E8F861}"/>
    <cellStyle name="Normal 45 4" xfId="1864" xr:uid="{BE1AB3F2-432F-4096-A76C-239390571B1C}"/>
    <cellStyle name="Normal 45 4 2" xfId="4084" xr:uid="{13F92139-FA85-4FC2-8187-1564610839F7}"/>
    <cellStyle name="Normal 45 4 2 2" xfId="8329" xr:uid="{6A2A13CF-8A48-435B-A939-D9B4D465E62C}"/>
    <cellStyle name="Normal 45 4 3" xfId="6175" xr:uid="{FFB47607-722B-4151-8C17-9FC56F3EA5FD}"/>
    <cellStyle name="Normal 45 5" xfId="2280" xr:uid="{6C917E00-DAD8-4365-8C94-6845FB9757D0}"/>
    <cellStyle name="Normal 45 5 2" xfId="4443" xr:uid="{933AD2A0-95AC-4B5A-BF4D-B48F10ED98E1}"/>
    <cellStyle name="Normal 45 5 2 2" xfId="8688" xr:uid="{68802A22-4769-474B-B980-DCF9ED38B7FF}"/>
    <cellStyle name="Normal 45 5 3" xfId="6534" xr:uid="{AAEC5A9D-22F0-44D1-8DDE-196083AC8BFF}"/>
    <cellStyle name="Normal 45 6" xfId="3366" xr:uid="{E5657B9B-20D2-42BA-A112-C8604EC6504E}"/>
    <cellStyle name="Normal 45 6 2" xfId="7611" xr:uid="{A5AC66C0-4AFF-4914-9DE0-81984218EDD6}"/>
    <cellStyle name="Normal 45 7" xfId="3004" xr:uid="{A4AF0A7F-8B56-4762-82E0-B30C860DE79F}"/>
    <cellStyle name="Normal 45 7 2" xfId="7252" xr:uid="{A4751506-7B65-4398-8B4B-3B7F29240CD7}"/>
    <cellStyle name="Normal 45 8" xfId="5457" xr:uid="{B98D1079-33A7-427A-A655-0BC5193AC125}"/>
    <cellStyle name="Normal 450" xfId="1728" xr:uid="{DA8CE276-F452-49A1-816F-10AB0B58FA33}"/>
    <cellStyle name="Normal 451" xfId="1730" xr:uid="{9D127AFA-F024-4904-84C3-DEA50F7D8BD8}"/>
    <cellStyle name="Normal 452" xfId="1724" xr:uid="{31870ED3-B67F-44A5-9E05-3527C04EE386}"/>
    <cellStyle name="Normal 453" xfId="1732" xr:uid="{6D3C43E0-929B-459B-891C-1E0E64EBB32C}"/>
    <cellStyle name="Normal 454" xfId="1733" xr:uid="{075CDABA-0F91-4ACB-A49B-77F10F584597}"/>
    <cellStyle name="Normal 455" xfId="1736" xr:uid="{46113D36-39B0-4EA4-B912-13452EE750C6}"/>
    <cellStyle name="Normal 456" xfId="1738" xr:uid="{77DA2E13-7D01-4DD7-90C8-7F34BDC6CF1F}"/>
    <cellStyle name="Normal 457" xfId="2156" xr:uid="{E6A927BB-0CEF-4CE1-B145-2E10C56D5C6E}"/>
    <cellStyle name="Normal 458" xfId="2331" xr:uid="{33389841-2C00-4B01-8E77-5949255E14EB}"/>
    <cellStyle name="Normal 459" xfId="2878" xr:uid="{E1A42C6A-0945-456F-AE88-2D2E951E0485}"/>
    <cellStyle name="Normal 46" xfId="436" xr:uid="{3F16A0CF-3AE9-4E28-BA0E-169064F718CD}"/>
    <cellStyle name="Normal 46 2" xfId="781" xr:uid="{F9B4B9FE-FEDF-4497-AF0B-25055EF06442}"/>
    <cellStyle name="Normal 46 2 2" xfId="1290" xr:uid="{B92B008F-127A-42CE-B50E-9F7D17A2D399}"/>
    <cellStyle name="Normal 46 2 2 2" xfId="2816" xr:uid="{88FA08CD-21CA-4767-A50A-394D995AE77E}"/>
    <cellStyle name="Normal 46 2 2 2 2" xfId="4978" xr:uid="{55E55C72-3C66-47A2-B3CB-21AAA83E2A0C}"/>
    <cellStyle name="Normal 46 2 2 2 2 2" xfId="9223" xr:uid="{55728F08-A15E-4E6F-97EC-6919134B70C3}"/>
    <cellStyle name="Normal 46 2 2 2 3" xfId="7069" xr:uid="{DBC009FC-21C9-4CFF-8D5C-1F175336E096}"/>
    <cellStyle name="Normal 46 2 2 3" xfId="3901" xr:uid="{BA1A4EF4-9293-44A1-8288-68D698514C6D}"/>
    <cellStyle name="Normal 46 2 2 3 2" xfId="8146" xr:uid="{B74D5F9C-A144-4F7A-8577-5B22ACDD008A}"/>
    <cellStyle name="Normal 46 2 2 4" xfId="5992" xr:uid="{1D0CFA7B-96B5-41A6-B041-73AD5E0438DE}"/>
    <cellStyle name="Normal 46 2 3" xfId="2041" xr:uid="{D594C646-2251-465E-A31B-C37E4E97DB83}"/>
    <cellStyle name="Normal 46 2 3 2" xfId="4260" xr:uid="{3E9B095A-1A5B-436B-ABCC-9DD1D38047EA}"/>
    <cellStyle name="Normal 46 2 3 2 2" xfId="8505" xr:uid="{B472E350-39E7-4830-B8A3-4CEE715531D3}"/>
    <cellStyle name="Normal 46 2 3 3" xfId="6351" xr:uid="{0674CBC1-F0DF-4D88-9039-8498BBBA2D2C}"/>
    <cellStyle name="Normal 46 2 4" xfId="2457" xr:uid="{D74B4AD6-B2E4-4712-B3A7-DD4054F22EEC}"/>
    <cellStyle name="Normal 46 2 4 2" xfId="4619" xr:uid="{FBEB5657-D943-45BD-A4FA-2FB00055E237}"/>
    <cellStyle name="Normal 46 2 4 2 2" xfId="8864" xr:uid="{BA8FF47B-8673-4339-8648-A07B4E93ECBA}"/>
    <cellStyle name="Normal 46 2 4 3" xfId="6710" xr:uid="{1DD92F7A-9BB1-4CCA-80E4-99FD5A4ABA2D}"/>
    <cellStyle name="Normal 46 2 5" xfId="3542" xr:uid="{2E60A10C-BE47-4D64-8AFE-4A23DF6C9E01}"/>
    <cellStyle name="Normal 46 2 5 2" xfId="7787" xr:uid="{5882F97C-B0B6-4747-ACA6-DC1A6342851A}"/>
    <cellStyle name="Normal 46 2 6" xfId="3180" xr:uid="{7A40037F-8E23-42EB-A333-6BBCFDDCFB9A}"/>
    <cellStyle name="Normal 46 2 6 2" xfId="7428" xr:uid="{9765AF6A-E4AF-4AE4-A092-1F044BB33FD6}"/>
    <cellStyle name="Normal 46 2 7" xfId="5633" xr:uid="{3F050B79-5FFC-42FD-A4C4-ABB0B6580C76}"/>
    <cellStyle name="Normal 46 3" xfId="1112" xr:uid="{A6BFC6D5-D0EE-4081-B3EF-02B653F6C7C3}"/>
    <cellStyle name="Normal 46 3 2" xfId="2641" xr:uid="{FF7188E9-1440-400B-8548-BBB96EF83C9D}"/>
    <cellStyle name="Normal 46 3 2 2" xfId="4803" xr:uid="{F346730B-8DD5-4E46-A35A-AF4DA8A04CE3}"/>
    <cellStyle name="Normal 46 3 2 2 2" xfId="9048" xr:uid="{D23B5A97-31F0-4DDA-9F79-862311E17DB1}"/>
    <cellStyle name="Normal 46 3 2 3" xfId="6894" xr:uid="{45F75FD6-6DAF-4225-8E84-A182AA31BFF8}"/>
    <cellStyle name="Normal 46 3 3" xfId="3726" xr:uid="{45FBE3C3-90EE-4A77-BBF4-C24CFB3703DE}"/>
    <cellStyle name="Normal 46 3 3 2" xfId="7971" xr:uid="{A9052577-D087-4F04-B937-291E83352F78}"/>
    <cellStyle name="Normal 46 3 4" xfId="5817" xr:uid="{30CF69B7-B226-4BE0-A9A3-10B5D30184B2}"/>
    <cellStyle name="Normal 46 4" xfId="1865" xr:uid="{B8DCF8C8-AA05-4280-84A5-DFC3F6ADA6C9}"/>
    <cellStyle name="Normal 46 4 2" xfId="4085" xr:uid="{467D26B3-C271-4D8C-AD2C-FBB3998B1427}"/>
    <cellStyle name="Normal 46 4 2 2" xfId="8330" xr:uid="{31A01197-F6B7-4B52-99B9-6CFFAE374AD4}"/>
    <cellStyle name="Normal 46 4 3" xfId="6176" xr:uid="{C82C015D-8E9E-49E7-BF7B-3E12194BB955}"/>
    <cellStyle name="Normal 46 5" xfId="2281" xr:uid="{B347DC04-55FC-4842-BB65-1829B7C3168E}"/>
    <cellStyle name="Normal 46 5 2" xfId="4444" xr:uid="{49D177F5-87C3-40B1-B3C2-12FC7E312F5E}"/>
    <cellStyle name="Normal 46 5 2 2" xfId="8689" xr:uid="{FB9EFB96-02DA-41B7-B15A-DB568E52E90B}"/>
    <cellStyle name="Normal 46 5 3" xfId="6535" xr:uid="{36B3FDE0-A5A8-4CA6-AA96-312C671916C9}"/>
    <cellStyle name="Normal 46 6" xfId="3367" xr:uid="{54F9907B-9AFB-4ED0-B819-33FF22752F2B}"/>
    <cellStyle name="Normal 46 6 2" xfId="7612" xr:uid="{C52E6750-A405-402B-A921-4BD1B6EBFEEA}"/>
    <cellStyle name="Normal 46 7" xfId="3005" xr:uid="{EEA20CA3-EA10-40A4-AD11-766F00F525F2}"/>
    <cellStyle name="Normal 46 7 2" xfId="7253" xr:uid="{CAE14427-D487-4BB5-9A9D-81D21F9652DE}"/>
    <cellStyle name="Normal 46 8" xfId="5458" xr:uid="{9AFADD62-5C95-4283-9968-8DFA9A213041}"/>
    <cellStyle name="Normal 460" xfId="5038" xr:uid="{C472BEC6-AEBF-4852-9926-3179AC5AC490}"/>
    <cellStyle name="Normal 461" xfId="5040" xr:uid="{3A61FB9C-F599-4D31-A42F-F43B4E2CE065}"/>
    <cellStyle name="Normal 462" xfId="5039" xr:uid="{E1352524-B30A-4A9D-92EF-F80C6026F984}"/>
    <cellStyle name="Normal 463" xfId="5046" xr:uid="{341A04C9-1A9B-4D96-B0E9-545F10B31245}"/>
    <cellStyle name="Normal 464" xfId="5048" xr:uid="{3CFD94EB-E118-4D43-80EC-4316806E8CC2}"/>
    <cellStyle name="Normal 465" xfId="5043" xr:uid="{BC5D6AF9-CD93-4F8E-B5F7-E491337BA150}"/>
    <cellStyle name="Normal 466" xfId="5051" xr:uid="{713BA6EC-BADA-40BC-ADE5-8786F137E20A}"/>
    <cellStyle name="Normal 467" xfId="5053" xr:uid="{A57D6E05-EF13-412C-B9C6-EB923DF8F2B7}"/>
    <cellStyle name="Normal 468" xfId="5055" xr:uid="{CCD071E1-6105-460D-A14C-F9D292EE82E4}"/>
    <cellStyle name="Normal 469" xfId="5057" xr:uid="{F1568817-12E1-42DB-8BA4-D3ED2E4F3B7A}"/>
    <cellStyle name="Normal 47" xfId="437" xr:uid="{17960478-3980-4E60-B732-38659653CC38}"/>
    <cellStyle name="Normal 470" xfId="5045" xr:uid="{B675CD56-4E7F-41CB-9BA3-E5FD5B3AE689}"/>
    <cellStyle name="Normal 471" xfId="5062" xr:uid="{9893FDD2-7A4F-4E4F-8FF9-32DDA8E0E54A}"/>
    <cellStyle name="Normal 472" xfId="5068" xr:uid="{2116AE7B-00F5-44D9-948A-DDB1EFCB12EF}"/>
    <cellStyle name="Normal 473" xfId="5064" xr:uid="{596FA19A-0BC7-4B36-B550-97BC4449B229}"/>
    <cellStyle name="Normal 474" xfId="5072" xr:uid="{7EFC0496-39B4-4FC4-B2C8-60D878A2BDA6}"/>
    <cellStyle name="Normal 475" xfId="2877" xr:uid="{578D75FF-A0D3-486B-AD00-03EBFBD1D972}"/>
    <cellStyle name="Normal 476" xfId="5075" xr:uid="{813294BF-CEE8-4AF6-8F89-D49F65E73B39}"/>
    <cellStyle name="Normal 477" xfId="5067" xr:uid="{C650EDEB-A2CC-4CAD-BAD3-2CAD4DFB921D}"/>
    <cellStyle name="Normal 478" xfId="5076" xr:uid="{1EAC9B5B-8077-410B-B6C7-80F4F6BBA91E}"/>
    <cellStyle name="Normal 479" xfId="5066" xr:uid="{50D06BBD-525C-4A86-A926-85C3253D7F8C}"/>
    <cellStyle name="Normal 48" xfId="438" xr:uid="{2DB66CD9-125D-42E3-B849-6394CBBBECDF}"/>
    <cellStyle name="Normal 480" xfId="5079" xr:uid="{9F1DEEDA-9C72-4950-B285-95FAFFFD24B8}"/>
    <cellStyle name="Normal 481" xfId="5081" xr:uid="{07E390EE-7C93-46CB-9D0D-4C6736785D19}"/>
    <cellStyle name="Normal 482" xfId="5083" xr:uid="{BD8F60B6-8350-42A2-9773-BEB953195A35}"/>
    <cellStyle name="Normal 483" xfId="5060" xr:uid="{62B82762-C475-475B-BAA4-CF2DE7E1352B}"/>
    <cellStyle name="Normal 484" xfId="5061" xr:uid="{A4836106-8984-462F-9917-37F340BA3B75}"/>
    <cellStyle name="Normal 485" xfId="5085" xr:uid="{686609B8-F213-48D3-B609-2D24DFA4D91A}"/>
    <cellStyle name="Normal 486" xfId="5087" xr:uid="{7F387CBA-A9FE-4838-986E-E0BE3064F798}"/>
    <cellStyle name="Normal 487" xfId="2876" xr:uid="{19D2EB7B-F124-48DE-A0E5-A6174B0AB49D}"/>
    <cellStyle name="Normal 488" xfId="5089" xr:uid="{4CC583B9-6228-4749-9B20-45DBC8301C4D}"/>
    <cellStyle name="Normal 489" xfId="5091" xr:uid="{4D204513-B836-4684-A42C-F31C614CEEAD}"/>
    <cellStyle name="Normal 49" xfId="439" xr:uid="{76DBD76B-E022-4F88-8A81-922693724143}"/>
    <cellStyle name="Normal 49 2" xfId="782" xr:uid="{4C771A6E-30B1-4F39-A9A6-7EB198B6EB15}"/>
    <cellStyle name="Normal 49 2 2" xfId="1291" xr:uid="{2FA66A47-0EE6-460B-AD9C-A38B1C053529}"/>
    <cellStyle name="Normal 49 2 2 2" xfId="2817" xr:uid="{D6B9EC73-CCF1-40D1-8F80-8623A25BBF62}"/>
    <cellStyle name="Normal 49 2 2 2 2" xfId="4979" xr:uid="{3FFEBC01-1F29-4B2A-BC27-9974CD4B7645}"/>
    <cellStyle name="Normal 49 2 2 2 2 2" xfId="9224" xr:uid="{06001FDA-E9B1-4A50-A4CB-555A5279A83A}"/>
    <cellStyle name="Normal 49 2 2 2 3" xfId="7070" xr:uid="{263DC30F-2E06-4560-AA2E-177B60E408E3}"/>
    <cellStyle name="Normal 49 2 2 3" xfId="3902" xr:uid="{3BFF7789-1128-4521-A6B0-C9D09AB9E1FF}"/>
    <cellStyle name="Normal 49 2 2 3 2" xfId="8147" xr:uid="{9353A329-7282-4D43-BB07-2980692E3A3B}"/>
    <cellStyle name="Normal 49 2 2 4" xfId="5993" xr:uid="{68B6A081-681B-468D-B69C-0CF5FD65571C}"/>
    <cellStyle name="Normal 49 2 3" xfId="2042" xr:uid="{13D8CF7C-0E37-48E5-8528-E90C0A309947}"/>
    <cellStyle name="Normal 49 2 3 2" xfId="4261" xr:uid="{E8BC4F49-490B-4A98-AC27-9791F2D43110}"/>
    <cellStyle name="Normal 49 2 3 2 2" xfId="8506" xr:uid="{BFD57B80-E69D-4095-B57A-1A0675AD6148}"/>
    <cellStyle name="Normal 49 2 3 3" xfId="6352" xr:uid="{E5EE5051-E468-4455-94C0-AC6405FE85BC}"/>
    <cellStyle name="Normal 49 2 4" xfId="2458" xr:uid="{C0CA6BC8-74F5-4EED-B5F8-EEBA38FB4BF7}"/>
    <cellStyle name="Normal 49 2 4 2" xfId="4620" xr:uid="{7D22CC09-0D43-40C1-906B-758C3FBED3E7}"/>
    <cellStyle name="Normal 49 2 4 2 2" xfId="8865" xr:uid="{528C8E92-6E2A-487A-AD1D-D30ABC110D86}"/>
    <cellStyle name="Normal 49 2 4 3" xfId="6711" xr:uid="{38933AD8-17D0-4268-B1F8-DEF20DB85E1D}"/>
    <cellStyle name="Normal 49 2 5" xfId="3543" xr:uid="{61F029BD-3F49-41D2-BE83-B189A5C84481}"/>
    <cellStyle name="Normal 49 2 5 2" xfId="7788" xr:uid="{6A5E5195-562A-4275-BDE7-7E540414F056}"/>
    <cellStyle name="Normal 49 2 6" xfId="3181" xr:uid="{92AEFA3B-8987-4AD6-B645-EB3E845ABA81}"/>
    <cellStyle name="Normal 49 2 6 2" xfId="7429" xr:uid="{502C7EDC-35D6-47F5-A0E5-A874EC533784}"/>
    <cellStyle name="Normal 49 2 7" xfId="5634" xr:uid="{79552183-A93F-4AB3-8C07-B80224395348}"/>
    <cellStyle name="Normal 49 3" xfId="1113" xr:uid="{F6C381B0-4A00-430A-90CC-F009C0A4A634}"/>
    <cellStyle name="Normal 49 3 2" xfId="2642" xr:uid="{AD5BCE34-6C91-48C0-9C1F-B1CBCF0BAF47}"/>
    <cellStyle name="Normal 49 3 2 2" xfId="4804" xr:uid="{3E7760CB-FD38-43EF-A0F9-30AF5D9C8A7C}"/>
    <cellStyle name="Normal 49 3 2 2 2" xfId="9049" xr:uid="{95D238B8-4E03-4DF7-8E3C-D7BAD19554B0}"/>
    <cellStyle name="Normal 49 3 2 3" xfId="6895" xr:uid="{25897107-D208-4F36-B132-34AC31915416}"/>
    <cellStyle name="Normal 49 3 3" xfId="3727" xr:uid="{291A7D58-7704-4750-9927-F97B67E84A0D}"/>
    <cellStyle name="Normal 49 3 3 2" xfId="7972" xr:uid="{751E2C6C-A12E-4C29-9564-42B30C8A23DC}"/>
    <cellStyle name="Normal 49 3 4" xfId="5818" xr:uid="{5EB9CC92-2FD6-4D10-A0CF-BD044D51288E}"/>
    <cellStyle name="Normal 49 4" xfId="1866" xr:uid="{C285B37F-33B7-4FEC-BD47-87498FFFB2EF}"/>
    <cellStyle name="Normal 49 4 2" xfId="4086" xr:uid="{7EF0BCAB-9EA2-4065-AAAC-19309C9570A0}"/>
    <cellStyle name="Normal 49 4 2 2" xfId="8331" xr:uid="{0021C4E4-4D7B-4AA7-8C49-D8F594CEA234}"/>
    <cellStyle name="Normal 49 4 3" xfId="6177" xr:uid="{11B805BE-BBEF-43F9-AAB1-3F888FCC15C5}"/>
    <cellStyle name="Normal 49 5" xfId="2282" xr:uid="{939C6384-0A05-44D6-9C94-1769E90B786A}"/>
    <cellStyle name="Normal 49 5 2" xfId="4445" xr:uid="{14D26DBF-9E17-417C-A75E-4BB52970BA70}"/>
    <cellStyle name="Normal 49 5 2 2" xfId="8690" xr:uid="{0CE46776-6D49-4524-867E-247EB1C6D364}"/>
    <cellStyle name="Normal 49 5 3" xfId="6536" xr:uid="{FF38EB08-0F27-4053-A37D-928CAB751D18}"/>
    <cellStyle name="Normal 49 6" xfId="3368" xr:uid="{13D394B3-E0E7-4494-A498-1E797FDB471D}"/>
    <cellStyle name="Normal 49 6 2" xfId="7613" xr:uid="{B0CDCC63-DFC4-4EB4-B432-3C77E92FC732}"/>
    <cellStyle name="Normal 49 7" xfId="3006" xr:uid="{8306A3D0-04DB-442B-9156-A887C226C84C}"/>
    <cellStyle name="Normal 49 7 2" xfId="7254" xr:uid="{6DA47BB8-1E06-40A7-98EC-6A2B3F22BC88}"/>
    <cellStyle name="Normal 49 8" xfId="5459" xr:uid="{4805DD15-BCEF-4164-B5E9-736724BBDFAD}"/>
    <cellStyle name="Normal 490" xfId="5093" xr:uid="{EB36BC60-65A6-4B00-AE77-3FECE2C9BDCD}"/>
    <cellStyle name="Normal 491" xfId="5070" xr:uid="{4B58EC55-36C0-434F-8727-966340B03934}"/>
    <cellStyle name="Normal 492" xfId="5099" xr:uid="{198555C3-44D5-4D77-A55B-D8F5AD5D7209}"/>
    <cellStyle name="Normal 493" xfId="5102" xr:uid="{28F309EE-E97E-4F4E-963A-8BCE66BE9522}"/>
    <cellStyle name="Normal 494" xfId="5101" xr:uid="{BDF84719-F796-4510-85E8-682AC1563E2C}"/>
    <cellStyle name="Normal 495" xfId="5103" xr:uid="{244DA4CE-C127-465C-85D9-66414608176D}"/>
    <cellStyle name="Normal 496" xfId="5096" xr:uid="{43AE2024-8C54-4A3F-9994-42938ED9B733}"/>
    <cellStyle name="Normal 497" xfId="5107" xr:uid="{B0AFD7B0-490E-4E07-B7BE-AF708ED5530E}"/>
    <cellStyle name="Normal 498" xfId="5109" xr:uid="{C701551F-6235-49C4-A7EA-1597DB4AB2EC}"/>
    <cellStyle name="Normal 499" xfId="5114" xr:uid="{71C001E9-481A-4845-A467-758951F573FC}"/>
    <cellStyle name="Normal 5" xfId="440" xr:uid="{E0FBCA3C-494F-46F1-B198-68F146BED686}"/>
    <cellStyle name="Normal 5 2" xfId="441" xr:uid="{5ECDA957-875A-4E09-8975-7C81190FF230}"/>
    <cellStyle name="Normal 5 3" xfId="783" xr:uid="{985B87D5-76E6-4DCC-B077-C9B363DD3585}"/>
    <cellStyle name="Normal 5 3 2" xfId="1292" xr:uid="{CFB9C9E9-EF11-49F0-9287-BD237E976DD5}"/>
    <cellStyle name="Normal 5 3 2 2" xfId="2818" xr:uid="{FC9FB851-4307-4AAC-A073-CACA966DC7D5}"/>
    <cellStyle name="Normal 5 3 2 2 2" xfId="4980" xr:uid="{35035321-849D-458A-AF22-ACAEC75629C7}"/>
    <cellStyle name="Normal 5 3 2 2 2 2" xfId="9225" xr:uid="{91C895B1-6A2C-4EB8-9A84-DEA8B6E374C2}"/>
    <cellStyle name="Normal 5 3 2 2 3" xfId="7071" xr:uid="{A98CE314-CBCB-478E-B13F-FF12C64D912D}"/>
    <cellStyle name="Normal 5 3 2 3" xfId="3903" xr:uid="{5A2D32F8-3AD0-4179-9A9E-579DCE1C7F53}"/>
    <cellStyle name="Normal 5 3 2 3 2" xfId="8148" xr:uid="{6C2FCDC0-865B-49E1-8A01-3842FEA092F8}"/>
    <cellStyle name="Normal 5 3 2 4" xfId="5994" xr:uid="{B7FE197C-B90C-4BDC-86A1-F11A77021D5B}"/>
    <cellStyle name="Normal 5 3 3" xfId="2043" xr:uid="{04393F12-7A68-4428-A293-AA5340F85B18}"/>
    <cellStyle name="Normal 5 3 3 2" xfId="4262" xr:uid="{BBC3D17A-1B4E-41B9-B7CE-E64F13C1E2D0}"/>
    <cellStyle name="Normal 5 3 3 2 2" xfId="8507" xr:uid="{7315FAB2-58E9-4C76-955A-EB23FCD43014}"/>
    <cellStyle name="Normal 5 3 3 3" xfId="6353" xr:uid="{7FA4BD89-103B-4CC1-9139-9572B752CB1E}"/>
    <cellStyle name="Normal 5 3 4" xfId="2459" xr:uid="{FC9E9A51-D8FA-40CF-947E-990253AA3D9B}"/>
    <cellStyle name="Normal 5 3 4 2" xfId="4621" xr:uid="{BAC19A04-26A2-4462-A31B-8A1DB1A84185}"/>
    <cellStyle name="Normal 5 3 4 2 2" xfId="8866" xr:uid="{1D670796-657F-468D-B207-DA5C50CB2DA5}"/>
    <cellStyle name="Normal 5 3 4 3" xfId="6712" xr:uid="{8F463B42-D7FA-4CEF-926C-44F18E30E8C0}"/>
    <cellStyle name="Normal 5 3 5" xfId="3544" xr:uid="{50C2EE71-A698-4563-8432-7144DE4F4930}"/>
    <cellStyle name="Normal 5 3 5 2" xfId="7789" xr:uid="{54727561-003F-43B6-A110-F23CDD55731C}"/>
    <cellStyle name="Normal 5 3 6" xfId="3182" xr:uid="{2C07999A-CD80-40D9-99F9-19BB5B77EFE6}"/>
    <cellStyle name="Normal 5 3 6 2" xfId="7430" xr:uid="{438B0AFE-374C-40FA-93A7-AA7CE9B9E773}"/>
    <cellStyle name="Normal 5 3 7" xfId="5635" xr:uid="{58BDA0C4-23E3-4086-89A0-E7B12E70736F}"/>
    <cellStyle name="Normal 5 4" xfId="1114" xr:uid="{B82CEA7C-7C8F-4BF1-8EF5-99A41D1622D7}"/>
    <cellStyle name="Normal 5 4 2" xfId="2643" xr:uid="{4C1FD138-B87A-4508-B5C6-4FFDEE1AF50A}"/>
    <cellStyle name="Normal 5 4 2 2" xfId="4805" xr:uid="{B733AAD9-CF29-4400-9E86-C755136848AF}"/>
    <cellStyle name="Normal 5 4 2 2 2" xfId="9050" xr:uid="{B150EC4E-8590-4E31-BB51-52F29E5E97DA}"/>
    <cellStyle name="Normal 5 4 2 3" xfId="6896" xr:uid="{CA32C92A-7F22-466E-83FD-76B51132BA64}"/>
    <cellStyle name="Normal 5 4 3" xfId="3728" xr:uid="{8832EFAF-DA47-4734-BAB0-E4F9BA265624}"/>
    <cellStyle name="Normal 5 4 3 2" xfId="7973" xr:uid="{77573916-5D8A-4109-A540-2DD3302A4896}"/>
    <cellStyle name="Normal 5 4 4" xfId="5819" xr:uid="{2C57AE54-BE85-4666-B04F-58F62597651E}"/>
    <cellStyle name="Normal 5 5" xfId="1867" xr:uid="{E2B4B902-F6A7-475F-BAE2-63D28C31FC4E}"/>
    <cellStyle name="Normal 5 5 2" xfId="4087" xr:uid="{9D6FA8A1-9DCA-4BC8-9F68-8416A226E54C}"/>
    <cellStyle name="Normal 5 5 2 2" xfId="8332" xr:uid="{6E6A88BE-C197-4788-9F4D-6A0B475769D1}"/>
    <cellStyle name="Normal 5 5 3" xfId="6178" xr:uid="{CAF34FCF-D8C0-4004-B149-FF81DA37F9BA}"/>
    <cellStyle name="Normal 5 6" xfId="2283" xr:uid="{3ABC518E-0289-4A6D-9491-74636E23FE40}"/>
    <cellStyle name="Normal 5 6 2" xfId="4446" xr:uid="{FE62A843-9C42-4937-BA68-51902AFF67B7}"/>
    <cellStyle name="Normal 5 6 2 2" xfId="8691" xr:uid="{82C3BAD0-4ABB-4CA7-91F3-A78BFF503EEA}"/>
    <cellStyle name="Normal 5 6 3" xfId="6537" xr:uid="{40802C5E-F7E6-4C1E-A297-9D4A5156A658}"/>
    <cellStyle name="Normal 5 7" xfId="3369" xr:uid="{2342860A-F22A-4651-B9F1-71D3A43576A8}"/>
    <cellStyle name="Normal 5 7 2" xfId="7614" xr:uid="{2236D71A-10C3-4D96-AE52-1C9720784A16}"/>
    <cellStyle name="Normal 5 8" xfId="3007" xr:uid="{FA3C19B9-21CA-4934-AF3F-A5F4A9C50BC6}"/>
    <cellStyle name="Normal 5 8 2" xfId="7255" xr:uid="{7FD08AC5-2073-421F-B184-1539BC9CE9C2}"/>
    <cellStyle name="Normal 5 9" xfId="5460" xr:uid="{26364769-28CC-468A-B9F1-06F5FF4F34E7}"/>
    <cellStyle name="Normal 50" xfId="442" xr:uid="{467EA373-4ED7-496B-B5A0-6F2AAA4526D1}"/>
    <cellStyle name="Normal 50 2" xfId="784" xr:uid="{83A19AB9-781F-495A-B547-22B5C7F17016}"/>
    <cellStyle name="Normal 50 2 2" xfId="1293" xr:uid="{8E424AA1-F8FB-4352-8D31-77B006F3719C}"/>
    <cellStyle name="Normal 50 2 2 2" xfId="2819" xr:uid="{C835A4EE-FBA1-4809-9A11-7398E5B07478}"/>
    <cellStyle name="Normal 50 2 2 2 2" xfId="4981" xr:uid="{9C6B1085-E87A-4646-9AE6-871B40D23D72}"/>
    <cellStyle name="Normal 50 2 2 2 2 2" xfId="9226" xr:uid="{FB9469FA-6777-4671-AA0F-70BD8CB27A4E}"/>
    <cellStyle name="Normal 50 2 2 2 3" xfId="7072" xr:uid="{4CDE43A2-7802-4F6E-A0D8-52C31BCBE63B}"/>
    <cellStyle name="Normal 50 2 2 3" xfId="3904" xr:uid="{78043C99-1AEC-45F3-B117-6683B4EF7FFC}"/>
    <cellStyle name="Normal 50 2 2 3 2" xfId="8149" xr:uid="{95003613-A32D-4E2E-A6A6-94D6C0669F3B}"/>
    <cellStyle name="Normal 50 2 2 4" xfId="5995" xr:uid="{2B044B84-BDB1-4DD5-9829-2CF5E1A15F37}"/>
    <cellStyle name="Normal 50 2 3" xfId="2044" xr:uid="{1B4566E6-C900-4B52-AD11-02F9A984A0D2}"/>
    <cellStyle name="Normal 50 2 3 2" xfId="4263" xr:uid="{25BB3DF5-BEC8-4122-BE12-CD146EE18FE9}"/>
    <cellStyle name="Normal 50 2 3 2 2" xfId="8508" xr:uid="{7472C0FD-4743-4A35-9A34-4168D6E6EE4C}"/>
    <cellStyle name="Normal 50 2 3 3" xfId="6354" xr:uid="{92843988-8D56-4243-972C-D07F9391BCE1}"/>
    <cellStyle name="Normal 50 2 4" xfId="2460" xr:uid="{582ADCFD-E251-469F-8D7E-451494F7A1E8}"/>
    <cellStyle name="Normal 50 2 4 2" xfId="4622" xr:uid="{967DF343-60E5-4783-B652-40DD2A4C1F7D}"/>
    <cellStyle name="Normal 50 2 4 2 2" xfId="8867" xr:uid="{C304625E-611C-4147-AA1D-8F350DB1D429}"/>
    <cellStyle name="Normal 50 2 4 3" xfId="6713" xr:uid="{4BB152E4-0C2B-4784-8C83-5BE783732D2B}"/>
    <cellStyle name="Normal 50 2 5" xfId="3545" xr:uid="{46911CE7-37B8-43E4-A8BC-97B314EECD7A}"/>
    <cellStyle name="Normal 50 2 5 2" xfId="7790" xr:uid="{F428E043-40A7-49D3-9176-3A5D0FEA0090}"/>
    <cellStyle name="Normal 50 2 6" xfId="3183" xr:uid="{B6E87110-16B8-471F-A704-611F1B608E96}"/>
    <cellStyle name="Normal 50 2 6 2" xfId="7431" xr:uid="{D72C5FB5-40F8-435D-9CE2-F3A4E8995DA5}"/>
    <cellStyle name="Normal 50 2 7" xfId="5636" xr:uid="{E237CAFB-85A0-48A6-BEE7-37186B6DC051}"/>
    <cellStyle name="Normal 50 3" xfId="1115" xr:uid="{17DA9E92-D39C-4537-8EBC-59182DB6A339}"/>
    <cellStyle name="Normal 50 3 2" xfId="2644" xr:uid="{16E866D9-913F-44E6-A28A-A8E96A8A9DD9}"/>
    <cellStyle name="Normal 50 3 2 2" xfId="4806" xr:uid="{5A9392C6-6319-4D02-94A4-E97A12931012}"/>
    <cellStyle name="Normal 50 3 2 2 2" xfId="9051" xr:uid="{95DCB4F7-EC79-40A1-BDE4-55518AE847D9}"/>
    <cellStyle name="Normal 50 3 2 3" xfId="6897" xr:uid="{DB0B80C2-B90A-4034-8BE2-CABB32E84952}"/>
    <cellStyle name="Normal 50 3 3" xfId="3729" xr:uid="{5DBA4D06-8DEA-4C70-954B-3276AE968352}"/>
    <cellStyle name="Normal 50 3 3 2" xfId="7974" xr:uid="{7B14816C-2E95-45C7-BC93-2CE5BADCDF04}"/>
    <cellStyle name="Normal 50 3 4" xfId="5820" xr:uid="{52587D86-EB75-4E2F-893B-FC28A6073201}"/>
    <cellStyle name="Normal 50 4" xfId="1868" xr:uid="{F8332E8D-4C40-41EF-8F74-99115DC92929}"/>
    <cellStyle name="Normal 50 4 2" xfId="4088" xr:uid="{DD100722-0B5C-4E2D-A7B1-3DF6B57E8D99}"/>
    <cellStyle name="Normal 50 4 2 2" xfId="8333" xr:uid="{3A7F32C3-BD1C-4728-8CF7-0584963E2FFF}"/>
    <cellStyle name="Normal 50 4 3" xfId="6179" xr:uid="{E5B639C3-B056-44DF-BC15-17E0B87DDBB5}"/>
    <cellStyle name="Normal 50 5" xfId="2284" xr:uid="{D08DC9D9-C8BB-4EC7-8CC7-4CD4FC426F50}"/>
    <cellStyle name="Normal 50 5 2" xfId="4447" xr:uid="{ABFF901A-5D93-471E-921D-8267E8DBA1ED}"/>
    <cellStyle name="Normal 50 5 2 2" xfId="8692" xr:uid="{FCAFC394-AF8C-448B-AECE-934DD08AA01B}"/>
    <cellStyle name="Normal 50 5 3" xfId="6538" xr:uid="{F06264F2-EC6F-4BF1-ACDE-F0394880E3FC}"/>
    <cellStyle name="Normal 50 6" xfId="3370" xr:uid="{E78D18BC-9065-4099-89C0-B4127B39835B}"/>
    <cellStyle name="Normal 50 6 2" xfId="7615" xr:uid="{023A22C8-DC2F-492F-9B56-4C314D41716E}"/>
    <cellStyle name="Normal 50 7" xfId="3008" xr:uid="{B7ECD960-A654-4088-BA05-F2C3A836E705}"/>
    <cellStyle name="Normal 50 7 2" xfId="7256" xr:uid="{151F7216-994E-4CC1-B1F8-3FECAD7758EE}"/>
    <cellStyle name="Normal 50 8" xfId="5461" xr:uid="{0F6E0585-E10C-41CE-AA6C-A23F22721572}"/>
    <cellStyle name="Normal 500" xfId="5112" xr:uid="{1BCB49B3-0BE9-49B6-8193-4BA0672C1015}"/>
    <cellStyle name="Normal 501" xfId="5115" xr:uid="{56BFD7D0-9939-4254-A327-82BB7061BC8A}"/>
    <cellStyle name="Normal 502" xfId="5113" xr:uid="{1FB7364D-3748-4D49-A791-36811AA0A582}"/>
    <cellStyle name="Normal 503" xfId="5118" xr:uid="{2DBB512E-D68D-4F61-A85A-F26ADF866E1F}"/>
    <cellStyle name="Normal 504" xfId="5120" xr:uid="{28731036-BDF2-48FC-A599-193D68A25EEA}"/>
    <cellStyle name="Normal 505" xfId="5122" xr:uid="{02813DE7-5129-4475-9B46-1C7525867485}"/>
    <cellStyle name="Normal 506" xfId="5124" xr:uid="{A351FFC3-A565-4E0A-BAFA-8797F674879C}"/>
    <cellStyle name="Normal 507" xfId="5126" xr:uid="{2C84EAEA-A216-4C73-A87F-73D5B7E71FD8}"/>
    <cellStyle name="Normal 508" xfId="5128" xr:uid="{D20DD4E8-0E5A-4595-A38C-9BA08A172C27}"/>
    <cellStyle name="Normal 509" xfId="5130" xr:uid="{1BA6F168-BE8F-47F9-9884-B51A617EEA0B}"/>
    <cellStyle name="Normal 51" xfId="443" xr:uid="{082E7CA1-1826-4DAB-8795-2463E4607037}"/>
    <cellStyle name="Normal 51 2" xfId="785" xr:uid="{77892476-F045-4F46-81DE-0F3D2D42BCFB}"/>
    <cellStyle name="Normal 51 2 2" xfId="1294" xr:uid="{906DDC23-23C0-476C-96C5-7D87EB840615}"/>
    <cellStyle name="Normal 51 2 2 2" xfId="2820" xr:uid="{C5310DD9-3AF1-4651-9DE2-41F4A7C898F4}"/>
    <cellStyle name="Normal 51 2 2 2 2" xfId="4982" xr:uid="{1D7C44D0-2853-43CE-9755-A1681A4C4F4E}"/>
    <cellStyle name="Normal 51 2 2 2 2 2" xfId="9227" xr:uid="{BAC128CB-A663-4F54-AAAB-C8AEA1DE0631}"/>
    <cellStyle name="Normal 51 2 2 2 3" xfId="7073" xr:uid="{326F78E1-253B-4252-A799-6109ADF07E2C}"/>
    <cellStyle name="Normal 51 2 2 3" xfId="3905" xr:uid="{1F4C8AE5-FA9F-4D37-B16A-B3479C2B85D7}"/>
    <cellStyle name="Normal 51 2 2 3 2" xfId="8150" xr:uid="{8411D57E-7A7E-46BE-8F0C-C26AB5C388E3}"/>
    <cellStyle name="Normal 51 2 2 4" xfId="5996" xr:uid="{CBFBDE45-EAAB-410A-9763-3AD41E6ADFC4}"/>
    <cellStyle name="Normal 51 2 3" xfId="2045" xr:uid="{9EFAD7DD-E973-405F-A749-6638107E1C06}"/>
    <cellStyle name="Normal 51 2 3 2" xfId="4264" xr:uid="{17639DC4-6E97-4704-BEBD-05621C7E6D1B}"/>
    <cellStyle name="Normal 51 2 3 2 2" xfId="8509" xr:uid="{59C6107F-B143-4ECC-97B6-355F15280A0E}"/>
    <cellStyle name="Normal 51 2 3 3" xfId="6355" xr:uid="{5ADFB1CB-59AB-4B37-B2F9-28B142FDA577}"/>
    <cellStyle name="Normal 51 2 4" xfId="2461" xr:uid="{D68CF268-AFAE-4A17-A66A-8A12E6F0C321}"/>
    <cellStyle name="Normal 51 2 4 2" xfId="4623" xr:uid="{7E08C9B0-8B6B-4016-8139-2631A720E48B}"/>
    <cellStyle name="Normal 51 2 4 2 2" xfId="8868" xr:uid="{7AD606C5-B76F-4BF8-A205-D82E673F352F}"/>
    <cellStyle name="Normal 51 2 4 3" xfId="6714" xr:uid="{236F19D0-A26F-4A94-BE58-7B70C47E4FFB}"/>
    <cellStyle name="Normal 51 2 5" xfId="3546" xr:uid="{0896F1E1-E0B9-469A-A2BC-9EC363FA90EF}"/>
    <cellStyle name="Normal 51 2 5 2" xfId="7791" xr:uid="{DCA724A5-01DC-4D70-9A6A-8401EF4FDDB1}"/>
    <cellStyle name="Normal 51 2 6" xfId="3184" xr:uid="{9FAFC3B9-EE27-4DBB-A2F8-9068F95B4F44}"/>
    <cellStyle name="Normal 51 2 6 2" xfId="7432" xr:uid="{83402FD3-0E23-47E0-9E1F-15ADD79499E6}"/>
    <cellStyle name="Normal 51 2 7" xfId="5637" xr:uid="{B5D308D4-386A-445E-963D-A6B18E731FB2}"/>
    <cellStyle name="Normal 51 3" xfId="1116" xr:uid="{5A99A1F9-CFBB-42A3-B779-2FA1E5AD6488}"/>
    <cellStyle name="Normal 51 3 2" xfId="2645" xr:uid="{F6C01C93-0E99-4DF9-A03B-48214F48D924}"/>
    <cellStyle name="Normal 51 3 2 2" xfId="4807" xr:uid="{C4A61A95-6AD5-4759-92A7-C6706CA3B7FB}"/>
    <cellStyle name="Normal 51 3 2 2 2" xfId="9052" xr:uid="{FD5AA1F3-3D45-42B7-BA5E-170D861FD36A}"/>
    <cellStyle name="Normal 51 3 2 3" xfId="6898" xr:uid="{3F59EAE0-F752-442A-BA7F-21144E22A1BD}"/>
    <cellStyle name="Normal 51 3 3" xfId="3730" xr:uid="{839883BC-6B1B-419C-8D8F-EE576FB81E68}"/>
    <cellStyle name="Normal 51 3 3 2" xfId="7975" xr:uid="{07B44178-8A0E-470F-9BB4-58D800F2B767}"/>
    <cellStyle name="Normal 51 3 4" xfId="5821" xr:uid="{29E1F505-4C5E-4615-8A10-025E45776411}"/>
    <cellStyle name="Normal 51 4" xfId="1869" xr:uid="{A6EA8221-89DA-4C73-B775-D4A64D2A685F}"/>
    <cellStyle name="Normal 51 4 2" xfId="4089" xr:uid="{5B04CF3A-21CB-4A34-9144-9C323EC3A4EB}"/>
    <cellStyle name="Normal 51 4 2 2" xfId="8334" xr:uid="{8FC4857A-4E82-48AF-9CDB-74664682895D}"/>
    <cellStyle name="Normal 51 4 3" xfId="6180" xr:uid="{27B468A0-2ABC-4CB1-8A4A-54ADF65615F9}"/>
    <cellStyle name="Normal 51 5" xfId="2285" xr:uid="{767870C4-ED40-438D-9395-2CE8B024FF89}"/>
    <cellStyle name="Normal 51 5 2" xfId="4448" xr:uid="{BC49F5A0-643F-48D8-8022-70ACCE9D0815}"/>
    <cellStyle name="Normal 51 5 2 2" xfId="8693" xr:uid="{21AB4CF4-7EE7-4AA6-891D-B8C8D2D19539}"/>
    <cellStyle name="Normal 51 5 3" xfId="6539" xr:uid="{58E68115-0D62-4982-9D28-4294F41CC22D}"/>
    <cellStyle name="Normal 51 6" xfId="3371" xr:uid="{E1EAD295-BCE1-49F1-9847-002719A8FF97}"/>
    <cellStyle name="Normal 51 6 2" xfId="7616" xr:uid="{B509D0F5-8CBF-4633-B7CA-B3068DDBC264}"/>
    <cellStyle name="Normal 51 7" xfId="3009" xr:uid="{69D280EA-7FB2-44D9-AD9A-E75F176C4B2C}"/>
    <cellStyle name="Normal 51 7 2" xfId="7257" xr:uid="{3F0A4701-87A0-4555-8D24-E804AF847027}"/>
    <cellStyle name="Normal 51 8" xfId="5462" xr:uid="{A5756FEE-56EF-4991-B124-CAAE301438D7}"/>
    <cellStyle name="Normal 510" xfId="5132" xr:uid="{0EC17E0F-3B0A-4AB7-B89E-020D08F122FD}"/>
    <cellStyle name="Normal 511" xfId="5134" xr:uid="{A0540268-B2FB-411A-BAB7-6B2DEDF82F63}"/>
    <cellStyle name="Normal 512" xfId="5136" xr:uid="{AFE29E69-32BD-4505-AC9D-C985FCB4D612}"/>
    <cellStyle name="Normal 513" xfId="5138" xr:uid="{D9AE4E22-6852-4B16-8545-9E1F425A1C9C}"/>
    <cellStyle name="Normal 514" xfId="5145" xr:uid="{322D5E34-1C01-453F-9DD6-BDC2E4E5403E}"/>
    <cellStyle name="Normal 515" xfId="5148" xr:uid="{6FA7C2C9-03FE-431E-A03A-C3FE890D606B}"/>
    <cellStyle name="Normal 516" xfId="5150" xr:uid="{058268F9-4A8D-4BE1-AE7B-C2CFBD04E2F7}"/>
    <cellStyle name="Normal 517" xfId="5147" xr:uid="{F967A2BB-CBD7-45EC-9051-41A7AB581AAC}"/>
    <cellStyle name="Normal 518" xfId="5154" xr:uid="{CA2A622F-8942-4A3C-A470-3C7450D88BDF}"/>
    <cellStyle name="Normal 519" xfId="5156" xr:uid="{9FD37899-7AE3-43BF-ACE2-08623C415F45}"/>
    <cellStyle name="Normal 52" xfId="444" xr:uid="{2A73F50D-97E0-4ABD-8976-77F05CBCBBD1}"/>
    <cellStyle name="Normal 52 2" xfId="786" xr:uid="{AACDB68E-FBAF-4735-B85E-BB88E757576B}"/>
    <cellStyle name="Normal 52 2 2" xfId="1295" xr:uid="{16D6C355-E47B-413B-BCC8-ED732E4F4567}"/>
    <cellStyle name="Normal 52 2 2 2" xfId="2821" xr:uid="{076A1610-FBA0-4D59-BAE6-25D4426CA6AF}"/>
    <cellStyle name="Normal 52 2 2 2 2" xfId="4983" xr:uid="{B12BAF98-E351-4E87-BB94-02323A5D6CE0}"/>
    <cellStyle name="Normal 52 2 2 2 2 2" xfId="9228" xr:uid="{5F00830F-CDD5-4A42-9ECF-E6C367EE9144}"/>
    <cellStyle name="Normal 52 2 2 2 3" xfId="7074" xr:uid="{E652B7B6-99B2-4CF2-B323-CFD2126C790E}"/>
    <cellStyle name="Normal 52 2 2 3" xfId="3906" xr:uid="{BF6108C9-7BA6-4244-8260-0584A8930203}"/>
    <cellStyle name="Normal 52 2 2 3 2" xfId="8151" xr:uid="{8E08D278-E575-4CB3-A724-A9558EDAADBE}"/>
    <cellStyle name="Normal 52 2 2 4" xfId="5997" xr:uid="{EF84B6C5-4AD0-4F37-BA2F-C4808D451ECE}"/>
    <cellStyle name="Normal 52 2 3" xfId="2046" xr:uid="{24A8CF95-BBB2-48C3-8258-1FA92E5E8762}"/>
    <cellStyle name="Normal 52 2 3 2" xfId="4265" xr:uid="{91A7576B-52C3-4071-998D-A214D196D3EF}"/>
    <cellStyle name="Normal 52 2 3 2 2" xfId="8510" xr:uid="{E8F2595E-1D9D-49FB-8658-5E29D72AE868}"/>
    <cellStyle name="Normal 52 2 3 3" xfId="6356" xr:uid="{601D739D-41BF-4D53-B8CF-E6AE806CC760}"/>
    <cellStyle name="Normal 52 2 4" xfId="2462" xr:uid="{2221A1B6-ACCE-41FF-95FD-0F14EF8EDCD5}"/>
    <cellStyle name="Normal 52 2 4 2" xfId="4624" xr:uid="{364F1B45-1FDB-4E84-BC09-AC8D7ADF7601}"/>
    <cellStyle name="Normal 52 2 4 2 2" xfId="8869" xr:uid="{02E4F6F9-F60A-4C5B-9372-47DCA9049A38}"/>
    <cellStyle name="Normal 52 2 4 3" xfId="6715" xr:uid="{2FBFAF0A-847A-42D3-9D0A-ACA8E2CC9791}"/>
    <cellStyle name="Normal 52 2 5" xfId="3547" xr:uid="{42FC0C82-9D48-4FD1-9819-B58294020524}"/>
    <cellStyle name="Normal 52 2 5 2" xfId="7792" xr:uid="{EA578018-2B3D-4C69-BB64-3B7332BA08FC}"/>
    <cellStyle name="Normal 52 2 6" xfId="3185" xr:uid="{0C3A485A-5BF6-40F0-8859-BE999F2DB24A}"/>
    <cellStyle name="Normal 52 2 6 2" xfId="7433" xr:uid="{D27CC35E-81F3-462B-991A-367CB9DE0ED2}"/>
    <cellStyle name="Normal 52 2 7" xfId="5638" xr:uid="{5D348368-2E61-4890-9434-F2EFFD38AD4E}"/>
    <cellStyle name="Normal 52 3" xfId="1117" xr:uid="{DB3F3B3F-E5A8-4A8C-981C-4B8B10AE36E7}"/>
    <cellStyle name="Normal 52 3 2" xfId="2646" xr:uid="{65B7B9B8-0CC8-4FB9-899E-AF28DBACB5BF}"/>
    <cellStyle name="Normal 52 3 2 2" xfId="4808" xr:uid="{D1CAEA14-55F9-416F-9BDE-28C075DA65C2}"/>
    <cellStyle name="Normal 52 3 2 2 2" xfId="9053" xr:uid="{D6451598-8711-4FEB-8480-A5FB165B38E8}"/>
    <cellStyle name="Normal 52 3 2 3" xfId="6899" xr:uid="{D5B95262-B00A-4588-9FC5-9105AA1F2AD4}"/>
    <cellStyle name="Normal 52 3 3" xfId="3731" xr:uid="{4358C7A0-EF26-4307-810B-F2F0B5279BAF}"/>
    <cellStyle name="Normal 52 3 3 2" xfId="7976" xr:uid="{E27C7248-D60E-428B-91A7-D3642E67D25C}"/>
    <cellStyle name="Normal 52 3 4" xfId="5822" xr:uid="{D561FEC5-33BD-4665-8591-99A7CB7BDFD1}"/>
    <cellStyle name="Normal 52 4" xfId="1870" xr:uid="{924B70CF-BCD0-4D3E-A3E8-08433D79E2E5}"/>
    <cellStyle name="Normal 52 4 2" xfId="4090" xr:uid="{D7610D95-3551-467A-9EB8-A934AE461F31}"/>
    <cellStyle name="Normal 52 4 2 2" xfId="8335" xr:uid="{605B266F-F474-46EF-9CA8-A23807576FAD}"/>
    <cellStyle name="Normal 52 4 3" xfId="6181" xr:uid="{3CA81719-72D1-4A21-8AC6-27CE3BF7A91D}"/>
    <cellStyle name="Normal 52 5" xfId="2286" xr:uid="{7B69E1BC-6C2D-4465-8395-B5E33B76DBFA}"/>
    <cellStyle name="Normal 52 5 2" xfId="4449" xr:uid="{8F0EF2D8-A618-4A58-B090-3F2E335A904D}"/>
    <cellStyle name="Normal 52 5 2 2" xfId="8694" xr:uid="{2EBBFF1D-3FFC-4DE0-8940-CBF079CAEA14}"/>
    <cellStyle name="Normal 52 5 3" xfId="6540" xr:uid="{BB4F7076-8178-4608-8455-595322FC2DBA}"/>
    <cellStyle name="Normal 52 6" xfId="3372" xr:uid="{2DDA04BB-5CC2-462D-AFA1-751F7331EB2D}"/>
    <cellStyle name="Normal 52 6 2" xfId="7617" xr:uid="{F8E72490-7F92-444E-AD35-0F028AA74F13}"/>
    <cellStyle name="Normal 52 7" xfId="3010" xr:uid="{1D0B7F7D-041A-45E5-9D02-1E5D06671A72}"/>
    <cellStyle name="Normal 52 7 2" xfId="7258" xr:uid="{74CF2FE7-A734-42DF-97CB-AB1B0053AFB7}"/>
    <cellStyle name="Normal 52 8" xfId="5463" xr:uid="{9F93F424-468D-4052-9A39-E8473ECE5F93}"/>
    <cellStyle name="Normal 520" xfId="5158" xr:uid="{03613D37-E82F-4F39-BE1A-E5C180712985}"/>
    <cellStyle name="Normal 521" xfId="5160" xr:uid="{4BEE0074-64B8-4206-AA4A-54116FDE7729}"/>
    <cellStyle name="Normal 522" xfId="5162" xr:uid="{4A648DF4-7DD8-4605-9053-CA6E352676D8}"/>
    <cellStyle name="Normal 523" xfId="5164" xr:uid="{D20646E4-1CF4-4745-9D17-5CB5CD3A03DD}"/>
    <cellStyle name="Normal 524" xfId="5166" xr:uid="{194A3345-DD10-4311-BBAF-FA81F4E9517B}"/>
    <cellStyle name="Normal 525" xfId="5168" xr:uid="{92E51CD0-75F3-441B-A7DE-DCF5A2EE2279}"/>
    <cellStyle name="Normal 526" xfId="5170" xr:uid="{B2F22E46-74B0-4FD3-B259-297F2C0155E2}"/>
    <cellStyle name="Normal 527" xfId="5172" xr:uid="{328ED05A-8559-4020-B043-125A9F8A99EC}"/>
    <cellStyle name="Normal 528" xfId="5174" xr:uid="{180F0DD3-31B0-4498-852B-AA28AAF15AA1}"/>
    <cellStyle name="Normal 529" xfId="5176" xr:uid="{9E44EED8-04CE-427A-A9C3-7CE6F27D33F1}"/>
    <cellStyle name="Normal 53" xfId="445" xr:uid="{9452E286-6AE5-493A-A464-6933500A19C5}"/>
    <cellStyle name="Normal 53 2" xfId="787" xr:uid="{65A863EF-9299-4D1D-9DCA-159EB8A451A3}"/>
    <cellStyle name="Normal 53 2 2" xfId="1296" xr:uid="{56B62425-E91B-4105-BD21-6C8EC5FA22E4}"/>
    <cellStyle name="Normal 53 2 2 2" xfId="2822" xr:uid="{CEEB0595-B87C-426D-8A63-DCF5598AB333}"/>
    <cellStyle name="Normal 53 2 2 2 2" xfId="4984" xr:uid="{04153846-BA05-4EA2-AD84-427A8C067E43}"/>
    <cellStyle name="Normal 53 2 2 2 2 2" xfId="9229" xr:uid="{3A320EB3-8E80-48CD-A2E2-86A9B8B6AEC6}"/>
    <cellStyle name="Normal 53 2 2 2 3" xfId="7075" xr:uid="{3022433A-F8E2-4A69-9E59-30B7C69AC1C6}"/>
    <cellStyle name="Normal 53 2 2 3" xfId="3907" xr:uid="{603D1BCA-428D-4171-8DFD-341A7A51AC1B}"/>
    <cellStyle name="Normal 53 2 2 3 2" xfId="8152" xr:uid="{E2FE089A-7A18-44EC-8B4E-E7A1393618A1}"/>
    <cellStyle name="Normal 53 2 2 4" xfId="5998" xr:uid="{1D71410D-20FB-47F3-A3FF-411AD9EE328D}"/>
    <cellStyle name="Normal 53 2 3" xfId="2047" xr:uid="{7551C7F8-43EA-4465-AF91-7756A6ED4C8B}"/>
    <cellStyle name="Normal 53 2 3 2" xfId="4266" xr:uid="{9977D24A-485B-419D-A6D9-FB9BB137CDBC}"/>
    <cellStyle name="Normal 53 2 3 2 2" xfId="8511" xr:uid="{41553EFB-CEFD-4721-9C28-B0D9D9645540}"/>
    <cellStyle name="Normal 53 2 3 3" xfId="6357" xr:uid="{DC125235-EF57-4FE4-A01B-4C62C54EFC72}"/>
    <cellStyle name="Normal 53 2 4" xfId="2463" xr:uid="{2044AC67-9CBA-4203-8968-9C6D7C6E8D56}"/>
    <cellStyle name="Normal 53 2 4 2" xfId="4625" xr:uid="{21C94107-5B5C-44EE-AA64-1776154F5E6E}"/>
    <cellStyle name="Normal 53 2 4 2 2" xfId="8870" xr:uid="{1311BFE7-EA94-4C69-A531-E6C144F3E0D0}"/>
    <cellStyle name="Normal 53 2 4 3" xfId="6716" xr:uid="{51B06938-4601-4903-957A-D126582FDC97}"/>
    <cellStyle name="Normal 53 2 5" xfId="3548" xr:uid="{66D2B3B5-CA81-49AD-94A0-E1DB6CAB88B6}"/>
    <cellStyle name="Normal 53 2 5 2" xfId="7793" xr:uid="{62F634A5-21B9-4C20-BA4E-8FA54095AC75}"/>
    <cellStyle name="Normal 53 2 6" xfId="3186" xr:uid="{0E407F4D-6261-402B-9247-755566958709}"/>
    <cellStyle name="Normal 53 2 6 2" xfId="7434" xr:uid="{C8DA43BB-5BF3-4107-BCD3-5E61706FC16E}"/>
    <cellStyle name="Normal 53 2 7" xfId="5639" xr:uid="{972E313D-C77F-4B0B-972F-7C9D988A32CE}"/>
    <cellStyle name="Normal 53 3" xfId="1118" xr:uid="{74A463F3-99A2-4353-A2F3-B98126929915}"/>
    <cellStyle name="Normal 53 3 2" xfId="2647" xr:uid="{8EDA438D-F496-4920-8E09-5919231C1AA5}"/>
    <cellStyle name="Normal 53 3 2 2" xfId="4809" xr:uid="{55E88331-49B4-41AF-AF3C-9FEB022FD999}"/>
    <cellStyle name="Normal 53 3 2 2 2" xfId="9054" xr:uid="{29084376-4E68-45EC-83AA-B5E3005347E1}"/>
    <cellStyle name="Normal 53 3 2 3" xfId="6900" xr:uid="{850C5E6D-91B5-46B5-B50E-AA940841AC0E}"/>
    <cellStyle name="Normal 53 3 3" xfId="3732" xr:uid="{F2744AA0-9973-4DDA-8FAC-931CCAD02774}"/>
    <cellStyle name="Normal 53 3 3 2" xfId="7977" xr:uid="{F60897BC-E43F-4CA0-A25D-BA0E9F47B34D}"/>
    <cellStyle name="Normal 53 3 4" xfId="5823" xr:uid="{4564065D-9ED3-4B37-9D81-89CF92394BC6}"/>
    <cellStyle name="Normal 53 4" xfId="1871" xr:uid="{7AE17039-C079-4170-9B1E-EEB769E330CA}"/>
    <cellStyle name="Normal 53 4 2" xfId="4091" xr:uid="{23404AA1-B488-48F9-9113-B2B9F41BCCDD}"/>
    <cellStyle name="Normal 53 4 2 2" xfId="8336" xr:uid="{B0DD1DA8-FD19-40DF-9FB6-115FAF8305AC}"/>
    <cellStyle name="Normal 53 4 3" xfId="6182" xr:uid="{F960500B-5ACC-4A1D-BE8B-FCBB0FFD3CA2}"/>
    <cellStyle name="Normal 53 5" xfId="2287" xr:uid="{2AB31106-8D7E-4344-9521-723AC958242F}"/>
    <cellStyle name="Normal 53 5 2" xfId="4450" xr:uid="{4FAB4023-89EC-45A0-9C09-9FE78D88C43F}"/>
    <cellStyle name="Normal 53 5 2 2" xfId="8695" xr:uid="{66EA1E97-6A37-4F15-A83C-DDD3CEC5941E}"/>
    <cellStyle name="Normal 53 5 3" xfId="6541" xr:uid="{ED4B7EE8-73FC-4A0F-94C9-68E636DDEC39}"/>
    <cellStyle name="Normal 53 6" xfId="3373" xr:uid="{37282148-CF02-4B47-A632-BDCDE61F80A1}"/>
    <cellStyle name="Normal 53 6 2" xfId="7618" xr:uid="{4FAE3EAA-B862-4A4A-84B6-4C88E8C5D8A8}"/>
    <cellStyle name="Normal 53 7" xfId="3011" xr:uid="{6B020860-6F92-440E-B9B9-A162269E725E}"/>
    <cellStyle name="Normal 53 7 2" xfId="7259" xr:uid="{65ED3A19-216E-4798-BEBA-D5A20A49BA24}"/>
    <cellStyle name="Normal 53 8" xfId="5464" xr:uid="{820DE9C4-9CCF-4675-897E-499D7244CA89}"/>
    <cellStyle name="Normal 530" xfId="5178" xr:uid="{FCA71BB0-490C-4961-98A8-D0559CFF0C29}"/>
    <cellStyle name="Normal 531" xfId="5180" xr:uid="{BC3B1204-E543-4776-BCEC-286A33EC56C5}"/>
    <cellStyle name="Normal 532" xfId="5182" xr:uid="{269B3072-7681-40B5-9CAC-83F5E9D9AB4A}"/>
    <cellStyle name="Normal 533" xfId="5184" xr:uid="{5A6CB0A5-B77D-4E16-B206-95252DBE637A}"/>
    <cellStyle name="Normal 534" xfId="5190" xr:uid="{4FF1C13D-0E1A-4EE2-B3FB-0726594BABFB}"/>
    <cellStyle name="Normal 535" xfId="5189" xr:uid="{091F5BAA-6A3B-4176-989C-979D52299FA1}"/>
    <cellStyle name="Normal 536" xfId="5152" xr:uid="{0D7CCFF8-2CF7-4725-9E9F-25D4F1F33287}"/>
    <cellStyle name="Normal 537" xfId="5186" xr:uid="{D8668E58-AD42-4F16-ACB6-688D7A7A8361}"/>
    <cellStyle name="Normal 538" xfId="5191" xr:uid="{B2881EB4-9A1D-45F9-8AAC-BDE836CD5594}"/>
    <cellStyle name="Normal 539" xfId="5195" xr:uid="{D6FD0FFF-EA33-434F-B0B4-09888DE36473}"/>
    <cellStyle name="Normal 54" xfId="446" xr:uid="{986949D0-9A84-4804-A978-EB2E27ED1069}"/>
    <cellStyle name="Normal 54 2" xfId="788" xr:uid="{5C765EFF-CCFA-4F33-9891-E6726612A319}"/>
    <cellStyle name="Normal 54 2 2" xfId="1297" xr:uid="{81E6844F-DBB1-4418-8B0E-878E32083570}"/>
    <cellStyle name="Normal 54 2 2 2" xfId="2823" xr:uid="{1932D7E3-6FE1-45BD-B431-AF5E3C900DCF}"/>
    <cellStyle name="Normal 54 2 2 2 2" xfId="4985" xr:uid="{699C7D8C-C99D-4A39-8043-9DC036B0D912}"/>
    <cellStyle name="Normal 54 2 2 2 2 2" xfId="9230" xr:uid="{0E6EE9D2-5F12-4FF8-A773-9291F5AE8A17}"/>
    <cellStyle name="Normal 54 2 2 2 3" xfId="7076" xr:uid="{3E5D6779-842B-4157-9A3E-6531A14B80C0}"/>
    <cellStyle name="Normal 54 2 2 3" xfId="3908" xr:uid="{C3337DF8-6916-4565-866D-A35E9B5246BF}"/>
    <cellStyle name="Normal 54 2 2 3 2" xfId="8153" xr:uid="{D5FAC574-F0B1-4FEF-B4BB-4BE0EE4C3B57}"/>
    <cellStyle name="Normal 54 2 2 4" xfId="5999" xr:uid="{F08A0F5D-847E-406C-98BD-CB03F95902CC}"/>
    <cellStyle name="Normal 54 2 3" xfId="2048" xr:uid="{8EF793F7-4EBB-4F74-AB6F-D6A090E6AF43}"/>
    <cellStyle name="Normal 54 2 3 2" xfId="4267" xr:uid="{8B8437BD-F841-4D17-AD6B-7C8ACCD9F1FA}"/>
    <cellStyle name="Normal 54 2 3 2 2" xfId="8512" xr:uid="{372FD4D9-5A4A-46F6-9BD0-BE2931F6F106}"/>
    <cellStyle name="Normal 54 2 3 3" xfId="6358" xr:uid="{589DCACD-620B-4FC8-BBAC-DE6EE7F6BC9D}"/>
    <cellStyle name="Normal 54 2 4" xfId="2464" xr:uid="{6AE72BE0-5EA8-4BC5-A6D2-37F2B22C2DB6}"/>
    <cellStyle name="Normal 54 2 4 2" xfId="4626" xr:uid="{18B0CC9E-44A2-4F21-BC5C-3CDFFD779491}"/>
    <cellStyle name="Normal 54 2 4 2 2" xfId="8871" xr:uid="{9D9C4FC0-76E7-4E40-ACEF-8CFDB6F19BCE}"/>
    <cellStyle name="Normal 54 2 4 3" xfId="6717" xr:uid="{AFE5248B-6B99-4E62-9D89-D87D6BE26E54}"/>
    <cellStyle name="Normal 54 2 5" xfId="3549" xr:uid="{2D1107A1-00F5-41DC-B032-0E256035D499}"/>
    <cellStyle name="Normal 54 2 5 2" xfId="7794" xr:uid="{ABD1EA34-E229-458D-A217-3A69C9C6A6BE}"/>
    <cellStyle name="Normal 54 2 6" xfId="3187" xr:uid="{67833F8D-0732-4DA2-9EA5-B4F00220405D}"/>
    <cellStyle name="Normal 54 2 6 2" xfId="7435" xr:uid="{A9EC3A2D-6828-474E-8237-6C3AF35BA218}"/>
    <cellStyle name="Normal 54 2 7" xfId="5640" xr:uid="{656CE017-4F79-4BF0-9562-F626E6DBD985}"/>
    <cellStyle name="Normal 54 3" xfId="1119" xr:uid="{DCA0F16A-7A3D-4997-90F3-91BCDF91B6E7}"/>
    <cellStyle name="Normal 54 3 2" xfId="2648" xr:uid="{EC98E4DB-8E1D-498A-8D41-F12D4B948BC4}"/>
    <cellStyle name="Normal 54 3 2 2" xfId="4810" xr:uid="{DE9CC53C-0B0E-4663-99F6-62BDA960C6F5}"/>
    <cellStyle name="Normal 54 3 2 2 2" xfId="9055" xr:uid="{D294120E-8305-4516-A6D7-ECEDAB8CBC34}"/>
    <cellStyle name="Normal 54 3 2 3" xfId="6901" xr:uid="{FF041BDA-0FCA-4F25-AD6D-63DC4D7A51DD}"/>
    <cellStyle name="Normal 54 3 3" xfId="3733" xr:uid="{486AC3DE-8AFF-4591-93B2-9BC656D406F6}"/>
    <cellStyle name="Normal 54 3 3 2" xfId="7978" xr:uid="{42EE7E29-6459-4540-87B1-6195FA44D38C}"/>
    <cellStyle name="Normal 54 3 4" xfId="5824" xr:uid="{11C77AA0-0DC7-4951-ADB9-A0ED69D5D75A}"/>
    <cellStyle name="Normal 54 4" xfId="1872" xr:uid="{F98EF8B8-3EC2-4281-8C97-44436666C16F}"/>
    <cellStyle name="Normal 54 4 2" xfId="4092" xr:uid="{A8C37BD6-3D1C-44A5-AA66-BC2CF97CD7C2}"/>
    <cellStyle name="Normal 54 4 2 2" xfId="8337" xr:uid="{1BF36125-DCCB-4B66-8B8A-ABDCB26DD531}"/>
    <cellStyle name="Normal 54 4 3" xfId="6183" xr:uid="{CC80A071-8418-4B60-BB23-EB19A58D66AC}"/>
    <cellStyle name="Normal 54 5" xfId="2288" xr:uid="{92AE465C-F885-4243-9FD1-A7122876882C}"/>
    <cellStyle name="Normal 54 5 2" xfId="4451" xr:uid="{5B95B9B1-551D-477B-86F9-014098B09372}"/>
    <cellStyle name="Normal 54 5 2 2" xfId="8696" xr:uid="{CFB0AA3F-CBE8-48AE-A896-8E5A51CCBB0D}"/>
    <cellStyle name="Normal 54 5 3" xfId="6542" xr:uid="{55526EA4-1E3E-456A-9E15-D2AF80C25313}"/>
    <cellStyle name="Normal 54 6" xfId="3374" xr:uid="{09885BD2-EB9C-4FEE-9BC2-2357F4ABE747}"/>
    <cellStyle name="Normal 54 6 2" xfId="7619" xr:uid="{A28365CD-E5FC-48FF-84CB-DBD274AEB83B}"/>
    <cellStyle name="Normal 54 7" xfId="3012" xr:uid="{42AE3795-23C6-4D32-81F0-1A7B089422EC}"/>
    <cellStyle name="Normal 54 7 2" xfId="7260" xr:uid="{20CCEF1F-BDDD-4DAD-A5CF-0AD2474A6542}"/>
    <cellStyle name="Normal 54 8" xfId="5465" xr:uid="{76D46B35-4B57-48A0-8AE8-1BB8595E5A3B}"/>
    <cellStyle name="Normal 540" xfId="5198" xr:uid="{A68F0634-BEB1-4740-9371-CBEFC7B9650B}"/>
    <cellStyle name="Normal 541" xfId="5199" xr:uid="{925AFF21-FE1E-4641-88F5-4866D3F4A1CF}"/>
    <cellStyle name="Normal 542" xfId="5201" xr:uid="{F9F70CF4-08D0-42D4-82ED-5CE88B201494}"/>
    <cellStyle name="Normal 543" xfId="5196" xr:uid="{95987440-4214-4877-87C8-1294D7C8E2EC}"/>
    <cellStyle name="Normal 544" xfId="5205" xr:uid="{93B5E491-E75B-4889-9B86-BC1947F8A611}"/>
    <cellStyle name="Normal 545" xfId="5207" xr:uid="{DD96B9B3-1E32-4ED7-9034-26FF6967190C}"/>
    <cellStyle name="Normal 546" xfId="5209" xr:uid="{29281C9B-9E0D-4909-BA84-E362EA528766}"/>
    <cellStyle name="Normal 547" xfId="5211" xr:uid="{71865D4A-1684-4FB8-B801-EEB6D539654F}"/>
    <cellStyle name="Normal 548" xfId="5213" xr:uid="{52F94FDB-B00D-4DA7-B7E0-6934D3896056}"/>
    <cellStyle name="Normal 549" xfId="5215" xr:uid="{94264644-D2EE-40C7-B122-2E8ADE7E14A4}"/>
    <cellStyle name="Normal 55" xfId="447" xr:uid="{07BB2829-1BB4-4B9D-B075-3A3F3237B8E8}"/>
    <cellStyle name="Normal 55 2" xfId="789" xr:uid="{3D75C333-0707-48A6-AA6A-44524EFBF95B}"/>
    <cellStyle name="Normal 55 2 2" xfId="1298" xr:uid="{C0796A80-B3B0-4011-A970-9CBA66948022}"/>
    <cellStyle name="Normal 55 2 2 2" xfId="2824" xr:uid="{8465DF39-A5AD-41E1-B31F-DFE0E9292F3E}"/>
    <cellStyle name="Normal 55 2 2 2 2" xfId="4986" xr:uid="{7BF99407-58EB-48D2-B018-02BCC6596A52}"/>
    <cellStyle name="Normal 55 2 2 2 2 2" xfId="9231" xr:uid="{BADA807F-2B18-4473-9680-D2347D081263}"/>
    <cellStyle name="Normal 55 2 2 2 3" xfId="7077" xr:uid="{D1508F9F-60DB-4751-A334-DA003E9B3AE9}"/>
    <cellStyle name="Normal 55 2 2 3" xfId="3909" xr:uid="{1D5EAF8D-FA42-4D03-A9BB-328B9C9620FE}"/>
    <cellStyle name="Normal 55 2 2 3 2" xfId="8154" xr:uid="{CB636750-DD60-40C5-A9E9-F0826C0C2211}"/>
    <cellStyle name="Normal 55 2 2 4" xfId="6000" xr:uid="{FB70B1EF-B286-462A-9409-D884522BECCA}"/>
    <cellStyle name="Normal 55 2 3" xfId="2049" xr:uid="{E073D3EB-3B87-4A8F-881A-1D069D6F48D1}"/>
    <cellStyle name="Normal 55 2 3 2" xfId="4268" xr:uid="{4FD03C3A-8B45-4976-B266-2C0790EEE2FB}"/>
    <cellStyle name="Normal 55 2 3 2 2" xfId="8513" xr:uid="{5640B913-8E60-4304-93C3-97F6D3596FE6}"/>
    <cellStyle name="Normal 55 2 3 3" xfId="6359" xr:uid="{8AF3AFC7-5917-4620-A36C-FB7706587C35}"/>
    <cellStyle name="Normal 55 2 4" xfId="2465" xr:uid="{D7661DE2-7EBD-471E-B646-FEB49F235C72}"/>
    <cellStyle name="Normal 55 2 4 2" xfId="4627" xr:uid="{D3FAE55B-F5C3-466D-8582-140E22E0652E}"/>
    <cellStyle name="Normal 55 2 4 2 2" xfId="8872" xr:uid="{B9794229-F02E-420D-9064-290430F0A523}"/>
    <cellStyle name="Normal 55 2 4 3" xfId="6718" xr:uid="{68798327-2B04-436B-84C7-EF1ACCB6ADD3}"/>
    <cellStyle name="Normal 55 2 5" xfId="3550" xr:uid="{0FD4D8FC-2917-4017-A5CB-172D36656368}"/>
    <cellStyle name="Normal 55 2 5 2" xfId="7795" xr:uid="{0499794E-2C87-462F-8DA0-5F8C7A36C63B}"/>
    <cellStyle name="Normal 55 2 6" xfId="3188" xr:uid="{B46F8C68-DFE8-4447-999E-C6CB47DB9776}"/>
    <cellStyle name="Normal 55 2 6 2" xfId="7436" xr:uid="{6ACE513C-2F09-462D-ABD5-750620F2064B}"/>
    <cellStyle name="Normal 55 2 7" xfId="5641" xr:uid="{BA276948-4417-4B4C-80E3-683C758D99E8}"/>
    <cellStyle name="Normal 55 3" xfId="1120" xr:uid="{42B7CBFF-406D-455C-B9EE-A83BE7689C0A}"/>
    <cellStyle name="Normal 55 3 2" xfId="2649" xr:uid="{5166D63C-6969-4E5E-A916-1B14AA6364D5}"/>
    <cellStyle name="Normal 55 3 2 2" xfId="4811" xr:uid="{A5B2C1B5-7AEB-4FB7-9629-0B21594218C4}"/>
    <cellStyle name="Normal 55 3 2 2 2" xfId="9056" xr:uid="{D0E340E8-8844-4544-8156-B12205BE0DB6}"/>
    <cellStyle name="Normal 55 3 2 3" xfId="6902" xr:uid="{5C261760-9885-46E1-8A78-F7949FEE579F}"/>
    <cellStyle name="Normal 55 3 3" xfId="3734" xr:uid="{34410532-7924-4050-B860-83B3C420728A}"/>
    <cellStyle name="Normal 55 3 3 2" xfId="7979" xr:uid="{914EB534-E189-4D14-B863-7EF72A4D042F}"/>
    <cellStyle name="Normal 55 3 4" xfId="5825" xr:uid="{CDBFC62E-2459-4D61-A614-907BA7EAA24B}"/>
    <cellStyle name="Normal 55 4" xfId="1873" xr:uid="{7AC247F9-7ED8-4573-AFEE-5579DAA11A0D}"/>
    <cellStyle name="Normal 55 4 2" xfId="4093" xr:uid="{9F51D1B6-41FB-4963-B894-F761CD71F0DA}"/>
    <cellStyle name="Normal 55 4 2 2" xfId="8338" xr:uid="{C19D3EC9-13D3-460C-996A-9EC0D55A1120}"/>
    <cellStyle name="Normal 55 4 3" xfId="6184" xr:uid="{FADA5E63-22DF-43F7-B35F-537CD01CB8E5}"/>
    <cellStyle name="Normal 55 5" xfId="2289" xr:uid="{CC4AB52C-30BB-4A42-A559-D2D8FA886A42}"/>
    <cellStyle name="Normal 55 5 2" xfId="4452" xr:uid="{10816167-973D-4620-8A74-9AE7B1B7E842}"/>
    <cellStyle name="Normal 55 5 2 2" xfId="8697" xr:uid="{12C437CA-57B8-442A-9E71-4AD7216A3575}"/>
    <cellStyle name="Normal 55 5 3" xfId="6543" xr:uid="{AF1D563E-25F6-42C5-88C9-93665B8D0043}"/>
    <cellStyle name="Normal 55 6" xfId="3375" xr:uid="{115A8C60-1817-45A1-A4AA-2E2B523461A4}"/>
    <cellStyle name="Normal 55 6 2" xfId="7620" xr:uid="{D8E14D96-7D1F-4F20-8DDE-A735A92617B5}"/>
    <cellStyle name="Normal 55 7" xfId="3013" xr:uid="{B56AD156-7814-45BA-AC36-979EE6F4D74B}"/>
    <cellStyle name="Normal 55 7 2" xfId="7261" xr:uid="{90DEDA84-6537-4C84-A238-99AD7737E430}"/>
    <cellStyle name="Normal 55 8" xfId="5466" xr:uid="{35EF3C69-2A64-4239-8298-636CD3A52640}"/>
    <cellStyle name="Normal 550" xfId="5217" xr:uid="{F239C0A3-1168-4FFF-ABA8-23141740B4A2}"/>
    <cellStyle name="Normal 551" xfId="5219" xr:uid="{205F3614-90ED-4BF9-BC89-44AE72380016}"/>
    <cellStyle name="Normal 552" xfId="5221" xr:uid="{0FC3D0EA-7511-4A11-84AA-65A5A4403B6C}"/>
    <cellStyle name="Normal 553" xfId="5223" xr:uid="{5108CC6F-8C47-4E02-B4E3-E6B47D595A3C}"/>
    <cellStyle name="Normal 554" xfId="5225" xr:uid="{B17EC08A-BB83-426A-833D-100C234BAC31}"/>
    <cellStyle name="Normal 555" xfId="5227" xr:uid="{78BE6C63-31E4-4D67-9C07-37AB4C81BD8B}"/>
    <cellStyle name="Normal 556" xfId="5229" xr:uid="{8A16001D-557D-4D04-AA2A-B80E69694470}"/>
    <cellStyle name="Normal 557" xfId="5231" xr:uid="{21E7032B-10B7-4061-B119-F470B85A089C}"/>
    <cellStyle name="Normal 558" xfId="5276" xr:uid="{1C544204-CBB4-42AD-A2D7-20CE4C82469F}"/>
    <cellStyle name="Normal 559" xfId="5277" xr:uid="{F417B7AB-5375-45CE-9019-46DF1523747A}"/>
    <cellStyle name="Normal 56" xfId="448" xr:uid="{C0A441AB-17A0-4BDE-B55B-0087045EF9B3}"/>
    <cellStyle name="Normal 56 2" xfId="790" xr:uid="{491FC234-845E-4B23-96AD-6229FB91914C}"/>
    <cellStyle name="Normal 56 2 2" xfId="1299" xr:uid="{BB568966-C454-49A0-A581-20475117B2FA}"/>
    <cellStyle name="Normal 56 2 2 2" xfId="2825" xr:uid="{E9C3C9B4-520F-42FC-975C-F86CAD34DE2A}"/>
    <cellStyle name="Normal 56 2 2 2 2" xfId="4987" xr:uid="{FC52E185-83BB-4730-8207-00138B94BEE5}"/>
    <cellStyle name="Normal 56 2 2 2 2 2" xfId="9232" xr:uid="{06A1AE5D-CCA5-4354-8406-4CE3CC5AE12B}"/>
    <cellStyle name="Normal 56 2 2 2 3" xfId="7078" xr:uid="{6C296938-4F62-4CE2-A9E1-A17F2889E883}"/>
    <cellStyle name="Normal 56 2 2 3" xfId="3910" xr:uid="{E86BF8B2-314F-48ED-8116-F76AFB1D3796}"/>
    <cellStyle name="Normal 56 2 2 3 2" xfId="8155" xr:uid="{F9D25482-1597-4141-B919-BABDC5B21B9B}"/>
    <cellStyle name="Normal 56 2 2 4" xfId="6001" xr:uid="{970B33D3-2F40-4A45-8EAD-4253EC0CFB48}"/>
    <cellStyle name="Normal 56 2 3" xfId="2050" xr:uid="{22B7D3BD-F8AC-4574-A9DB-CF3003F00A02}"/>
    <cellStyle name="Normal 56 2 3 2" xfId="4269" xr:uid="{7EEEF640-BD42-4746-AE7D-E99B41B5AC30}"/>
    <cellStyle name="Normal 56 2 3 2 2" xfId="8514" xr:uid="{230923D2-C3EF-47F4-9058-6447FD81D2DB}"/>
    <cellStyle name="Normal 56 2 3 3" xfId="6360" xr:uid="{9A2A962B-6138-4685-8674-CCEE2FD6A8CD}"/>
    <cellStyle name="Normal 56 2 4" xfId="2466" xr:uid="{621D47E6-B241-455D-AD97-1DC892DDD5E2}"/>
    <cellStyle name="Normal 56 2 4 2" xfId="4628" xr:uid="{7FEC323F-628F-4D15-A5AF-FEE3135263C4}"/>
    <cellStyle name="Normal 56 2 4 2 2" xfId="8873" xr:uid="{692EE031-CDA4-484A-8000-BABB4F55448A}"/>
    <cellStyle name="Normal 56 2 4 3" xfId="6719" xr:uid="{BA0053BB-FEC5-45DB-BB08-141718A2DB47}"/>
    <cellStyle name="Normal 56 2 5" xfId="3551" xr:uid="{0715EA97-D24E-459B-87E9-734C93FF689C}"/>
    <cellStyle name="Normal 56 2 5 2" xfId="7796" xr:uid="{9AF25BCA-4556-45C4-8D84-60D5673F58AF}"/>
    <cellStyle name="Normal 56 2 6" xfId="3189" xr:uid="{6B25CD56-D63D-4CEB-AE1F-64E997A85AF1}"/>
    <cellStyle name="Normal 56 2 6 2" xfId="7437" xr:uid="{01FDEB32-19A9-4174-BAB9-241881EFFA39}"/>
    <cellStyle name="Normal 56 2 7" xfId="5642" xr:uid="{852DBEF3-2FC1-4480-827D-6894F4EDF939}"/>
    <cellStyle name="Normal 56 3" xfId="1121" xr:uid="{6CC597F0-7FAC-4253-9814-8BB46FF91428}"/>
    <cellStyle name="Normal 56 3 2" xfId="2650" xr:uid="{1534EA25-D341-46C1-AAFE-973D8AE80971}"/>
    <cellStyle name="Normal 56 3 2 2" xfId="4812" xr:uid="{33FDD853-7AB3-475D-8AD0-845EBB674173}"/>
    <cellStyle name="Normal 56 3 2 2 2" xfId="9057" xr:uid="{968D7815-529C-4525-A66D-FFC77813862D}"/>
    <cellStyle name="Normal 56 3 2 3" xfId="6903" xr:uid="{31413C64-344E-4897-BF7B-3984EA782F7D}"/>
    <cellStyle name="Normal 56 3 3" xfId="3735" xr:uid="{6AABE53B-3EE4-4A7E-9ACF-EE1FAC228769}"/>
    <cellStyle name="Normal 56 3 3 2" xfId="7980" xr:uid="{D29CE37E-98CA-484C-A885-E59C126D75C6}"/>
    <cellStyle name="Normal 56 3 4" xfId="5826" xr:uid="{63E48DC6-9A37-4905-A9E7-12A3B2451DA1}"/>
    <cellStyle name="Normal 56 4" xfId="1874" xr:uid="{C356147A-8157-4C3D-8B4D-9A72F1618B65}"/>
    <cellStyle name="Normal 56 4 2" xfId="4094" xr:uid="{DA502D73-60E8-4246-A339-39B93495CDEB}"/>
    <cellStyle name="Normal 56 4 2 2" xfId="8339" xr:uid="{C9B1AF23-33D7-4851-995E-0CF7CD9FE568}"/>
    <cellStyle name="Normal 56 4 3" xfId="6185" xr:uid="{12DF65BD-5E00-45B1-98FF-DB3248C86FA6}"/>
    <cellStyle name="Normal 56 5" xfId="2290" xr:uid="{5DFF572F-9AE8-40D7-9C8A-745AA9B4F759}"/>
    <cellStyle name="Normal 56 5 2" xfId="4453" xr:uid="{997DC7FD-476C-4172-9D5A-2A903607E748}"/>
    <cellStyle name="Normal 56 5 2 2" xfId="8698" xr:uid="{93B20886-84D9-4891-AB9E-103B00E6C4C8}"/>
    <cellStyle name="Normal 56 5 3" xfId="6544" xr:uid="{0EC4847F-617E-406B-83CE-38F2A9E7B703}"/>
    <cellStyle name="Normal 56 6" xfId="3376" xr:uid="{3DCF4C5C-9AF1-4F38-B639-0D88CA11CFE1}"/>
    <cellStyle name="Normal 56 6 2" xfId="7621" xr:uid="{0129C9AF-19E5-472B-8DAB-299C8CE68564}"/>
    <cellStyle name="Normal 56 7" xfId="3014" xr:uid="{57CC7A3C-6D0A-4D44-83C0-56BCB19F390A}"/>
    <cellStyle name="Normal 56 7 2" xfId="7262" xr:uid="{3325C353-B4EC-41F9-9B21-0055A0B05A2A}"/>
    <cellStyle name="Normal 56 8" xfId="5467" xr:uid="{F69A9129-2E39-4D8A-B757-79C025F93EAB}"/>
    <cellStyle name="Normal 560" xfId="5280" xr:uid="{F8ED53C5-2A83-441A-84C2-2C2726D241BD}"/>
    <cellStyle name="Normal 561" xfId="5283" xr:uid="{50794518-DB28-4816-953B-365A65E2A33D}"/>
    <cellStyle name="Normal 562" xfId="5288" xr:uid="{6F3C64D5-28CD-453A-B9E0-9AD35A78028A}"/>
    <cellStyle name="Normal 563" xfId="5290" xr:uid="{8A005A9F-77FA-4AFC-BEA4-9BE8C64B44A2}"/>
    <cellStyle name="Normal 564" xfId="5287" xr:uid="{9AFD462D-56FC-4734-9DC3-DE6BACAC9F67}"/>
    <cellStyle name="Normal 565" xfId="5282" xr:uid="{2CCFD864-B45B-48CD-8F9D-DC33955DF164}"/>
    <cellStyle name="Normal 566" xfId="5294" xr:uid="{9EE6C2F9-5122-4A66-A8AE-2C392674D1B5}"/>
    <cellStyle name="Normal 567" xfId="5298" xr:uid="{FB76CD67-ABC2-4704-BE10-186D1E2CEDE1}"/>
    <cellStyle name="Normal 568" xfId="5286" xr:uid="{496BD2F1-6CF1-4BA3-983F-2389A10FE5CF}"/>
    <cellStyle name="Normal 569" xfId="5300" xr:uid="{C8CB6727-B21B-4D05-BACE-987CDB1CCDC5}"/>
    <cellStyle name="Normal 57" xfId="449" xr:uid="{49CC1691-94A7-4E57-8A27-041A3865FEF6}"/>
    <cellStyle name="Normal 57 2" xfId="791" xr:uid="{B19BDB93-49BE-405B-AD4B-9FA8700364F2}"/>
    <cellStyle name="Normal 57 2 2" xfId="1300" xr:uid="{73CC6F0A-C1E4-4169-8AB4-CF0CD33A62F1}"/>
    <cellStyle name="Normal 57 2 2 2" xfId="2826" xr:uid="{26FE9236-3767-4BF7-AB46-418FBC536738}"/>
    <cellStyle name="Normal 57 2 2 2 2" xfId="4988" xr:uid="{5424C049-FC8A-487C-86D7-AFC81B08585C}"/>
    <cellStyle name="Normal 57 2 2 2 2 2" xfId="9233" xr:uid="{CAA9EF45-AE00-491B-AE90-5C7A84581B15}"/>
    <cellStyle name="Normal 57 2 2 2 3" xfId="7079" xr:uid="{A8F64B99-FE7B-4B61-81D0-03A0E8B830B2}"/>
    <cellStyle name="Normal 57 2 2 3" xfId="3911" xr:uid="{B491060E-26AB-45F5-A9B3-48DDFE02CF01}"/>
    <cellStyle name="Normal 57 2 2 3 2" xfId="8156" xr:uid="{04F9A84E-D6F2-46C1-A9AB-595A7358EA09}"/>
    <cellStyle name="Normal 57 2 2 4" xfId="6002" xr:uid="{28D33083-F7DE-4DA5-B546-D108AC38E6F9}"/>
    <cellStyle name="Normal 57 2 3" xfId="2051" xr:uid="{16BF97B7-DE04-4525-AC03-D7571912B8F8}"/>
    <cellStyle name="Normal 57 2 3 2" xfId="4270" xr:uid="{9DF9770E-0BEE-4B56-A030-59463CA5AAB7}"/>
    <cellStyle name="Normal 57 2 3 2 2" xfId="8515" xr:uid="{65F62131-CDA0-49EF-BBA5-BA4B2BBB382D}"/>
    <cellStyle name="Normal 57 2 3 3" xfId="6361" xr:uid="{250E33CE-D124-4EFE-9622-13FCA0F28141}"/>
    <cellStyle name="Normal 57 2 4" xfId="2467" xr:uid="{DF08C844-4A14-435C-9452-2F00DE49197B}"/>
    <cellStyle name="Normal 57 2 4 2" xfId="4629" xr:uid="{13EEC1A6-FBA9-44F9-B9FA-271544C5DB8B}"/>
    <cellStyle name="Normal 57 2 4 2 2" xfId="8874" xr:uid="{F4CCF622-5347-4D77-961D-2B4C25338C18}"/>
    <cellStyle name="Normal 57 2 4 3" xfId="6720" xr:uid="{9916E054-62C0-4245-BF0A-5CC508FA04FD}"/>
    <cellStyle name="Normal 57 2 5" xfId="3552" xr:uid="{01D2E3DF-7A97-4A8F-A68B-A6D020575A29}"/>
    <cellStyle name="Normal 57 2 5 2" xfId="7797" xr:uid="{7ACC56D9-84F3-4F39-A496-735C894F427A}"/>
    <cellStyle name="Normal 57 2 6" xfId="3190" xr:uid="{B616B1F0-DECA-4EFA-8B98-2B4334A96F91}"/>
    <cellStyle name="Normal 57 2 6 2" xfId="7438" xr:uid="{ADA0C786-CAA6-48E6-AB4A-B1A6A8DAB110}"/>
    <cellStyle name="Normal 57 2 7" xfId="5643" xr:uid="{4E2986CD-98F9-4B33-9E33-1610950C95C6}"/>
    <cellStyle name="Normal 57 3" xfId="1122" xr:uid="{9E855AC3-FDD2-40C5-A115-00133D9B2B5A}"/>
    <cellStyle name="Normal 57 3 2" xfId="2651" xr:uid="{C4AE5B3B-E066-4483-A4A7-B559F4F8CC1D}"/>
    <cellStyle name="Normal 57 3 2 2" xfId="4813" xr:uid="{BF333064-90F1-4FEE-A6A0-B5B8801CF4AD}"/>
    <cellStyle name="Normal 57 3 2 2 2" xfId="9058" xr:uid="{9CA12124-5F1B-4B54-8B17-E1FEBDA3BF5B}"/>
    <cellStyle name="Normal 57 3 2 3" xfId="6904" xr:uid="{7BB8174C-8F03-4448-A470-BBB4EF7700C9}"/>
    <cellStyle name="Normal 57 3 3" xfId="3736" xr:uid="{7365994E-9C40-49B3-8E6E-C64FD0083352}"/>
    <cellStyle name="Normal 57 3 3 2" xfId="7981" xr:uid="{D2AEFBAC-373F-48C5-9BEC-6B6DDAE3BB6F}"/>
    <cellStyle name="Normal 57 3 4" xfId="5827" xr:uid="{A563B9E8-5411-4DC2-8DDD-4260A9980B30}"/>
    <cellStyle name="Normal 57 4" xfId="1875" xr:uid="{681DD2B3-D4F1-4667-AD17-A0D9B564A276}"/>
    <cellStyle name="Normal 57 4 2" xfId="4095" xr:uid="{9F51C2BB-7A65-4E31-964B-506678A3A096}"/>
    <cellStyle name="Normal 57 4 2 2" xfId="8340" xr:uid="{0B819338-F283-41EE-9968-DC1E42E7598E}"/>
    <cellStyle name="Normal 57 4 3" xfId="6186" xr:uid="{3F761149-6CCB-4057-A1A0-E4D9463F420F}"/>
    <cellStyle name="Normal 57 5" xfId="2291" xr:uid="{791CDB71-D0A4-4B0F-BC28-FB087FF6283B}"/>
    <cellStyle name="Normal 57 5 2" xfId="4454" xr:uid="{BB1E4A27-8876-430C-8B5D-B985C2F954AB}"/>
    <cellStyle name="Normal 57 5 2 2" xfId="8699" xr:uid="{3EAA51A5-70CA-453D-BB2D-9E0F745FD56C}"/>
    <cellStyle name="Normal 57 5 3" xfId="6545" xr:uid="{888F0A3B-2052-4F27-8A65-3114B6E364B2}"/>
    <cellStyle name="Normal 57 6" xfId="3377" xr:uid="{69D7262C-2481-4A9B-BEEF-60162379ECA4}"/>
    <cellStyle name="Normal 57 6 2" xfId="7622" xr:uid="{AD794D96-F816-47A7-9C2E-6DAE665614E6}"/>
    <cellStyle name="Normal 57 7" xfId="3015" xr:uid="{83738775-964C-4419-B61C-39FCCC534AD3}"/>
    <cellStyle name="Normal 57 7 2" xfId="7263" xr:uid="{50BB9F91-6C76-427B-8F48-8132B93AB537}"/>
    <cellStyle name="Normal 57 8" xfId="5468" xr:uid="{C3E32103-AE34-44D0-9241-6C3A296AE611}"/>
    <cellStyle name="Normal 570" xfId="5302" xr:uid="{D13B5261-5C8B-41C3-A015-EB36E37BC4A2}"/>
    <cellStyle name="Normal 571" xfId="5303" xr:uid="{E8CA1AF0-3176-4A3C-9FE3-03DDC804A491}"/>
    <cellStyle name="Normal 572" xfId="5304" xr:uid="{68314B97-4C74-49FE-9D60-6D8AB0135B02}"/>
    <cellStyle name="Normal 573" xfId="5313" xr:uid="{14DDC2F3-D419-4BC6-88CE-0D0EB0B29EB9}"/>
    <cellStyle name="Normal 574" xfId="5314" xr:uid="{E4C65E59-ECEB-4AC3-B076-B9754963FCA0}"/>
    <cellStyle name="Normal 575" xfId="5315" xr:uid="{AB1BE87A-1F78-4FB8-A1F3-FE3F21DCA1A4}"/>
    <cellStyle name="Normal 576" xfId="5317" xr:uid="{C43F5183-0A29-4ED9-B23B-FFB91C507D52}"/>
    <cellStyle name="Normal 577" xfId="5320" xr:uid="{B6734B53-C1F2-4EFC-A4A1-16BCA09AC26C}"/>
    <cellStyle name="Normal 578" xfId="5321" xr:uid="{885D7041-14BD-4B29-95D3-447433FB3F3F}"/>
    <cellStyle name="Normal 579" xfId="5309" xr:uid="{4EC102EB-AC45-4902-8B3E-F335D4B7A9A4}"/>
    <cellStyle name="Normal 58" xfId="450" xr:uid="{803BEFFE-C817-4B71-B63A-281109E08CB8}"/>
    <cellStyle name="Normal 58 2" xfId="792" xr:uid="{0AE7DA8E-B8B9-4D53-ABE6-C4A0CCF970F2}"/>
    <cellStyle name="Normal 58 2 2" xfId="1301" xr:uid="{6D387340-6460-4782-9962-EC0F211574C0}"/>
    <cellStyle name="Normal 58 2 2 2" xfId="2827" xr:uid="{288B633E-B791-4BA8-8D09-56EFD5139DE3}"/>
    <cellStyle name="Normal 58 2 2 2 2" xfId="4989" xr:uid="{00EE9A61-67FA-49CC-A88D-67E6054214B4}"/>
    <cellStyle name="Normal 58 2 2 2 2 2" xfId="9234" xr:uid="{E9D724E3-CA86-4388-BE23-ADCA999135CB}"/>
    <cellStyle name="Normal 58 2 2 2 3" xfId="7080" xr:uid="{DB184A4A-7782-419E-A357-59976084547E}"/>
    <cellStyle name="Normal 58 2 2 3" xfId="3912" xr:uid="{1FF21EDC-80B0-4B2C-84E4-79EFA0DDC87C}"/>
    <cellStyle name="Normal 58 2 2 3 2" xfId="8157" xr:uid="{0CFE2D53-E477-42C9-B50E-2342C2B53D46}"/>
    <cellStyle name="Normal 58 2 2 4" xfId="6003" xr:uid="{BAF09E11-104B-4C98-BA40-C8E80EE653B3}"/>
    <cellStyle name="Normal 58 2 3" xfId="2052" xr:uid="{0428C5B3-82A6-4D94-A70A-75EC2B9E18C6}"/>
    <cellStyle name="Normal 58 2 3 2" xfId="4271" xr:uid="{2AF1ECE0-A3DE-430C-AA40-7B4B74CB88D6}"/>
    <cellStyle name="Normal 58 2 3 2 2" xfId="8516" xr:uid="{7969E494-9A7C-42AE-878A-FE2B5371B68F}"/>
    <cellStyle name="Normal 58 2 3 3" xfId="6362" xr:uid="{55A4D567-0CBC-47CC-8DAF-E6BD7B9F2581}"/>
    <cellStyle name="Normal 58 2 4" xfId="2468" xr:uid="{3D985860-B8F6-4F1C-832C-DE0E158C6908}"/>
    <cellStyle name="Normal 58 2 4 2" xfId="4630" xr:uid="{B9EBB076-A52A-4BC7-AD5A-609ADD2997A8}"/>
    <cellStyle name="Normal 58 2 4 2 2" xfId="8875" xr:uid="{DAB0DDAA-FE5A-4C20-862A-2C6F71A28471}"/>
    <cellStyle name="Normal 58 2 4 3" xfId="6721" xr:uid="{4C93B18D-2543-42C0-9248-2714DD6CAD8C}"/>
    <cellStyle name="Normal 58 2 5" xfId="3553" xr:uid="{95DCD4DE-0440-4CF7-9EC6-3B9C80450BD8}"/>
    <cellStyle name="Normal 58 2 5 2" xfId="7798" xr:uid="{E21DCB3D-2FA9-49FF-A340-65F1F55F5196}"/>
    <cellStyle name="Normal 58 2 6" xfId="3191" xr:uid="{85F2E3AF-070E-487A-9AEB-DA9E048E4516}"/>
    <cellStyle name="Normal 58 2 6 2" xfId="7439" xr:uid="{9BC57DA3-D663-4FDC-B233-F063AEAE0DC6}"/>
    <cellStyle name="Normal 58 2 7" xfId="5644" xr:uid="{E7493283-1596-4206-986A-63BEA70072EC}"/>
    <cellStyle name="Normal 58 3" xfId="1123" xr:uid="{6F8FBF1C-7123-46E0-A3EB-BFA5E2B712F1}"/>
    <cellStyle name="Normal 58 3 2" xfId="2652" xr:uid="{CAD089AA-4B13-4FAF-B0F5-A3D094028577}"/>
    <cellStyle name="Normal 58 3 2 2" xfId="4814" xr:uid="{491F9938-961D-487D-A50C-FE423C19BE5F}"/>
    <cellStyle name="Normal 58 3 2 2 2" xfId="9059" xr:uid="{FA0FF2B8-D423-4B43-BDC1-8069F61D7186}"/>
    <cellStyle name="Normal 58 3 2 3" xfId="6905" xr:uid="{B3C7A7BD-D1E6-4608-8675-171D3ECAF408}"/>
    <cellStyle name="Normal 58 3 3" xfId="3737" xr:uid="{31A758F5-AC18-4DE7-B24C-E9FE6A3EB73B}"/>
    <cellStyle name="Normal 58 3 3 2" xfId="7982" xr:uid="{3AF64046-B42B-4012-9D67-EB784264CE83}"/>
    <cellStyle name="Normal 58 3 4" xfId="5828" xr:uid="{B154662C-4F55-4308-B5A0-5D7EE22E6CA4}"/>
    <cellStyle name="Normal 58 4" xfId="1876" xr:uid="{34C61924-E66A-4ACA-BA22-EACDC6B187E3}"/>
    <cellStyle name="Normal 58 4 2" xfId="4096" xr:uid="{6A679F55-A917-4FC2-9725-82552153BDE8}"/>
    <cellStyle name="Normal 58 4 2 2" xfId="8341" xr:uid="{AADC3ED9-99D1-4997-99B6-8FC0D1B037FD}"/>
    <cellStyle name="Normal 58 4 3" xfId="6187" xr:uid="{E501CD4A-C05F-4747-820B-A0F89150B0FB}"/>
    <cellStyle name="Normal 58 5" xfId="2292" xr:uid="{FFBB4E5F-CC9C-4933-B0C4-2D41F640CDEC}"/>
    <cellStyle name="Normal 58 5 2" xfId="4455" xr:uid="{7BC46973-85F8-4DE5-915D-C568B941F142}"/>
    <cellStyle name="Normal 58 5 2 2" xfId="8700" xr:uid="{E486B009-0474-48C3-9B3B-BB96F8AF2232}"/>
    <cellStyle name="Normal 58 5 3" xfId="6546" xr:uid="{3E82B9C5-724A-4257-8129-992970B11E80}"/>
    <cellStyle name="Normal 58 6" xfId="3378" xr:uid="{500C40E8-3CBD-45CC-B0DD-A03699EBA335}"/>
    <cellStyle name="Normal 58 6 2" xfId="7623" xr:uid="{6F5B05CB-99F2-4606-BFB9-DEC94784E6C3}"/>
    <cellStyle name="Normal 58 7" xfId="3016" xr:uid="{1E75B0BA-392E-486F-9459-2CA9E4CE2A24}"/>
    <cellStyle name="Normal 58 7 2" xfId="7264" xr:uid="{84E5DCA7-840E-4C2F-91AA-C887606BB220}"/>
    <cellStyle name="Normal 58 8" xfId="5469" xr:uid="{72AA4C87-40A6-47FC-B2F8-9DE930D36454}"/>
    <cellStyle name="Normal 580" xfId="5310" xr:uid="{51A42D74-EC45-45AD-9D81-0C237B2F5621}"/>
    <cellStyle name="Normal 581" xfId="5322" xr:uid="{882A2663-A2A1-41F5-8B20-F032C61F6BC1}"/>
    <cellStyle name="Normal 582" xfId="5324" xr:uid="{6EBFCF2B-1708-4302-BE26-C3785CEBB6E4}"/>
    <cellStyle name="Normal 583" xfId="5323" xr:uid="{0CFA9F04-2496-4245-8242-8B727321C808}"/>
    <cellStyle name="Normal 584" xfId="5329" xr:uid="{4FDE31FE-2475-4108-B6FC-75385F8FD759}"/>
    <cellStyle name="Normal 585" xfId="5331" xr:uid="{20113C45-0272-4A74-B97B-2E5772F3CE3C}"/>
    <cellStyle name="Normal 586" xfId="5333" xr:uid="{C99DADE3-ED24-44C6-AAFC-3DC18005DBF6}"/>
    <cellStyle name="Normal 59" xfId="451" xr:uid="{E9E89430-29A2-4F7F-B557-EC6C0A898D28}"/>
    <cellStyle name="Normal 59 2" xfId="793" xr:uid="{26F26101-2785-421D-9809-3AD274E853C0}"/>
    <cellStyle name="Normal 59 2 2" xfId="1302" xr:uid="{D4E7BC4D-DBAA-431F-A34B-EE5624D2A8C7}"/>
    <cellStyle name="Normal 59 2 2 2" xfId="2828" xr:uid="{E3C6D6EE-BB58-438A-B650-C1E9BB90B5B5}"/>
    <cellStyle name="Normal 59 2 2 2 2" xfId="4990" xr:uid="{F220B176-EC1A-451C-9D04-D7A43B75307F}"/>
    <cellStyle name="Normal 59 2 2 2 2 2" xfId="9235" xr:uid="{8258CF78-0367-4674-8611-B7C57757C295}"/>
    <cellStyle name="Normal 59 2 2 2 3" xfId="7081" xr:uid="{1E15A8B3-4A69-4A1A-8A30-38B19A99BC95}"/>
    <cellStyle name="Normal 59 2 2 3" xfId="3913" xr:uid="{23E5C524-882E-4472-B4F1-3AB949D5FBA9}"/>
    <cellStyle name="Normal 59 2 2 3 2" xfId="8158" xr:uid="{C3E141F8-3CA3-40C3-90AD-EB534E58A0DA}"/>
    <cellStyle name="Normal 59 2 2 4" xfId="6004" xr:uid="{211F531E-592A-4891-9201-5BB63B9CA129}"/>
    <cellStyle name="Normal 59 2 3" xfId="2053" xr:uid="{01AED5A0-E527-4F2B-9CA5-1122825B4892}"/>
    <cellStyle name="Normal 59 2 3 2" xfId="4272" xr:uid="{FB4E04B5-E26E-46EB-842A-18580BAF2145}"/>
    <cellStyle name="Normal 59 2 3 2 2" xfId="8517" xr:uid="{247CDE65-C229-4FC9-990F-6884AFEF40CD}"/>
    <cellStyle name="Normal 59 2 3 3" xfId="6363" xr:uid="{D817D19C-61FF-44C6-BCC3-BFD33AC60039}"/>
    <cellStyle name="Normal 59 2 4" xfId="2469" xr:uid="{9022E28B-EBA3-49C8-888B-A45355FB3DC7}"/>
    <cellStyle name="Normal 59 2 4 2" xfId="4631" xr:uid="{0C233EEF-CDE5-4F6C-BC23-6D7F2F8E3FFA}"/>
    <cellStyle name="Normal 59 2 4 2 2" xfId="8876" xr:uid="{2C09A89B-809E-40F0-973A-ED8FA0A03FFD}"/>
    <cellStyle name="Normal 59 2 4 3" xfId="6722" xr:uid="{433D153F-57E4-4544-90EA-F9B9C24E6DA6}"/>
    <cellStyle name="Normal 59 2 5" xfId="3554" xr:uid="{76C4A31E-C87B-4C1C-89D0-3C51087A53B8}"/>
    <cellStyle name="Normal 59 2 5 2" xfId="7799" xr:uid="{EE0E5D34-ABBA-4063-9045-143A7AFE332F}"/>
    <cellStyle name="Normal 59 2 6" xfId="3192" xr:uid="{86C6FBB4-B022-44EB-BE49-9D12AD0097EE}"/>
    <cellStyle name="Normal 59 2 6 2" xfId="7440" xr:uid="{92CA6A9D-8F95-4D19-833E-CAF503AB4B6A}"/>
    <cellStyle name="Normal 59 2 7" xfId="5645" xr:uid="{6EACD35B-69CF-4A28-A576-A03B46E0F0E8}"/>
    <cellStyle name="Normal 59 3" xfId="1124" xr:uid="{EBBD4D30-5B77-454D-9161-5BBA001FCE85}"/>
    <cellStyle name="Normal 59 3 2" xfId="2653" xr:uid="{10487A88-ED77-43F6-9BF1-E7FD4720C452}"/>
    <cellStyle name="Normal 59 3 2 2" xfId="4815" xr:uid="{B1D8D6DF-F0FB-40D3-B593-911DA12A3778}"/>
    <cellStyle name="Normal 59 3 2 2 2" xfId="9060" xr:uid="{71F20B78-A2C3-4342-B35A-0B0C7453DCEA}"/>
    <cellStyle name="Normal 59 3 2 3" xfId="6906" xr:uid="{6AFD5A1E-9974-49F5-88BF-88CBA327C11F}"/>
    <cellStyle name="Normal 59 3 3" xfId="3738" xr:uid="{AF9C92FB-EE70-425B-A584-3D20E2AB424E}"/>
    <cellStyle name="Normal 59 3 3 2" xfId="7983" xr:uid="{555BA679-8872-4622-873C-CEF342EEA09A}"/>
    <cellStyle name="Normal 59 3 4" xfId="5829" xr:uid="{9D70F179-A45F-43D3-8469-391445624F9C}"/>
    <cellStyle name="Normal 59 4" xfId="1877" xr:uid="{D42F57E0-9CA8-4A42-8478-06EA364F2DA1}"/>
    <cellStyle name="Normal 59 4 2" xfId="4097" xr:uid="{D54C62BC-7609-4C78-A983-83FF37C551D1}"/>
    <cellStyle name="Normal 59 4 2 2" xfId="8342" xr:uid="{A0CDE927-01F4-4AE0-BB8F-5E610959DB9B}"/>
    <cellStyle name="Normal 59 4 3" xfId="6188" xr:uid="{E869F3F7-01FD-4A0F-9726-483C7284CE35}"/>
    <cellStyle name="Normal 59 5" xfId="2293" xr:uid="{B7C577C3-71E7-4B84-8998-E96203C0D23D}"/>
    <cellStyle name="Normal 59 5 2" xfId="4456" xr:uid="{17211F0F-60E5-4BF3-A6D9-CD4C189C198E}"/>
    <cellStyle name="Normal 59 5 2 2" xfId="8701" xr:uid="{AE00EC83-5FF0-4447-AD8B-589FBE464D2E}"/>
    <cellStyle name="Normal 59 5 3" xfId="6547" xr:uid="{F4FB7A62-E8DD-4AF0-9D73-3739D759191B}"/>
    <cellStyle name="Normal 59 6" xfId="3379" xr:uid="{A8C73459-E1AC-4787-BE76-D8F388B102A1}"/>
    <cellStyle name="Normal 59 6 2" xfId="7624" xr:uid="{09945938-75A5-4FB6-A803-F15AD712F0FB}"/>
    <cellStyle name="Normal 59 7" xfId="3017" xr:uid="{53642AE4-052A-445F-8C04-C7667C265E91}"/>
    <cellStyle name="Normal 59 7 2" xfId="7265" xr:uid="{82ADF430-4291-48D9-ACE9-E454BC7038D8}"/>
    <cellStyle name="Normal 59 8" xfId="5470" xr:uid="{9FCD1448-A069-4996-BB12-7D5A5244A918}"/>
    <cellStyle name="Normal 6" xfId="452" xr:uid="{C25D9DC0-8A5D-4604-8D97-9BFDE49A631C}"/>
    <cellStyle name="Normal 6 2" xfId="453" xr:uid="{32BB2FCE-9D40-41CD-9D98-17EB0CF7BDA5}"/>
    <cellStyle name="Normal 6 3" xfId="794" xr:uid="{35301951-131D-4FDF-A40D-FBD6DB584E5A}"/>
    <cellStyle name="Normal 6 3 2" xfId="1303" xr:uid="{78B20DE9-E23A-4E07-BA1E-33E18E87C64C}"/>
    <cellStyle name="Normal 6 3 2 2" xfId="2829" xr:uid="{D9C3DB20-EA31-4399-B222-70E700AC8864}"/>
    <cellStyle name="Normal 6 3 2 2 2" xfId="4991" xr:uid="{A61DDFC4-1F65-4E2E-81DB-0FE38520FFC4}"/>
    <cellStyle name="Normal 6 3 2 2 2 2" xfId="9236" xr:uid="{461F8E0E-0DAF-4756-AE88-9BD1893E7204}"/>
    <cellStyle name="Normal 6 3 2 2 3" xfId="7082" xr:uid="{9C7FCAC7-4AD6-41C7-850C-CE52DCBBF8BD}"/>
    <cellStyle name="Normal 6 3 2 3" xfId="3914" xr:uid="{532D2BC6-F884-4F3B-A696-E868BACF71E6}"/>
    <cellStyle name="Normal 6 3 2 3 2" xfId="8159" xr:uid="{0A92AF15-911A-426D-9ABA-635134C4FB00}"/>
    <cellStyle name="Normal 6 3 2 4" xfId="6005" xr:uid="{006382F7-5243-44DB-A53A-07EFC42EFEE8}"/>
    <cellStyle name="Normal 6 3 3" xfId="2054" xr:uid="{C5B28ACD-2A11-46D0-924B-D1C51CFCB072}"/>
    <cellStyle name="Normal 6 3 3 2" xfId="4273" xr:uid="{3C8B635F-2380-487E-AE0F-1BE788046F60}"/>
    <cellStyle name="Normal 6 3 3 2 2" xfId="8518" xr:uid="{81516C53-E4D6-46E9-A615-22427B58C722}"/>
    <cellStyle name="Normal 6 3 3 3" xfId="6364" xr:uid="{95B77684-309C-4611-95F2-989AF82B83D4}"/>
    <cellStyle name="Normal 6 3 4" xfId="2470" xr:uid="{EC15D259-DF23-4825-9EA8-EBBDA8CAE0C7}"/>
    <cellStyle name="Normal 6 3 4 2" xfId="4632" xr:uid="{EF18116B-E731-4751-B40F-138E90170928}"/>
    <cellStyle name="Normal 6 3 4 2 2" xfId="8877" xr:uid="{5BEB1846-A66C-456B-895D-94D932ACE5F1}"/>
    <cellStyle name="Normal 6 3 4 3" xfId="6723" xr:uid="{5D214F5D-0C02-4BBA-9B7E-7840FAB3246D}"/>
    <cellStyle name="Normal 6 3 5" xfId="3555" xr:uid="{55BDCF37-FF87-41AC-AD90-0A42A42D735B}"/>
    <cellStyle name="Normal 6 3 5 2" xfId="7800" xr:uid="{5610FF58-B421-4F13-9984-5D2332EBBFB6}"/>
    <cellStyle name="Normal 6 3 6" xfId="3193" xr:uid="{0167B22C-35C3-46A5-8BDB-AA5E8695F23E}"/>
    <cellStyle name="Normal 6 3 6 2" xfId="7441" xr:uid="{EDB21032-D7E4-48DB-AD82-8D00D2982DB6}"/>
    <cellStyle name="Normal 6 3 7" xfId="5646" xr:uid="{C7F7B12C-12F0-4A13-8594-4EBEA4ABFFBE}"/>
    <cellStyle name="Normal 6 4" xfId="1125" xr:uid="{6DDAB453-1295-45DA-A0F4-F0EABB5FD99B}"/>
    <cellStyle name="Normal 6 4 2" xfId="2654" xr:uid="{5E8270A5-BA4E-40C8-9F60-265601672D88}"/>
    <cellStyle name="Normal 6 4 2 2" xfId="4816" xr:uid="{628EBB89-F521-4B12-BB1F-6FEE6E41B8D5}"/>
    <cellStyle name="Normal 6 4 2 2 2" xfId="9061" xr:uid="{EA8E2E87-F7C8-4D3C-980D-215C3E672637}"/>
    <cellStyle name="Normal 6 4 2 3" xfId="6907" xr:uid="{3E9BCD7A-FD6C-40E8-B55C-C85F6CF8D80F}"/>
    <cellStyle name="Normal 6 4 3" xfId="3739" xr:uid="{4EAFAF9C-B0F4-4730-A3A6-8D8FFA595B3C}"/>
    <cellStyle name="Normal 6 4 3 2" xfId="7984" xr:uid="{900ADB67-9DE8-40DD-ACB7-5F2690874645}"/>
    <cellStyle name="Normal 6 4 4" xfId="5830" xr:uid="{C1D4A1C6-F504-46EE-8416-7C18534D0253}"/>
    <cellStyle name="Normal 6 5" xfId="1878" xr:uid="{2A482453-81A7-4A84-9D4A-A69E8F19DD5C}"/>
    <cellStyle name="Normal 6 5 2" xfId="4098" xr:uid="{A2547AB1-E918-4AD8-86D8-E84BE52EEBBB}"/>
    <cellStyle name="Normal 6 5 2 2" xfId="8343" xr:uid="{0415774B-D41C-41A1-9E35-7052601FD21E}"/>
    <cellStyle name="Normal 6 5 3" xfId="6189" xr:uid="{091864B7-1F7C-448A-B467-AB5EEF880435}"/>
    <cellStyle name="Normal 6 6" xfId="2294" xr:uid="{A27FC5DA-4DA6-41D8-919D-EE6468240F26}"/>
    <cellStyle name="Normal 6 6 2" xfId="4457" xr:uid="{744F2BFE-8466-4C60-BFD8-5C39B5FA4B9F}"/>
    <cellStyle name="Normal 6 6 2 2" xfId="8702" xr:uid="{E93983D5-3BF4-4B93-929B-39FF15F7C5BF}"/>
    <cellStyle name="Normal 6 6 3" xfId="6548" xr:uid="{04C598F1-5603-49E2-B97E-7D11CECD2940}"/>
    <cellStyle name="Normal 6 7" xfId="3380" xr:uid="{6DFD4571-D227-4CE3-9B8F-31674391548E}"/>
    <cellStyle name="Normal 6 7 2" xfId="7625" xr:uid="{EB4ED2A2-1396-4D4D-A618-9D830A5A03B1}"/>
    <cellStyle name="Normal 6 8" xfId="3018" xr:uid="{122245C2-E6CE-4063-8A9C-B88CE8291198}"/>
    <cellStyle name="Normal 6 8 2" xfId="7266" xr:uid="{E1A57204-41B7-4666-A952-36B254129678}"/>
    <cellStyle name="Normal 6 9" xfId="5471" xr:uid="{9D3DEDB1-9640-4071-B679-493ADB543E03}"/>
    <cellStyle name="Normal 60" xfId="454" xr:uid="{CF0D75F6-F1EC-4F4E-9349-AF0C864143BB}"/>
    <cellStyle name="Normal 60 2" xfId="795" xr:uid="{16585CF1-1C6C-47B5-A2EA-6B44DB684923}"/>
    <cellStyle name="Normal 60 2 2" xfId="1304" xr:uid="{0A4748C7-BB10-4BFD-896A-725E391823FC}"/>
    <cellStyle name="Normal 60 2 2 2" xfId="2830" xr:uid="{FE726F1D-6603-4A3F-A525-D33799FC5F2B}"/>
    <cellStyle name="Normal 60 2 2 2 2" xfId="4992" xr:uid="{4753B830-0DA5-4F9E-9C15-B027F85896F1}"/>
    <cellStyle name="Normal 60 2 2 2 2 2" xfId="9237" xr:uid="{6AA24F04-D6A4-4559-939D-6880D2E921D9}"/>
    <cellStyle name="Normal 60 2 2 2 3" xfId="7083" xr:uid="{D6B1C8E5-F4A9-408F-ADDB-78CAF2DFC79F}"/>
    <cellStyle name="Normal 60 2 2 3" xfId="3915" xr:uid="{8CEEBA9F-4418-4B52-A147-6A14D135637D}"/>
    <cellStyle name="Normal 60 2 2 3 2" xfId="8160" xr:uid="{E65E75B9-4F16-49BD-B167-671987D6CF0D}"/>
    <cellStyle name="Normal 60 2 2 4" xfId="6006" xr:uid="{80A0320F-5E51-4529-A35A-3E34A3A90EBA}"/>
    <cellStyle name="Normal 60 2 3" xfId="2055" xr:uid="{0E1FDE1F-D11C-45C7-A0A8-CE0FCADD1E39}"/>
    <cellStyle name="Normal 60 2 3 2" xfId="4274" xr:uid="{7061CD9F-C664-4803-8478-B22229D2B502}"/>
    <cellStyle name="Normal 60 2 3 2 2" xfId="8519" xr:uid="{27BF79A0-867A-43A7-BD58-4DC8B8230899}"/>
    <cellStyle name="Normal 60 2 3 3" xfId="6365" xr:uid="{C53D0B6C-F171-47FD-9D27-E719D3641141}"/>
    <cellStyle name="Normal 60 2 4" xfId="2471" xr:uid="{648D223C-38DD-4669-9AF6-F42656CFA464}"/>
    <cellStyle name="Normal 60 2 4 2" xfId="4633" xr:uid="{19F8F6DA-B25E-4E3D-BAD1-7106F20BF1FB}"/>
    <cellStyle name="Normal 60 2 4 2 2" xfId="8878" xr:uid="{B606CC39-9D46-49B3-AB89-09A96AD89B72}"/>
    <cellStyle name="Normal 60 2 4 3" xfId="6724" xr:uid="{055AC473-4FAB-4768-8033-DD6618C81D82}"/>
    <cellStyle name="Normal 60 2 5" xfId="3556" xr:uid="{79180DF4-7F0A-4491-AE11-AFCC186C48F8}"/>
    <cellStyle name="Normal 60 2 5 2" xfId="7801" xr:uid="{4019957A-7898-4D3A-A52B-A49AC6BA3548}"/>
    <cellStyle name="Normal 60 2 6" xfId="3194" xr:uid="{CB5BE994-63B5-4D0A-A347-014E52FA8105}"/>
    <cellStyle name="Normal 60 2 6 2" xfId="7442" xr:uid="{6C184B1C-E1BF-4BD7-A103-BAADCAABAD2F}"/>
    <cellStyle name="Normal 60 2 7" xfId="5647" xr:uid="{BE2E902C-6C23-4DE5-8001-A6CF29B78435}"/>
    <cellStyle name="Normal 60 3" xfId="1126" xr:uid="{8092A87B-B5AF-4FCF-994F-C6AC0D061BD4}"/>
    <cellStyle name="Normal 60 3 2" xfId="2655" xr:uid="{8AAC28E0-26B7-4D68-BFCF-46CFA5DC7F48}"/>
    <cellStyle name="Normal 60 3 2 2" xfId="4817" xr:uid="{9E69F6E0-FA0C-40F3-9865-D706F91A125C}"/>
    <cellStyle name="Normal 60 3 2 2 2" xfId="9062" xr:uid="{D3ABAD26-5D14-4D18-ADDF-49D30864ADD2}"/>
    <cellStyle name="Normal 60 3 2 3" xfId="6908" xr:uid="{041611C8-E89B-4E1E-A25C-2A44FB5A348C}"/>
    <cellStyle name="Normal 60 3 3" xfId="3740" xr:uid="{0A3C4090-5CF0-49FA-9560-B077F3431B98}"/>
    <cellStyle name="Normal 60 3 3 2" xfId="7985" xr:uid="{BDE14F77-B70E-4AA6-9AFF-7E529E3AAE48}"/>
    <cellStyle name="Normal 60 3 4" xfId="5831" xr:uid="{B3FD276A-FDD4-48BF-B316-6444F232FA22}"/>
    <cellStyle name="Normal 60 4" xfId="1879" xr:uid="{93A32DF4-DED3-490B-AE52-149304576EC2}"/>
    <cellStyle name="Normal 60 4 2" xfId="4099" xr:uid="{5F171803-762B-4A77-B9E2-1C4B5A0CBFA7}"/>
    <cellStyle name="Normal 60 4 2 2" xfId="8344" xr:uid="{562AD478-0265-4158-B935-6C6F2472DF13}"/>
    <cellStyle name="Normal 60 4 3" xfId="6190" xr:uid="{E7E09FDF-FC60-48FE-B2F2-DC128DEF78D8}"/>
    <cellStyle name="Normal 60 5" xfId="2295" xr:uid="{4D60F417-9A8E-4939-BC47-4F1252F552BD}"/>
    <cellStyle name="Normal 60 5 2" xfId="4458" xr:uid="{5C516B75-8373-4199-ABBF-9ADB86C83CF2}"/>
    <cellStyle name="Normal 60 5 2 2" xfId="8703" xr:uid="{580996CD-FC72-4B50-B542-03B1DAFEFDAC}"/>
    <cellStyle name="Normal 60 5 3" xfId="6549" xr:uid="{CAF06F84-8684-4472-A40C-3946CA9FD949}"/>
    <cellStyle name="Normal 60 6" xfId="3381" xr:uid="{0CC88CFD-27DD-4AD3-B127-461573421BAD}"/>
    <cellStyle name="Normal 60 6 2" xfId="7626" xr:uid="{D9622818-0BCD-4A54-9FB2-A2C48AEC7757}"/>
    <cellStyle name="Normal 60 7" xfId="3019" xr:uid="{499F3372-6B46-4F54-85BB-7295B718C795}"/>
    <cellStyle name="Normal 60 7 2" xfId="7267" xr:uid="{6B2BD85E-D651-43F7-9CBA-B0876F9D027B}"/>
    <cellStyle name="Normal 60 8" xfId="5472" xr:uid="{5571E967-3952-4DF2-B819-331FA7FF46F5}"/>
    <cellStyle name="Normal 61" xfId="455" xr:uid="{177D1589-C753-4C66-B06A-473C26356CAF}"/>
    <cellStyle name="Normal 61 2" xfId="796" xr:uid="{55EB64C8-8EED-4573-AE78-23AAE384EC34}"/>
    <cellStyle name="Normal 61 2 2" xfId="1305" xr:uid="{B425F1B3-2CF3-45E3-AA11-2FE1B781A26F}"/>
    <cellStyle name="Normal 61 2 2 2" xfId="2831" xr:uid="{D99C7398-6763-4DBA-A3DF-5A6D4BC428DD}"/>
    <cellStyle name="Normal 61 2 2 2 2" xfId="4993" xr:uid="{9306C826-1B34-4051-8F0E-7A8D387E9513}"/>
    <cellStyle name="Normal 61 2 2 2 2 2" xfId="9238" xr:uid="{C5F4A45F-222C-4130-B046-A1757E3489B3}"/>
    <cellStyle name="Normal 61 2 2 2 3" xfId="7084" xr:uid="{0DFCB273-EF27-404E-9455-85C8E6EE1A1A}"/>
    <cellStyle name="Normal 61 2 2 3" xfId="3916" xr:uid="{03CD8E65-B6C3-426B-8080-14C8C9950700}"/>
    <cellStyle name="Normal 61 2 2 3 2" xfId="8161" xr:uid="{38A6F346-3B06-4B46-B65F-A6DD1BF95107}"/>
    <cellStyle name="Normal 61 2 2 4" xfId="6007" xr:uid="{21881ADD-D539-4EF8-82F1-809708BA1833}"/>
    <cellStyle name="Normal 61 2 3" xfId="2056" xr:uid="{DC7E8A4D-B1F6-4078-938A-2A027C917254}"/>
    <cellStyle name="Normal 61 2 3 2" xfId="4275" xr:uid="{D57726AC-5B30-47F1-8415-603FF7DD4D84}"/>
    <cellStyle name="Normal 61 2 3 2 2" xfId="8520" xr:uid="{73AF03CB-65CA-437A-ACE0-26BA3E221423}"/>
    <cellStyle name="Normal 61 2 3 3" xfId="6366" xr:uid="{D9651FC8-AA97-43CE-8EEC-88FBF3C01A33}"/>
    <cellStyle name="Normal 61 2 4" xfId="2472" xr:uid="{1001889B-4934-45FF-8681-DAB6573F72DC}"/>
    <cellStyle name="Normal 61 2 4 2" xfId="4634" xr:uid="{74E3921C-CDA2-4381-A8D2-320716F69E86}"/>
    <cellStyle name="Normal 61 2 4 2 2" xfId="8879" xr:uid="{F9DA4070-78C4-45EB-8562-CD5F2680E8F7}"/>
    <cellStyle name="Normal 61 2 4 3" xfId="6725" xr:uid="{2B709F37-44DE-4B21-948E-6C6AF0514083}"/>
    <cellStyle name="Normal 61 2 5" xfId="3557" xr:uid="{D8913368-6964-48F1-AFE4-14B276A45B04}"/>
    <cellStyle name="Normal 61 2 5 2" xfId="7802" xr:uid="{A0C52491-27A0-455A-A035-356A69AF97B7}"/>
    <cellStyle name="Normal 61 2 6" xfId="3195" xr:uid="{9C8B54CA-7951-450E-A3AD-0AAD6E14236C}"/>
    <cellStyle name="Normal 61 2 6 2" xfId="7443" xr:uid="{8E1DB3E7-3776-470F-AC37-B6E83DE13615}"/>
    <cellStyle name="Normal 61 2 7" xfId="5648" xr:uid="{8EE5D3E7-5A9A-4C6D-8592-CFDD2E4D9757}"/>
    <cellStyle name="Normal 61 3" xfId="1127" xr:uid="{50AE2C99-DE94-48DF-923E-6ACCB62625C9}"/>
    <cellStyle name="Normal 61 3 2" xfId="2656" xr:uid="{42E74B27-98CA-4D59-ABA4-9B03D9EDFC1B}"/>
    <cellStyle name="Normal 61 3 2 2" xfId="4818" xr:uid="{DD703741-F5B2-43F6-BDA3-5CABEA921326}"/>
    <cellStyle name="Normal 61 3 2 2 2" xfId="9063" xr:uid="{35FF8849-8919-42C9-ADDE-63031AC3ACC9}"/>
    <cellStyle name="Normal 61 3 2 3" xfId="6909" xr:uid="{B94FBE74-C45A-49D0-824D-2C0516F43B0C}"/>
    <cellStyle name="Normal 61 3 3" xfId="3741" xr:uid="{A1609EDB-3812-4321-9032-DD38AEF61E29}"/>
    <cellStyle name="Normal 61 3 3 2" xfId="7986" xr:uid="{3379DCA6-96AF-4BA5-998C-0C8839534411}"/>
    <cellStyle name="Normal 61 3 4" xfId="5832" xr:uid="{3EFF7462-C40A-48D4-A297-87CB140029AD}"/>
    <cellStyle name="Normal 61 4" xfId="1880" xr:uid="{CF48FDB7-2D29-48A4-9CD2-F70C457F1EBB}"/>
    <cellStyle name="Normal 61 4 2" xfId="4100" xr:uid="{C9A70A04-95DB-4460-87F3-C59BDF0C55E2}"/>
    <cellStyle name="Normal 61 4 2 2" xfId="8345" xr:uid="{F717A5C8-23B7-4C07-AF08-D63C11387E70}"/>
    <cellStyle name="Normal 61 4 3" xfId="6191" xr:uid="{8034A5C4-C7C1-4F35-95D8-BD45B73BC421}"/>
    <cellStyle name="Normal 61 5" xfId="2296" xr:uid="{67ABB169-666A-419B-8306-590301D74890}"/>
    <cellStyle name="Normal 61 5 2" xfId="4459" xr:uid="{6E52226E-CC13-49F8-B248-39B53A15E7C6}"/>
    <cellStyle name="Normal 61 5 2 2" xfId="8704" xr:uid="{96A9E91B-8822-4319-BF5F-0FCA39835D67}"/>
    <cellStyle name="Normal 61 5 3" xfId="6550" xr:uid="{D3B99049-1440-4532-9A8F-909E575AC7A9}"/>
    <cellStyle name="Normal 61 6" xfId="3382" xr:uid="{B8973B90-243E-4747-ACB7-E3E9A083F744}"/>
    <cellStyle name="Normal 61 6 2" xfId="7627" xr:uid="{E1A4378B-DB77-4771-BF8F-062C929BC618}"/>
    <cellStyle name="Normal 61 7" xfId="3020" xr:uid="{A3A7DEFE-BD15-4063-A15C-80257DC71276}"/>
    <cellStyle name="Normal 61 7 2" xfId="7268" xr:uid="{BACCD6D7-752F-4D62-B11D-3D59B5448828}"/>
    <cellStyle name="Normal 61 8" xfId="5473" xr:uid="{DB041B4E-2628-4060-84ED-8E4707391117}"/>
    <cellStyle name="Normal 62" xfId="456" xr:uid="{A8C34A74-6468-47B6-B66A-43A615EA40E6}"/>
    <cellStyle name="Normal 62 2" xfId="797" xr:uid="{07A380F1-3D76-4C54-8A80-52C7F907217F}"/>
    <cellStyle name="Normal 62 2 2" xfId="1306" xr:uid="{E213E436-B470-4DED-BC45-3998C455296C}"/>
    <cellStyle name="Normal 62 2 2 2" xfId="2832" xr:uid="{20E2ABB2-A0B6-4C20-BCC6-91E0F86A0D51}"/>
    <cellStyle name="Normal 62 2 2 2 2" xfId="4994" xr:uid="{0DF613D5-BCAB-4F1D-A959-820E79E7AD77}"/>
    <cellStyle name="Normal 62 2 2 2 2 2" xfId="9239" xr:uid="{504C8F2F-90FE-4283-B3E0-F17E19D57234}"/>
    <cellStyle name="Normal 62 2 2 2 3" xfId="7085" xr:uid="{CDA3C178-F23F-41F2-A868-2AAE7DE8043E}"/>
    <cellStyle name="Normal 62 2 2 3" xfId="3917" xr:uid="{D671087A-7B37-4046-9884-7090F3360F32}"/>
    <cellStyle name="Normal 62 2 2 3 2" xfId="8162" xr:uid="{EB2F5C54-7C1C-4685-B171-96E8FD280C1A}"/>
    <cellStyle name="Normal 62 2 2 4" xfId="6008" xr:uid="{2CD0D116-E542-4D21-8FB1-1949384BC79E}"/>
    <cellStyle name="Normal 62 2 3" xfId="2057" xr:uid="{E9D66A0F-A195-40B5-8A9F-B64D087AE0F7}"/>
    <cellStyle name="Normal 62 2 3 2" xfId="4276" xr:uid="{AED26B14-C8C3-44CD-965E-17C2CAA041D1}"/>
    <cellStyle name="Normal 62 2 3 2 2" xfId="8521" xr:uid="{E24C5BCD-5EDC-4E61-B0A3-BCFF66B29E5F}"/>
    <cellStyle name="Normal 62 2 3 3" xfId="6367" xr:uid="{AB927A3E-C55C-4153-BB74-2BFDE9E4B2F1}"/>
    <cellStyle name="Normal 62 2 4" xfId="2473" xr:uid="{3175ADE2-980B-4157-8524-B93366819D19}"/>
    <cellStyle name="Normal 62 2 4 2" xfId="4635" xr:uid="{9E98A66C-7B91-47A7-A5E1-AA1B11A545A4}"/>
    <cellStyle name="Normal 62 2 4 2 2" xfId="8880" xr:uid="{320F1C61-BD68-48BD-BE98-78360D071778}"/>
    <cellStyle name="Normal 62 2 4 3" xfId="6726" xr:uid="{64D36C77-22E0-4CC9-952A-B390E5F77A95}"/>
    <cellStyle name="Normal 62 2 5" xfId="3558" xr:uid="{F690D872-D417-4405-B136-CD73AEB561A4}"/>
    <cellStyle name="Normal 62 2 5 2" xfId="7803" xr:uid="{CE1A9FC9-C84C-4BF9-98BD-5C6D244EA49A}"/>
    <cellStyle name="Normal 62 2 6" xfId="3196" xr:uid="{EAD10894-6D5B-43DF-9565-D9E5A94E9C9F}"/>
    <cellStyle name="Normal 62 2 6 2" xfId="7444" xr:uid="{A8B69992-7051-4C09-BD9F-09065DC0BEDD}"/>
    <cellStyle name="Normal 62 2 7" xfId="5649" xr:uid="{CF29BE57-FC8E-426E-B355-F26CEBB7608F}"/>
    <cellStyle name="Normal 62 3" xfId="1128" xr:uid="{B9660A10-3F76-4C99-AA5C-06FF3AB0E8B1}"/>
    <cellStyle name="Normal 62 3 2" xfId="2657" xr:uid="{09A77C25-230E-435D-BDE8-B9E96D2CC496}"/>
    <cellStyle name="Normal 62 3 2 2" xfId="4819" xr:uid="{CDAB6E52-2707-448B-A550-083272D02172}"/>
    <cellStyle name="Normal 62 3 2 2 2" xfId="9064" xr:uid="{D681A002-5A2D-4459-8FBC-651FF6019365}"/>
    <cellStyle name="Normal 62 3 2 3" xfId="6910" xr:uid="{235284DA-604F-4294-844F-99E2EC999F26}"/>
    <cellStyle name="Normal 62 3 3" xfId="3742" xr:uid="{E8CE9BB9-2E44-4707-BFB3-3BC028237BA3}"/>
    <cellStyle name="Normal 62 3 3 2" xfId="7987" xr:uid="{BAF53232-D3BA-47F1-BEE2-DFDB308B83FA}"/>
    <cellStyle name="Normal 62 3 4" xfId="5833" xr:uid="{86E3DB51-8229-46A6-BB31-EBA52E5DF89E}"/>
    <cellStyle name="Normal 62 4" xfId="1881" xr:uid="{2B43FECC-6149-4D6C-AF48-09B534060F85}"/>
    <cellStyle name="Normal 62 4 2" xfId="4101" xr:uid="{0BE1D4F7-D1DC-4805-9FFF-CEEEC106B33D}"/>
    <cellStyle name="Normal 62 4 2 2" xfId="8346" xr:uid="{6A7CCA1C-078F-49E0-8123-AA08843B23CC}"/>
    <cellStyle name="Normal 62 4 3" xfId="6192" xr:uid="{FBA58C12-B552-4AD3-AF7D-C20065E46304}"/>
    <cellStyle name="Normal 62 5" xfId="2297" xr:uid="{AEA0CB6E-6627-4081-8216-4D2C6C87F2C6}"/>
    <cellStyle name="Normal 62 5 2" xfId="4460" xr:uid="{AEBF3B17-9140-4131-A14C-9D92665F7F67}"/>
    <cellStyle name="Normal 62 5 2 2" xfId="8705" xr:uid="{7C6A43C3-70CD-4F42-B5E0-E843E253DCF3}"/>
    <cellStyle name="Normal 62 5 3" xfId="6551" xr:uid="{80FDBA31-7101-48E4-8CD7-608F34A4368B}"/>
    <cellStyle name="Normal 62 6" xfId="3383" xr:uid="{BBC780DC-7693-42F7-9E12-2C92213030AC}"/>
    <cellStyle name="Normal 62 6 2" xfId="7628" xr:uid="{ED9EA7EF-AA89-438D-90BD-9D572DA036C3}"/>
    <cellStyle name="Normal 62 7" xfId="3021" xr:uid="{C863EDA9-D7B5-49D7-8BCC-7871F0D6B09D}"/>
    <cellStyle name="Normal 62 7 2" xfId="7269" xr:uid="{60FAD3E5-5D8A-406D-8966-A51528AF7233}"/>
    <cellStyle name="Normal 62 8" xfId="5474" xr:uid="{87F735E7-D3AB-42DA-B2D1-61402DC5D733}"/>
    <cellStyle name="Normal 63" xfId="457" xr:uid="{96452FDD-112A-4D3E-82FF-57145321EDF7}"/>
    <cellStyle name="Normal 63 2" xfId="798" xr:uid="{3924C3BF-EC47-4B95-B1F5-DC677363BF43}"/>
    <cellStyle name="Normal 63 2 2" xfId="1307" xr:uid="{85D123FD-DC37-419D-AA1F-A324BC157239}"/>
    <cellStyle name="Normal 63 2 2 2" xfId="2833" xr:uid="{8685AE00-1B2C-4D3A-B85E-3297F6472C34}"/>
    <cellStyle name="Normal 63 2 2 2 2" xfId="4995" xr:uid="{B717D011-C390-4446-B218-9B5DA2F15A3E}"/>
    <cellStyle name="Normal 63 2 2 2 2 2" xfId="9240" xr:uid="{003CC9C6-F0F9-4A76-B1D7-A1CB28620C02}"/>
    <cellStyle name="Normal 63 2 2 2 3" xfId="7086" xr:uid="{7DD030A5-2CB7-44D0-B81C-A0303A435B6F}"/>
    <cellStyle name="Normal 63 2 2 3" xfId="3918" xr:uid="{C0D5D190-1616-4FE6-BF77-36550F6B8AF6}"/>
    <cellStyle name="Normal 63 2 2 3 2" xfId="8163" xr:uid="{B7E29596-602A-4D18-8161-BE60EB3831E8}"/>
    <cellStyle name="Normal 63 2 2 4" xfId="6009" xr:uid="{72EC414E-B3A9-4AAC-8613-892E02CF8F1D}"/>
    <cellStyle name="Normal 63 2 3" xfId="2058" xr:uid="{6EC00204-7F73-49A4-8F9A-C35D133F8B0A}"/>
    <cellStyle name="Normal 63 2 3 2" xfId="4277" xr:uid="{0C083BA1-D1F6-46C2-9F33-13B50E0B6073}"/>
    <cellStyle name="Normal 63 2 3 2 2" xfId="8522" xr:uid="{AB91A3BE-250E-4C85-994E-758025675EAC}"/>
    <cellStyle name="Normal 63 2 3 3" xfId="6368" xr:uid="{959895A0-F092-46D0-8FD3-D74650B25B8A}"/>
    <cellStyle name="Normal 63 2 4" xfId="2474" xr:uid="{CECA26BA-BD92-4759-AAAA-0C9B315D29D9}"/>
    <cellStyle name="Normal 63 2 4 2" xfId="4636" xr:uid="{688E83F2-61E5-4893-97DA-E6B295EE9FF8}"/>
    <cellStyle name="Normal 63 2 4 2 2" xfId="8881" xr:uid="{79DD58BD-1034-4CC3-9E46-5244D01DDCD7}"/>
    <cellStyle name="Normal 63 2 4 3" xfId="6727" xr:uid="{E7B466E6-1FC4-4A25-9E3F-307654BB7CA0}"/>
    <cellStyle name="Normal 63 2 5" xfId="3559" xr:uid="{E940E298-57CD-4474-B1B9-E9773B824FC3}"/>
    <cellStyle name="Normal 63 2 5 2" xfId="7804" xr:uid="{05D31917-D0AD-4E25-A3FD-0D5FCE473EE8}"/>
    <cellStyle name="Normal 63 2 6" xfId="3197" xr:uid="{9BDB3771-8B93-4BE3-BF49-C3308159722B}"/>
    <cellStyle name="Normal 63 2 6 2" xfId="7445" xr:uid="{34D6AB17-6F76-47ED-BAAB-449BE71CB44B}"/>
    <cellStyle name="Normal 63 2 7" xfId="5650" xr:uid="{CC7073CC-B377-45B1-A3FC-5646938F304C}"/>
    <cellStyle name="Normal 63 3" xfId="1129" xr:uid="{8B9A234D-8341-44A0-AEB1-CA57140528E2}"/>
    <cellStyle name="Normal 63 3 2" xfId="2658" xr:uid="{6E830840-E230-4AA7-874A-A60144E5F04D}"/>
    <cellStyle name="Normal 63 3 2 2" xfId="4820" xr:uid="{AD6DF482-B0FA-40CE-9293-A4C5E223FD02}"/>
    <cellStyle name="Normal 63 3 2 2 2" xfId="9065" xr:uid="{FDD753F5-6F90-451D-8BB1-5783DA65CA5F}"/>
    <cellStyle name="Normal 63 3 2 3" xfId="6911" xr:uid="{756298C4-16D8-4F45-9B29-F651ADA58261}"/>
    <cellStyle name="Normal 63 3 3" xfId="3743" xr:uid="{415E0E0F-923D-48B7-A553-EFFE9B79B2CD}"/>
    <cellStyle name="Normal 63 3 3 2" xfId="7988" xr:uid="{4F07A62D-AABD-4F3E-BCF6-7BADA746DAB6}"/>
    <cellStyle name="Normal 63 3 4" xfId="5834" xr:uid="{A685D468-ECAB-46B1-B42C-B592EE5DA970}"/>
    <cellStyle name="Normal 63 4" xfId="1882" xr:uid="{4783E9C1-8ADA-47C8-83E7-FEB2D86F7E9C}"/>
    <cellStyle name="Normal 63 4 2" xfId="4102" xr:uid="{A873914B-A3D9-48D0-BBCC-00533FA2BDB2}"/>
    <cellStyle name="Normal 63 4 2 2" xfId="8347" xr:uid="{3724B6D9-8049-4430-A2F9-E918DC4199E4}"/>
    <cellStyle name="Normal 63 4 3" xfId="6193" xr:uid="{03A8424E-7F6D-4F08-9492-E688D9C32894}"/>
    <cellStyle name="Normal 63 5" xfId="2298" xr:uid="{A6AE9B8A-25A8-4940-B0C3-0BB4C3E5F671}"/>
    <cellStyle name="Normal 63 5 2" xfId="4461" xr:uid="{4F9E13AA-8B55-414D-9188-AAD75F8AD3A6}"/>
    <cellStyle name="Normal 63 5 2 2" xfId="8706" xr:uid="{6B55382B-54BA-4A6F-8909-611706B3E960}"/>
    <cellStyle name="Normal 63 5 3" xfId="6552" xr:uid="{F65CB1DC-4BDB-4EA6-B536-78EBEFD787BF}"/>
    <cellStyle name="Normal 63 6" xfId="3384" xr:uid="{AF47F2DA-E093-4A98-85E0-C0A999659FB6}"/>
    <cellStyle name="Normal 63 6 2" xfId="7629" xr:uid="{8585ECCB-7ADD-4EB1-AACD-1E551B97121D}"/>
    <cellStyle name="Normal 63 7" xfId="3022" xr:uid="{814CD838-CF94-4759-A791-1937AB04E61E}"/>
    <cellStyle name="Normal 63 7 2" xfId="7270" xr:uid="{A5AB0C01-1717-4E3B-8E6E-359A6017047D}"/>
    <cellStyle name="Normal 63 8" xfId="5475" xr:uid="{2E450342-9E33-4964-8EFC-65707B1AAD00}"/>
    <cellStyle name="Normal 64" xfId="458" xr:uid="{0DA1D628-0EA6-4135-B0EA-1BB0D19AC104}"/>
    <cellStyle name="Normal 64 2" xfId="799" xr:uid="{FA4E1D85-1593-4659-BA46-CF9810771954}"/>
    <cellStyle name="Normal 64 2 2" xfId="1308" xr:uid="{871885A5-4395-4D13-89F8-64659BA49544}"/>
    <cellStyle name="Normal 64 2 2 2" xfId="2834" xr:uid="{D706382C-B23D-4247-8BA0-9FF1C775B67F}"/>
    <cellStyle name="Normal 64 2 2 2 2" xfId="4996" xr:uid="{DBAB6B6A-7EDD-4097-84F8-A2481BD4B5F6}"/>
    <cellStyle name="Normal 64 2 2 2 2 2" xfId="9241" xr:uid="{746EA6C6-7EDB-41CB-BD16-DFC489282A8C}"/>
    <cellStyle name="Normal 64 2 2 2 3" xfId="7087" xr:uid="{CA4C9559-D2A3-492F-928B-76E14ADD3DB7}"/>
    <cellStyle name="Normal 64 2 2 3" xfId="3919" xr:uid="{6D874C3D-4017-4D8F-A4A0-605FBCA179D9}"/>
    <cellStyle name="Normal 64 2 2 3 2" xfId="8164" xr:uid="{F6D67142-B29D-4239-B0C9-5020D718BC3B}"/>
    <cellStyle name="Normal 64 2 2 4" xfId="6010" xr:uid="{44D88F8B-48D7-4CCB-A3AE-9B0040137C6C}"/>
    <cellStyle name="Normal 64 2 3" xfId="2059" xr:uid="{6C723802-16C4-4D52-972D-5A369C3F1025}"/>
    <cellStyle name="Normal 64 2 3 2" xfId="4278" xr:uid="{D74F9566-B177-46A7-B7B4-A353428A6AA3}"/>
    <cellStyle name="Normal 64 2 3 2 2" xfId="8523" xr:uid="{1EC6D38B-EACF-4498-AC35-C876418C5563}"/>
    <cellStyle name="Normal 64 2 3 3" xfId="6369" xr:uid="{B0088397-B0DE-466C-B414-DE85F9D3FEE4}"/>
    <cellStyle name="Normal 64 2 4" xfId="2475" xr:uid="{8DBB71B9-6BF0-42FA-B745-8841A33D105D}"/>
    <cellStyle name="Normal 64 2 4 2" xfId="4637" xr:uid="{0ACD3088-A4FA-464F-AD7B-DE56A6FEFFBE}"/>
    <cellStyle name="Normal 64 2 4 2 2" xfId="8882" xr:uid="{AF7C6204-CBC8-41EE-AF79-2B5447C271E9}"/>
    <cellStyle name="Normal 64 2 4 3" xfId="6728" xr:uid="{6D9AFF99-0594-42BE-BCD3-CEA84BB36038}"/>
    <cellStyle name="Normal 64 2 5" xfId="3560" xr:uid="{C5867B46-D074-44DA-80A6-BAF9DF939874}"/>
    <cellStyle name="Normal 64 2 5 2" xfId="7805" xr:uid="{79812E88-1045-44D9-A180-B76838B9781A}"/>
    <cellStyle name="Normal 64 2 6" xfId="3198" xr:uid="{52D85C5D-CE16-480E-B3FE-6878C7E38E4C}"/>
    <cellStyle name="Normal 64 2 6 2" xfId="7446" xr:uid="{C02DD741-DFC6-455A-B1C8-E9D81F920B92}"/>
    <cellStyle name="Normal 64 2 7" xfId="5651" xr:uid="{39C6DF7A-D982-44E6-83FF-31D5BCF92457}"/>
    <cellStyle name="Normal 64 3" xfId="1130" xr:uid="{EFC1513F-9F2B-446D-9DE4-7FC4CB9AC6F7}"/>
    <cellStyle name="Normal 64 3 2" xfId="2659" xr:uid="{BFE49C98-F69F-4DA0-B3A5-73B798AAF4EB}"/>
    <cellStyle name="Normal 64 3 2 2" xfId="4821" xr:uid="{7E3A4337-07DD-4D6A-A993-AC146F4BE054}"/>
    <cellStyle name="Normal 64 3 2 2 2" xfId="9066" xr:uid="{37DE21EC-8C6C-4F44-B42D-7564EB913B90}"/>
    <cellStyle name="Normal 64 3 2 3" xfId="6912" xr:uid="{B46C7EB1-E30F-477D-8B21-911C3CC7843D}"/>
    <cellStyle name="Normal 64 3 3" xfId="3744" xr:uid="{6C28F860-DA8E-41EA-B5D4-167BB02710C2}"/>
    <cellStyle name="Normal 64 3 3 2" xfId="7989" xr:uid="{411F6513-DE59-4F78-AB21-9982F5357B1B}"/>
    <cellStyle name="Normal 64 3 4" xfId="5835" xr:uid="{E9DCDC8B-C498-412E-99BF-4DB5AFC0A152}"/>
    <cellStyle name="Normal 64 4" xfId="1883" xr:uid="{54AB2CB9-EC87-4F76-9038-248533C79C95}"/>
    <cellStyle name="Normal 64 4 2" xfId="4103" xr:uid="{2B45A6AA-1EE3-4674-A3E2-2A4BB679994E}"/>
    <cellStyle name="Normal 64 4 2 2" xfId="8348" xr:uid="{29CD34F0-01EC-451E-9CE2-5E23F5684AC0}"/>
    <cellStyle name="Normal 64 4 3" xfId="6194" xr:uid="{F0F3BE27-EFAD-406F-B508-90BA9154FB34}"/>
    <cellStyle name="Normal 64 5" xfId="2299" xr:uid="{B194020F-935C-4F06-ADD4-0E90759AFA33}"/>
    <cellStyle name="Normal 64 5 2" xfId="4462" xr:uid="{CBC7A64B-3EBE-4D3B-8EE7-570058142059}"/>
    <cellStyle name="Normal 64 5 2 2" xfId="8707" xr:uid="{EC18E2AB-0A63-499D-BEBA-C743B7EC914E}"/>
    <cellStyle name="Normal 64 5 3" xfId="6553" xr:uid="{D96DFBF2-4CD7-42FC-8B2D-CB2963B0DBFF}"/>
    <cellStyle name="Normal 64 6" xfId="3385" xr:uid="{86E80562-8ED2-4A47-A48C-7E74F1B082E0}"/>
    <cellStyle name="Normal 64 6 2" xfId="7630" xr:uid="{03543A58-5A81-4280-ABB0-2C464C682A3B}"/>
    <cellStyle name="Normal 64 7" xfId="3023" xr:uid="{52D636F6-9BF3-4196-8C13-1A9EA960026C}"/>
    <cellStyle name="Normal 64 7 2" xfId="7271" xr:uid="{38F25062-BE90-4716-B590-B599F1ADA97C}"/>
    <cellStyle name="Normal 64 8" xfId="5476" xr:uid="{56F90959-F341-439C-B1B3-1238D29AA34A}"/>
    <cellStyle name="Normal 65" xfId="459" xr:uid="{93B2F0E2-D6FB-4158-A959-ECC7ED3BC768}"/>
    <cellStyle name="Normal 65 2" xfId="800" xr:uid="{BB7638DD-80B9-4163-9A74-74D9F6CD34B8}"/>
    <cellStyle name="Normal 65 2 2" xfId="1309" xr:uid="{DF1EBDB1-8316-4776-8875-9A8DCB7A24C4}"/>
    <cellStyle name="Normal 65 2 2 2" xfId="2835" xr:uid="{866793DF-12AF-42BF-A07B-57E6F074A6A4}"/>
    <cellStyle name="Normal 65 2 2 2 2" xfId="4997" xr:uid="{F450C77D-0B54-4EC9-A9E3-94EF7F7DD01E}"/>
    <cellStyle name="Normal 65 2 2 2 2 2" xfId="9242" xr:uid="{D67ED736-078C-48B8-85A7-62D5C93A6B53}"/>
    <cellStyle name="Normal 65 2 2 2 3" xfId="7088" xr:uid="{69C7F1B2-AE71-4FB1-A6C1-500FF69E4A06}"/>
    <cellStyle name="Normal 65 2 2 3" xfId="3920" xr:uid="{765A035D-64D2-41E2-8946-67294115732F}"/>
    <cellStyle name="Normal 65 2 2 3 2" xfId="8165" xr:uid="{92C52D96-D8E8-400C-9C49-B8129728E6C2}"/>
    <cellStyle name="Normal 65 2 2 4" xfId="6011" xr:uid="{EC9B923E-D461-462D-A58E-4B267B0080FA}"/>
    <cellStyle name="Normal 65 2 3" xfId="2060" xr:uid="{4BCB20DF-0C66-4FCB-8706-9EF8C4B7DED8}"/>
    <cellStyle name="Normal 65 2 3 2" xfId="4279" xr:uid="{F97C41C9-B8F2-4AFA-B7E6-4DEDE9B57944}"/>
    <cellStyle name="Normal 65 2 3 2 2" xfId="8524" xr:uid="{86359901-37AA-438B-9F20-DCB2DB446B70}"/>
    <cellStyle name="Normal 65 2 3 3" xfId="6370" xr:uid="{67A3A63D-6058-4C97-A728-03038D888BD7}"/>
    <cellStyle name="Normal 65 2 4" xfId="2476" xr:uid="{4DA1FFEF-6C87-4CBE-BA00-0E68508F7F25}"/>
    <cellStyle name="Normal 65 2 4 2" xfId="4638" xr:uid="{9F98ECE0-69E2-4323-A8D9-DF7A091DF7F0}"/>
    <cellStyle name="Normal 65 2 4 2 2" xfId="8883" xr:uid="{8D82122D-F888-47B7-82DD-2FEF612BA09A}"/>
    <cellStyle name="Normal 65 2 4 3" xfId="6729" xr:uid="{B13AAE9A-58F9-4B13-9895-6DA5DA68A0DD}"/>
    <cellStyle name="Normal 65 2 5" xfId="3561" xr:uid="{91C27EB8-63BC-4DFB-8830-918FC0B14DF1}"/>
    <cellStyle name="Normal 65 2 5 2" xfId="7806" xr:uid="{37118C9B-C3DA-4D01-BADA-B9534BD72FD1}"/>
    <cellStyle name="Normal 65 2 6" xfId="3199" xr:uid="{02D8F847-684A-43BA-870F-4670CD438825}"/>
    <cellStyle name="Normal 65 2 6 2" xfId="7447" xr:uid="{0032ECF8-CE95-4694-8D9F-5759E799F33A}"/>
    <cellStyle name="Normal 65 2 7" xfId="5652" xr:uid="{5EF21603-D5A6-4EFF-A968-6108BE76DAB6}"/>
    <cellStyle name="Normal 65 3" xfId="1131" xr:uid="{A64F3448-5636-455E-8EA6-2E34BEFC4353}"/>
    <cellStyle name="Normal 65 3 2" xfId="2660" xr:uid="{6944A9B0-BE9C-4E4A-9290-7F9D4AB0230D}"/>
    <cellStyle name="Normal 65 3 2 2" xfId="4822" xr:uid="{FCC2EE5D-32F4-42E4-8539-C3E9812C4280}"/>
    <cellStyle name="Normal 65 3 2 2 2" xfId="9067" xr:uid="{7F1D3FDD-D3D9-49C6-8D79-D9F26B377810}"/>
    <cellStyle name="Normal 65 3 2 3" xfId="6913" xr:uid="{5B313606-81F9-4E66-B12F-6A293D2757AC}"/>
    <cellStyle name="Normal 65 3 3" xfId="3745" xr:uid="{92D629FC-FB31-4BAA-8DA6-EB89D2ED8A9A}"/>
    <cellStyle name="Normal 65 3 3 2" xfId="7990" xr:uid="{BEFA40EF-0B0F-40D7-88E0-78BEEA2AC363}"/>
    <cellStyle name="Normal 65 3 4" xfId="5836" xr:uid="{0D90BD49-F920-4C20-92BA-EB5BD01BE402}"/>
    <cellStyle name="Normal 65 4" xfId="1884" xr:uid="{D4EED541-F26C-4FE3-A79B-C0994B977C8A}"/>
    <cellStyle name="Normal 65 4 2" xfId="4104" xr:uid="{2F797B05-CC0C-48C8-8F6F-FCE2FFD36B29}"/>
    <cellStyle name="Normal 65 4 2 2" xfId="8349" xr:uid="{3C3271C8-101D-47EA-B18E-518B9144BC18}"/>
    <cellStyle name="Normal 65 4 3" xfId="6195" xr:uid="{C5E77858-51DF-4E62-889C-047241F50905}"/>
    <cellStyle name="Normal 65 5" xfId="2300" xr:uid="{F776A882-9550-45A0-8AA8-F93255FF46D6}"/>
    <cellStyle name="Normal 65 5 2" xfId="4463" xr:uid="{281F9116-353A-469C-ACCF-EDE335AD8913}"/>
    <cellStyle name="Normal 65 5 2 2" xfId="8708" xr:uid="{FD4EB6FD-4ED0-43B6-B5DD-CA3BD43DDAD4}"/>
    <cellStyle name="Normal 65 5 3" xfId="6554" xr:uid="{DB9E71DA-1D6D-46F6-A554-36007817F051}"/>
    <cellStyle name="Normal 65 6" xfId="3386" xr:uid="{B82F7A29-244E-4AD4-B6EA-9110D4B805E0}"/>
    <cellStyle name="Normal 65 6 2" xfId="7631" xr:uid="{526B557B-2BEC-43B2-945B-EF64F046BBED}"/>
    <cellStyle name="Normal 65 7" xfId="3024" xr:uid="{DAC6EAD1-D700-4A64-8427-8FFFB020E214}"/>
    <cellStyle name="Normal 65 7 2" xfId="7272" xr:uid="{6A15407B-AE84-486B-89CB-9D8BEC949E94}"/>
    <cellStyle name="Normal 65 8" xfId="5477" xr:uid="{3FF7BB98-6066-47CC-AA58-F66B7DDA034D}"/>
    <cellStyle name="Normal 66" xfId="460" xr:uid="{36BFA067-84F8-473C-88A3-431BEFC9E09D}"/>
    <cellStyle name="Normal 66 2" xfId="801" xr:uid="{6819C0EC-A042-4485-91BC-96C343CB73F2}"/>
    <cellStyle name="Normal 66 2 2" xfId="1310" xr:uid="{DC1E8BE6-E9D9-4625-9EFC-B28C31692898}"/>
    <cellStyle name="Normal 66 2 2 2" xfId="2836" xr:uid="{FDB70ED0-D1B8-4E52-898D-0F7707107DBA}"/>
    <cellStyle name="Normal 66 2 2 2 2" xfId="4998" xr:uid="{11868AC5-FC7F-4924-8E26-CE8EA1692F7C}"/>
    <cellStyle name="Normal 66 2 2 2 2 2" xfId="9243" xr:uid="{3EAA23E1-AC1F-454D-B482-4D2E141B1B09}"/>
    <cellStyle name="Normal 66 2 2 2 3" xfId="7089" xr:uid="{BCA1944C-7B61-4715-9D2D-B6C8F42EF2E6}"/>
    <cellStyle name="Normal 66 2 2 3" xfId="3921" xr:uid="{044FA66A-AB3C-4DD6-90D2-938B0D529D93}"/>
    <cellStyle name="Normal 66 2 2 3 2" xfId="8166" xr:uid="{4FE76304-B379-41E0-BEA1-B0339968F7D1}"/>
    <cellStyle name="Normal 66 2 2 4" xfId="6012" xr:uid="{7421FA87-B81E-4986-9CEB-221492288FA1}"/>
    <cellStyle name="Normal 66 2 3" xfId="2061" xr:uid="{45722DA1-ED4E-48EB-B4BB-6D37D7C3A6AA}"/>
    <cellStyle name="Normal 66 2 3 2" xfId="4280" xr:uid="{FB35E60B-F5D7-421B-ABD1-F5788C5BC331}"/>
    <cellStyle name="Normal 66 2 3 2 2" xfId="8525" xr:uid="{6A7369B0-31E9-4AB2-8DED-2A15A76C3FFA}"/>
    <cellStyle name="Normal 66 2 3 3" xfId="6371" xr:uid="{5D301B10-F61C-440C-AA9A-2EE643C8E2C0}"/>
    <cellStyle name="Normal 66 2 4" xfId="2477" xr:uid="{83EBEEE3-A2E4-40D8-8D1D-CE74AE674B8B}"/>
    <cellStyle name="Normal 66 2 4 2" xfId="4639" xr:uid="{BECCCA5A-3D56-4D65-AEDF-4B605C767F1E}"/>
    <cellStyle name="Normal 66 2 4 2 2" xfId="8884" xr:uid="{AB68FB6D-46C8-4B1E-AB66-DD4C503A1F79}"/>
    <cellStyle name="Normal 66 2 4 3" xfId="6730" xr:uid="{61547113-9CDA-4966-9D49-3F991B4E0438}"/>
    <cellStyle name="Normal 66 2 5" xfId="3562" xr:uid="{9B2FCFD8-DAC1-45CA-8E74-33E0FF3CC662}"/>
    <cellStyle name="Normal 66 2 5 2" xfId="7807" xr:uid="{C5AE97D6-4EBE-494B-9CBD-ABA955AD018E}"/>
    <cellStyle name="Normal 66 2 6" xfId="3200" xr:uid="{B66A962D-C7BC-41BA-9EED-8CDC6AF9468D}"/>
    <cellStyle name="Normal 66 2 6 2" xfId="7448" xr:uid="{EB1AB969-13CF-4C22-A85A-91B9F00E44B5}"/>
    <cellStyle name="Normal 66 2 7" xfId="5653" xr:uid="{11131C22-9233-4F58-91F9-AB55DE00B4E9}"/>
    <cellStyle name="Normal 66 3" xfId="1132" xr:uid="{533E5F0D-A3F7-460E-87F5-A2073626BBD4}"/>
    <cellStyle name="Normal 66 3 2" xfId="2661" xr:uid="{83C4DD41-7761-4D5D-A938-BA53E362DAA7}"/>
    <cellStyle name="Normal 66 3 2 2" xfId="4823" xr:uid="{F707874F-2882-4C31-9951-00BC10E45AEF}"/>
    <cellStyle name="Normal 66 3 2 2 2" xfId="9068" xr:uid="{72AD0F78-8595-4327-A32C-F91AC1608698}"/>
    <cellStyle name="Normal 66 3 2 3" xfId="6914" xr:uid="{97A0F5BD-61C3-48CD-AB38-4A077BCD156C}"/>
    <cellStyle name="Normal 66 3 3" xfId="3746" xr:uid="{827087CD-DCC4-44A7-B6AE-4F46D34CE6D3}"/>
    <cellStyle name="Normal 66 3 3 2" xfId="7991" xr:uid="{9D32A9A4-A27D-446F-B281-DC811B7D3FA4}"/>
    <cellStyle name="Normal 66 3 4" xfId="5837" xr:uid="{A1A94D0A-2C38-4BC4-97E0-BEC50E6D902B}"/>
    <cellStyle name="Normal 66 4" xfId="1885" xr:uid="{23BC7F82-3DE8-4336-BDB0-5E6A3F095CC5}"/>
    <cellStyle name="Normal 66 4 2" xfId="4105" xr:uid="{665373D8-9D8E-46BB-8E8C-DC63F20950F6}"/>
    <cellStyle name="Normal 66 4 2 2" xfId="8350" xr:uid="{77EFF0B0-EDB3-4D3B-94B7-9DA33ED2A499}"/>
    <cellStyle name="Normal 66 4 3" xfId="6196" xr:uid="{EA57288D-7C3C-424C-84A6-C7D8A925BA76}"/>
    <cellStyle name="Normal 66 5" xfId="2301" xr:uid="{F4900683-39FB-4911-A631-F24E71E6D4B3}"/>
    <cellStyle name="Normal 66 5 2" xfId="4464" xr:uid="{C72A8FD0-2C59-4E56-941E-80F74652B24A}"/>
    <cellStyle name="Normal 66 5 2 2" xfId="8709" xr:uid="{92D01B6F-7C35-45A6-8AB6-CC42F153144E}"/>
    <cellStyle name="Normal 66 5 3" xfId="6555" xr:uid="{B7F0DE68-58EB-4FCA-A140-FD2D21DBCEC0}"/>
    <cellStyle name="Normal 66 6" xfId="3387" xr:uid="{58E3776C-AE3A-4266-B379-10A8986ED319}"/>
    <cellStyle name="Normal 66 6 2" xfId="7632" xr:uid="{88BA5268-38CC-433F-A77B-A5B70A72360D}"/>
    <cellStyle name="Normal 66 7" xfId="3025" xr:uid="{62F35284-D6C3-4A53-84A9-CDC591AC44A4}"/>
    <cellStyle name="Normal 66 7 2" xfId="7273" xr:uid="{C8A5FBA8-1926-4B64-BB21-629B8690B8EF}"/>
    <cellStyle name="Normal 66 8" xfId="5478" xr:uid="{64E36D35-F7EA-477C-A436-2EC5B51AB2A4}"/>
    <cellStyle name="Normal 67" xfId="461" xr:uid="{56105B71-712A-4F8A-9E35-614F3C9150B9}"/>
    <cellStyle name="Normal 67 2" xfId="802" xr:uid="{0E0081A1-1161-460A-8D3D-9368E10C46A3}"/>
    <cellStyle name="Normal 67 2 2" xfId="1311" xr:uid="{745925CB-4F06-4E66-A250-B77A2B531260}"/>
    <cellStyle name="Normal 67 2 2 2" xfId="2837" xr:uid="{97C6E6D7-2109-475A-9F6A-DE6BB79A6A99}"/>
    <cellStyle name="Normal 67 2 2 2 2" xfId="4999" xr:uid="{7120138D-A165-4C32-A412-37E3F01D9EAF}"/>
    <cellStyle name="Normal 67 2 2 2 2 2" xfId="9244" xr:uid="{FACB3B4E-1B76-4D8A-BD3D-5E69F87EE71E}"/>
    <cellStyle name="Normal 67 2 2 2 3" xfId="7090" xr:uid="{683E91AC-7B5A-4E92-9A6D-19DC121D5496}"/>
    <cellStyle name="Normal 67 2 2 3" xfId="3922" xr:uid="{F299C6F9-45CE-4607-B180-89A39BD442CD}"/>
    <cellStyle name="Normal 67 2 2 3 2" xfId="8167" xr:uid="{6DA1D2F1-2856-44EA-BBED-9C7D9A40A1F1}"/>
    <cellStyle name="Normal 67 2 2 4" xfId="6013" xr:uid="{89235C67-DAC9-4F74-A4B4-83BB6C57EF6E}"/>
    <cellStyle name="Normal 67 2 3" xfId="2062" xr:uid="{5163CBC3-D8D2-4453-A566-C8AECE0698C8}"/>
    <cellStyle name="Normal 67 2 3 2" xfId="4281" xr:uid="{0E87AD1A-6912-47A2-B2AF-2208ECA2F192}"/>
    <cellStyle name="Normal 67 2 3 2 2" xfId="8526" xr:uid="{F3770630-C7EA-48D3-B1C1-5C5C1505A288}"/>
    <cellStyle name="Normal 67 2 3 3" xfId="6372" xr:uid="{E58A94B6-A3D8-4ED6-AB42-53EE3E42997C}"/>
    <cellStyle name="Normal 67 2 4" xfId="2478" xr:uid="{18C34BEC-ADF3-41DD-B0BE-B98B9D0B950A}"/>
    <cellStyle name="Normal 67 2 4 2" xfId="4640" xr:uid="{B0FD42BA-C632-4CCC-AF8C-B211258968DF}"/>
    <cellStyle name="Normal 67 2 4 2 2" xfId="8885" xr:uid="{0B210212-4FCF-4142-B1AD-E2F8D4DECA09}"/>
    <cellStyle name="Normal 67 2 4 3" xfId="6731" xr:uid="{88A58E89-FB70-445D-AAED-42F3CF60BE5D}"/>
    <cellStyle name="Normal 67 2 5" xfId="3563" xr:uid="{A570160A-DDAD-4207-9116-0F457CB8A09E}"/>
    <cellStyle name="Normal 67 2 5 2" xfId="7808" xr:uid="{87787BF2-9207-49AE-A03A-AD63ED2D1D07}"/>
    <cellStyle name="Normal 67 2 6" xfId="3201" xr:uid="{FA769AB8-8915-439D-AF29-724DF7FD3370}"/>
    <cellStyle name="Normal 67 2 6 2" xfId="7449" xr:uid="{48674E7C-E468-41E2-842D-5BF98F1CA04B}"/>
    <cellStyle name="Normal 67 2 7" xfId="5654" xr:uid="{12ECA491-5131-4853-9E4C-CE569268BE2A}"/>
    <cellStyle name="Normal 67 3" xfId="1133" xr:uid="{E32201E6-9607-4D88-B553-61BDFD101A63}"/>
    <cellStyle name="Normal 67 3 2" xfId="2662" xr:uid="{EAB52579-54BE-4686-9F41-BBA3EFC6766F}"/>
    <cellStyle name="Normal 67 3 2 2" xfId="4824" xr:uid="{53828E96-70B4-4E6F-968A-3D55A09CF250}"/>
    <cellStyle name="Normal 67 3 2 2 2" xfId="9069" xr:uid="{FBB82AED-982C-43BB-8385-42474966D910}"/>
    <cellStyle name="Normal 67 3 2 3" xfId="6915" xr:uid="{6DC4A9E4-D93C-4F60-A4F9-4A12EDAA1097}"/>
    <cellStyle name="Normal 67 3 3" xfId="3747" xr:uid="{FCB94E6E-BAB5-4830-966E-DD758A3FD792}"/>
    <cellStyle name="Normal 67 3 3 2" xfId="7992" xr:uid="{EDB87E3B-C2D1-4F39-B04A-288D542816B1}"/>
    <cellStyle name="Normal 67 3 4" xfId="5838" xr:uid="{65BD4F96-15BA-4360-A083-1D79A47F03A7}"/>
    <cellStyle name="Normal 67 4" xfId="1886" xr:uid="{B4B3DDD0-2C39-4F64-8045-FA55FE963D19}"/>
    <cellStyle name="Normal 67 4 2" xfId="4106" xr:uid="{604EC578-21FA-4630-9671-4A6B3FA57D51}"/>
    <cellStyle name="Normal 67 4 2 2" xfId="8351" xr:uid="{FC4759D9-A176-440B-8DFC-9FA12DF250E7}"/>
    <cellStyle name="Normal 67 4 3" xfId="6197" xr:uid="{FDBC09E0-9B27-47D6-97CD-24680D2A62E5}"/>
    <cellStyle name="Normal 67 5" xfId="2302" xr:uid="{57523506-19EF-44B9-A6FA-9E73270C400F}"/>
    <cellStyle name="Normal 67 5 2" xfId="4465" xr:uid="{9BB86AA8-3AF5-424D-99C8-D7D5BD5621A5}"/>
    <cellStyle name="Normal 67 5 2 2" xfId="8710" xr:uid="{84BC2532-88BC-4969-AA6A-3F6E18BD0DFD}"/>
    <cellStyle name="Normal 67 5 3" xfId="6556" xr:uid="{D0DD9970-73EE-432A-BB0D-19AD299BC7F2}"/>
    <cellStyle name="Normal 67 6" xfId="3388" xr:uid="{8A78C863-BFCF-4981-92E2-23A643870ABB}"/>
    <cellStyle name="Normal 67 6 2" xfId="7633" xr:uid="{7A66ED35-E732-4BD6-86ED-DF3C01B10FD8}"/>
    <cellStyle name="Normal 67 7" xfId="3026" xr:uid="{C14BA70D-E79A-45EA-B3FB-C57C5B1F8359}"/>
    <cellStyle name="Normal 67 7 2" xfId="7274" xr:uid="{5DF9727A-7E32-407F-8950-19EE89E2A133}"/>
    <cellStyle name="Normal 67 8" xfId="5479" xr:uid="{E9DF08E0-AA6F-4B11-AA86-145C07531424}"/>
    <cellStyle name="Normal 68" xfId="462" xr:uid="{5970F09F-6FDA-4F70-B58D-A3991ADAF901}"/>
    <cellStyle name="Normal 68 2" xfId="803" xr:uid="{63D89CD3-196C-49C2-A2FF-5D84CFA24323}"/>
    <cellStyle name="Normal 68 2 2" xfId="1312" xr:uid="{77AF7666-6AA6-4BA0-AA33-CDC6FC03BD3F}"/>
    <cellStyle name="Normal 68 2 2 2" xfId="2838" xr:uid="{8DAA40AD-EF71-4E99-879A-A4485F38A87D}"/>
    <cellStyle name="Normal 68 2 2 2 2" xfId="5000" xr:uid="{4607C332-1EEF-40A9-8328-9A307EE31042}"/>
    <cellStyle name="Normal 68 2 2 2 2 2" xfId="9245" xr:uid="{469EC318-B0C1-4349-B6EF-7A64D4200D22}"/>
    <cellStyle name="Normal 68 2 2 2 3" xfId="7091" xr:uid="{ACF9E9CF-0D4F-4CBF-8A5C-09C72227F65C}"/>
    <cellStyle name="Normal 68 2 2 3" xfId="3923" xr:uid="{96C198DA-E473-4579-9831-F242EDD660A2}"/>
    <cellStyle name="Normal 68 2 2 3 2" xfId="8168" xr:uid="{35CEAA07-5B09-4144-8ADC-048EDFC79FC2}"/>
    <cellStyle name="Normal 68 2 2 4" xfId="6014" xr:uid="{A33C5B43-645F-43CE-BEB8-A2D7A8F2DD4A}"/>
    <cellStyle name="Normal 68 2 3" xfId="2063" xr:uid="{BD23B1CD-B118-4E53-A7D4-956D442E872B}"/>
    <cellStyle name="Normal 68 2 3 2" xfId="4282" xr:uid="{17552AE9-7775-41E6-BD9C-31F5B6ACE46C}"/>
    <cellStyle name="Normal 68 2 3 2 2" xfId="8527" xr:uid="{97C8AEE7-B395-49D7-BC1E-49C06D87955A}"/>
    <cellStyle name="Normal 68 2 3 3" xfId="6373" xr:uid="{09275959-376E-439E-A59A-EEE21F2640B4}"/>
    <cellStyle name="Normal 68 2 4" xfId="2479" xr:uid="{3A65C1A9-5BF7-437E-A67D-D455DC99113F}"/>
    <cellStyle name="Normal 68 2 4 2" xfId="4641" xr:uid="{E5D80C56-E376-4B31-A3CF-DE813105AB2C}"/>
    <cellStyle name="Normal 68 2 4 2 2" xfId="8886" xr:uid="{E52F641F-4574-4A9A-8B11-A53D6507AF00}"/>
    <cellStyle name="Normal 68 2 4 3" xfId="6732" xr:uid="{4CC90A1A-201C-4491-9685-B50A2C78075E}"/>
    <cellStyle name="Normal 68 2 5" xfId="3564" xr:uid="{7D4A872F-640D-476A-ABD4-51C3A9B5A143}"/>
    <cellStyle name="Normal 68 2 5 2" xfId="7809" xr:uid="{F7D9ECCA-EC0F-42AF-A54D-C3A9E0B74AB3}"/>
    <cellStyle name="Normal 68 2 6" xfId="3202" xr:uid="{EA001019-76BB-4B7D-A875-FD74ED302E77}"/>
    <cellStyle name="Normal 68 2 6 2" xfId="7450" xr:uid="{4C07130C-48B4-4158-98A7-EBB8057D1DE5}"/>
    <cellStyle name="Normal 68 2 7" xfId="5655" xr:uid="{A8D24BE3-AEA1-4A21-98D3-50B97800D06E}"/>
    <cellStyle name="Normal 68 3" xfId="1134" xr:uid="{6CF24039-3707-4A12-AF03-DCE5906ECC86}"/>
    <cellStyle name="Normal 68 3 2" xfId="2663" xr:uid="{EE0056D9-A617-4EA2-A01E-1467C7972819}"/>
    <cellStyle name="Normal 68 3 2 2" xfId="4825" xr:uid="{8D1E7186-40FB-4D5F-AFFB-D68F37FCA676}"/>
    <cellStyle name="Normal 68 3 2 2 2" xfId="9070" xr:uid="{CBCD1F87-E2FE-4A82-9E85-3C2815FBF705}"/>
    <cellStyle name="Normal 68 3 2 3" xfId="6916" xr:uid="{5EEC8DFE-FFA8-430D-B6FA-8207D8E05E7B}"/>
    <cellStyle name="Normal 68 3 3" xfId="3748" xr:uid="{85685B0D-A02B-411A-8721-6FC70D891E24}"/>
    <cellStyle name="Normal 68 3 3 2" xfId="7993" xr:uid="{3C048E78-7962-48A8-956D-0762861F4D8A}"/>
    <cellStyle name="Normal 68 3 4" xfId="5839" xr:uid="{28A9E094-AB88-4425-B439-D84AE86FD30B}"/>
    <cellStyle name="Normal 68 4" xfId="1887" xr:uid="{28111C9A-9CC0-4289-A355-177026AEB135}"/>
    <cellStyle name="Normal 68 4 2" xfId="4107" xr:uid="{5297DC31-FC42-4956-BC7F-C8C2633EC6DC}"/>
    <cellStyle name="Normal 68 4 2 2" xfId="8352" xr:uid="{8792023B-AD87-4E24-BF80-5553E9CD2C30}"/>
    <cellStyle name="Normal 68 4 3" xfId="6198" xr:uid="{C00F4235-072B-4C28-B258-CB1C49EFC6E5}"/>
    <cellStyle name="Normal 68 5" xfId="2303" xr:uid="{07E9B127-6E07-49B0-B3E0-6712F95280E0}"/>
    <cellStyle name="Normal 68 5 2" xfId="4466" xr:uid="{07B689EB-B822-43EB-898D-8604FB2FC68F}"/>
    <cellStyle name="Normal 68 5 2 2" xfId="8711" xr:uid="{C14323FE-2B68-44C0-98E4-74212FA3EE8A}"/>
    <cellStyle name="Normal 68 5 3" xfId="6557" xr:uid="{70017D31-3D55-4B36-90AA-320F3164AEB3}"/>
    <cellStyle name="Normal 68 6" xfId="3389" xr:uid="{CDF69966-0C09-4119-A9D6-66218BA864CA}"/>
    <cellStyle name="Normal 68 6 2" xfId="7634" xr:uid="{1F71277A-FFB0-4E14-A98F-376BEDFF8EB4}"/>
    <cellStyle name="Normal 68 7" xfId="3027" xr:uid="{4E00DD53-CED7-4C73-B132-AB0C5B57DE97}"/>
    <cellStyle name="Normal 68 7 2" xfId="7275" xr:uid="{FE913E11-B245-499A-A78D-CA7212AE156D}"/>
    <cellStyle name="Normal 68 8" xfId="5480" xr:uid="{060143CC-C698-4ACF-BF5A-1F1E90F253D8}"/>
    <cellStyle name="Normal 69" xfId="463" xr:uid="{367C4C35-974B-4EAF-8BF3-0E10E09E402E}"/>
    <cellStyle name="Normal 69 2" xfId="804" xr:uid="{62EA44EE-F084-40D0-9B38-4E2B1CB17898}"/>
    <cellStyle name="Normal 69 2 2" xfId="1313" xr:uid="{C6F59ABC-6652-4D83-B3AE-614950B77224}"/>
    <cellStyle name="Normal 69 2 2 2" xfId="2839" xr:uid="{13E9D9CC-95EF-4797-B5E4-544DC6B1D8BE}"/>
    <cellStyle name="Normal 69 2 2 2 2" xfId="5001" xr:uid="{D1CD8BA5-A3CC-49E7-99B7-63DFFA85C787}"/>
    <cellStyle name="Normal 69 2 2 2 2 2" xfId="9246" xr:uid="{3FE22359-00B9-4A63-8CFC-9225E62F13FC}"/>
    <cellStyle name="Normal 69 2 2 2 3" xfId="7092" xr:uid="{27D395B0-DA46-4695-9DEB-8794975F2AA9}"/>
    <cellStyle name="Normal 69 2 2 3" xfId="3924" xr:uid="{D7F8E401-FD1C-4C68-9AE1-10309E4C8C0A}"/>
    <cellStyle name="Normal 69 2 2 3 2" xfId="8169" xr:uid="{B326269B-A71E-4F1E-AF83-C5264944AD82}"/>
    <cellStyle name="Normal 69 2 2 4" xfId="6015" xr:uid="{403F7813-0DEB-400B-9A0E-5037D7AD0B8F}"/>
    <cellStyle name="Normal 69 2 3" xfId="2064" xr:uid="{14591906-5C20-4D87-B609-671D37B5DEAE}"/>
    <cellStyle name="Normal 69 2 3 2" xfId="4283" xr:uid="{F3AB4A07-4060-4639-A4C3-9403D8309851}"/>
    <cellStyle name="Normal 69 2 3 2 2" xfId="8528" xr:uid="{2186972D-B907-454A-8F34-DEC3E16E4DC7}"/>
    <cellStyle name="Normal 69 2 3 3" xfId="6374" xr:uid="{60193BD1-F2C1-4D03-85E2-6AFA4D3A6A3C}"/>
    <cellStyle name="Normal 69 2 4" xfId="2480" xr:uid="{20D437B0-A33D-4DE2-A1A0-703FCD2C8C5C}"/>
    <cellStyle name="Normal 69 2 4 2" xfId="4642" xr:uid="{84B39E4F-8C49-4B39-A8BC-DAA086B4B231}"/>
    <cellStyle name="Normal 69 2 4 2 2" xfId="8887" xr:uid="{8E478C71-BD24-4119-9173-7A7B5A0CEE35}"/>
    <cellStyle name="Normal 69 2 4 3" xfId="6733" xr:uid="{717746BF-3097-438A-B85F-0582BABF40C8}"/>
    <cellStyle name="Normal 69 2 5" xfId="3565" xr:uid="{B6661165-65BB-4B2C-BAB7-3EA7480BA24F}"/>
    <cellStyle name="Normal 69 2 5 2" xfId="7810" xr:uid="{C6D8D3D2-FB85-4CF1-8F8F-02F588F4EA6D}"/>
    <cellStyle name="Normal 69 2 6" xfId="3203" xr:uid="{6D2BBF28-5C85-489A-BB5C-33969EA5BCF4}"/>
    <cellStyle name="Normal 69 2 6 2" xfId="7451" xr:uid="{56A67F32-D4B1-40AA-9289-2AC573DEFF66}"/>
    <cellStyle name="Normal 69 2 7" xfId="5656" xr:uid="{1D32E346-38C6-4B28-A85D-16C6C9822784}"/>
    <cellStyle name="Normal 69 3" xfId="1135" xr:uid="{982DBC9D-8812-4A39-A2D5-8199D49F503A}"/>
    <cellStyle name="Normal 69 3 2" xfId="2664" xr:uid="{1F5928C2-065D-4AC2-9E59-A7C258CF0CD2}"/>
    <cellStyle name="Normal 69 3 2 2" xfId="4826" xr:uid="{9FA23296-73A3-47ED-8665-F6C96AE2AA52}"/>
    <cellStyle name="Normal 69 3 2 2 2" xfId="9071" xr:uid="{E4F6DBA8-E2A2-4053-968A-34F72DEF634F}"/>
    <cellStyle name="Normal 69 3 2 3" xfId="6917" xr:uid="{8C8EFBD6-EF36-458C-86BA-DE66170657FE}"/>
    <cellStyle name="Normal 69 3 3" xfId="3749" xr:uid="{013C6D99-FE2F-4666-BF9E-D9B7F86C8C94}"/>
    <cellStyle name="Normal 69 3 3 2" xfId="7994" xr:uid="{C14A0165-B9E5-498A-A45B-5AB8DAB0F835}"/>
    <cellStyle name="Normal 69 3 4" xfId="5840" xr:uid="{3C229D3B-DF67-4D23-B646-61D6E12D7830}"/>
    <cellStyle name="Normal 69 4" xfId="1888" xr:uid="{81DDE83B-CACA-496B-8CB4-394DF9BB194F}"/>
    <cellStyle name="Normal 69 4 2" xfId="4108" xr:uid="{2AF1BD81-2C21-4F33-9F38-137C6957C296}"/>
    <cellStyle name="Normal 69 4 2 2" xfId="8353" xr:uid="{1D5C428F-8F48-444D-A23A-CB37CEB73B05}"/>
    <cellStyle name="Normal 69 4 3" xfId="6199" xr:uid="{C9B7389B-FEFA-4962-A08C-7302AD759FB0}"/>
    <cellStyle name="Normal 69 5" xfId="2304" xr:uid="{7DE39478-DEDB-47C0-A5E6-846A47863193}"/>
    <cellStyle name="Normal 69 5 2" xfId="4467" xr:uid="{876A65B8-19AF-4B54-98B8-0C91EDBEDE9B}"/>
    <cellStyle name="Normal 69 5 2 2" xfId="8712" xr:uid="{5C13487D-8262-4B28-BA65-918802C91094}"/>
    <cellStyle name="Normal 69 5 3" xfId="6558" xr:uid="{864AB495-5A6A-4C4D-8E6A-5CC62A1C3426}"/>
    <cellStyle name="Normal 69 6" xfId="3390" xr:uid="{E4E25CA1-5984-4B14-9F1B-A9A32FCCE3FE}"/>
    <cellStyle name="Normal 69 6 2" xfId="7635" xr:uid="{64FEC250-9F49-4E7C-897A-969DE13743E0}"/>
    <cellStyle name="Normal 69 7" xfId="3028" xr:uid="{3418FE94-795D-4442-8ACD-2C333D919096}"/>
    <cellStyle name="Normal 69 7 2" xfId="7276" xr:uid="{3F4661D7-CE28-47DC-9468-452A6ED289B0}"/>
    <cellStyle name="Normal 69 8" xfId="5481" xr:uid="{2D3DED33-D871-466A-9F77-C3F8454AD493}"/>
    <cellStyle name="Normal 7" xfId="464" xr:uid="{F43ED8F6-5888-4F82-9207-EF907705367E}"/>
    <cellStyle name="Normal 7 10" xfId="5482" xr:uid="{52576F3E-0676-4E91-A7DA-3CCDD36DD410}"/>
    <cellStyle name="Normal 7 2" xfId="465" xr:uid="{7AC4E8F3-F334-4DE9-8162-F99BC71282A7}"/>
    <cellStyle name="Normal 7 3" xfId="466" xr:uid="{71D9A360-3771-4551-98D0-E9602474AA45}"/>
    <cellStyle name="Normal 7 4" xfId="805" xr:uid="{AAAED775-A7E0-4A41-83D7-6E39C3F37439}"/>
    <cellStyle name="Normal 7 4 2" xfId="1314" xr:uid="{4B8E23DE-61A0-469C-9B0F-14E5911AFC07}"/>
    <cellStyle name="Normal 7 4 2 2" xfId="2840" xr:uid="{3A6AF799-FE35-44AE-8F04-C65AFEE8A6F2}"/>
    <cellStyle name="Normal 7 4 2 2 2" xfId="5002" xr:uid="{2ED32839-AF4B-4E01-AAE2-EDCF4335A589}"/>
    <cellStyle name="Normal 7 4 2 2 2 2" xfId="9247" xr:uid="{D1E8FB33-FE96-447D-BE7A-397EF4F53EC2}"/>
    <cellStyle name="Normal 7 4 2 2 3" xfId="7093" xr:uid="{1D6DEF2F-F366-429A-8620-9B7233789564}"/>
    <cellStyle name="Normal 7 4 2 3" xfId="3925" xr:uid="{EAE36462-EB1D-4891-9126-936135993B34}"/>
    <cellStyle name="Normal 7 4 2 3 2" xfId="8170" xr:uid="{8A8BF40E-1A5D-413C-84B0-19C661E90C94}"/>
    <cellStyle name="Normal 7 4 2 4" xfId="6016" xr:uid="{983EDC62-FC08-4424-AB14-98418C42596F}"/>
    <cellStyle name="Normal 7 4 3" xfId="2065" xr:uid="{E22C7C80-95EA-43B7-9611-9A99CF80686B}"/>
    <cellStyle name="Normal 7 4 3 2" xfId="4284" xr:uid="{DAB26CCA-DA20-4817-9526-F28D3BF4F888}"/>
    <cellStyle name="Normal 7 4 3 2 2" xfId="8529" xr:uid="{FBF4F041-C55A-4B79-8D36-BA09CFCB03D2}"/>
    <cellStyle name="Normal 7 4 3 3" xfId="6375" xr:uid="{271E37CB-1073-45F1-BE55-1A4EA7DA4329}"/>
    <cellStyle name="Normal 7 4 4" xfId="2481" xr:uid="{0CAA12A2-E7DC-4BAD-A8B0-D394FD70ACFD}"/>
    <cellStyle name="Normal 7 4 4 2" xfId="4643" xr:uid="{7EC803D2-BE50-41C6-A81D-86B5E241E569}"/>
    <cellStyle name="Normal 7 4 4 2 2" xfId="8888" xr:uid="{88113D6A-7FC7-4F69-9F01-436EFDE7B3BE}"/>
    <cellStyle name="Normal 7 4 4 3" xfId="6734" xr:uid="{FC527CB5-8632-4503-AB02-404C7DBC8B19}"/>
    <cellStyle name="Normal 7 4 5" xfId="3566" xr:uid="{78072038-8308-4D78-AB41-F27D3D2F9E8E}"/>
    <cellStyle name="Normal 7 4 5 2" xfId="7811" xr:uid="{7E952960-305E-41D8-9842-472D336EB856}"/>
    <cellStyle name="Normal 7 4 6" xfId="3204" xr:uid="{C51341BF-5FDB-408D-8746-2F783B2E2B1D}"/>
    <cellStyle name="Normal 7 4 6 2" xfId="7452" xr:uid="{B238651C-3D42-414F-B2A3-8B81F09AFC84}"/>
    <cellStyle name="Normal 7 4 7" xfId="5657" xr:uid="{5675D3E5-D6BA-4BAA-9BC3-85180DA8940A}"/>
    <cellStyle name="Normal 7 5" xfId="1136" xr:uid="{60867430-B49D-45A2-9F07-724D9FF72657}"/>
    <cellStyle name="Normal 7 5 2" xfId="2665" xr:uid="{CA243D9C-7194-413E-9225-D38A3B43E06E}"/>
    <cellStyle name="Normal 7 5 2 2" xfId="4827" xr:uid="{D322316D-58EA-4292-AB94-054B20858273}"/>
    <cellStyle name="Normal 7 5 2 2 2" xfId="9072" xr:uid="{B4E679E5-F5D0-4193-A1B9-64C280C42463}"/>
    <cellStyle name="Normal 7 5 2 3" xfId="6918" xr:uid="{7EC3E2A5-E178-45BB-B757-35D280C71825}"/>
    <cellStyle name="Normal 7 5 3" xfId="3750" xr:uid="{30C8B0EE-0CCD-4A7B-8340-CA82E1FBBAEC}"/>
    <cellStyle name="Normal 7 5 3 2" xfId="7995" xr:uid="{256142F7-C408-404B-97A7-6D2A27F25969}"/>
    <cellStyle name="Normal 7 5 4" xfId="5841" xr:uid="{D7CF490B-51FE-4A6D-B73C-3297575E7938}"/>
    <cellStyle name="Normal 7 6" xfId="1889" xr:uid="{3D2E49CF-F3A8-4F8A-9F2F-BEE4B064EE1D}"/>
    <cellStyle name="Normal 7 6 2" xfId="4109" xr:uid="{1E914971-6DBD-4368-BFE3-22CBFC99EF4C}"/>
    <cellStyle name="Normal 7 6 2 2" xfId="8354" xr:uid="{2AEF8860-1985-41E1-AF3A-DB089D7DB4D3}"/>
    <cellStyle name="Normal 7 6 3" xfId="6200" xr:uid="{F1C64F9D-9F65-4E3F-8639-81B87FC18ED6}"/>
    <cellStyle name="Normal 7 7" xfId="2305" xr:uid="{60A66000-C4DF-4D74-853B-8EAC4D17BFF4}"/>
    <cellStyle name="Normal 7 7 2" xfId="4468" xr:uid="{3386C29C-DC93-496A-BB0B-80BEF33071A0}"/>
    <cellStyle name="Normal 7 7 2 2" xfId="8713" xr:uid="{518BDEE2-7774-42CA-9BFB-BE9500656C1C}"/>
    <cellStyle name="Normal 7 7 3" xfId="6559" xr:uid="{EC041568-BDDA-47D2-913D-9D2B04EA3418}"/>
    <cellStyle name="Normal 7 8" xfId="3391" xr:uid="{5CB41631-BD81-4B1C-9ECD-896ED04438C7}"/>
    <cellStyle name="Normal 7 8 2" xfId="7636" xr:uid="{154A395B-34C8-48B7-9DC0-E169AA3CD4DF}"/>
    <cellStyle name="Normal 7 9" xfId="3029" xr:uid="{05D1B429-3002-48D7-AE0B-4F3D66DCD3C7}"/>
    <cellStyle name="Normal 7 9 2" xfId="7277" xr:uid="{82E54946-8B1E-4057-A065-AF37CA420A09}"/>
    <cellStyle name="Normal 70" xfId="467" xr:uid="{B86CA465-F5E7-42E5-A09B-32E559CF83E3}"/>
    <cellStyle name="Normal 70 2" xfId="806" xr:uid="{4C2C1A54-3E93-4848-A4C2-9B4F41741BD3}"/>
    <cellStyle name="Normal 70 2 2" xfId="1315" xr:uid="{79CB2AD5-0670-4440-B678-D982F4541268}"/>
    <cellStyle name="Normal 70 2 2 2" xfId="2841" xr:uid="{8C4043B6-8F60-4558-B0EF-50179F9B8C2F}"/>
    <cellStyle name="Normal 70 2 2 2 2" xfId="5003" xr:uid="{E231DB5D-A940-4304-8E74-A9F9F5B9F5F7}"/>
    <cellStyle name="Normal 70 2 2 2 2 2" xfId="9248" xr:uid="{B0880186-F206-4E78-BC5E-144130338033}"/>
    <cellStyle name="Normal 70 2 2 2 3" xfId="7094" xr:uid="{7EE60F9A-9F19-4F11-89E8-81DC4C47D52F}"/>
    <cellStyle name="Normal 70 2 2 3" xfId="3926" xr:uid="{9E00FFA6-D00E-4E76-87D5-585D2420BBB3}"/>
    <cellStyle name="Normal 70 2 2 3 2" xfId="8171" xr:uid="{3D588E27-405B-4109-84EE-660A5C69F5A9}"/>
    <cellStyle name="Normal 70 2 2 4" xfId="6017" xr:uid="{EC2A3982-4496-4E2A-88E6-24CB410DE9BA}"/>
    <cellStyle name="Normal 70 2 3" xfId="2066" xr:uid="{99A3237D-8A2C-4B58-BD21-EA481E7D1163}"/>
    <cellStyle name="Normal 70 2 3 2" xfId="4285" xr:uid="{A5D52C29-6A2D-4475-8845-04AAC6754F99}"/>
    <cellStyle name="Normal 70 2 3 2 2" xfId="8530" xr:uid="{B1B92CC7-8536-4757-A5A9-16F16C6EC4BF}"/>
    <cellStyle name="Normal 70 2 3 3" xfId="6376" xr:uid="{A10DBC09-C178-4323-8FD0-0F567ED4B3B2}"/>
    <cellStyle name="Normal 70 2 4" xfId="2482" xr:uid="{B925666B-567A-4867-BBC8-D23456BA52A2}"/>
    <cellStyle name="Normal 70 2 4 2" xfId="4644" xr:uid="{59355CEC-7707-4E39-82F3-7979EC4ED8B4}"/>
    <cellStyle name="Normal 70 2 4 2 2" xfId="8889" xr:uid="{CD02652D-1DC9-4EE5-A854-7DDDE417A86C}"/>
    <cellStyle name="Normal 70 2 4 3" xfId="6735" xr:uid="{A9FBFBD0-234A-4AAD-A2EA-3353E484FB56}"/>
    <cellStyle name="Normal 70 2 5" xfId="3567" xr:uid="{F073687F-2686-4D31-9DEA-4B6354DC3193}"/>
    <cellStyle name="Normal 70 2 5 2" xfId="7812" xr:uid="{44679893-7E3D-41AC-A941-576DD56DE484}"/>
    <cellStyle name="Normal 70 2 6" xfId="3205" xr:uid="{FBA8FC52-A6CE-458A-A134-733EA50CB18A}"/>
    <cellStyle name="Normal 70 2 6 2" xfId="7453" xr:uid="{9E5F2947-9411-4CA6-AA43-159E6A05677D}"/>
    <cellStyle name="Normal 70 2 7" xfId="5658" xr:uid="{570F2D10-7418-4378-BCD6-FCD367096C46}"/>
    <cellStyle name="Normal 70 3" xfId="1137" xr:uid="{8C642348-9DCA-4B31-9B22-C7B804E1C11E}"/>
    <cellStyle name="Normal 70 3 2" xfId="2666" xr:uid="{A37F9961-C54A-4353-9874-7DEED28B9DAC}"/>
    <cellStyle name="Normal 70 3 2 2" xfId="4828" xr:uid="{1D8DF3C5-1DB1-45E6-9316-B2105D2B4912}"/>
    <cellStyle name="Normal 70 3 2 2 2" xfId="9073" xr:uid="{BABA3D1E-E737-48A1-8473-A5CF16FBD9D0}"/>
    <cellStyle name="Normal 70 3 2 3" xfId="6919" xr:uid="{D6D3D668-31C3-4B9D-8A68-54EF02C71E30}"/>
    <cellStyle name="Normal 70 3 3" xfId="3751" xr:uid="{5CA49F8D-695E-4F8D-A5BA-484EFEC90EBF}"/>
    <cellStyle name="Normal 70 3 3 2" xfId="7996" xr:uid="{F5DF44FA-BC41-47FA-B017-B48AC96AAC48}"/>
    <cellStyle name="Normal 70 3 4" xfId="5842" xr:uid="{60EEA5A6-8467-4CA6-A217-C1F80ECD5433}"/>
    <cellStyle name="Normal 70 4" xfId="1890" xr:uid="{D42F2142-0D6F-4124-8A0B-C63071AC5131}"/>
    <cellStyle name="Normal 70 4 2" xfId="4110" xr:uid="{9D19C900-72E4-4DD6-91DA-75EEF7945C65}"/>
    <cellStyle name="Normal 70 4 2 2" xfId="8355" xr:uid="{634019D3-6EBA-4105-9813-07075FC96C4E}"/>
    <cellStyle name="Normal 70 4 3" xfId="6201" xr:uid="{DDCB1338-4DE7-4670-86CF-A0F9057E88F1}"/>
    <cellStyle name="Normal 70 5" xfId="2306" xr:uid="{B18F4532-A00A-4036-A7B0-B2C435F80D9E}"/>
    <cellStyle name="Normal 70 5 2" xfId="4469" xr:uid="{53235D95-B2C4-45A4-8891-85C8B6BF99BE}"/>
    <cellStyle name="Normal 70 5 2 2" xfId="8714" xr:uid="{D6884971-3258-4BA4-B969-2E019E64D384}"/>
    <cellStyle name="Normal 70 5 3" xfId="6560" xr:uid="{1055A025-C8AD-4452-AB01-830BD5A0D059}"/>
    <cellStyle name="Normal 70 6" xfId="3392" xr:uid="{05F15DE9-CEE4-4F2F-A48D-A06E49AF905C}"/>
    <cellStyle name="Normal 70 6 2" xfId="7637" xr:uid="{BCF3047F-D130-4250-95D5-CBD1BF7DE87A}"/>
    <cellStyle name="Normal 70 7" xfId="3030" xr:uid="{19551738-8BD5-45EB-850F-DD003AE01570}"/>
    <cellStyle name="Normal 70 7 2" xfId="7278" xr:uid="{DE9944CA-AE4E-4783-9448-2257C36D0E41}"/>
    <cellStyle name="Normal 70 8" xfId="5483" xr:uid="{414C9288-49EC-4674-BB18-B634EF5F77F4}"/>
    <cellStyle name="Normal 71" xfId="468" xr:uid="{721A2DB0-A51F-43E4-BBFE-ABF20AC36561}"/>
    <cellStyle name="Normal 71 2" xfId="807" xr:uid="{47FE5FC5-369F-4B9E-AD99-9ED87652F720}"/>
    <cellStyle name="Normal 72" xfId="469" xr:uid="{772D19A0-369D-4406-96A1-1EEFE73C5FE2}"/>
    <cellStyle name="Normal 72 2" xfId="808" xr:uid="{DDBB8F62-E199-4705-AF4D-5CF6303DBC8D}"/>
    <cellStyle name="Normal 73" xfId="470" xr:uid="{F8EB3791-81E4-4AAA-9FB3-7E2771C8019E}"/>
    <cellStyle name="Normal 73 2" xfId="809" xr:uid="{793E7B09-1E4F-49C7-B501-20D6557D8D67}"/>
    <cellStyle name="Normal 74" xfId="471" xr:uid="{BD9BB74E-2907-4338-8E21-FD04D274690E}"/>
    <cellStyle name="Normal 74 2" xfId="810" xr:uid="{C76DB23D-1BC6-45BF-B6B9-15E9D734D604}"/>
    <cellStyle name="Normal 75" xfId="472" xr:uid="{9164C517-59B0-4940-A276-8082FE375328}"/>
    <cellStyle name="Normal 75 2" xfId="811" xr:uid="{CAABC3F7-10A6-4730-B773-B6250966F47A}"/>
    <cellStyle name="Normal 76" xfId="473" xr:uid="{787F9141-08FF-4267-B6FD-A743B16D8B5F}"/>
    <cellStyle name="Normal 76 2" xfId="812" xr:uid="{95DCBE73-8D71-41CC-B6C8-991AF062A991}"/>
    <cellStyle name="Normal 77" xfId="474" xr:uid="{D206F314-5B67-473F-9F0F-7BD02A6C46AA}"/>
    <cellStyle name="Normal 77 2" xfId="813" xr:uid="{B284D55A-037A-49B1-8245-C21D91C6BB80}"/>
    <cellStyle name="Normal 77 2 2" xfId="1316" xr:uid="{258245BF-CCF2-4F2C-AE04-D7243E83FAF7}"/>
    <cellStyle name="Normal 77 2 2 2" xfId="2842" xr:uid="{83985FF1-95EB-430D-9C92-897C63F3FD70}"/>
    <cellStyle name="Normal 77 2 2 2 2" xfId="5004" xr:uid="{7342CEAB-110E-49D3-A96B-2791DDE14332}"/>
    <cellStyle name="Normal 77 2 2 2 2 2" xfId="9249" xr:uid="{42EB0102-2547-42EE-B0A7-1753C0162F20}"/>
    <cellStyle name="Normal 77 2 2 2 3" xfId="7095" xr:uid="{AB254FED-D9B8-4892-9FD9-AAAB8510BDE8}"/>
    <cellStyle name="Normal 77 2 2 3" xfId="3927" xr:uid="{D068F31C-F1CF-400D-9566-1EF03F19A060}"/>
    <cellStyle name="Normal 77 2 2 3 2" xfId="8172" xr:uid="{9935614F-2E6D-4977-B794-B0E76772537E}"/>
    <cellStyle name="Normal 77 2 2 4" xfId="6018" xr:uid="{5CE14706-8C2B-494F-93EB-A2550E74EC31}"/>
    <cellStyle name="Normal 77 2 3" xfId="2067" xr:uid="{B08404DC-9C45-4A5B-9119-B5E30AC1FBC6}"/>
    <cellStyle name="Normal 77 2 3 2" xfId="4286" xr:uid="{B5414280-12DA-490E-B0AA-ED0D1F0E2D7A}"/>
    <cellStyle name="Normal 77 2 3 2 2" xfId="8531" xr:uid="{B4205335-0837-4F89-B423-6B6E187E0453}"/>
    <cellStyle name="Normal 77 2 3 3" xfId="6377" xr:uid="{870DC640-F213-4ADB-B508-EC00DA011CB5}"/>
    <cellStyle name="Normal 77 2 4" xfId="2483" xr:uid="{CD32F993-8FA8-47F2-BD81-CCEEAA8402FE}"/>
    <cellStyle name="Normal 77 2 4 2" xfId="4645" xr:uid="{708F9DBE-CA11-4DC6-A948-69BD75C0CEDB}"/>
    <cellStyle name="Normal 77 2 4 2 2" xfId="8890" xr:uid="{C3FC259D-B26F-479B-BD82-037EC7337CB8}"/>
    <cellStyle name="Normal 77 2 4 3" xfId="6736" xr:uid="{59F60132-521F-45B5-913C-48B46ECF81B9}"/>
    <cellStyle name="Normal 77 2 5" xfId="3568" xr:uid="{708405C3-B23B-46D8-A2EF-CC2D73829FF1}"/>
    <cellStyle name="Normal 77 2 5 2" xfId="7813" xr:uid="{7B7F0D3E-0391-4088-AF89-6CC9513EABC9}"/>
    <cellStyle name="Normal 77 2 6" xfId="3206" xr:uid="{1F3653CD-CA32-4373-99F9-DD73DC29D14F}"/>
    <cellStyle name="Normal 77 2 6 2" xfId="7454" xr:uid="{87368856-CF74-4619-B40F-417B002C5AC2}"/>
    <cellStyle name="Normal 77 2 7" xfId="5659" xr:uid="{34EA6BA8-8E4F-46DC-82E4-4B5ED5C424B0}"/>
    <cellStyle name="Normal 77 3" xfId="1138" xr:uid="{26F286C9-9665-4F80-B30B-8ACEFC947635}"/>
    <cellStyle name="Normal 77 3 2" xfId="2667" xr:uid="{C2279A8E-F2C3-4083-9789-E5D460D9EC2C}"/>
    <cellStyle name="Normal 77 3 2 2" xfId="4829" xr:uid="{7E4F5E12-D6A0-4AF7-A586-9A368DFA3407}"/>
    <cellStyle name="Normal 77 3 2 2 2" xfId="9074" xr:uid="{47F5DB0D-AD3D-46D4-B7ED-07DDFE034A61}"/>
    <cellStyle name="Normal 77 3 2 3" xfId="6920" xr:uid="{88BD8CED-0FEE-4039-8117-8C58CB58DFAF}"/>
    <cellStyle name="Normal 77 3 3" xfId="3752" xr:uid="{300F58DC-0042-4255-8461-443C07F30AC9}"/>
    <cellStyle name="Normal 77 3 3 2" xfId="7997" xr:uid="{83FE3F7B-BAB6-487F-9A87-30B5BEF84DD4}"/>
    <cellStyle name="Normal 77 3 4" xfId="5843" xr:uid="{6F9DF834-2FFA-4FAF-B11A-CD74D0F58C51}"/>
    <cellStyle name="Normal 77 4" xfId="1891" xr:uid="{8DDDD41B-1934-4A20-A08D-37FA89523508}"/>
    <cellStyle name="Normal 77 4 2" xfId="4111" xr:uid="{35447283-5FF3-4AEE-B8D6-E3782E1EF126}"/>
    <cellStyle name="Normal 77 4 2 2" xfId="8356" xr:uid="{0B9BD60C-4CF4-4921-A113-7CE7910E515B}"/>
    <cellStyle name="Normal 77 4 3" xfId="6202" xr:uid="{6FACC1DB-9315-4B5C-B0D9-D2C1D4DAD694}"/>
    <cellStyle name="Normal 77 5" xfId="2307" xr:uid="{46207914-4214-4EEF-9924-C4C651294B42}"/>
    <cellStyle name="Normal 77 5 2" xfId="4470" xr:uid="{4ECE036E-38DB-49BA-9272-CEE005108480}"/>
    <cellStyle name="Normal 77 5 2 2" xfId="8715" xr:uid="{40F6C6EA-C969-4B52-948E-F8FFB51BE0CD}"/>
    <cellStyle name="Normal 77 5 3" xfId="6561" xr:uid="{0D996181-99B6-4C27-BDE4-0D7D45F55844}"/>
    <cellStyle name="Normal 77 6" xfId="3393" xr:uid="{A7AF8537-D744-4EC1-A7C6-FFC4A6634948}"/>
    <cellStyle name="Normal 77 6 2" xfId="7638" xr:uid="{C1FF74CF-AC68-422E-9E75-C38A8BC309FC}"/>
    <cellStyle name="Normal 77 7" xfId="3031" xr:uid="{92B8C999-76BD-49EA-A132-14DFCA84D412}"/>
    <cellStyle name="Normal 77 7 2" xfId="7279" xr:uid="{B7C96EC8-D85A-431C-987D-9F9D5A2F0C02}"/>
    <cellStyle name="Normal 77 8" xfId="5484" xr:uid="{9C14D30C-A9B5-4F4D-A51D-0F886FE172D4}"/>
    <cellStyle name="Normal 78" xfId="475" xr:uid="{792A0F18-FE1C-45EE-B25D-BE5BC89661DF}"/>
    <cellStyle name="Normal 78 2" xfId="814" xr:uid="{80CFC9B6-2DC5-4B8E-82AA-6890C1236AC5}"/>
    <cellStyle name="Normal 78 2 2" xfId="1317" xr:uid="{42FAAE47-CEA4-4A9D-9AE0-481FAA2876F4}"/>
    <cellStyle name="Normal 78 2 2 2" xfId="2843" xr:uid="{2BF5232E-15FF-4596-86F7-27B76D8E0A05}"/>
    <cellStyle name="Normal 78 2 2 2 2" xfId="5005" xr:uid="{86CF86D3-70DF-4006-A1EE-BA25E387C749}"/>
    <cellStyle name="Normal 78 2 2 2 2 2" xfId="9250" xr:uid="{AD2427E3-D8B1-41B4-8495-AADF3ECC1967}"/>
    <cellStyle name="Normal 78 2 2 2 3" xfId="7096" xr:uid="{D98E1FEA-059D-414E-8FED-C418D916EEAA}"/>
    <cellStyle name="Normal 78 2 2 3" xfId="3928" xr:uid="{0AA782F0-4A3C-43D8-BFB2-D79D8AEA248C}"/>
    <cellStyle name="Normal 78 2 2 3 2" xfId="8173" xr:uid="{DCD6698C-F8D0-4CCD-91C9-0878328BE93F}"/>
    <cellStyle name="Normal 78 2 2 4" xfId="6019" xr:uid="{EE0BEF21-7386-4976-8F21-D0F2104DCF0F}"/>
    <cellStyle name="Normal 78 2 3" xfId="2068" xr:uid="{D944C92F-6C0B-46CE-B6C4-7977E8E018DE}"/>
    <cellStyle name="Normal 78 2 3 2" xfId="4287" xr:uid="{33099419-0CA1-406B-8B30-74C62BE73F99}"/>
    <cellStyle name="Normal 78 2 3 2 2" xfId="8532" xr:uid="{39FBCF3F-5630-4EC6-9E23-B6B15F911E4B}"/>
    <cellStyle name="Normal 78 2 3 3" xfId="6378" xr:uid="{CCAAB0C5-9F4D-42D1-9DAE-964304EFB06E}"/>
    <cellStyle name="Normal 78 2 4" xfId="2484" xr:uid="{73588269-9F01-4C9A-AC97-637CB0EFACF3}"/>
    <cellStyle name="Normal 78 2 4 2" xfId="4646" xr:uid="{16B7CD9C-E0FE-4A86-8E55-5D19E789D3C6}"/>
    <cellStyle name="Normal 78 2 4 2 2" xfId="8891" xr:uid="{CEBE5452-8BD5-48AC-B43E-49DB37772F4D}"/>
    <cellStyle name="Normal 78 2 4 3" xfId="6737" xr:uid="{C0698D25-C560-45D0-A6E3-1A7B3DA22086}"/>
    <cellStyle name="Normal 78 2 5" xfId="3569" xr:uid="{F947DA26-4A70-4CD1-AD50-FF0D6A952842}"/>
    <cellStyle name="Normal 78 2 5 2" xfId="7814" xr:uid="{0602EBC9-0218-4186-806E-6B2A3E5717B6}"/>
    <cellStyle name="Normal 78 2 6" xfId="3207" xr:uid="{BE30405E-5DF5-4FA4-8418-09B773213630}"/>
    <cellStyle name="Normal 78 2 6 2" xfId="7455" xr:uid="{2557961C-B73F-461C-817C-C9CC1FA5A97F}"/>
    <cellStyle name="Normal 78 2 7" xfId="5660" xr:uid="{CF303E2A-EB82-461D-91FC-AB2F3821E47D}"/>
    <cellStyle name="Normal 78 3" xfId="1139" xr:uid="{303EA4E1-08F2-49BE-BE08-06BC3157E8E5}"/>
    <cellStyle name="Normal 78 3 2" xfId="2668" xr:uid="{DDB47284-E00B-44AF-A14D-E4D695DB7B97}"/>
    <cellStyle name="Normal 78 3 2 2" xfId="4830" xr:uid="{E67AA299-9678-45E3-AE77-C5FECD47E2DE}"/>
    <cellStyle name="Normal 78 3 2 2 2" xfId="9075" xr:uid="{45CF7DF6-C4D7-4034-8E7F-C81769191733}"/>
    <cellStyle name="Normal 78 3 2 3" xfId="6921" xr:uid="{EE2C9483-2A43-4A71-822D-94C01E441029}"/>
    <cellStyle name="Normal 78 3 3" xfId="3753" xr:uid="{8A703611-2EDA-4719-ADC2-31738295B582}"/>
    <cellStyle name="Normal 78 3 3 2" xfId="7998" xr:uid="{0DCE0E33-3A38-459C-AEAE-26179D3D0D80}"/>
    <cellStyle name="Normal 78 3 4" xfId="5844" xr:uid="{06B2236B-D03B-40BD-B78C-E4FF5C5C2C26}"/>
    <cellStyle name="Normal 78 4" xfId="1892" xr:uid="{0F6A8BE1-68C3-41DA-88A2-73DF679AB096}"/>
    <cellStyle name="Normal 78 4 2" xfId="4112" xr:uid="{28E1A2FD-94B1-4119-B655-AEC0BAEC7D82}"/>
    <cellStyle name="Normal 78 4 2 2" xfId="8357" xr:uid="{54F6E813-4A6B-4636-A267-9191C53B9E24}"/>
    <cellStyle name="Normal 78 4 3" xfId="6203" xr:uid="{20986CAF-DC83-4EE8-9A93-C940ED073519}"/>
    <cellStyle name="Normal 78 5" xfId="2308" xr:uid="{09A3E895-2AB6-4712-B9E4-BD9FC57CFFE4}"/>
    <cellStyle name="Normal 78 5 2" xfId="4471" xr:uid="{CA98215D-4982-48C6-ACA7-9A3AAE186200}"/>
    <cellStyle name="Normal 78 5 2 2" xfId="8716" xr:uid="{629641EC-2BF9-4F25-A401-2CD3F629B4C3}"/>
    <cellStyle name="Normal 78 5 3" xfId="6562" xr:uid="{BEF615EC-C9B6-40E7-BD95-2B27318A3C00}"/>
    <cellStyle name="Normal 78 6" xfId="3394" xr:uid="{84312EA3-F057-417F-9763-A5A10DEBA6AA}"/>
    <cellStyle name="Normal 78 6 2" xfId="7639" xr:uid="{C93646A1-4D3B-473E-B0D1-941558D76E39}"/>
    <cellStyle name="Normal 78 7" xfId="3032" xr:uid="{C79E75A0-0BC3-4F7F-B54A-C8E422071051}"/>
    <cellStyle name="Normal 78 7 2" xfId="7280" xr:uid="{4BC5A26F-E514-4CE5-8C32-BACBCA9C73D3}"/>
    <cellStyle name="Normal 78 8" xfId="5485" xr:uid="{6DE1B1EC-F304-48BB-91A7-F378F659B5AA}"/>
    <cellStyle name="Normal 79" xfId="476" xr:uid="{35CCBDBC-C9DF-42E9-A9D1-2206D66F7CF2}"/>
    <cellStyle name="Normal 79 2" xfId="815" xr:uid="{FFDC2750-C4D6-4DD3-90B0-61B61784FF89}"/>
    <cellStyle name="Normal 79 2 2" xfId="1318" xr:uid="{572B36A2-E233-418A-8996-C186B69608BE}"/>
    <cellStyle name="Normal 79 2 2 2" xfId="2844" xr:uid="{B4783084-71B3-4E9D-9D32-F9366FB9570D}"/>
    <cellStyle name="Normal 79 2 2 2 2" xfId="5006" xr:uid="{CFDA0DF8-5A97-4BB7-B815-F46DC2732EBF}"/>
    <cellStyle name="Normal 79 2 2 2 2 2" xfId="9251" xr:uid="{1413BD8F-D7FA-410A-A3CF-242EDA4EBE34}"/>
    <cellStyle name="Normal 79 2 2 2 3" xfId="7097" xr:uid="{782E93EF-148A-4814-955B-F933FB5EDE51}"/>
    <cellStyle name="Normal 79 2 2 3" xfId="3929" xr:uid="{5ED236FB-C00D-4FFE-A01A-F6F766463284}"/>
    <cellStyle name="Normal 79 2 2 3 2" xfId="8174" xr:uid="{9B97A4FB-15AC-43E9-A2B3-CF3AEE726D3F}"/>
    <cellStyle name="Normal 79 2 2 4" xfId="6020" xr:uid="{8BB31592-E0BA-4EC5-8E8C-5865D758FBF0}"/>
    <cellStyle name="Normal 79 2 3" xfId="2069" xr:uid="{9637DAC8-785D-4E9C-93D2-C039E2D8C558}"/>
    <cellStyle name="Normal 79 2 3 2" xfId="4288" xr:uid="{FB4F0CB8-7097-4690-9ABC-6D2C3EDD3EA8}"/>
    <cellStyle name="Normal 79 2 3 2 2" xfId="8533" xr:uid="{33622590-634D-4061-A493-CA399A2EF53A}"/>
    <cellStyle name="Normal 79 2 3 3" xfId="6379" xr:uid="{A639D6C3-C13D-4439-AC29-0D8BFC9F7258}"/>
    <cellStyle name="Normal 79 2 4" xfId="2485" xr:uid="{65327146-D523-4ACC-A8ED-89902B6D0850}"/>
    <cellStyle name="Normal 79 2 4 2" xfId="4647" xr:uid="{B1B3BDBE-C758-4ABF-92A4-1096F44385AD}"/>
    <cellStyle name="Normal 79 2 4 2 2" xfId="8892" xr:uid="{036669E8-1D6B-4B5B-AEB7-F3CA532A06CC}"/>
    <cellStyle name="Normal 79 2 4 3" xfId="6738" xr:uid="{08C1E468-920D-4533-B94A-436908814D78}"/>
    <cellStyle name="Normal 79 2 5" xfId="3570" xr:uid="{D9E2CC3C-1064-49CA-ADF3-EEEE1EE67D9C}"/>
    <cellStyle name="Normal 79 2 5 2" xfId="7815" xr:uid="{EDFA4D1F-8D07-4E65-B7A1-F8B9B20CAF9A}"/>
    <cellStyle name="Normal 79 2 6" xfId="3208" xr:uid="{9CA54E19-E938-4F6F-9744-C40EAA3EBC4A}"/>
    <cellStyle name="Normal 79 2 6 2" xfId="7456" xr:uid="{E4C317B6-0764-43F0-95EF-FD856EE64BDF}"/>
    <cellStyle name="Normal 79 2 7" xfId="5661" xr:uid="{4D6EEC77-E8AE-4745-AA75-8AD05018A4A2}"/>
    <cellStyle name="Normal 79 3" xfId="1140" xr:uid="{F8CDC9C1-7A32-48E8-BD81-FC5D482D6CF8}"/>
    <cellStyle name="Normal 79 3 2" xfId="2669" xr:uid="{E152E32C-D6C4-4540-B0ED-3D7B92A25B56}"/>
    <cellStyle name="Normal 79 3 2 2" xfId="4831" xr:uid="{A8047E18-0718-4802-982C-F1217C99170B}"/>
    <cellStyle name="Normal 79 3 2 2 2" xfId="9076" xr:uid="{6661F25D-15B3-4F7E-A4FF-97115EEFA2DB}"/>
    <cellStyle name="Normal 79 3 2 3" xfId="6922" xr:uid="{6D0E1595-8857-4EC5-AC52-0B55413FF2A4}"/>
    <cellStyle name="Normal 79 3 3" xfId="3754" xr:uid="{F96CA4FE-489F-4D0C-8DFC-D36C3C9A7CAB}"/>
    <cellStyle name="Normal 79 3 3 2" xfId="7999" xr:uid="{B8C8253A-343D-4F72-A54B-A29248387EA9}"/>
    <cellStyle name="Normal 79 3 4" xfId="5845" xr:uid="{C5636C0D-7846-4B12-8325-3E844B6AAF78}"/>
    <cellStyle name="Normal 79 4" xfId="1893" xr:uid="{01D2E451-0A8B-486F-A308-C6F27029591F}"/>
    <cellStyle name="Normal 79 4 2" xfId="4113" xr:uid="{FD16EA1C-32DB-4079-88E9-B7BFDF41C970}"/>
    <cellStyle name="Normal 79 4 2 2" xfId="8358" xr:uid="{B1FBBA05-E86F-4835-848A-05872CC6B9E0}"/>
    <cellStyle name="Normal 79 4 3" xfId="6204" xr:uid="{14C4DA72-6A55-4664-81DC-0877BD3ADD79}"/>
    <cellStyle name="Normal 79 5" xfId="2309" xr:uid="{7AF9EE9E-484E-40F1-B6D4-D156A649B47A}"/>
    <cellStyle name="Normal 79 5 2" xfId="4472" xr:uid="{FD4494C7-00D0-4ADD-A21F-EE1F77450F02}"/>
    <cellStyle name="Normal 79 5 2 2" xfId="8717" xr:uid="{1DC9C8C6-B4A4-4497-AE44-BD169E4E752C}"/>
    <cellStyle name="Normal 79 5 3" xfId="6563" xr:uid="{9A0E6830-D38D-4028-A360-AD76B5FB0AB9}"/>
    <cellStyle name="Normal 79 6" xfId="3395" xr:uid="{F6C5ADCC-955E-468B-96A0-C2FFD3373D37}"/>
    <cellStyle name="Normal 79 6 2" xfId="7640" xr:uid="{CE156865-6560-4AFB-9B1B-AE385C42B099}"/>
    <cellStyle name="Normal 79 7" xfId="3033" xr:uid="{2209E5FF-4366-44F5-AE3E-BE93B0D3D828}"/>
    <cellStyle name="Normal 79 7 2" xfId="7281" xr:uid="{9AA3B8DD-17DB-4009-8BFB-1D0898AAE654}"/>
    <cellStyle name="Normal 79 8" xfId="5486" xr:uid="{DA84020D-2F55-4812-90A2-0DAE2F1FF348}"/>
    <cellStyle name="Normal 8" xfId="477" xr:uid="{2498FB0A-37A2-4AF9-8BA4-DBE07AD3F08F}"/>
    <cellStyle name="Normal 8 2" xfId="478" xr:uid="{07B8EDBF-8AE3-437B-A2AD-6CCF3E101570}"/>
    <cellStyle name="Normal 8 3" xfId="816" xr:uid="{7C3EAA41-DE59-4678-84C9-6EBFD9758130}"/>
    <cellStyle name="Normal 8 3 2" xfId="1319" xr:uid="{AF4E49CF-491A-4657-8C27-D35BAAD13AB8}"/>
    <cellStyle name="Normal 8 3 2 2" xfId="2845" xr:uid="{F71E91DC-04E4-4031-86FA-841A26B7DAA9}"/>
    <cellStyle name="Normal 8 3 2 2 2" xfId="5007" xr:uid="{4746B2A6-9830-41AA-BAF9-F9C47D0CB4BB}"/>
    <cellStyle name="Normal 8 3 2 2 2 2" xfId="9252" xr:uid="{5AD83746-6812-4533-824E-D63A0DD798E0}"/>
    <cellStyle name="Normal 8 3 2 2 3" xfId="7098" xr:uid="{B81B8218-6D07-494B-971A-8DD116D53126}"/>
    <cellStyle name="Normal 8 3 2 3" xfId="3930" xr:uid="{44EE00AE-E616-4A1F-B53B-66847805750B}"/>
    <cellStyle name="Normal 8 3 2 3 2" xfId="8175" xr:uid="{0E5A4EC5-2B1D-4FB1-8AEC-68DC3FCB5899}"/>
    <cellStyle name="Normal 8 3 2 4" xfId="6021" xr:uid="{975533BC-8EA4-48FB-92CE-922F9283A604}"/>
    <cellStyle name="Normal 8 3 3" xfId="2070" xr:uid="{319B6F7C-01C4-4A3B-A629-ADC7D695905C}"/>
    <cellStyle name="Normal 8 3 3 2" xfId="4289" xr:uid="{C290440E-0B2C-4B99-BA19-59517B5E611E}"/>
    <cellStyle name="Normal 8 3 3 2 2" xfId="8534" xr:uid="{43CA3899-97D4-4D39-AD79-6D826398F524}"/>
    <cellStyle name="Normal 8 3 3 3" xfId="6380" xr:uid="{70A1794A-6878-4512-9744-5D383DADBD5B}"/>
    <cellStyle name="Normal 8 3 4" xfId="2486" xr:uid="{E6C72BF4-2E3B-4ECA-9675-44E4EA87BF60}"/>
    <cellStyle name="Normal 8 3 4 2" xfId="4648" xr:uid="{D6AF2235-4089-4840-8D8B-7215ED3B1BB6}"/>
    <cellStyle name="Normal 8 3 4 2 2" xfId="8893" xr:uid="{9C5075CA-EF72-4DDB-AF25-6410BAD2D6D7}"/>
    <cellStyle name="Normal 8 3 4 3" xfId="6739" xr:uid="{A4FC525D-2945-4BF8-A5F9-6528CCAA8D64}"/>
    <cellStyle name="Normal 8 3 5" xfId="3571" xr:uid="{9D0B9FBA-7131-41C3-BFBD-8AE3DACA28CA}"/>
    <cellStyle name="Normal 8 3 5 2" xfId="7816" xr:uid="{3D8045FE-DF47-4CB9-BAB1-A2066FFE28B0}"/>
    <cellStyle name="Normal 8 3 6" xfId="3209" xr:uid="{78E65B77-C608-445D-A0AE-9C3C0A3C9090}"/>
    <cellStyle name="Normal 8 3 6 2" xfId="7457" xr:uid="{7686DD44-4E31-417E-960E-7B9AE58C221A}"/>
    <cellStyle name="Normal 8 3 7" xfId="5662" xr:uid="{66FCB4F6-4B52-4C84-9FCE-F6B211506C38}"/>
    <cellStyle name="Normal 8 4" xfId="1141" xr:uid="{7345A6CD-9068-4CF1-83DE-13DA8E45A674}"/>
    <cellStyle name="Normal 8 4 2" xfId="2670" xr:uid="{C98DCFD4-960F-406B-909C-965138BC4409}"/>
    <cellStyle name="Normal 8 4 2 2" xfId="4832" xr:uid="{E653C6EE-E700-4409-A498-B139311D3BA2}"/>
    <cellStyle name="Normal 8 4 2 2 2" xfId="9077" xr:uid="{DE8DB095-331A-4D6C-B02D-C935933D9D47}"/>
    <cellStyle name="Normal 8 4 2 3" xfId="6923" xr:uid="{CBDCCE6F-0D2D-4AEF-8FB0-B9EEEA0CFCBC}"/>
    <cellStyle name="Normal 8 4 3" xfId="3755" xr:uid="{8219624A-09E7-4EC8-9D14-57232AF57123}"/>
    <cellStyle name="Normal 8 4 3 2" xfId="8000" xr:uid="{EB0985A4-2B7F-40B0-B529-6EF42B2C53A1}"/>
    <cellStyle name="Normal 8 4 4" xfId="5846" xr:uid="{6CBD9C1B-A0E4-45C9-ACE2-D80DBB006BC2}"/>
    <cellStyle name="Normal 8 5" xfId="1894" xr:uid="{BF57D040-CAEE-4150-AE49-D4D88153704A}"/>
    <cellStyle name="Normal 8 5 2" xfId="4114" xr:uid="{56E70AB5-8D32-47DC-86E3-4977DDC57970}"/>
    <cellStyle name="Normal 8 5 2 2" xfId="8359" xr:uid="{36C12E8A-7416-4210-8387-267537FBC1FD}"/>
    <cellStyle name="Normal 8 5 3" xfId="6205" xr:uid="{43A5D1F1-758E-4DA8-8243-990A95E237C8}"/>
    <cellStyle name="Normal 8 6" xfId="2310" xr:uid="{41AE112F-EABF-45E5-9BBF-4D42DC728758}"/>
    <cellStyle name="Normal 8 6 2" xfId="4473" xr:uid="{19CA7DDC-5276-462B-ABF3-FC8A01350BA9}"/>
    <cellStyle name="Normal 8 6 2 2" xfId="8718" xr:uid="{B6A326E0-4A52-491F-83EE-0410C1A5BC9D}"/>
    <cellStyle name="Normal 8 6 3" xfId="6564" xr:uid="{17667685-4B37-4211-8D99-F4D2780ED169}"/>
    <cellStyle name="Normal 8 7" xfId="3396" xr:uid="{C1C4E5BB-9A95-4566-836C-F6FDAB49CF6C}"/>
    <cellStyle name="Normal 8 7 2" xfId="7641" xr:uid="{37652119-B82C-4282-8A30-43460EAEDD0B}"/>
    <cellStyle name="Normal 8 8" xfId="3034" xr:uid="{AB935C58-1F91-456A-BC70-43ED50D7545F}"/>
    <cellStyle name="Normal 8 8 2" xfId="7282" xr:uid="{853A8743-BC13-42AB-BE99-1249AE7B8603}"/>
    <cellStyle name="Normal 8 9" xfId="5487" xr:uid="{325A0E85-C782-493C-8682-07A570E9D454}"/>
    <cellStyle name="Normal 80" xfId="479" xr:uid="{01A948D6-8401-4052-84AF-E5A36A8F0FCC}"/>
    <cellStyle name="Normal 80 2" xfId="817" xr:uid="{E0CAC4CD-EAC3-4B31-9CA9-26225BFBA234}"/>
    <cellStyle name="Normal 80 2 2" xfId="1320" xr:uid="{7DEBB03F-9778-45B8-A108-2653BD077721}"/>
    <cellStyle name="Normal 80 2 2 2" xfId="2846" xr:uid="{DDDF5541-11C1-4B15-9D4E-66F4A97DEBD5}"/>
    <cellStyle name="Normal 80 2 2 2 2" xfId="5008" xr:uid="{AC1E8E18-ED6D-496B-8E53-3FD5CB74E937}"/>
    <cellStyle name="Normal 80 2 2 2 2 2" xfId="9253" xr:uid="{6A0E4D9C-CCD5-4D44-9A12-F848244A8CCC}"/>
    <cellStyle name="Normal 80 2 2 2 3" xfId="7099" xr:uid="{FE755137-F453-4AAB-AFBE-63B34B381C76}"/>
    <cellStyle name="Normal 80 2 2 3" xfId="3931" xr:uid="{4A2327E7-CC13-49DF-9C68-47EC167FFE3B}"/>
    <cellStyle name="Normal 80 2 2 3 2" xfId="8176" xr:uid="{7554C161-B7B3-4AB9-AA86-8D1F470A23CA}"/>
    <cellStyle name="Normal 80 2 2 4" xfId="6022" xr:uid="{7F5B48F5-1FD6-42AC-B228-5A780DDF18C2}"/>
    <cellStyle name="Normal 80 2 3" xfId="2071" xr:uid="{DA443B16-B63A-41D1-B34D-B54468FC135B}"/>
    <cellStyle name="Normal 80 2 3 2" xfId="4290" xr:uid="{15A77213-ADE0-4F67-A90C-D54F8E76163A}"/>
    <cellStyle name="Normal 80 2 3 2 2" xfId="8535" xr:uid="{347757B9-A2D3-4AE8-9CB8-0DE95172FD1F}"/>
    <cellStyle name="Normal 80 2 3 3" xfId="6381" xr:uid="{A42C5686-E6C6-4541-9A49-7A2BCCD9BF5E}"/>
    <cellStyle name="Normal 80 2 4" xfId="2487" xr:uid="{77FA58BE-48B9-4049-885A-881D502E60B8}"/>
    <cellStyle name="Normal 80 2 4 2" xfId="4649" xr:uid="{19879553-663F-4CEB-A65F-B7F3C8214F7A}"/>
    <cellStyle name="Normal 80 2 4 2 2" xfId="8894" xr:uid="{A8C2C7D6-2546-484B-8FFB-82352D103514}"/>
    <cellStyle name="Normal 80 2 4 3" xfId="6740" xr:uid="{408AE4CD-0E45-4FAD-8A5A-6F4EAA2A135E}"/>
    <cellStyle name="Normal 80 2 5" xfId="3572" xr:uid="{F689C400-CC7D-45C1-8CDE-6BDE76D92C2B}"/>
    <cellStyle name="Normal 80 2 5 2" xfId="7817" xr:uid="{0038AA0C-0DB6-4B43-B31A-DBA70D19749C}"/>
    <cellStyle name="Normal 80 2 6" xfId="3210" xr:uid="{D1046877-FB80-4E49-BF2B-BBDCA216076D}"/>
    <cellStyle name="Normal 80 2 6 2" xfId="7458" xr:uid="{E1136FF3-C3D1-42D6-ABD5-7AD208153691}"/>
    <cellStyle name="Normal 80 2 7" xfId="5663" xr:uid="{E9F67242-FB97-4D30-B3B3-B066656422E5}"/>
    <cellStyle name="Normal 80 3" xfId="1142" xr:uid="{3972418B-803B-4DAE-9C49-EF376D5AFC89}"/>
    <cellStyle name="Normal 80 3 2" xfId="2671" xr:uid="{9DB4F1B2-C7CE-43C2-937D-AAA588E96CCA}"/>
    <cellStyle name="Normal 80 3 2 2" xfId="4833" xr:uid="{E9EA50D8-C30E-4326-84CF-96180F23AF3F}"/>
    <cellStyle name="Normal 80 3 2 2 2" xfId="9078" xr:uid="{31AF7BC8-4164-4C15-89B0-91FFE143654B}"/>
    <cellStyle name="Normal 80 3 2 3" xfId="6924" xr:uid="{48778F0F-05AE-4571-A210-450DA847C044}"/>
    <cellStyle name="Normal 80 3 3" xfId="3756" xr:uid="{13E951D8-9BB9-49FA-850E-8C9EFC476ABA}"/>
    <cellStyle name="Normal 80 3 3 2" xfId="8001" xr:uid="{06D25463-7F2C-477E-A4A0-ADB01FC2C4E0}"/>
    <cellStyle name="Normal 80 3 4" xfId="5847" xr:uid="{7F5FA2AA-EEA8-46B3-9E91-F8330FB3421F}"/>
    <cellStyle name="Normal 80 4" xfId="1895" xr:uid="{81F6F1D1-442A-4D01-82D3-07895828B301}"/>
    <cellStyle name="Normal 80 4 2" xfId="4115" xr:uid="{18277F1B-F449-45C2-A4E8-6570196AD74E}"/>
    <cellStyle name="Normal 80 4 2 2" xfId="8360" xr:uid="{45A11A5F-42B7-4CA3-8173-7D4E84D7487C}"/>
    <cellStyle name="Normal 80 4 3" xfId="6206" xr:uid="{D5E2655B-3D84-41BE-95CE-D5E321BB568D}"/>
    <cellStyle name="Normal 80 5" xfId="2311" xr:uid="{A2CE16EA-E3E1-40EB-B012-7E3DC9F95D07}"/>
    <cellStyle name="Normal 80 5 2" xfId="4474" xr:uid="{9D5C804A-0015-4F2A-9FA2-D5CE011C87BA}"/>
    <cellStyle name="Normal 80 5 2 2" xfId="8719" xr:uid="{D65202EB-14DC-4821-9FB0-BBAA139B3061}"/>
    <cellStyle name="Normal 80 5 3" xfId="6565" xr:uid="{B17E6D18-7800-4273-8069-066085B3D864}"/>
    <cellStyle name="Normal 80 6" xfId="3397" xr:uid="{9A82CEB1-108E-4E8E-83E9-7D11B99164F2}"/>
    <cellStyle name="Normal 80 6 2" xfId="7642" xr:uid="{C1EBAE80-5B60-4CA7-81E5-5C8830288B8F}"/>
    <cellStyle name="Normal 80 7" xfId="3035" xr:uid="{A5FE9C12-77BA-4A7A-A0B8-58E1BF012270}"/>
    <cellStyle name="Normal 80 7 2" xfId="7283" xr:uid="{882B364C-1D74-4449-BDEF-F187C71DF4B0}"/>
    <cellStyle name="Normal 80 8" xfId="5488" xr:uid="{648BD907-13D4-42A2-BB28-521C566FF7F5}"/>
    <cellStyle name="Normal 81" xfId="480" xr:uid="{8B2E1665-6B1B-47F8-9118-9FFAAA53C150}"/>
    <cellStyle name="Normal 81 2" xfId="818" xr:uid="{B5C22FFE-EF83-45DE-A423-8FD310CECCC0}"/>
    <cellStyle name="Normal 81 2 2" xfId="1321" xr:uid="{B132C5B6-C95F-4DA9-AD67-55BC392AA9C4}"/>
    <cellStyle name="Normal 81 2 2 2" xfId="2847" xr:uid="{DCE9C9D2-EF99-4758-A933-DA2C808E6590}"/>
    <cellStyle name="Normal 81 2 2 2 2" xfId="5009" xr:uid="{54C73C14-4A60-45EA-96F7-83A01081AE04}"/>
    <cellStyle name="Normal 81 2 2 2 2 2" xfId="9254" xr:uid="{0C6BCD07-0A56-4865-83F7-595E21986269}"/>
    <cellStyle name="Normal 81 2 2 2 3" xfId="7100" xr:uid="{5558A481-5255-4084-8D38-9500B5853AB4}"/>
    <cellStyle name="Normal 81 2 2 3" xfId="3932" xr:uid="{86FCBD28-288D-454A-8D28-01A6CC734F67}"/>
    <cellStyle name="Normal 81 2 2 3 2" xfId="8177" xr:uid="{787A7F0F-A267-4DDA-B322-B3012A45D901}"/>
    <cellStyle name="Normal 81 2 2 4" xfId="6023" xr:uid="{C7C1D228-8D10-4E48-BAA9-FB45E5E18FB6}"/>
    <cellStyle name="Normal 81 2 3" xfId="2072" xr:uid="{1EFF8691-2275-468B-853B-ED49898F1D71}"/>
    <cellStyle name="Normal 81 2 3 2" xfId="4291" xr:uid="{D790A0ED-E270-4A6D-B0CE-4F6B378AD589}"/>
    <cellStyle name="Normal 81 2 3 2 2" xfId="8536" xr:uid="{3F1CAA66-A859-45B6-933C-13348C600AF9}"/>
    <cellStyle name="Normal 81 2 3 3" xfId="6382" xr:uid="{BC307E4C-2BCD-4A1B-8BCD-19884F75810C}"/>
    <cellStyle name="Normal 81 2 4" xfId="2488" xr:uid="{C9271B45-8019-4A1A-BF08-E8DE57AF8923}"/>
    <cellStyle name="Normal 81 2 4 2" xfId="4650" xr:uid="{41F965FA-5A4A-4DFF-92E1-0801EE9B8209}"/>
    <cellStyle name="Normal 81 2 4 2 2" xfId="8895" xr:uid="{CE84874F-ADDB-401D-B0D8-5EB82407A723}"/>
    <cellStyle name="Normal 81 2 4 3" xfId="6741" xr:uid="{0075F939-5634-405A-B45E-3F2410209128}"/>
    <cellStyle name="Normal 81 2 5" xfId="3573" xr:uid="{164753F4-3E5C-49E6-8779-B51E43EC2CC9}"/>
    <cellStyle name="Normal 81 2 5 2" xfId="7818" xr:uid="{2785ACF3-8650-4BA7-87D5-261DD95C2077}"/>
    <cellStyle name="Normal 81 2 6" xfId="3211" xr:uid="{81EDCCF0-ACFA-4A75-B42B-79D311417DFF}"/>
    <cellStyle name="Normal 81 2 6 2" xfId="7459" xr:uid="{EC8205AE-9B70-4F87-B45A-FF3E42D934C5}"/>
    <cellStyle name="Normal 81 2 7" xfId="5664" xr:uid="{22586EB2-E657-47EF-8E14-394236DC3D09}"/>
    <cellStyle name="Normal 81 3" xfId="1143" xr:uid="{846AD5E8-2703-45C9-A52A-6F852B4F381C}"/>
    <cellStyle name="Normal 81 3 2" xfId="2672" xr:uid="{E6F6D9F8-EE41-43FB-BD53-AEDCED726E8A}"/>
    <cellStyle name="Normal 81 3 2 2" xfId="4834" xr:uid="{70B5E4D8-37C7-4EC6-8564-C41315D7715B}"/>
    <cellStyle name="Normal 81 3 2 2 2" xfId="9079" xr:uid="{49EAA048-6672-48FC-A238-4E9DEC499C72}"/>
    <cellStyle name="Normal 81 3 2 3" xfId="6925" xr:uid="{AF63E618-32BB-4365-861F-3CD02CE17592}"/>
    <cellStyle name="Normal 81 3 3" xfId="3757" xr:uid="{AB54B722-E4C4-41B0-8A7D-2D26455FEC3D}"/>
    <cellStyle name="Normal 81 3 3 2" xfId="8002" xr:uid="{DA91A0AD-D42E-4387-810F-F1765FA17FF5}"/>
    <cellStyle name="Normal 81 3 4" xfId="5848" xr:uid="{B161331D-C94C-4E3B-94DB-1BC464087CFF}"/>
    <cellStyle name="Normal 81 4" xfId="1896" xr:uid="{54374809-AB03-49A7-9E08-D93431658A3D}"/>
    <cellStyle name="Normal 81 4 2" xfId="4116" xr:uid="{BB5E3FF1-3FB4-4C0A-BA80-01206AB5CFDD}"/>
    <cellStyle name="Normal 81 4 2 2" xfId="8361" xr:uid="{1FA4AEC8-BB59-43FA-A027-57C26FF06F8A}"/>
    <cellStyle name="Normal 81 4 3" xfId="6207" xr:uid="{69B147F7-CA38-4B12-B8CE-8DFF0A916B1A}"/>
    <cellStyle name="Normal 81 5" xfId="2312" xr:uid="{ABE3162E-A6D5-4DD4-A887-A9D1C5E66C5C}"/>
    <cellStyle name="Normal 81 5 2" xfId="4475" xr:uid="{48F06BE9-ABDA-40A3-B5E6-CD6FE551EDC6}"/>
    <cellStyle name="Normal 81 5 2 2" xfId="8720" xr:uid="{D9BC38DA-8424-49BD-85FB-679FCAF39849}"/>
    <cellStyle name="Normal 81 5 3" xfId="6566" xr:uid="{3D350CA2-C356-45B0-9176-F9CD294BBE0E}"/>
    <cellStyle name="Normal 81 6" xfId="3398" xr:uid="{FAA88F14-168C-4492-B1C4-7F0A102756DE}"/>
    <cellStyle name="Normal 81 6 2" xfId="7643" xr:uid="{D039DA8F-EAE7-4015-B6A9-28DC7359EFB5}"/>
    <cellStyle name="Normal 81 7" xfId="3036" xr:uid="{D52F1C21-C48D-4C08-895D-696CFC143AE5}"/>
    <cellStyle name="Normal 81 7 2" xfId="7284" xr:uid="{095BBC4B-6066-4CF2-A7CE-B6D2583C1FF2}"/>
    <cellStyle name="Normal 81 8" xfId="5489" xr:uid="{55A277B6-741F-42C9-A0F9-03A0D886B4E5}"/>
    <cellStyle name="Normal 82" xfId="481" xr:uid="{A67CBEDF-1F10-4495-9182-ED090957F82A}"/>
    <cellStyle name="Normal 82 2" xfId="819" xr:uid="{A96661E0-E695-4BB4-8ADE-91665EB5C5F1}"/>
    <cellStyle name="Normal 82 2 2" xfId="1322" xr:uid="{19E40B0C-6AEF-47F6-95F8-9261EAA7F590}"/>
    <cellStyle name="Normal 82 2 2 2" xfId="2848" xr:uid="{9A52B5D3-6C0C-4683-8911-62AC4DA8339F}"/>
    <cellStyle name="Normal 82 2 2 2 2" xfId="5010" xr:uid="{1AEF5089-DC89-4A56-AB8A-29C2EF9AFCA8}"/>
    <cellStyle name="Normal 82 2 2 2 2 2" xfId="9255" xr:uid="{20BF94BD-9B31-46E3-8D06-C418E8057BB7}"/>
    <cellStyle name="Normal 82 2 2 2 3" xfId="7101" xr:uid="{43237B3A-9349-4305-9D63-22C5D8518527}"/>
    <cellStyle name="Normal 82 2 2 3" xfId="3933" xr:uid="{9F666555-4141-46BE-A106-E0DBEF03310C}"/>
    <cellStyle name="Normal 82 2 2 3 2" xfId="8178" xr:uid="{2955E7A2-79FE-4ADD-B8B9-1523049AE7E5}"/>
    <cellStyle name="Normal 82 2 2 4" xfId="6024" xr:uid="{C9F39021-01C1-499E-A62F-5FEE20EE3111}"/>
    <cellStyle name="Normal 82 2 3" xfId="2073" xr:uid="{490911A6-730F-4BC3-B878-26436F878527}"/>
    <cellStyle name="Normal 82 2 3 2" xfId="4292" xr:uid="{91FDCFB1-9D12-4DFC-BB08-F75976CB057A}"/>
    <cellStyle name="Normal 82 2 3 2 2" xfId="8537" xr:uid="{33D284A0-6567-4662-999E-A34776CDA098}"/>
    <cellStyle name="Normal 82 2 3 3" xfId="6383" xr:uid="{B45E37A8-2DC9-4979-9A6C-C553881DE8A8}"/>
    <cellStyle name="Normal 82 2 4" xfId="2489" xr:uid="{6840C198-ECF0-4CF9-A5FB-79FBEA9987E3}"/>
    <cellStyle name="Normal 82 2 4 2" xfId="4651" xr:uid="{CD6F18EA-C2FD-4F1C-B530-9728FF485600}"/>
    <cellStyle name="Normal 82 2 4 2 2" xfId="8896" xr:uid="{8B3C1038-4A7C-4648-B967-E94F996153A5}"/>
    <cellStyle name="Normal 82 2 4 3" xfId="6742" xr:uid="{7160CD97-8230-44D4-A8EC-ED95B9E1845C}"/>
    <cellStyle name="Normal 82 2 5" xfId="3574" xr:uid="{1056D258-AFFD-4D35-9FB4-07F33DA7E3E4}"/>
    <cellStyle name="Normal 82 2 5 2" xfId="7819" xr:uid="{1DB8C554-8349-4932-B544-65D4061D867D}"/>
    <cellStyle name="Normal 82 2 6" xfId="3212" xr:uid="{DF5DCBA9-A564-4B56-A6EE-65CE38E784B4}"/>
    <cellStyle name="Normal 82 2 6 2" xfId="7460" xr:uid="{E94FC526-5332-4065-B1B5-43EE1B8C6C13}"/>
    <cellStyle name="Normal 82 2 7" xfId="5665" xr:uid="{31EA4444-B901-44E5-BF13-C9965C9ED40E}"/>
    <cellStyle name="Normal 82 3" xfId="1144" xr:uid="{900864A6-0F2E-4C14-85E9-7A1B1DCFEAFA}"/>
    <cellStyle name="Normal 82 3 2" xfId="2673" xr:uid="{657DAAF4-6B22-4808-9578-6C94D31FFD2F}"/>
    <cellStyle name="Normal 82 3 2 2" xfId="4835" xr:uid="{06AB9F06-01C1-4952-9550-202C14503D9B}"/>
    <cellStyle name="Normal 82 3 2 2 2" xfId="9080" xr:uid="{777A113C-84C9-44D9-B1B2-E5B41F8D721D}"/>
    <cellStyle name="Normal 82 3 2 3" xfId="6926" xr:uid="{8DB1764B-2DBE-46E4-B905-845D8F296FEE}"/>
    <cellStyle name="Normal 82 3 3" xfId="3758" xr:uid="{9C3ABE39-C68C-4D71-87A3-42BB8EC67EC9}"/>
    <cellStyle name="Normal 82 3 3 2" xfId="8003" xr:uid="{E2A2E344-3C7F-411A-9D40-F4F05C67EEDD}"/>
    <cellStyle name="Normal 82 3 4" xfId="5849" xr:uid="{CBF85682-0939-452F-905A-B7535D7DC12E}"/>
    <cellStyle name="Normal 82 4" xfId="1897" xr:uid="{01183560-1F55-4762-B75E-25EF7BF15518}"/>
    <cellStyle name="Normal 82 4 2" xfId="4117" xr:uid="{F571CBFA-C91C-48CF-A697-BD29BCBD1108}"/>
    <cellStyle name="Normal 82 4 2 2" xfId="8362" xr:uid="{5B86F7F0-CEA9-4749-900E-95B74F8EB4E9}"/>
    <cellStyle name="Normal 82 4 3" xfId="6208" xr:uid="{71E046FA-0C88-4377-8C93-8119CCF43720}"/>
    <cellStyle name="Normal 82 5" xfId="2313" xr:uid="{848075CE-9D6F-4C0B-BB2E-B51E2C285238}"/>
    <cellStyle name="Normal 82 5 2" xfId="4476" xr:uid="{CEF69CBE-02C9-4B8A-98A9-F84ED281B48A}"/>
    <cellStyle name="Normal 82 5 2 2" xfId="8721" xr:uid="{383FC282-8BFF-46EB-9697-443083B92434}"/>
    <cellStyle name="Normal 82 5 3" xfId="6567" xr:uid="{3A12E29B-D4E8-4DF6-9A9F-44A661E7F503}"/>
    <cellStyle name="Normal 82 6" xfId="3399" xr:uid="{F527F139-918D-4431-906A-B60072DEE25A}"/>
    <cellStyle name="Normal 82 6 2" xfId="7644" xr:uid="{432BD085-E7C3-444A-939E-5567F78A477A}"/>
    <cellStyle name="Normal 82 7" xfId="3037" xr:uid="{718452A6-0792-4414-B898-2BD808786BA8}"/>
    <cellStyle name="Normal 82 7 2" xfId="7285" xr:uid="{F3C9677F-F147-41C5-8EA8-0C89127A7DC8}"/>
    <cellStyle name="Normal 82 8" xfId="5490" xr:uid="{FF83EEF8-EC1F-4BF9-AECB-6144C638A700}"/>
    <cellStyle name="Normal 83" xfId="482" xr:uid="{4C0D28BE-E4D7-4878-BCE6-4BA45189B0E0}"/>
    <cellStyle name="Normal 83 2" xfId="820" xr:uid="{43A1F85C-6165-4009-81B3-3D7BB091C8A0}"/>
    <cellStyle name="Normal 83 2 2" xfId="1323" xr:uid="{D4888429-50FD-4341-AA7B-86863CA8B14F}"/>
    <cellStyle name="Normal 83 2 2 2" xfId="2849" xr:uid="{8A427F3E-03A7-42D8-937F-5936E9383596}"/>
    <cellStyle name="Normal 83 2 2 2 2" xfId="5011" xr:uid="{71CD83F1-D103-490F-8E0E-D0237A82CFD7}"/>
    <cellStyle name="Normal 83 2 2 2 2 2" xfId="9256" xr:uid="{5820D7A5-D0CA-4B2A-8A3B-1FD43F04CF8C}"/>
    <cellStyle name="Normal 83 2 2 2 3" xfId="7102" xr:uid="{7FD43AEF-C218-45ED-B963-20FDFE43944C}"/>
    <cellStyle name="Normal 83 2 2 3" xfId="3934" xr:uid="{CC5E3347-BE8F-4CCB-837A-B207CA1618F2}"/>
    <cellStyle name="Normal 83 2 2 3 2" xfId="8179" xr:uid="{103C8CFA-52D4-4D55-8756-424D033E3A57}"/>
    <cellStyle name="Normal 83 2 2 4" xfId="6025" xr:uid="{6A1EB483-3886-42B8-BBB8-4B94FDE61873}"/>
    <cellStyle name="Normal 83 2 3" xfId="2074" xr:uid="{6AB3DD09-EE0F-4C4A-86F4-BEB2E24E4A9C}"/>
    <cellStyle name="Normal 83 2 3 2" xfId="4293" xr:uid="{A51DAC45-8F7E-4A9A-AC4F-8BDA0752ED78}"/>
    <cellStyle name="Normal 83 2 3 2 2" xfId="8538" xr:uid="{3E81417F-9157-4CD6-8C48-D1D0C536E53E}"/>
    <cellStyle name="Normal 83 2 3 3" xfId="6384" xr:uid="{159B85C4-CF55-42CC-A392-4E180EF13AD7}"/>
    <cellStyle name="Normal 83 2 4" xfId="2490" xr:uid="{10F6FA72-65D0-4738-8A6E-8C5A095B14D6}"/>
    <cellStyle name="Normal 83 2 4 2" xfId="4652" xr:uid="{8084D552-F615-47AC-B074-A7C94320BBAB}"/>
    <cellStyle name="Normal 83 2 4 2 2" xfId="8897" xr:uid="{EB0E0219-F405-4EC2-97DE-AE9EED62757C}"/>
    <cellStyle name="Normal 83 2 4 3" xfId="6743" xr:uid="{22D20A99-6183-4E02-9438-26F4A7ABA70D}"/>
    <cellStyle name="Normal 83 2 5" xfId="3575" xr:uid="{CDF200F5-5A27-493D-8E5B-3A3D7BA16692}"/>
    <cellStyle name="Normal 83 2 5 2" xfId="7820" xr:uid="{34464CC5-E0B8-4E4F-B256-62333A527BAA}"/>
    <cellStyle name="Normal 83 2 6" xfId="3213" xr:uid="{B4C84AC8-8490-41AC-ADDD-174316E1FF32}"/>
    <cellStyle name="Normal 83 2 6 2" xfId="7461" xr:uid="{8A9E55F4-5EE6-48FB-9859-585A05B87EFB}"/>
    <cellStyle name="Normal 83 2 7" xfId="5666" xr:uid="{16463F86-F5BE-4F0C-8745-9FC308594A51}"/>
    <cellStyle name="Normal 83 3" xfId="1145" xr:uid="{C7A0E6D8-784A-4C63-B91B-830C0EC68B0E}"/>
    <cellStyle name="Normal 83 3 2" xfId="2674" xr:uid="{C33F9B05-C202-4CF3-B76A-65E1E70B8132}"/>
    <cellStyle name="Normal 83 3 2 2" xfId="4836" xr:uid="{F9E4945E-7CC6-42CB-881C-59EC87AF5ACA}"/>
    <cellStyle name="Normal 83 3 2 2 2" xfId="9081" xr:uid="{C3440D0F-0F16-4930-A109-282B282ED243}"/>
    <cellStyle name="Normal 83 3 2 3" xfId="6927" xr:uid="{8BD5A2E3-D318-4C4F-AE72-381855F960BE}"/>
    <cellStyle name="Normal 83 3 3" xfId="3759" xr:uid="{6F67B877-A881-43D9-9EF8-9D9401A6F09E}"/>
    <cellStyle name="Normal 83 3 3 2" xfId="8004" xr:uid="{A4F0079A-DC44-4F7F-AA17-3206B48E12AB}"/>
    <cellStyle name="Normal 83 3 4" xfId="5850" xr:uid="{C111AD12-8271-4892-AD90-8F4FF5CBD1AB}"/>
    <cellStyle name="Normal 83 4" xfId="1898" xr:uid="{6161FAFB-5044-4A05-9A72-5BD963378DC9}"/>
    <cellStyle name="Normal 83 4 2" xfId="4118" xr:uid="{627EB1E2-E849-4754-958D-093F1E6D615F}"/>
    <cellStyle name="Normal 83 4 2 2" xfId="8363" xr:uid="{32B2339E-8C6F-4D2D-B0E8-B5645513FFB3}"/>
    <cellStyle name="Normal 83 4 3" xfId="6209" xr:uid="{59F73420-1695-482C-9D9C-B5CC9C5D7ED7}"/>
    <cellStyle name="Normal 83 5" xfId="2314" xr:uid="{C686CFF7-4169-440F-9201-4293FA910888}"/>
    <cellStyle name="Normal 83 5 2" xfId="4477" xr:uid="{C841B984-6233-4B46-9BD6-FF9F54B616D7}"/>
    <cellStyle name="Normal 83 5 2 2" xfId="8722" xr:uid="{13EFBD5D-5EF5-4892-8519-7E2C87C3BC5F}"/>
    <cellStyle name="Normal 83 5 3" xfId="6568" xr:uid="{5A6E67F0-AB5B-4265-8FF0-50A700B87592}"/>
    <cellStyle name="Normal 83 6" xfId="3400" xr:uid="{6DE83EC8-C4AC-478D-AEAB-FED88E71D51A}"/>
    <cellStyle name="Normal 83 6 2" xfId="7645" xr:uid="{BCCB7D61-ECA0-43B2-A52B-C6583CD5ACEE}"/>
    <cellStyle name="Normal 83 7" xfId="3038" xr:uid="{164E5F29-2F2F-4E49-9C5B-95EE579C9C74}"/>
    <cellStyle name="Normal 83 7 2" xfId="7286" xr:uid="{8157386A-D78F-4E77-A8F3-DCF0FCF436F5}"/>
    <cellStyle name="Normal 83 8" xfId="5491" xr:uid="{DA71EF09-DF76-4370-9F22-FD25E6682C85}"/>
    <cellStyle name="Normal 84" xfId="483" xr:uid="{782DC27C-9D29-4F53-B0F5-215CADAA82A1}"/>
    <cellStyle name="Normal 84 2" xfId="821" xr:uid="{938A7FD1-E174-4EB8-96CF-B8E4572BB25F}"/>
    <cellStyle name="Normal 84 2 2" xfId="1324" xr:uid="{13899F55-65B4-4DC7-894A-07BE0F04B269}"/>
    <cellStyle name="Normal 84 2 2 2" xfId="2850" xr:uid="{9A9FABFC-1961-43B7-B5CE-0A7527BEC7DF}"/>
    <cellStyle name="Normal 84 2 2 2 2" xfId="5012" xr:uid="{6337D880-7F65-4B56-8527-F1EF3D14FEA1}"/>
    <cellStyle name="Normal 84 2 2 2 2 2" xfId="9257" xr:uid="{2B053E18-700B-4B1F-8266-5942655A787C}"/>
    <cellStyle name="Normal 84 2 2 2 3" xfId="7103" xr:uid="{AE7D6E12-2121-43A3-98DB-5A7089AD0BB2}"/>
    <cellStyle name="Normal 84 2 2 3" xfId="3935" xr:uid="{4A9B3890-8CF6-44D5-A6F1-C205E9CDECFE}"/>
    <cellStyle name="Normal 84 2 2 3 2" xfId="8180" xr:uid="{FBF7ABBC-36B0-4B25-A399-9E277171BB5F}"/>
    <cellStyle name="Normal 84 2 2 4" xfId="6026" xr:uid="{7AAC342F-8D18-44F8-BAF1-DDB6158722F0}"/>
    <cellStyle name="Normal 84 2 3" xfId="2075" xr:uid="{718C3CE8-760E-4936-BE05-58DE02B3586C}"/>
    <cellStyle name="Normal 84 2 3 2" xfId="4294" xr:uid="{8BD22A8F-6CB2-4267-BB89-C3F73F6477E1}"/>
    <cellStyle name="Normal 84 2 3 2 2" xfId="8539" xr:uid="{D4AA75B8-834D-4E24-8E87-4D56E1F117F1}"/>
    <cellStyle name="Normal 84 2 3 3" xfId="6385" xr:uid="{5D86F0FB-1898-4F56-98B9-438B2CE7679E}"/>
    <cellStyle name="Normal 84 2 4" xfId="2491" xr:uid="{AA5E98DE-1373-489E-BDFA-5076359FEDB3}"/>
    <cellStyle name="Normal 84 2 4 2" xfId="4653" xr:uid="{1ABA21EE-432F-4D00-B0DF-4F44D5879CAD}"/>
    <cellStyle name="Normal 84 2 4 2 2" xfId="8898" xr:uid="{52E897D0-5947-4539-A0D3-C726F2F92E28}"/>
    <cellStyle name="Normal 84 2 4 3" xfId="6744" xr:uid="{A740B552-9E59-4B12-82BA-8DCADD2F04EC}"/>
    <cellStyle name="Normal 84 2 5" xfId="3576" xr:uid="{E86C85AC-021E-48AA-91A3-D5CC7FDB48ED}"/>
    <cellStyle name="Normal 84 2 5 2" xfId="7821" xr:uid="{F57DC5DC-1A6C-4C0C-A0D6-E77AB542BFCA}"/>
    <cellStyle name="Normal 84 2 6" xfId="3214" xr:uid="{BF9E56B6-1B13-44C2-8EA8-35B17F8FD4C1}"/>
    <cellStyle name="Normal 84 2 6 2" xfId="7462" xr:uid="{54FC84D5-CCC3-4D3E-8B24-07DC5C95EFBA}"/>
    <cellStyle name="Normal 84 2 7" xfId="5667" xr:uid="{BEDBD4B9-1246-4D10-926C-3F234B2E5F7B}"/>
    <cellStyle name="Normal 84 3" xfId="1146" xr:uid="{C7C83A7F-16B8-4ECF-BE78-3463A671A3FF}"/>
    <cellStyle name="Normal 84 3 2" xfId="2675" xr:uid="{4EFBA7C7-A556-4E43-B835-602196E0C44F}"/>
    <cellStyle name="Normal 84 3 2 2" xfId="4837" xr:uid="{66FB3C15-7E27-40C3-9BE5-7166CC7DBB4C}"/>
    <cellStyle name="Normal 84 3 2 2 2" xfId="9082" xr:uid="{269F11CE-A7EC-43E6-9614-FD8C0804741A}"/>
    <cellStyle name="Normal 84 3 2 3" xfId="6928" xr:uid="{F31C78C6-DD11-4646-B269-4C84EFB4651E}"/>
    <cellStyle name="Normal 84 3 3" xfId="3760" xr:uid="{BDF5A8A2-2837-4DE1-AA97-98AB788AB582}"/>
    <cellStyle name="Normal 84 3 3 2" xfId="8005" xr:uid="{21F5F811-A5F2-47E8-97B9-C5AA2522B654}"/>
    <cellStyle name="Normal 84 3 4" xfId="5851" xr:uid="{23FEF45D-60BD-4F45-A37D-6FAA44DDE9A9}"/>
    <cellStyle name="Normal 84 4" xfId="1899" xr:uid="{12339256-F0AF-41F1-8F63-D27CEAE22E1C}"/>
    <cellStyle name="Normal 84 4 2" xfId="4119" xr:uid="{0E3F56BD-39DE-4803-B80B-ACDBD8F7826C}"/>
    <cellStyle name="Normal 84 4 2 2" xfId="8364" xr:uid="{79D64244-4AD5-4CF2-8B13-3DBBD440942F}"/>
    <cellStyle name="Normal 84 4 3" xfId="6210" xr:uid="{87B2C9B4-42A9-421A-AD04-DAB7205F1B6A}"/>
    <cellStyle name="Normal 84 5" xfId="2315" xr:uid="{38C44DEF-BD20-487A-ABE8-A422992D4AF4}"/>
    <cellStyle name="Normal 84 5 2" xfId="4478" xr:uid="{90A5F463-A98C-4B3C-9DD6-DCA417E8E53F}"/>
    <cellStyle name="Normal 84 5 2 2" xfId="8723" xr:uid="{7CB9C32E-C657-4BF6-85E0-1C0E1723443E}"/>
    <cellStyle name="Normal 84 5 3" xfId="6569" xr:uid="{6D041BAA-2D4A-4149-A839-46C8977DDF2D}"/>
    <cellStyle name="Normal 84 6" xfId="3401" xr:uid="{ECDF6975-0FFC-48B5-B1C1-891178E4B7ED}"/>
    <cellStyle name="Normal 84 6 2" xfId="7646" xr:uid="{410654BF-7E6C-4298-AF8D-E145DBF7832B}"/>
    <cellStyle name="Normal 84 7" xfId="3039" xr:uid="{06C3A9A4-D15C-4489-9BC3-A0554A1C6974}"/>
    <cellStyle name="Normal 84 7 2" xfId="7287" xr:uid="{3B159F4A-E427-40D0-8B88-1A6C854D6607}"/>
    <cellStyle name="Normal 84 8" xfId="5492" xr:uid="{0CEDAFCC-D8BB-4BE5-9D87-6C4CC4F5BE2D}"/>
    <cellStyle name="Normal 85" xfId="484" xr:uid="{E2D6A5BB-DECC-441B-A108-C83477149DBE}"/>
    <cellStyle name="Normal 85 2" xfId="822" xr:uid="{245E3639-9350-4188-A90D-6A01797E120F}"/>
    <cellStyle name="Normal 85 2 2" xfId="1325" xr:uid="{F3AFC348-31DC-4D74-984D-F61F7D530053}"/>
    <cellStyle name="Normal 85 2 2 2" xfId="2851" xr:uid="{ADB9F19F-65F3-4CB0-8F14-751D02F3C20E}"/>
    <cellStyle name="Normal 85 2 2 2 2" xfId="5013" xr:uid="{44F7D731-049A-439F-A9EB-5FF3845A11B0}"/>
    <cellStyle name="Normal 85 2 2 2 2 2" xfId="9258" xr:uid="{6816B37B-46E8-4251-9BD2-266589021D58}"/>
    <cellStyle name="Normal 85 2 2 2 3" xfId="7104" xr:uid="{ADEB2F9E-2A54-490D-BCA1-CC4FA37BC846}"/>
    <cellStyle name="Normal 85 2 2 3" xfId="3936" xr:uid="{BFD7FD4F-989E-412D-9C66-2999FF42D383}"/>
    <cellStyle name="Normal 85 2 2 3 2" xfId="8181" xr:uid="{4D063D42-14D1-4390-881F-C00552485CE4}"/>
    <cellStyle name="Normal 85 2 2 4" xfId="6027" xr:uid="{140FA928-9EC2-4D1B-86FA-F8D1F4AEE0B3}"/>
    <cellStyle name="Normal 85 2 3" xfId="2076" xr:uid="{A3201C1A-B224-43A6-9814-9E745BA7934C}"/>
    <cellStyle name="Normal 85 2 3 2" xfId="4295" xr:uid="{7AF8AC4E-E84E-4FAB-8CD0-CE14B511653B}"/>
    <cellStyle name="Normal 85 2 3 2 2" xfId="8540" xr:uid="{D337E7B9-6584-4D3F-A31A-28A031439040}"/>
    <cellStyle name="Normal 85 2 3 3" xfId="6386" xr:uid="{9F0E81AE-D678-4AA5-A4DD-14E98A1A373A}"/>
    <cellStyle name="Normal 85 2 4" xfId="2492" xr:uid="{C92F8419-42FF-4078-85C9-D79A7F62C0BE}"/>
    <cellStyle name="Normal 85 2 4 2" xfId="4654" xr:uid="{80A2AD01-6975-491A-8886-B202FCEC84A7}"/>
    <cellStyle name="Normal 85 2 4 2 2" xfId="8899" xr:uid="{9105B265-B40B-422B-8DF7-4DB6374B8CA6}"/>
    <cellStyle name="Normal 85 2 4 3" xfId="6745" xr:uid="{CB9F565B-ACBE-4765-B505-F2608CB67B1C}"/>
    <cellStyle name="Normal 85 2 5" xfId="3577" xr:uid="{1D7F91C8-D868-4252-BD43-15E2BE3759F4}"/>
    <cellStyle name="Normal 85 2 5 2" xfId="7822" xr:uid="{8CF32DA9-D9E5-4F43-A3C6-A798E3676990}"/>
    <cellStyle name="Normal 85 2 6" xfId="3215" xr:uid="{B4F1F10B-12CE-4643-AC3D-C6AB63ABF74E}"/>
    <cellStyle name="Normal 85 2 6 2" xfId="7463" xr:uid="{99B56FD2-C42B-437B-A29D-6399597FD654}"/>
    <cellStyle name="Normal 85 2 7" xfId="5668" xr:uid="{203C697B-F616-4E24-BB3F-918CD53A412A}"/>
    <cellStyle name="Normal 85 3" xfId="1147" xr:uid="{2309743B-DB02-4F07-A322-60CD494659F3}"/>
    <cellStyle name="Normal 85 3 2" xfId="2676" xr:uid="{AB41A683-B8C3-47BF-8A26-D7485A74B9CF}"/>
    <cellStyle name="Normal 85 3 2 2" xfId="4838" xr:uid="{A6E48415-DC45-480C-B37A-5B0BECEE9E50}"/>
    <cellStyle name="Normal 85 3 2 2 2" xfId="9083" xr:uid="{E1487BA6-CF73-4FB1-9191-E062D47A5A49}"/>
    <cellStyle name="Normal 85 3 2 3" xfId="6929" xr:uid="{E7898C32-CBBE-4341-B0A7-54A4893C1D42}"/>
    <cellStyle name="Normal 85 3 3" xfId="3761" xr:uid="{A30092CC-4DEC-4DF6-B621-FC5EE110508B}"/>
    <cellStyle name="Normal 85 3 3 2" xfId="8006" xr:uid="{A5B15E7F-75F6-4478-AB31-B54D9D10BEF5}"/>
    <cellStyle name="Normal 85 3 4" xfId="5852" xr:uid="{332865F7-8787-4AEE-8044-8AC100EAE684}"/>
    <cellStyle name="Normal 85 4" xfId="1900" xr:uid="{90AFA4D0-446C-47A0-9DB6-BA9B3932D474}"/>
    <cellStyle name="Normal 85 4 2" xfId="4120" xr:uid="{9A2C6D93-F8D7-43D1-88AE-034962B20772}"/>
    <cellStyle name="Normal 85 4 2 2" xfId="8365" xr:uid="{F1BA0DAD-8B6D-4D91-AF60-49C38EC9B19B}"/>
    <cellStyle name="Normal 85 4 3" xfId="6211" xr:uid="{5F6FCDD5-BA6C-44EF-A76E-B8A9A9282F03}"/>
    <cellStyle name="Normal 85 5" xfId="2316" xr:uid="{50A236AF-6877-4EDF-A956-30F1097D4674}"/>
    <cellStyle name="Normal 85 5 2" xfId="4479" xr:uid="{B987C71C-E045-42B9-89DF-0BCB058722A7}"/>
    <cellStyle name="Normal 85 5 2 2" xfId="8724" xr:uid="{42CDA8C8-A873-40C1-BFF3-ADE70313EB73}"/>
    <cellStyle name="Normal 85 5 3" xfId="6570" xr:uid="{02034085-E816-4C02-A63E-EB4DFDAFC407}"/>
    <cellStyle name="Normal 85 6" xfId="3402" xr:uid="{F4DCDF30-03C9-4BF6-98D0-DFE5C76BB448}"/>
    <cellStyle name="Normal 85 6 2" xfId="7647" xr:uid="{A04CF8B7-7EC7-4A2A-B93E-71755B062599}"/>
    <cellStyle name="Normal 85 7" xfId="3040" xr:uid="{B55EA175-1F43-4362-9D16-BCA185557358}"/>
    <cellStyle name="Normal 85 7 2" xfId="7288" xr:uid="{6DBC06FE-C6BC-4A4B-A3A5-DB0647F6C8A7}"/>
    <cellStyle name="Normal 85 8" xfId="5493" xr:uid="{19427456-16A1-41FA-8208-BFB0C7D5AC2A}"/>
    <cellStyle name="Normal 86" xfId="485" xr:uid="{93CD7F14-9B9D-4FED-BAA6-A9749461CD52}"/>
    <cellStyle name="Normal 86 2" xfId="823" xr:uid="{34E30E47-B3D9-43FA-85BA-6B6E5BA425FF}"/>
    <cellStyle name="Normal 86 2 2" xfId="1326" xr:uid="{4AD412D4-5D8C-40D3-930C-42A10EE5EB58}"/>
    <cellStyle name="Normal 86 2 2 2" xfId="2852" xr:uid="{6EC01AD9-152A-4628-8517-4EEA76C3EF4E}"/>
    <cellStyle name="Normal 86 2 2 2 2" xfId="5014" xr:uid="{DF6EF1AF-66BF-4470-8961-07E4BDF4B349}"/>
    <cellStyle name="Normal 86 2 2 2 2 2" xfId="9259" xr:uid="{E403329B-EF8B-41C5-84C9-C7F99B8E491D}"/>
    <cellStyle name="Normal 86 2 2 2 3" xfId="7105" xr:uid="{5A31844B-B057-4F57-AF3B-55E67B5630E9}"/>
    <cellStyle name="Normal 86 2 2 3" xfId="3937" xr:uid="{7AC43B88-B3D8-4EA5-B233-5CF2A19F8AEF}"/>
    <cellStyle name="Normal 86 2 2 3 2" xfId="8182" xr:uid="{23EBA41F-A9ED-401E-B900-B21B514DB59D}"/>
    <cellStyle name="Normal 86 2 2 4" xfId="6028" xr:uid="{8B98C94B-6437-405B-812B-97180C608576}"/>
    <cellStyle name="Normal 86 2 3" xfId="2077" xr:uid="{83E2DBF9-C214-4E62-BD54-94D11D5B0055}"/>
    <cellStyle name="Normal 86 2 3 2" xfId="4296" xr:uid="{95349A5B-2F6D-4218-98A9-7E8F45AD79BD}"/>
    <cellStyle name="Normal 86 2 3 2 2" xfId="8541" xr:uid="{16823FFC-DC81-4086-B351-A892C4DD8F5F}"/>
    <cellStyle name="Normal 86 2 3 3" xfId="6387" xr:uid="{4E819C23-7A1C-47B2-985E-DDCFB38F64C2}"/>
    <cellStyle name="Normal 86 2 4" xfId="2493" xr:uid="{1ECA0D88-4878-480E-9B87-1C50EE5B964A}"/>
    <cellStyle name="Normal 86 2 4 2" xfId="4655" xr:uid="{C68E5AE4-B4A0-4EFF-8973-1BB06F58628C}"/>
    <cellStyle name="Normal 86 2 4 2 2" xfId="8900" xr:uid="{EBCCFE39-FAAE-4791-8D6C-7449E32821F7}"/>
    <cellStyle name="Normal 86 2 4 3" xfId="6746" xr:uid="{EB0D3D6C-FE0C-4C49-8D64-5F69474206CA}"/>
    <cellStyle name="Normal 86 2 5" xfId="3578" xr:uid="{56C00281-D1A6-4C8E-8215-F13B0942A373}"/>
    <cellStyle name="Normal 86 2 5 2" xfId="7823" xr:uid="{C5458934-CEFD-40A6-8A46-EF194B58AA34}"/>
    <cellStyle name="Normal 86 2 6" xfId="3216" xr:uid="{7B867965-C71E-40C7-B6BE-E224B0AE62F3}"/>
    <cellStyle name="Normal 86 2 6 2" xfId="7464" xr:uid="{2510C303-4144-4364-9654-E4B885530464}"/>
    <cellStyle name="Normal 86 2 7" xfId="5669" xr:uid="{A5A22C8C-6FCE-482A-9C2E-CCD3A521F659}"/>
    <cellStyle name="Normal 86 3" xfId="1148" xr:uid="{AE50A8A3-7B1E-43AC-B385-7BCB744E40AB}"/>
    <cellStyle name="Normal 86 3 2" xfId="2677" xr:uid="{83AEDD00-4B2F-45C0-9AF0-BADD712A354E}"/>
    <cellStyle name="Normal 86 3 2 2" xfId="4839" xr:uid="{BBD7CBAF-C195-4F6E-AE08-CC512155EAE0}"/>
    <cellStyle name="Normal 86 3 2 2 2" xfId="9084" xr:uid="{4EBA728B-A4E7-4991-AB14-B355ADFB268A}"/>
    <cellStyle name="Normal 86 3 2 3" xfId="6930" xr:uid="{8484A6AB-88B7-4DDD-90C2-4619D118B0E8}"/>
    <cellStyle name="Normal 86 3 3" xfId="3762" xr:uid="{F6FF352A-F5DE-47BE-B4E9-D64E44022E4B}"/>
    <cellStyle name="Normal 86 3 3 2" xfId="8007" xr:uid="{DE58B929-1E02-4656-ABF7-4DF8D621F449}"/>
    <cellStyle name="Normal 86 3 4" xfId="5853" xr:uid="{57F82BD7-6C07-4010-95D5-2737711C47FE}"/>
    <cellStyle name="Normal 86 4" xfId="1901" xr:uid="{A5542E72-EB4C-48CB-9371-DEB4B5AC2116}"/>
    <cellStyle name="Normal 86 4 2" xfId="4121" xr:uid="{3A366E13-62C4-4CA8-8FF7-9EE9460E8EFB}"/>
    <cellStyle name="Normal 86 4 2 2" xfId="8366" xr:uid="{B0FF8E99-950B-47AC-90C6-F22937184117}"/>
    <cellStyle name="Normal 86 4 3" xfId="6212" xr:uid="{E47C2A39-F077-4CFD-8611-66A9013FC5A5}"/>
    <cellStyle name="Normal 86 5" xfId="2317" xr:uid="{97587FD5-A0A8-430B-920F-06E9C01E866B}"/>
    <cellStyle name="Normal 86 5 2" xfId="4480" xr:uid="{EBC2CA25-ADCF-4D9E-ADE8-FEDB51ACA408}"/>
    <cellStyle name="Normal 86 5 2 2" xfId="8725" xr:uid="{763F3FFF-3647-4CEA-95D3-407BB4F56804}"/>
    <cellStyle name="Normal 86 5 3" xfId="6571" xr:uid="{DEC1CA46-B330-4847-9C9B-DFF32BF4BC6E}"/>
    <cellStyle name="Normal 86 6" xfId="3403" xr:uid="{08909EC5-C120-46CD-B92B-60ADDF33F8E3}"/>
    <cellStyle name="Normal 86 6 2" xfId="7648" xr:uid="{96C3BAA0-B432-45C8-8307-EB8765AEE9FC}"/>
    <cellStyle name="Normal 86 7" xfId="3041" xr:uid="{6A8F7ACF-F01B-471E-909B-7547C1CBEDAB}"/>
    <cellStyle name="Normal 86 7 2" xfId="7289" xr:uid="{E8784702-94BB-4EDD-B2D4-0CAA918FC63A}"/>
    <cellStyle name="Normal 86 8" xfId="5494" xr:uid="{8D171F8E-580A-4B48-8571-6D13B018FB3E}"/>
    <cellStyle name="Normal 87" xfId="486" xr:uid="{0852C4EE-499E-48AA-8E21-618E617246BE}"/>
    <cellStyle name="Normal 87 2" xfId="824" xr:uid="{C03E3DD6-2FE1-46F8-BFC4-A82330055708}"/>
    <cellStyle name="Normal 87 2 2" xfId="1327" xr:uid="{441FC8E1-C83E-471F-82D3-DF7DBAE0E081}"/>
    <cellStyle name="Normal 87 2 2 2" xfId="2853" xr:uid="{5F20BD73-39C7-4273-95E0-B65C0741DD90}"/>
    <cellStyle name="Normal 87 2 2 2 2" xfId="5015" xr:uid="{E18D11D5-94E0-4503-B10D-F2D82B71E569}"/>
    <cellStyle name="Normal 87 2 2 2 2 2" xfId="9260" xr:uid="{D2B5152A-A661-4AF9-B3ED-FDE989A6BADB}"/>
    <cellStyle name="Normal 87 2 2 2 3" xfId="7106" xr:uid="{CBBEC463-D254-487F-9188-C6C801F18C90}"/>
    <cellStyle name="Normal 87 2 2 3" xfId="3938" xr:uid="{C42C251D-96AB-4032-AA0B-E9F0CC87F9F7}"/>
    <cellStyle name="Normal 87 2 2 3 2" xfId="8183" xr:uid="{D7294495-CD56-4A6A-AF53-BBCA82A3148B}"/>
    <cellStyle name="Normal 87 2 2 4" xfId="6029" xr:uid="{E7EA0B2D-B606-4F1E-BE5B-513B0376D859}"/>
    <cellStyle name="Normal 87 2 3" xfId="2078" xr:uid="{7B0299C5-CFB5-4176-8FF9-1A5F771A0AFB}"/>
    <cellStyle name="Normal 87 2 3 2" xfId="4297" xr:uid="{0B2C8D0C-CA82-4802-A3F8-94927EF19616}"/>
    <cellStyle name="Normal 87 2 3 2 2" xfId="8542" xr:uid="{D320439D-7ECF-4D39-A6FE-02CF627FC9F6}"/>
    <cellStyle name="Normal 87 2 3 3" xfId="6388" xr:uid="{08B9D088-2789-4FD7-A4B0-D8E2FB9F8E47}"/>
    <cellStyle name="Normal 87 2 4" xfId="2494" xr:uid="{7FE4A945-E2BF-4182-B1DD-7EACC0BFCCBF}"/>
    <cellStyle name="Normal 87 2 4 2" xfId="4656" xr:uid="{A9DADC1E-67C5-49F5-B899-D5FDFB71BCFE}"/>
    <cellStyle name="Normal 87 2 4 2 2" xfId="8901" xr:uid="{32A558CF-3A17-43B2-A06A-615239CF8752}"/>
    <cellStyle name="Normal 87 2 4 3" xfId="6747" xr:uid="{3A9555C1-37A1-4420-B1D3-33DA8AAF133D}"/>
    <cellStyle name="Normal 87 2 5" xfId="3579" xr:uid="{9048A36F-45F4-4C28-9B72-4A25E99F6070}"/>
    <cellStyle name="Normal 87 2 5 2" xfId="7824" xr:uid="{E1B2D73F-7D58-44C5-B7E0-46F31C229303}"/>
    <cellStyle name="Normal 87 2 6" xfId="3217" xr:uid="{A9929489-4C3F-49F4-ADD5-66865D5670A0}"/>
    <cellStyle name="Normal 87 2 6 2" xfId="7465" xr:uid="{AF2E805C-7A20-4DAA-9278-209701C0A598}"/>
    <cellStyle name="Normal 87 2 7" xfId="5670" xr:uid="{D1EF5B55-A027-422D-9E64-5B55E17827AA}"/>
    <cellStyle name="Normal 87 3" xfId="1149" xr:uid="{3675BFEE-609E-4174-A10D-D724D95032F8}"/>
    <cellStyle name="Normal 87 3 2" xfId="2678" xr:uid="{D82810BD-008A-4D94-89DE-33FAE17BC56F}"/>
    <cellStyle name="Normal 87 3 2 2" xfId="4840" xr:uid="{091052F2-62DE-429A-B496-73E493527E65}"/>
    <cellStyle name="Normal 87 3 2 2 2" xfId="9085" xr:uid="{C2739C5B-6775-4A84-874E-6959F11BD3B6}"/>
    <cellStyle name="Normal 87 3 2 3" xfId="6931" xr:uid="{04C2F31B-56F2-4883-A1E8-2258817AA8BD}"/>
    <cellStyle name="Normal 87 3 3" xfId="3763" xr:uid="{4C645F3E-9111-40C1-8B05-D2FC60325D8B}"/>
    <cellStyle name="Normal 87 3 3 2" xfId="8008" xr:uid="{34D49AB9-782A-4D8E-A275-DE3F6A35A813}"/>
    <cellStyle name="Normal 87 3 4" xfId="5854" xr:uid="{92300DDA-71F2-439E-B82C-C9C17D0AF2A2}"/>
    <cellStyle name="Normal 87 4" xfId="1902" xr:uid="{68C83467-3E6E-4C12-91AE-DF523EEBBB08}"/>
    <cellStyle name="Normal 87 4 2" xfId="4122" xr:uid="{0D52E2C8-FB46-4CC0-B373-645D5A10DC3E}"/>
    <cellStyle name="Normal 87 4 2 2" xfId="8367" xr:uid="{A8D496A5-55D5-476B-9FA4-9FAA67BEB7F4}"/>
    <cellStyle name="Normal 87 4 3" xfId="6213" xr:uid="{1025B206-7360-4302-89DE-8C9318C56B48}"/>
    <cellStyle name="Normal 87 5" xfId="2318" xr:uid="{F9703482-311D-4EAA-BBDC-893261352E3F}"/>
    <cellStyle name="Normal 87 5 2" xfId="4481" xr:uid="{DE2305A8-99F4-47D3-A1FB-0DC051DF59DE}"/>
    <cellStyle name="Normal 87 5 2 2" xfId="8726" xr:uid="{25626DCA-940C-41B6-BE06-D50C48BE39D6}"/>
    <cellStyle name="Normal 87 5 3" xfId="6572" xr:uid="{310507EA-EA7F-4307-B22E-3243D82328DE}"/>
    <cellStyle name="Normal 87 6" xfId="3404" xr:uid="{3D8CD64A-4C64-4E92-842B-C0AD049A6D5F}"/>
    <cellStyle name="Normal 87 6 2" xfId="7649" xr:uid="{FEE63639-590A-4145-86C4-A7C4C73005A3}"/>
    <cellStyle name="Normal 87 7" xfId="3042" xr:uid="{87D3D52B-9935-4F33-9573-3665AFAA083C}"/>
    <cellStyle name="Normal 87 7 2" xfId="7290" xr:uid="{A5B19077-7F5E-4BC3-8D5E-9CE6EA821220}"/>
    <cellStyle name="Normal 87 8" xfId="5495" xr:uid="{28E9D62E-D85E-42A2-8D66-E7AC900D1526}"/>
    <cellStyle name="Normal 88" xfId="487" xr:uid="{C9BAAB37-3189-49B0-BBC8-7E009859CF8F}"/>
    <cellStyle name="Normal 88 2" xfId="825" xr:uid="{D2E51CCC-455D-4906-9967-81AD41AF270C}"/>
    <cellStyle name="Normal 88 2 2" xfId="1328" xr:uid="{31B7F1C1-811E-43F5-8102-44BA6A405C25}"/>
    <cellStyle name="Normal 88 2 2 2" xfId="2854" xr:uid="{CCF8F991-BF22-4D91-B5B1-6D29A6D21883}"/>
    <cellStyle name="Normal 88 2 2 2 2" xfId="5016" xr:uid="{9982977B-EC62-4468-A74F-F96AE25319DA}"/>
    <cellStyle name="Normal 88 2 2 2 2 2" xfId="9261" xr:uid="{6610F69D-16B2-4E21-9D84-1C445E46D0A5}"/>
    <cellStyle name="Normal 88 2 2 2 3" xfId="7107" xr:uid="{23AAA803-5508-498C-92E0-97ECDF9031E5}"/>
    <cellStyle name="Normal 88 2 2 3" xfId="3939" xr:uid="{A7890150-813C-471F-AEDC-89672AD9E874}"/>
    <cellStyle name="Normal 88 2 2 3 2" xfId="8184" xr:uid="{8B098728-0D13-4775-BC76-8BB85A58C900}"/>
    <cellStyle name="Normal 88 2 2 4" xfId="6030" xr:uid="{67B23D70-E11C-42AD-A2C2-7B61555ABA9B}"/>
    <cellStyle name="Normal 88 2 3" xfId="2079" xr:uid="{3A355B93-40D9-4117-BC7A-D6768B657838}"/>
    <cellStyle name="Normal 88 2 3 2" xfId="4298" xr:uid="{A92EBE4D-515F-4A9E-8BE8-C142561209A4}"/>
    <cellStyle name="Normal 88 2 3 2 2" xfId="8543" xr:uid="{333FAD17-F75A-40D2-B4B9-E7B1681BD73C}"/>
    <cellStyle name="Normal 88 2 3 3" xfId="6389" xr:uid="{2395AC9C-BBF8-47B2-8330-847B41EE24E0}"/>
    <cellStyle name="Normal 88 2 4" xfId="2495" xr:uid="{568324E2-5796-4C79-8AFE-8F103151C1F7}"/>
    <cellStyle name="Normal 88 2 4 2" xfId="4657" xr:uid="{2D29FF92-BAD4-4090-83CD-5B932B9E975D}"/>
    <cellStyle name="Normal 88 2 4 2 2" xfId="8902" xr:uid="{20C64EB4-91FB-4B78-BEEA-B4A8AA060D62}"/>
    <cellStyle name="Normal 88 2 4 3" xfId="6748" xr:uid="{17E60284-69D2-4156-A863-3CC94A2872EE}"/>
    <cellStyle name="Normal 88 2 5" xfId="3580" xr:uid="{F2500A0F-2991-42CD-9F3A-54F077004E2A}"/>
    <cellStyle name="Normal 88 2 5 2" xfId="7825" xr:uid="{C078348B-F6C6-4FC1-AAFF-6E15F413D0B3}"/>
    <cellStyle name="Normal 88 2 6" xfId="3218" xr:uid="{A572680C-6A10-4196-A69A-59B3F5971E01}"/>
    <cellStyle name="Normal 88 2 6 2" xfId="7466" xr:uid="{CE613CAA-FDCB-4D20-BE52-BB326BBE1803}"/>
    <cellStyle name="Normal 88 2 7" xfId="5671" xr:uid="{FA60B19B-3494-489B-87F4-0644BF78DAE2}"/>
    <cellStyle name="Normal 88 3" xfId="1150" xr:uid="{9ED2038C-E58F-4C64-907A-AFDB074CCEE2}"/>
    <cellStyle name="Normal 88 3 2" xfId="2679" xr:uid="{7CF0C63C-0F2B-49EA-B3CC-179DAC25916C}"/>
    <cellStyle name="Normal 88 3 2 2" xfId="4841" xr:uid="{9BB12316-8EA8-48DB-BE9C-2A42CFB17D5B}"/>
    <cellStyle name="Normal 88 3 2 2 2" xfId="9086" xr:uid="{4AFB93D9-D446-4486-8A57-BFB25DB08A5C}"/>
    <cellStyle name="Normal 88 3 2 3" xfId="6932" xr:uid="{9CCF99DE-54DA-44AE-898C-2FB010BC3820}"/>
    <cellStyle name="Normal 88 3 3" xfId="3764" xr:uid="{FDB0EE34-1147-4B03-B564-02644599BE0A}"/>
    <cellStyle name="Normal 88 3 3 2" xfId="8009" xr:uid="{05D9CD08-2329-4AD4-9408-7746ED5F36AC}"/>
    <cellStyle name="Normal 88 3 4" xfId="5855" xr:uid="{19FEC2ED-8B7F-4647-A2AC-3243A89442C6}"/>
    <cellStyle name="Normal 88 4" xfId="1903" xr:uid="{F7465926-BD82-4194-B4AA-FC77D4614E33}"/>
    <cellStyle name="Normal 88 4 2" xfId="4123" xr:uid="{BD5E822A-6522-4760-8E0B-F28BFAA3916C}"/>
    <cellStyle name="Normal 88 4 2 2" xfId="8368" xr:uid="{1600FAF5-CFFB-466F-90BB-13B81ABB047B}"/>
    <cellStyle name="Normal 88 4 3" xfId="6214" xr:uid="{B61A106C-AFF3-4706-9D15-1B805E4ED436}"/>
    <cellStyle name="Normal 88 5" xfId="2319" xr:uid="{EEB527DE-2036-43E5-807E-48A7BDC24DBE}"/>
    <cellStyle name="Normal 88 5 2" xfId="4482" xr:uid="{FCE7EBC4-1E7C-48C9-BDF8-2A8F06442DAB}"/>
    <cellStyle name="Normal 88 5 2 2" xfId="8727" xr:uid="{BF13CC58-B698-4787-90C6-03A1491BF67C}"/>
    <cellStyle name="Normal 88 5 3" xfId="6573" xr:uid="{F4DE41AA-3275-4DAB-9795-8AD1E76F0D7F}"/>
    <cellStyle name="Normal 88 6" xfId="3405" xr:uid="{7BE6353F-DD93-4CBB-A476-5F3FB52CA27C}"/>
    <cellStyle name="Normal 88 6 2" xfId="7650" xr:uid="{99F985C4-8194-456D-8C15-8C74085B41C2}"/>
    <cellStyle name="Normal 88 7" xfId="3043" xr:uid="{36D97AF1-E1CB-4737-866C-F1526639192B}"/>
    <cellStyle name="Normal 88 7 2" xfId="7291" xr:uid="{84857C08-F3A3-41B5-AC17-4259DBE2611A}"/>
    <cellStyle name="Normal 88 8" xfId="5496" xr:uid="{1867A693-FA7B-4084-91A4-2D6DC5885149}"/>
    <cellStyle name="Normal 89" xfId="488" xr:uid="{A03CD99D-7107-48BB-9EE0-054036CE2D59}"/>
    <cellStyle name="Normal 89 2" xfId="826" xr:uid="{51F76AF5-D51E-4CEC-9A61-6FEFBE3A596D}"/>
    <cellStyle name="Normal 89 2 2" xfId="1329" xr:uid="{A59FC85F-1506-4C98-8326-171EE18D23A2}"/>
    <cellStyle name="Normal 89 2 2 2" xfId="2855" xr:uid="{ED2626EF-DD74-44A4-B261-04CC64027A6F}"/>
    <cellStyle name="Normal 89 2 2 2 2" xfId="5017" xr:uid="{E7EA9341-AB06-4ADC-9D2E-8B1C25CD4321}"/>
    <cellStyle name="Normal 89 2 2 2 2 2" xfId="9262" xr:uid="{BC81C6CB-C92D-401F-B10F-529465AA472A}"/>
    <cellStyle name="Normal 89 2 2 2 3" xfId="7108" xr:uid="{48CD12B5-D475-4272-AE3A-A93C686AE49E}"/>
    <cellStyle name="Normal 89 2 2 3" xfId="3940" xr:uid="{6863FA1F-E85A-4472-BAA7-472A545717FD}"/>
    <cellStyle name="Normal 89 2 2 3 2" xfId="8185" xr:uid="{74F890AD-134E-4CB3-B735-4B23AAD2336E}"/>
    <cellStyle name="Normal 89 2 2 4" xfId="6031" xr:uid="{3C59091D-E6A1-4CD9-9DB3-B75B3BD848A6}"/>
    <cellStyle name="Normal 89 2 3" xfId="2080" xr:uid="{4AD60B89-7664-4E71-A23E-86356B6C4B68}"/>
    <cellStyle name="Normal 89 2 3 2" xfId="4299" xr:uid="{E3F8602B-AA10-4C3B-81AE-FEF521B9DF4B}"/>
    <cellStyle name="Normal 89 2 3 2 2" xfId="8544" xr:uid="{F24888EF-8F2B-4A9C-AEC4-1689B4AF0432}"/>
    <cellStyle name="Normal 89 2 3 3" xfId="6390" xr:uid="{8575B603-9493-4FF0-8CCA-3085E77E4BC4}"/>
    <cellStyle name="Normal 89 2 4" xfId="2496" xr:uid="{8C2DA4E3-6230-41C3-B2FF-3A46D0BF1B1A}"/>
    <cellStyle name="Normal 89 2 4 2" xfId="4658" xr:uid="{5C9EFD28-DC0B-4B17-8A5F-86D3C2B90875}"/>
    <cellStyle name="Normal 89 2 4 2 2" xfId="8903" xr:uid="{AA639446-38E5-4A20-AF69-58D6425F2C21}"/>
    <cellStyle name="Normal 89 2 4 3" xfId="6749" xr:uid="{D955BB54-B94C-4CEB-A369-AAAD8336FF4A}"/>
    <cellStyle name="Normal 89 2 5" xfId="3581" xr:uid="{C0FEB2FF-8F12-4645-9FEB-B0817B0B892F}"/>
    <cellStyle name="Normal 89 2 5 2" xfId="7826" xr:uid="{AAABE106-0411-4AB8-90DE-ADA659EBDFD6}"/>
    <cellStyle name="Normal 89 2 6" xfId="3219" xr:uid="{4BC8A6CF-0252-4529-91EA-3A5BED1B9D5C}"/>
    <cellStyle name="Normal 89 2 6 2" xfId="7467" xr:uid="{5F4A7801-0540-48C8-9779-5413A89A6206}"/>
    <cellStyle name="Normal 89 2 7" xfId="5672" xr:uid="{1DABB013-9C2E-4EA1-9AD2-4C1591436E5B}"/>
    <cellStyle name="Normal 89 3" xfId="1151" xr:uid="{878ADA1E-F869-4EE2-BB7B-7F9C510BE682}"/>
    <cellStyle name="Normal 89 3 2" xfId="2680" xr:uid="{44653188-580F-40F7-BAB9-853F1DB9D142}"/>
    <cellStyle name="Normal 89 3 2 2" xfId="4842" xr:uid="{4E011220-5A99-4309-9022-51F514D6C56E}"/>
    <cellStyle name="Normal 89 3 2 2 2" xfId="9087" xr:uid="{20538D6C-51AD-4CEF-9A10-A2B61A372B47}"/>
    <cellStyle name="Normal 89 3 2 3" xfId="6933" xr:uid="{3AB7D2F5-4CB4-45AA-A0E4-64F2272E4821}"/>
    <cellStyle name="Normal 89 3 3" xfId="3765" xr:uid="{C3E31E99-04BA-4693-822E-6D6CF276D256}"/>
    <cellStyle name="Normal 89 3 3 2" xfId="8010" xr:uid="{7FDB8C4A-9839-4607-AC01-8247E0F7DC0A}"/>
    <cellStyle name="Normal 89 3 4" xfId="5856" xr:uid="{1A18C247-A433-4223-99F3-48A603D2C99F}"/>
    <cellStyle name="Normal 89 4" xfId="1904" xr:uid="{9ADD856D-E984-45DA-BC41-831A5A86B042}"/>
    <cellStyle name="Normal 89 4 2" xfId="4124" xr:uid="{AEBF357B-F489-4A99-BC4C-AA34905CA546}"/>
    <cellStyle name="Normal 89 4 2 2" xfId="8369" xr:uid="{256F4669-9DC4-45E6-B2F3-FD55B529D311}"/>
    <cellStyle name="Normal 89 4 3" xfId="6215" xr:uid="{B0BF6CB5-EDFB-467A-A508-256A6DD05415}"/>
    <cellStyle name="Normal 89 5" xfId="2320" xr:uid="{B318860A-E0BE-4211-9BEB-4B16F85E9036}"/>
    <cellStyle name="Normal 89 5 2" xfId="4483" xr:uid="{A13DAEF6-73E9-4CAA-A250-20BE096FAE68}"/>
    <cellStyle name="Normal 89 5 2 2" xfId="8728" xr:uid="{9B278159-340E-44B2-BC73-20F4B429AF71}"/>
    <cellStyle name="Normal 89 5 3" xfId="6574" xr:uid="{E7366AD1-A12A-4A53-964F-162D32C28192}"/>
    <cellStyle name="Normal 89 6" xfId="3406" xr:uid="{FA53F974-5C77-4882-B348-F79D32497BAC}"/>
    <cellStyle name="Normal 89 6 2" xfId="7651" xr:uid="{642A4CC9-0556-4601-BC82-2FF9AC0CF5EF}"/>
    <cellStyle name="Normal 89 7" xfId="3044" xr:uid="{FF801908-F32C-4CEE-84B0-B159594260E3}"/>
    <cellStyle name="Normal 89 7 2" xfId="7292" xr:uid="{8E1AF235-4CF0-4168-876F-1DC376881142}"/>
    <cellStyle name="Normal 89 8" xfId="5497" xr:uid="{CF478F56-CDC2-41BA-826F-B3294AD4A224}"/>
    <cellStyle name="Normal 9" xfId="489" xr:uid="{0FF96836-E4AE-4E38-A593-2942CBDECB6C}"/>
    <cellStyle name="Normal 9 2" xfId="490" xr:uid="{D3D6386F-0501-4DE8-ACB2-8BB69A576FD9}"/>
    <cellStyle name="Normal 9 3" xfId="827" xr:uid="{C34696A3-EBBC-4D55-8033-1DEBD8A1A719}"/>
    <cellStyle name="Normal 9 3 2" xfId="1330" xr:uid="{E59FD5DD-184A-4D08-92A6-9AC12F42540A}"/>
    <cellStyle name="Normal 9 3 2 2" xfId="2856" xr:uid="{5E3580B6-DA26-4788-A6C6-A29D8ADC1FB2}"/>
    <cellStyle name="Normal 9 3 2 2 2" xfId="5018" xr:uid="{DB471D2C-E130-4C12-B4FE-55AE5EAB47D2}"/>
    <cellStyle name="Normal 9 3 2 2 2 2" xfId="9263" xr:uid="{DAED1589-8718-4A3F-B0BD-871E51E6E66F}"/>
    <cellStyle name="Normal 9 3 2 2 3" xfId="7109" xr:uid="{436B5247-2BBF-4B31-BE87-82A7FB9CA990}"/>
    <cellStyle name="Normal 9 3 2 3" xfId="3941" xr:uid="{172E4864-1688-4F86-B0ED-B8C373427431}"/>
    <cellStyle name="Normal 9 3 2 3 2" xfId="8186" xr:uid="{8E29FEA7-8C14-45A8-834C-784312E1147D}"/>
    <cellStyle name="Normal 9 3 2 4" xfId="6032" xr:uid="{A3750DDE-F293-4C0B-B366-7C8E6D12A71D}"/>
    <cellStyle name="Normal 9 3 3" xfId="2081" xr:uid="{4C2C2CD1-9496-4F6C-AE94-969DF3BF0087}"/>
    <cellStyle name="Normal 9 3 3 2" xfId="4300" xr:uid="{29685361-287C-441C-8482-76A92DD45941}"/>
    <cellStyle name="Normal 9 3 3 2 2" xfId="8545" xr:uid="{3F029BE7-1F68-4B02-8A19-C33470F70723}"/>
    <cellStyle name="Normal 9 3 3 3" xfId="6391" xr:uid="{4AF00E5F-1E11-451E-B48E-377930474E9D}"/>
    <cellStyle name="Normal 9 3 4" xfId="2497" xr:uid="{A6FB9710-9900-480B-BE21-740CD8DA1A2D}"/>
    <cellStyle name="Normal 9 3 4 2" xfId="4659" xr:uid="{DAC820F8-68A0-41A9-A77F-D276C012D453}"/>
    <cellStyle name="Normal 9 3 4 2 2" xfId="8904" xr:uid="{22C0296C-774A-477D-BDF5-826E45901633}"/>
    <cellStyle name="Normal 9 3 4 3" xfId="6750" xr:uid="{C19DD008-CA92-4380-B26D-087B2E9DD699}"/>
    <cellStyle name="Normal 9 3 5" xfId="3582" xr:uid="{CA06FEC6-500E-4CD5-B81A-831B2AF31A8F}"/>
    <cellStyle name="Normal 9 3 5 2" xfId="7827" xr:uid="{00FE92CF-0245-485D-B5CC-A2BE00B5B6A2}"/>
    <cellStyle name="Normal 9 3 6" xfId="3220" xr:uid="{BEDD2126-51B0-478C-8680-E7E5332471EA}"/>
    <cellStyle name="Normal 9 3 6 2" xfId="7468" xr:uid="{2F0084FA-8C15-4055-B5A4-17FA6BD5F39E}"/>
    <cellStyle name="Normal 9 3 7" xfId="5673" xr:uid="{5D8300D6-EE14-4C17-ABC9-F14C548E07BA}"/>
    <cellStyle name="Normal 9 4" xfId="1152" xr:uid="{07EB0710-BFF5-489C-92C9-A6D4B536EA8A}"/>
    <cellStyle name="Normal 9 4 2" xfId="2681" xr:uid="{E977061E-A280-42E2-ACE1-6436F20A73EC}"/>
    <cellStyle name="Normal 9 4 2 2" xfId="4843" xr:uid="{E5FF1019-0080-4623-A06A-8D0AB9A91919}"/>
    <cellStyle name="Normal 9 4 2 2 2" xfId="9088" xr:uid="{B041778B-9A15-495E-A7F4-61A56AA058D5}"/>
    <cellStyle name="Normal 9 4 2 3" xfId="6934" xr:uid="{6EF1E342-81F0-432E-A40F-3F3D58D1178C}"/>
    <cellStyle name="Normal 9 4 3" xfId="3766" xr:uid="{E20FF263-9FA9-4655-B6A2-02FC018D8A9E}"/>
    <cellStyle name="Normal 9 4 3 2" xfId="8011" xr:uid="{DA137B01-8E77-43B5-89DE-10A4D841C9E9}"/>
    <cellStyle name="Normal 9 4 4" xfId="5857" xr:uid="{3E409671-3187-45BA-A711-D36B964E5A2A}"/>
    <cellStyle name="Normal 9 5" xfId="1905" xr:uid="{B00F0F64-2214-46D3-81CA-3EA009170240}"/>
    <cellStyle name="Normal 9 5 2" xfId="4125" xr:uid="{F3DA19AE-92A0-49C5-9EFD-04A2BEA452B5}"/>
    <cellStyle name="Normal 9 5 2 2" xfId="8370" xr:uid="{172407F4-5D65-4F0A-B126-8B7E3E4B2C36}"/>
    <cellStyle name="Normal 9 5 3" xfId="6216" xr:uid="{931463C6-CE31-4B5C-8FAB-B7C1AB1ABE88}"/>
    <cellStyle name="Normal 9 6" xfId="2321" xr:uid="{16E0B880-A904-4BAF-A76F-4D60FF5BA5EE}"/>
    <cellStyle name="Normal 9 6 2" xfId="4484" xr:uid="{67FAF279-8DBC-4E24-8C81-89BDC4F07472}"/>
    <cellStyle name="Normal 9 6 2 2" xfId="8729" xr:uid="{22734163-DCA6-4F3E-AD61-56A297CCBA26}"/>
    <cellStyle name="Normal 9 6 3" xfId="6575" xr:uid="{7AD02B12-92C3-4D51-8A74-328135017320}"/>
    <cellStyle name="Normal 9 7" xfId="3407" xr:uid="{07C9396E-34FA-4557-BF1E-AA504437B814}"/>
    <cellStyle name="Normal 9 7 2" xfId="7652" xr:uid="{5D707454-F64D-496F-B156-FB67C4039A35}"/>
    <cellStyle name="Normal 9 8" xfId="3045" xr:uid="{22B85456-9003-4925-A9FF-EAE2D4D123D7}"/>
    <cellStyle name="Normal 9 8 2" xfId="7293" xr:uid="{3AE8A171-2ADC-46BE-B0DD-5DFE8C5FE492}"/>
    <cellStyle name="Normal 9 9" xfId="5498" xr:uid="{CF6FF883-FD1C-465F-89FB-8909645D7E64}"/>
    <cellStyle name="Normal 90" xfId="491" xr:uid="{69A3E4C6-BA41-44B1-AA6D-AF30E1A7FEB3}"/>
    <cellStyle name="Normal 90 2" xfId="828" xr:uid="{AF0645D8-B316-4710-9098-C775014C1F68}"/>
    <cellStyle name="Normal 90 2 2" xfId="1331" xr:uid="{95C69DDB-3CFD-473B-B37A-F225E952E96D}"/>
    <cellStyle name="Normal 90 2 2 2" xfId="2857" xr:uid="{1F494348-A64A-4A31-AFB8-29B5A7F99C77}"/>
    <cellStyle name="Normal 90 2 2 2 2" xfId="5019" xr:uid="{A3D0AC6B-24A0-42E3-8A96-21FFCB77F2F2}"/>
    <cellStyle name="Normal 90 2 2 2 2 2" xfId="9264" xr:uid="{C1BE5B6D-EFE9-4237-A848-C76326B678B0}"/>
    <cellStyle name="Normal 90 2 2 2 3" xfId="7110" xr:uid="{86FD5952-B352-4A8B-93B0-3AEFC39FE08E}"/>
    <cellStyle name="Normal 90 2 2 3" xfId="3942" xr:uid="{5A0170DB-AFB1-4DC5-B291-83BBF06AD328}"/>
    <cellStyle name="Normal 90 2 2 3 2" xfId="8187" xr:uid="{1B77B048-A415-40F6-88A2-6C8C715BCDFB}"/>
    <cellStyle name="Normal 90 2 2 4" xfId="6033" xr:uid="{6DE1380C-6EFE-4C17-8273-5E5EAD2BC1CC}"/>
    <cellStyle name="Normal 90 2 3" xfId="2082" xr:uid="{2B2FE049-9599-4F1C-9AF9-6DC6E8A813A4}"/>
    <cellStyle name="Normal 90 2 3 2" xfId="4301" xr:uid="{A66ABD5E-787A-4903-88CB-AA3A4FF048E9}"/>
    <cellStyle name="Normal 90 2 3 2 2" xfId="8546" xr:uid="{67C5B9D1-84A1-4A67-A0F6-2FA637D38788}"/>
    <cellStyle name="Normal 90 2 3 3" xfId="6392" xr:uid="{0E3F70C3-9898-46A4-AB79-7F6425BABC9F}"/>
    <cellStyle name="Normal 90 2 4" xfId="2498" xr:uid="{0B671F26-CD08-46F4-A787-CC92CFCBA869}"/>
    <cellStyle name="Normal 90 2 4 2" xfId="4660" xr:uid="{8AC14F87-3B2D-4596-A3DC-4C93051473A6}"/>
    <cellStyle name="Normal 90 2 4 2 2" xfId="8905" xr:uid="{05B99E8E-D444-4C20-B2D5-5CA9B706989E}"/>
    <cellStyle name="Normal 90 2 4 3" xfId="6751" xr:uid="{CBF54FDB-A36B-4EC2-B71F-E8AD8BA53626}"/>
    <cellStyle name="Normal 90 2 5" xfId="3583" xr:uid="{D9E2F606-50FD-4210-849D-38E7FA2A5B66}"/>
    <cellStyle name="Normal 90 2 5 2" xfId="7828" xr:uid="{AC0FF50D-216E-4655-8971-3314C39DDC3B}"/>
    <cellStyle name="Normal 90 2 6" xfId="3221" xr:uid="{C64881BB-833C-44C7-9B29-FBC5419C4293}"/>
    <cellStyle name="Normal 90 2 6 2" xfId="7469" xr:uid="{40C31B41-3F2F-4151-89DF-DC5966C84D83}"/>
    <cellStyle name="Normal 90 2 7" xfId="5674" xr:uid="{FD5D4B62-C6CD-4935-AD9B-5E04AED19CB6}"/>
    <cellStyle name="Normal 90 3" xfId="1153" xr:uid="{B078C1DA-CC25-4CBD-8891-F6D4926A06DB}"/>
    <cellStyle name="Normal 90 3 2" xfId="2682" xr:uid="{AE920B44-2CDA-40A2-881C-A6E0770FEE74}"/>
    <cellStyle name="Normal 90 3 2 2" xfId="4844" xr:uid="{8461EE6D-5BF6-4377-90D1-1B1E3CA4275A}"/>
    <cellStyle name="Normal 90 3 2 2 2" xfId="9089" xr:uid="{C5631047-CEEA-4EEC-BA54-14F92ABE7592}"/>
    <cellStyle name="Normal 90 3 2 3" xfId="6935" xr:uid="{81A4933E-C6FA-4DEB-873F-AA3F33A96CD1}"/>
    <cellStyle name="Normal 90 3 3" xfId="3767" xr:uid="{546B32F2-8552-4DED-B0DB-BACFA66C159F}"/>
    <cellStyle name="Normal 90 3 3 2" xfId="8012" xr:uid="{10C2BD44-4F05-435D-8D5D-B0777D2B105B}"/>
    <cellStyle name="Normal 90 3 4" xfId="5858" xr:uid="{41E7F9DA-507A-4F69-818B-BC5550C096E1}"/>
    <cellStyle name="Normal 90 4" xfId="1906" xr:uid="{29A8ECC7-1067-454B-B235-446B629EDF0E}"/>
    <cellStyle name="Normal 90 4 2" xfId="4126" xr:uid="{B040C809-1484-41E5-80FC-3F27191FCF41}"/>
    <cellStyle name="Normal 90 4 2 2" xfId="8371" xr:uid="{22A6722E-6FE0-46F0-8A2E-A3367E282597}"/>
    <cellStyle name="Normal 90 4 3" xfId="6217" xr:uid="{0F9D1854-85B0-489E-9494-2687047937AA}"/>
    <cellStyle name="Normal 90 5" xfId="2322" xr:uid="{42F3E56E-8CE3-48A2-B289-79959BBE834B}"/>
    <cellStyle name="Normal 90 5 2" xfId="4485" xr:uid="{F7219964-C5DD-45CE-BA0D-5C104987A397}"/>
    <cellStyle name="Normal 90 5 2 2" xfId="8730" xr:uid="{38096BFC-B023-48C3-9AA4-65DD5F1CF920}"/>
    <cellStyle name="Normal 90 5 3" xfId="6576" xr:uid="{D74183BF-8DC9-40A3-9E57-5EAEF9EF3EAA}"/>
    <cellStyle name="Normal 90 6" xfId="3408" xr:uid="{6E4EF9C9-D7D0-4D0A-A616-F34CF906F79B}"/>
    <cellStyle name="Normal 90 6 2" xfId="7653" xr:uid="{94ABA04B-BCC1-4D2C-BBCB-C197A5BF2CBB}"/>
    <cellStyle name="Normal 90 7" xfId="3046" xr:uid="{25E16C85-410F-47A7-A465-5D16DD975E78}"/>
    <cellStyle name="Normal 90 7 2" xfId="7294" xr:uid="{FE2A2704-C6D3-4DE9-8EA2-2C51D9661ACB}"/>
    <cellStyle name="Normal 90 8" xfId="5499" xr:uid="{6B2D094D-C21D-487D-B9F7-066D77CFF1EB}"/>
    <cellStyle name="Normal 91" xfId="492" xr:uid="{1C01C144-0AF7-408B-A57C-19149E85DA5A}"/>
    <cellStyle name="Normal 91 2" xfId="829" xr:uid="{9D8CBED7-15FD-4BE8-9192-E11D05560B89}"/>
    <cellStyle name="Normal 91 2 2" xfId="1332" xr:uid="{8F142E23-ED67-42A1-8DF8-D1FF323910AE}"/>
    <cellStyle name="Normal 91 2 2 2" xfId="2858" xr:uid="{DA0CBDFF-7FA2-4A45-A141-6066272BF7DC}"/>
    <cellStyle name="Normal 91 2 2 2 2" xfId="5020" xr:uid="{CCAC93D5-7665-48C8-B1CF-CCCBFC88E5CE}"/>
    <cellStyle name="Normal 91 2 2 2 2 2" xfId="9265" xr:uid="{DD291667-4E7C-445E-B6A2-21FB1B73ED87}"/>
    <cellStyle name="Normal 91 2 2 2 3" xfId="7111" xr:uid="{92B531BF-52AF-41F8-9315-0E49252B178F}"/>
    <cellStyle name="Normal 91 2 2 3" xfId="3943" xr:uid="{FA78497A-092A-4EB6-98CC-DBC3142F0403}"/>
    <cellStyle name="Normal 91 2 2 3 2" xfId="8188" xr:uid="{D2300896-6001-4097-AFE5-4047504AE62D}"/>
    <cellStyle name="Normal 91 2 2 4" xfId="6034" xr:uid="{C124797B-C359-430A-A553-73661579317A}"/>
    <cellStyle name="Normal 91 2 3" xfId="2083" xr:uid="{21ABA59A-1F18-4417-B0F2-233DA69BB63E}"/>
    <cellStyle name="Normal 91 2 3 2" xfId="4302" xr:uid="{8B8039A8-D302-493B-A05F-C273D7162922}"/>
    <cellStyle name="Normal 91 2 3 2 2" xfId="8547" xr:uid="{88E4E320-9316-4040-9CEA-4AC7A42D17A2}"/>
    <cellStyle name="Normal 91 2 3 3" xfId="6393" xr:uid="{4DBFF249-5D77-4B40-B1F0-C48C83D8CF51}"/>
    <cellStyle name="Normal 91 2 4" xfId="2499" xr:uid="{99F19138-BB60-4E42-B2D6-5EEB0761E968}"/>
    <cellStyle name="Normal 91 2 4 2" xfId="4661" xr:uid="{60991C89-E595-4E41-8E48-33F13AA7F41E}"/>
    <cellStyle name="Normal 91 2 4 2 2" xfId="8906" xr:uid="{BDF1B223-95A9-4838-8FB0-BCE14A258C9E}"/>
    <cellStyle name="Normal 91 2 4 3" xfId="6752" xr:uid="{1236DF8C-B919-4A90-9487-FFF0B46677D8}"/>
    <cellStyle name="Normal 91 2 5" xfId="3584" xr:uid="{3D10B36E-2C85-4952-A5EA-34B8A27326F3}"/>
    <cellStyle name="Normal 91 2 5 2" xfId="7829" xr:uid="{EA6F9ACA-62F7-4199-9F2A-37D7940DE057}"/>
    <cellStyle name="Normal 91 2 6" xfId="3222" xr:uid="{CF536CD9-1532-43AD-98A1-945300291DA0}"/>
    <cellStyle name="Normal 91 2 6 2" xfId="7470" xr:uid="{3AD40300-6FB7-4A3A-B060-22A29CF10DB9}"/>
    <cellStyle name="Normal 91 2 7" xfId="5675" xr:uid="{18EFFD83-56D8-4A56-9A9F-F010A3AAA9B2}"/>
    <cellStyle name="Normal 91 3" xfId="1154" xr:uid="{187CD7B3-E54E-46F2-BEBC-32D16ED525A9}"/>
    <cellStyle name="Normal 91 3 2" xfId="2683" xr:uid="{CD83930E-F4A2-4DE3-A568-6CB5CA921489}"/>
    <cellStyle name="Normal 91 3 2 2" xfId="4845" xr:uid="{482649EB-9EFB-4908-ADE7-8C7EE68B9C08}"/>
    <cellStyle name="Normal 91 3 2 2 2" xfId="9090" xr:uid="{D39F04CC-08FC-41BE-95A5-71EBC68E406C}"/>
    <cellStyle name="Normal 91 3 2 3" xfId="6936" xr:uid="{DAE3D8FB-1285-4DA9-8993-9A30C564BD7F}"/>
    <cellStyle name="Normal 91 3 3" xfId="3768" xr:uid="{4D10EF1A-01AE-4038-AD93-74DAFEE19E4D}"/>
    <cellStyle name="Normal 91 3 3 2" xfId="8013" xr:uid="{B190F237-A83A-43C0-B3A7-ED0B3E5EC7EC}"/>
    <cellStyle name="Normal 91 3 4" xfId="5859" xr:uid="{BF03DE44-79E3-43AC-8E3F-0298B9EFC2A1}"/>
    <cellStyle name="Normal 91 4" xfId="1907" xr:uid="{4C12341F-23F3-4BD1-B366-4466D9CA4B6F}"/>
    <cellStyle name="Normal 91 4 2" xfId="4127" xr:uid="{27AD718D-94BF-4CB4-A46D-DD06645E30B5}"/>
    <cellStyle name="Normal 91 4 2 2" xfId="8372" xr:uid="{75EC0F8A-CA0A-4EE2-A075-EE89237793FE}"/>
    <cellStyle name="Normal 91 4 3" xfId="6218" xr:uid="{8B81E8A0-6D3E-4941-9378-3E967A2605A1}"/>
    <cellStyle name="Normal 91 5" xfId="2323" xr:uid="{D24A31B7-67A0-402B-9DC8-2BA56D09AAFB}"/>
    <cellStyle name="Normal 91 5 2" xfId="4486" xr:uid="{76EDDD2A-E857-488B-8B92-162B2B9009CE}"/>
    <cellStyle name="Normal 91 5 2 2" xfId="8731" xr:uid="{9CFEB3BF-A29F-4923-8676-E224D627CD89}"/>
    <cellStyle name="Normal 91 5 3" xfId="6577" xr:uid="{AF9C6BF4-E3DD-4BD0-85EE-7FDD9057FA0B}"/>
    <cellStyle name="Normal 91 6" xfId="3409" xr:uid="{F4CD4AC7-0CBF-49DC-907E-D392FABF7E68}"/>
    <cellStyle name="Normal 91 6 2" xfId="7654" xr:uid="{03868D82-6D92-46AE-8C98-C5F386F57747}"/>
    <cellStyle name="Normal 91 7" xfId="3047" xr:uid="{E8DFF147-8E8B-4178-8869-4FE75843B445}"/>
    <cellStyle name="Normal 91 7 2" xfId="7295" xr:uid="{3603E22A-EC85-4142-83FC-9EA7C47360A4}"/>
    <cellStyle name="Normal 91 8" xfId="5500" xr:uid="{542EC83C-081D-41D8-94E1-CF19020ABD93}"/>
    <cellStyle name="Normal 92" xfId="493" xr:uid="{7161E56A-47C5-4DCA-9C7F-BA7BC48A8A1B}"/>
    <cellStyle name="Normal 92 2" xfId="830" xr:uid="{AD3F3316-FA3F-4A89-8746-C2853AE6ACA0}"/>
    <cellStyle name="Normal 92 2 2" xfId="1333" xr:uid="{13CAD5CB-3CFA-4470-AD6D-BBE31256B439}"/>
    <cellStyle name="Normal 92 2 2 2" xfId="2859" xr:uid="{BFDEE5A9-268D-40E3-BD68-5055CB30A7A4}"/>
    <cellStyle name="Normal 92 2 2 2 2" xfId="5021" xr:uid="{4C8CB969-A834-408E-9410-DC8277E50AC2}"/>
    <cellStyle name="Normal 92 2 2 2 2 2" xfId="9266" xr:uid="{65C0A95E-DDDD-44BB-A8F6-C19BDE1799EF}"/>
    <cellStyle name="Normal 92 2 2 2 3" xfId="7112" xr:uid="{D1566FDE-C37D-453A-98DB-9260455FB826}"/>
    <cellStyle name="Normal 92 2 2 3" xfId="3944" xr:uid="{EBFF88EB-8790-4240-AA50-9B55E3893840}"/>
    <cellStyle name="Normal 92 2 2 3 2" xfId="8189" xr:uid="{951520E3-7046-4851-A770-9B9D413E93AE}"/>
    <cellStyle name="Normal 92 2 2 4" xfId="6035" xr:uid="{45A8AB31-F29E-40D4-A8B8-4A18E75D2259}"/>
    <cellStyle name="Normal 92 2 3" xfId="2084" xr:uid="{CA4CEB23-F01E-4AC7-83D1-6CBF14DD9597}"/>
    <cellStyle name="Normal 92 2 3 2" xfId="4303" xr:uid="{1DFD4872-A337-4701-A6AD-AC9A2FD2D624}"/>
    <cellStyle name="Normal 92 2 3 2 2" xfId="8548" xr:uid="{62F18E4F-1CF3-4F28-BFBF-D20BD118D9EE}"/>
    <cellStyle name="Normal 92 2 3 3" xfId="6394" xr:uid="{F3A46A0D-010F-4412-91B1-2CA1C30B6F17}"/>
    <cellStyle name="Normal 92 2 4" xfId="2500" xr:uid="{9621EAD3-BC9F-4B73-A58F-81A03B9AB03C}"/>
    <cellStyle name="Normal 92 2 4 2" xfId="4662" xr:uid="{43FCC927-90A8-40D3-9307-FAE9C8104288}"/>
    <cellStyle name="Normal 92 2 4 2 2" xfId="8907" xr:uid="{8A3C4D18-DEF3-4EDB-957B-D14C6086267F}"/>
    <cellStyle name="Normal 92 2 4 3" xfId="6753" xr:uid="{64AD02E4-660F-43C7-912E-11EEF2FDF1F9}"/>
    <cellStyle name="Normal 92 2 5" xfId="3585" xr:uid="{BD437DA5-48BC-416E-8089-1BB71443CE33}"/>
    <cellStyle name="Normal 92 2 5 2" xfId="7830" xr:uid="{B8EE9D0A-A159-4555-8637-63ACA9DA3B45}"/>
    <cellStyle name="Normal 92 2 6" xfId="3223" xr:uid="{17ED305B-6407-43B6-B53D-B574F9E3BEFD}"/>
    <cellStyle name="Normal 92 2 6 2" xfId="7471" xr:uid="{E2EFE1F6-9494-49CC-93EA-A6AEB2C5849B}"/>
    <cellStyle name="Normal 92 2 7" xfId="5676" xr:uid="{95DCBA02-2CD8-4BF8-A7AA-A10080F9CF9E}"/>
    <cellStyle name="Normal 92 3" xfId="1155" xr:uid="{5A25B9BC-9654-4A2D-B0CC-1B6CAAF6C383}"/>
    <cellStyle name="Normal 92 3 2" xfId="2684" xr:uid="{068CEC48-C8CA-4D1F-B664-384D6B46BFA3}"/>
    <cellStyle name="Normal 92 3 2 2" xfId="4846" xr:uid="{6FDDB557-67F9-4026-81C6-E0A750E1B544}"/>
    <cellStyle name="Normal 92 3 2 2 2" xfId="9091" xr:uid="{EEB6D215-DE3B-4677-B286-20C3A8AD8BA8}"/>
    <cellStyle name="Normal 92 3 2 3" xfId="6937" xr:uid="{F0D93D7F-033C-4636-9236-952FA3B4901B}"/>
    <cellStyle name="Normal 92 3 3" xfId="3769" xr:uid="{45DA3E8F-7685-426A-9B36-5608000810C2}"/>
    <cellStyle name="Normal 92 3 3 2" xfId="8014" xr:uid="{283FD7D8-A5A6-4CD3-84FF-1E5F5F556E82}"/>
    <cellStyle name="Normal 92 3 4" xfId="5860" xr:uid="{39060C6F-9FDB-40A8-8694-37242B4F2916}"/>
    <cellStyle name="Normal 92 4" xfId="1908" xr:uid="{32220561-9128-422C-8952-A070E15C47AF}"/>
    <cellStyle name="Normal 92 4 2" xfId="4128" xr:uid="{FA64CC7B-DCE1-442F-B77E-9F3E6AFAC6A6}"/>
    <cellStyle name="Normal 92 4 2 2" xfId="8373" xr:uid="{31FFD0F2-AE9C-4446-9016-C81830591F9F}"/>
    <cellStyle name="Normal 92 4 3" xfId="6219" xr:uid="{FE93D5EA-B393-4E24-A117-54370E1C797D}"/>
    <cellStyle name="Normal 92 5" xfId="2324" xr:uid="{B72C3517-6108-41C4-92FE-8B00F624DE79}"/>
    <cellStyle name="Normal 92 5 2" xfId="4487" xr:uid="{3FF98D30-A984-42FA-BEDD-0316BB86F6F3}"/>
    <cellStyle name="Normal 92 5 2 2" xfId="8732" xr:uid="{A3076795-7726-4F3F-B061-D379501655CB}"/>
    <cellStyle name="Normal 92 5 3" xfId="6578" xr:uid="{BE9C92BC-D580-4566-B364-F05178B4CF04}"/>
    <cellStyle name="Normal 92 6" xfId="3410" xr:uid="{AC296CD4-8655-42CB-B7DD-5CD57AAB43E6}"/>
    <cellStyle name="Normal 92 6 2" xfId="7655" xr:uid="{7D4F1138-C2F4-4D02-8462-3A3E3F9D073D}"/>
    <cellStyle name="Normal 92 7" xfId="3048" xr:uid="{D38ADDA1-10A8-4EB1-A592-A5E1A7DAA256}"/>
    <cellStyle name="Normal 92 7 2" xfId="7296" xr:uid="{D137D422-D707-4766-8DF9-8235BE2DBB7F}"/>
    <cellStyle name="Normal 92 8" xfId="5501" xr:uid="{73416361-C9EF-4ADB-A75D-238CFFC3C45E}"/>
    <cellStyle name="Normal 93" xfId="494" xr:uid="{5A31BFD0-63A8-4879-8B00-B691A4DBFB7B}"/>
    <cellStyle name="Normal 93 2" xfId="831" xr:uid="{7CDFEC4C-B217-4747-9E7B-C4CCBF85E87A}"/>
    <cellStyle name="Normal 93 2 2" xfId="1334" xr:uid="{134C6EBA-9E21-418F-89C2-EB68DB9AE11C}"/>
    <cellStyle name="Normal 93 2 2 2" xfId="2860" xr:uid="{ED4BEEF1-E0C6-4EE9-B707-B8719354C407}"/>
    <cellStyle name="Normal 93 2 2 2 2" xfId="5022" xr:uid="{104B4A78-BF98-46D1-8574-4A8071D0A6E1}"/>
    <cellStyle name="Normal 93 2 2 2 2 2" xfId="9267" xr:uid="{CAE4DDEA-CD61-46D8-BB4D-2EC2BB684202}"/>
    <cellStyle name="Normal 93 2 2 2 3" xfId="7113" xr:uid="{17BD954D-64C7-4036-9663-56FFDCCA7B18}"/>
    <cellStyle name="Normal 93 2 2 3" xfId="3945" xr:uid="{926D978D-AD5E-4FFA-8E1D-236F0803A065}"/>
    <cellStyle name="Normal 93 2 2 3 2" xfId="8190" xr:uid="{8D266277-34FD-4A57-B4D8-0D88FFA1F3AA}"/>
    <cellStyle name="Normal 93 2 2 4" xfId="6036" xr:uid="{D7D48B7A-DF8E-478A-9FAA-62EF57128C0E}"/>
    <cellStyle name="Normal 93 2 3" xfId="2085" xr:uid="{E4E0F7ED-BB5E-4C76-9DAB-ED9C714F64F9}"/>
    <cellStyle name="Normal 93 2 3 2" xfId="4304" xr:uid="{EF5386D7-AEB0-4D8D-938F-4C76529688FB}"/>
    <cellStyle name="Normal 93 2 3 2 2" xfId="8549" xr:uid="{5C8E0427-6D02-4909-B1D8-588904158E59}"/>
    <cellStyle name="Normal 93 2 3 3" xfId="6395" xr:uid="{699731C6-7953-4BB2-B65A-29940D358506}"/>
    <cellStyle name="Normal 93 2 4" xfId="2501" xr:uid="{643428F9-ED3C-4354-9279-88D4338C78AE}"/>
    <cellStyle name="Normal 93 2 4 2" xfId="4663" xr:uid="{FA0CAFE0-0F50-4AE7-99E6-BD6852FF4D28}"/>
    <cellStyle name="Normal 93 2 4 2 2" xfId="8908" xr:uid="{F1035D54-8394-4360-8EDF-9553E44CCDB3}"/>
    <cellStyle name="Normal 93 2 4 3" xfId="6754" xr:uid="{2A08400A-4BBB-40B3-AEF1-4294CC415A61}"/>
    <cellStyle name="Normal 93 2 5" xfId="3586" xr:uid="{01F85AB1-75DD-4523-ADF4-BD76840085AE}"/>
    <cellStyle name="Normal 93 2 5 2" xfId="7831" xr:uid="{255BF0EB-3A18-4F31-B823-D396ACD607B1}"/>
    <cellStyle name="Normal 93 2 6" xfId="3224" xr:uid="{BF57704F-6521-42D7-9127-D45256EA6830}"/>
    <cellStyle name="Normal 93 2 6 2" xfId="7472" xr:uid="{9620A8A6-BA86-4BD9-A466-518B60BFFAD7}"/>
    <cellStyle name="Normal 93 2 7" xfId="5677" xr:uid="{6EB773A4-CD57-43E4-9438-369CD5261002}"/>
    <cellStyle name="Normal 93 3" xfId="1156" xr:uid="{DA191689-6237-414E-923B-23C47E23124B}"/>
    <cellStyle name="Normal 93 3 2" xfId="2685" xr:uid="{411B3914-B3B5-495A-95C9-FBE0728669C8}"/>
    <cellStyle name="Normal 93 3 2 2" xfId="4847" xr:uid="{4FA194B3-B3BC-45FF-B1F8-A5DFDABE9198}"/>
    <cellStyle name="Normal 93 3 2 2 2" xfId="9092" xr:uid="{07D94541-2755-4B07-ACC6-8F19B3A861C4}"/>
    <cellStyle name="Normal 93 3 2 3" xfId="6938" xr:uid="{836185C6-B032-4F1C-B983-D4875AD8A97F}"/>
    <cellStyle name="Normal 93 3 3" xfId="3770" xr:uid="{8430920D-D49E-4F2F-B7A9-3B9399153813}"/>
    <cellStyle name="Normal 93 3 3 2" xfId="8015" xr:uid="{089A92BC-A4B0-4885-BB8B-3A0A73FDE391}"/>
    <cellStyle name="Normal 93 3 4" xfId="5861" xr:uid="{B86E0792-13FB-4142-B4C9-B051637D7FE1}"/>
    <cellStyle name="Normal 93 4" xfId="1909" xr:uid="{37707793-5CF5-469E-98A5-DB5FE96B8120}"/>
    <cellStyle name="Normal 93 4 2" xfId="4129" xr:uid="{9EBB37E9-9745-4AA1-BE16-AA63B95018D9}"/>
    <cellStyle name="Normal 93 4 2 2" xfId="8374" xr:uid="{1DFA2E0B-6850-4C59-8E04-DA9DD044B22C}"/>
    <cellStyle name="Normal 93 4 3" xfId="6220" xr:uid="{FBD20D31-DEB8-4164-B1F5-9FF2CA0376C4}"/>
    <cellStyle name="Normal 93 5" xfId="2325" xr:uid="{6658FC49-C220-48AD-944E-A6663C391CFA}"/>
    <cellStyle name="Normal 93 5 2" xfId="4488" xr:uid="{9B5E22E3-1DC9-4263-876A-F01F01DB3B23}"/>
    <cellStyle name="Normal 93 5 2 2" xfId="8733" xr:uid="{A0AFF70E-40BE-406C-BC5D-7B12B0489DDC}"/>
    <cellStyle name="Normal 93 5 3" xfId="6579" xr:uid="{45A59BEF-CD61-4342-8C9A-46F1B6E77D16}"/>
    <cellStyle name="Normal 93 6" xfId="3411" xr:uid="{ACA0BB1B-A836-4507-B874-CD52567BD553}"/>
    <cellStyle name="Normal 93 6 2" xfId="7656" xr:uid="{8977C9BB-C4EE-4AE3-8084-00EED88DB77F}"/>
    <cellStyle name="Normal 93 7" xfId="3049" xr:uid="{DCA89F05-F46A-4570-91AD-7119E1F8FD6D}"/>
    <cellStyle name="Normal 93 7 2" xfId="7297" xr:uid="{A6392A5C-134B-46DF-AE24-97C729678A3E}"/>
    <cellStyle name="Normal 93 8" xfId="5502" xr:uid="{9D0F0DFA-5DD3-4688-B575-3497650966B5}"/>
    <cellStyle name="Normal 94" xfId="495" xr:uid="{A37CEE09-BB64-46A9-B74E-FDF7AA6A4255}"/>
    <cellStyle name="Normal 94 2" xfId="832" xr:uid="{73C8C875-FCAC-4D65-8178-8946B6F508C8}"/>
    <cellStyle name="Normal 94 2 2" xfId="1335" xr:uid="{54E69698-7B7E-4B84-9709-3332BF76CE71}"/>
    <cellStyle name="Normal 94 2 2 2" xfId="2861" xr:uid="{4E0357EC-40AB-4B67-BBCF-C33E3B7D5635}"/>
    <cellStyle name="Normal 94 2 2 2 2" xfId="5023" xr:uid="{81671DCE-DE5D-445D-B63B-EBB903716B3A}"/>
    <cellStyle name="Normal 94 2 2 2 2 2" xfId="9268" xr:uid="{3C97023A-0661-477F-AEAC-EA0AD1038E18}"/>
    <cellStyle name="Normal 94 2 2 2 3" xfId="7114" xr:uid="{AEB30B78-EF4B-4D69-825C-43673DB9BD19}"/>
    <cellStyle name="Normal 94 2 2 3" xfId="3946" xr:uid="{5ACFC96D-300E-45AC-B415-9E3D48EAEEC0}"/>
    <cellStyle name="Normal 94 2 2 3 2" xfId="8191" xr:uid="{7E34A57B-8C83-4771-821D-14415557E733}"/>
    <cellStyle name="Normal 94 2 2 4" xfId="6037" xr:uid="{A07AAF47-EA7F-432A-A4A8-66F084CB299C}"/>
    <cellStyle name="Normal 94 2 3" xfId="2086" xr:uid="{3B89019D-B843-4600-9C15-58AFB5D724A8}"/>
    <cellStyle name="Normal 94 2 3 2" xfId="4305" xr:uid="{08697CB6-9161-4096-9CED-A3F4404FF009}"/>
    <cellStyle name="Normal 94 2 3 2 2" xfId="8550" xr:uid="{81923F48-DBD1-4795-A24E-9EB4C9E64CBD}"/>
    <cellStyle name="Normal 94 2 3 3" xfId="6396" xr:uid="{2590B530-9D81-4E59-9131-6CA9D8143EE2}"/>
    <cellStyle name="Normal 94 2 4" xfId="2502" xr:uid="{BF6C1C3D-44E3-4F91-AA56-DE614B82A0BD}"/>
    <cellStyle name="Normal 94 2 4 2" xfId="4664" xr:uid="{0220130A-11FF-4001-B6BC-F28DD9638861}"/>
    <cellStyle name="Normal 94 2 4 2 2" xfId="8909" xr:uid="{FA61A5A7-9E44-4663-9AA1-8B6B9CB2915C}"/>
    <cellStyle name="Normal 94 2 4 3" xfId="6755" xr:uid="{2302CDFA-AA0A-4D75-9392-3A67F2290871}"/>
    <cellStyle name="Normal 94 2 5" xfId="3587" xr:uid="{0123C42E-C75A-4B9E-929C-AF9BAC239CE8}"/>
    <cellStyle name="Normal 94 2 5 2" xfId="7832" xr:uid="{8F46B7C8-9E74-4BDA-BDB7-A324A44297F9}"/>
    <cellStyle name="Normal 94 2 6" xfId="3225" xr:uid="{529EA7E0-64A8-4E4E-B2F9-F7FA46AD8644}"/>
    <cellStyle name="Normal 94 2 6 2" xfId="7473" xr:uid="{341618BC-669D-41D0-B31C-06EC37828A58}"/>
    <cellStyle name="Normal 94 2 7" xfId="5678" xr:uid="{41ACA6B1-AF2B-47B9-92BF-0054C9D55EF9}"/>
    <cellStyle name="Normal 94 3" xfId="1157" xr:uid="{109A0981-CB6A-41C1-A1D2-890735F570C3}"/>
    <cellStyle name="Normal 94 3 2" xfId="2686" xr:uid="{71A3CC15-98C9-4637-8FA7-79B3A368B76B}"/>
    <cellStyle name="Normal 94 3 2 2" xfId="4848" xr:uid="{907EADF4-D8F3-4753-A51C-459BC991FED3}"/>
    <cellStyle name="Normal 94 3 2 2 2" xfId="9093" xr:uid="{16DADBA2-B91D-4DBE-A087-56B419227C50}"/>
    <cellStyle name="Normal 94 3 2 3" xfId="6939" xr:uid="{FFB6C625-AE81-49C8-AC22-036AF220073B}"/>
    <cellStyle name="Normal 94 3 3" xfId="3771" xr:uid="{169E04ED-5CAB-4702-A5BF-D945744D82B4}"/>
    <cellStyle name="Normal 94 3 3 2" xfId="8016" xr:uid="{FCA10590-E83F-44E4-A4FF-D615EF56C3F0}"/>
    <cellStyle name="Normal 94 3 4" xfId="5862" xr:uid="{991AAE5F-FD60-40EA-93CC-423BF3CE9211}"/>
    <cellStyle name="Normal 94 4" xfId="1910" xr:uid="{48E9AEBC-11D3-4914-BCA0-62A731397854}"/>
    <cellStyle name="Normal 94 4 2" xfId="4130" xr:uid="{B3887C98-9553-453B-9C81-8A8F627404F5}"/>
    <cellStyle name="Normal 94 4 2 2" xfId="8375" xr:uid="{5E0420D7-052A-40DB-A604-5693E8563F33}"/>
    <cellStyle name="Normal 94 4 3" xfId="6221" xr:uid="{D24073AA-589A-4200-BC1C-242DEDEF450E}"/>
    <cellStyle name="Normal 94 5" xfId="2326" xr:uid="{60EACE3D-6087-4652-8155-28BF86C442B0}"/>
    <cellStyle name="Normal 94 5 2" xfId="4489" xr:uid="{D5E69F2D-5FFA-48B4-BE1F-C929CD74D94A}"/>
    <cellStyle name="Normal 94 5 2 2" xfId="8734" xr:uid="{5CCAE3B1-769B-461D-828A-49A84138AF59}"/>
    <cellStyle name="Normal 94 5 3" xfId="6580" xr:uid="{BCB15407-6EDE-45D6-83D1-BA319784417D}"/>
    <cellStyle name="Normal 94 6" xfId="3412" xr:uid="{F98A9010-AFAD-4F0A-A195-9D22D2733D28}"/>
    <cellStyle name="Normal 94 6 2" xfId="7657" xr:uid="{CDE727FD-4093-4CB9-8F46-1F84375AA720}"/>
    <cellStyle name="Normal 94 7" xfId="3050" xr:uid="{2918619D-5F20-47DB-9F2E-E7212AB3B040}"/>
    <cellStyle name="Normal 94 7 2" xfId="7298" xr:uid="{B82506FA-6EED-47E6-BD18-74C6F21F0FE9}"/>
    <cellStyle name="Normal 94 8" xfId="5503" xr:uid="{86F4D172-7467-415A-A1E7-209A7DC8EADA}"/>
    <cellStyle name="Normal 95" xfId="496" xr:uid="{DED69BFA-D076-4D7F-A8BD-BE493193FAA8}"/>
    <cellStyle name="Normal 95 2" xfId="833" xr:uid="{0F6B966E-49F7-4777-8BBA-D9017E452CED}"/>
    <cellStyle name="Normal 95 2 2" xfId="1336" xr:uid="{DE214080-64EF-4D5E-BFDA-8EEC6BA22783}"/>
    <cellStyle name="Normal 95 2 2 2" xfId="2862" xr:uid="{B206ACE0-2931-4A73-B952-ADDBF1F4E1AF}"/>
    <cellStyle name="Normal 95 2 2 2 2" xfId="5024" xr:uid="{E8C78BA2-58FC-4027-9706-2FA059635B86}"/>
    <cellStyle name="Normal 95 2 2 2 2 2" xfId="9269" xr:uid="{6B704DE9-33EA-4313-BD5D-9CE2160D6723}"/>
    <cellStyle name="Normal 95 2 2 2 3" xfId="7115" xr:uid="{A36DE848-C2BF-403F-9911-19F2A1FB5258}"/>
    <cellStyle name="Normal 95 2 2 3" xfId="3947" xr:uid="{6700F546-54A8-40B9-B46F-88EE225F33B5}"/>
    <cellStyle name="Normal 95 2 2 3 2" xfId="8192" xr:uid="{6DDB1830-BC83-4D5F-8568-6F3590FE84E6}"/>
    <cellStyle name="Normal 95 2 2 4" xfId="6038" xr:uid="{EBBB2008-E456-4536-8BEF-957487A9A2BD}"/>
    <cellStyle name="Normal 95 2 3" xfId="2087" xr:uid="{4CCA239A-7387-49EE-A694-D155975B02C8}"/>
    <cellStyle name="Normal 95 2 3 2" xfId="4306" xr:uid="{7028F9BD-BCC4-436F-ADE3-3D493AB4DB65}"/>
    <cellStyle name="Normal 95 2 3 2 2" xfId="8551" xr:uid="{0EC10B8C-B45D-4BF6-8A90-CFDD06F5F420}"/>
    <cellStyle name="Normal 95 2 3 3" xfId="6397" xr:uid="{85229DDB-28A9-4437-BC55-3B732AA2312D}"/>
    <cellStyle name="Normal 95 2 4" xfId="2503" xr:uid="{29BDDF72-0841-4601-844C-6FFFAE547E6B}"/>
    <cellStyle name="Normal 95 2 4 2" xfId="4665" xr:uid="{A41999AB-FA47-4CAC-8214-2FAD226350D7}"/>
    <cellStyle name="Normal 95 2 4 2 2" xfId="8910" xr:uid="{F402ED56-2685-47A4-8F0E-EFA13DE6FDB0}"/>
    <cellStyle name="Normal 95 2 4 3" xfId="6756" xr:uid="{7F49A85E-7BC7-4000-8230-BCA46A6237E4}"/>
    <cellStyle name="Normal 95 2 5" xfId="3588" xr:uid="{026403C0-76B5-4783-87BE-A042716A48E0}"/>
    <cellStyle name="Normal 95 2 5 2" xfId="7833" xr:uid="{AAEF3B10-D68A-434F-9E64-EFC648F4364A}"/>
    <cellStyle name="Normal 95 2 6" xfId="3226" xr:uid="{F2AB3B4E-C0E4-4FE3-A4BF-5BF453079E06}"/>
    <cellStyle name="Normal 95 2 6 2" xfId="7474" xr:uid="{141F2A67-07FB-497F-9D85-FC0F6CE557B4}"/>
    <cellStyle name="Normal 95 2 7" xfId="5679" xr:uid="{B13D2151-F548-45DF-BF49-F7034C232E33}"/>
    <cellStyle name="Normal 95 3" xfId="1158" xr:uid="{22FF5A17-8D75-446C-AD02-9435F03F53A8}"/>
    <cellStyle name="Normal 95 3 2" xfId="2687" xr:uid="{F0199ED2-8905-4757-85E2-9549F269E68B}"/>
    <cellStyle name="Normal 95 3 2 2" xfId="4849" xr:uid="{B0CF4A27-FE96-4478-B8F5-4ABF542B65AF}"/>
    <cellStyle name="Normal 95 3 2 2 2" xfId="9094" xr:uid="{17F11C6C-8CC3-4129-8023-905545C7ADCD}"/>
    <cellStyle name="Normal 95 3 2 3" xfId="6940" xr:uid="{7F307025-56A5-49FD-87CD-B3127274B6B6}"/>
    <cellStyle name="Normal 95 3 3" xfId="3772" xr:uid="{883DCEAC-09C0-4818-9969-3BC10426B637}"/>
    <cellStyle name="Normal 95 3 3 2" xfId="8017" xr:uid="{EC358D94-5BDC-41F1-8F49-BDA874744ED2}"/>
    <cellStyle name="Normal 95 3 4" xfId="5863" xr:uid="{E890A5D7-A549-4DC1-A73B-EDCA512C70B8}"/>
    <cellStyle name="Normal 95 4" xfId="1911" xr:uid="{47BA434A-89C0-477A-903A-3A2E19A204C1}"/>
    <cellStyle name="Normal 95 4 2" xfId="4131" xr:uid="{5EC7D93F-EC85-402B-849E-6AFDD0CBFA63}"/>
    <cellStyle name="Normal 95 4 2 2" xfId="8376" xr:uid="{F4ADDB76-921C-4CA2-9E61-66A4E14E3F07}"/>
    <cellStyle name="Normal 95 4 3" xfId="6222" xr:uid="{C8DA9E60-0104-4B14-AEE5-6106F3A0D20F}"/>
    <cellStyle name="Normal 95 5" xfId="2327" xr:uid="{D5FCD388-172C-445E-9093-0C7643AD3F7E}"/>
    <cellStyle name="Normal 95 5 2" xfId="4490" xr:uid="{19234DD5-CAA7-47FD-ADEA-E85BF3A6C3AB}"/>
    <cellStyle name="Normal 95 5 2 2" xfId="8735" xr:uid="{AB8D369F-08A1-4C82-9B51-AA576C79A786}"/>
    <cellStyle name="Normal 95 5 3" xfId="6581" xr:uid="{B6DB4637-AFB9-4DCD-B424-092E62F33D7F}"/>
    <cellStyle name="Normal 95 6" xfId="3413" xr:uid="{F26CC3FD-B004-4B5C-B052-FD2E1E0A043E}"/>
    <cellStyle name="Normal 95 6 2" xfId="7658" xr:uid="{EE5C48FA-BC00-4824-83EE-36A2124ACC11}"/>
    <cellStyle name="Normal 95 7" xfId="3051" xr:uid="{C07186FE-FC3D-48D5-B8DF-2749436ADB90}"/>
    <cellStyle name="Normal 95 7 2" xfId="7299" xr:uid="{E308364E-F406-42F1-BF99-99490FD149AD}"/>
    <cellStyle name="Normal 95 8" xfId="5504" xr:uid="{CD35ED23-3ACC-4260-BB3C-B174EC8770E5}"/>
    <cellStyle name="Normal 96" xfId="497" xr:uid="{C4593CC1-8210-4042-815F-9F722B3E4AB1}"/>
    <cellStyle name="Normal 96 2" xfId="834" xr:uid="{8914DEBF-72E0-4892-9B06-4E487153CD33}"/>
    <cellStyle name="Normal 96 2 2" xfId="1337" xr:uid="{4F7AF094-1C3A-4CA0-941E-815C7327CBD3}"/>
    <cellStyle name="Normal 96 2 2 2" xfId="2863" xr:uid="{A4DC37CB-E43B-4B9E-9D3C-ED3B7F75D6C1}"/>
    <cellStyle name="Normal 96 2 2 2 2" xfId="5025" xr:uid="{944F5690-5FA0-4066-B7E2-4AB1C06B458D}"/>
    <cellStyle name="Normal 96 2 2 2 2 2" xfId="9270" xr:uid="{3B1AE920-E5E8-4EE8-96FF-846AFCDFA98C}"/>
    <cellStyle name="Normal 96 2 2 2 3" xfId="7116" xr:uid="{271F7172-B165-4DF1-80E3-86D43C1B022B}"/>
    <cellStyle name="Normal 96 2 2 3" xfId="3948" xr:uid="{115BB3E1-E411-4C78-969A-51CD81CDD3E4}"/>
    <cellStyle name="Normal 96 2 2 3 2" xfId="8193" xr:uid="{B7792EEE-22C0-44DF-AB34-F3EB40CA7C13}"/>
    <cellStyle name="Normal 96 2 2 4" xfId="6039" xr:uid="{E1D53255-D32D-4FEE-B8AA-5A5896856DCB}"/>
    <cellStyle name="Normal 96 2 3" xfId="2088" xr:uid="{45243A45-9FF1-4725-8F34-D945CF1960AB}"/>
    <cellStyle name="Normal 96 2 3 2" xfId="4307" xr:uid="{B8212D3E-303D-4B79-8DC0-AE042996C976}"/>
    <cellStyle name="Normal 96 2 3 2 2" xfId="8552" xr:uid="{756260B8-220D-4C6E-B454-992FD2A4B0FF}"/>
    <cellStyle name="Normal 96 2 3 3" xfId="6398" xr:uid="{4390B19B-9C48-4716-8A61-F7CD6E02296C}"/>
    <cellStyle name="Normal 96 2 4" xfId="2504" xr:uid="{F371123C-BDEC-470D-958C-13B2FEB8A7BB}"/>
    <cellStyle name="Normal 96 2 4 2" xfId="4666" xr:uid="{6FAA9C01-F84F-4B75-B189-BFA3CC355BE1}"/>
    <cellStyle name="Normal 96 2 4 2 2" xfId="8911" xr:uid="{BC98FB69-FC02-4684-B9ED-0F07605BF17E}"/>
    <cellStyle name="Normal 96 2 4 3" xfId="6757" xr:uid="{7BC72F65-50E9-4F4A-83D2-707725B67B5D}"/>
    <cellStyle name="Normal 96 2 5" xfId="3589" xr:uid="{4B6A547E-FB4F-46EA-ACC1-B84204BE18C9}"/>
    <cellStyle name="Normal 96 2 5 2" xfId="7834" xr:uid="{6E0A0EA8-00A9-4706-8808-2B337D3DE38C}"/>
    <cellStyle name="Normal 96 2 6" xfId="3227" xr:uid="{A34534EB-6F51-4244-A796-EEC7D8238606}"/>
    <cellStyle name="Normal 96 2 6 2" xfId="7475" xr:uid="{EE9D4A7A-4E30-48F9-A51F-2E7796E59D45}"/>
    <cellStyle name="Normal 96 2 7" xfId="5680" xr:uid="{3197D4F7-1A89-4F9E-80A8-D02FBB7BFB35}"/>
    <cellStyle name="Normal 96 3" xfId="1159" xr:uid="{BA43D12D-2DFC-4787-9C8A-D2A9DBC74796}"/>
    <cellStyle name="Normal 96 3 2" xfId="2688" xr:uid="{3BCB68E5-C13D-47FC-AF31-F32F59E259A4}"/>
    <cellStyle name="Normal 96 3 2 2" xfId="4850" xr:uid="{C319B84A-81D6-4D46-BCF9-08FBA65D71F2}"/>
    <cellStyle name="Normal 96 3 2 2 2" xfId="9095" xr:uid="{5751EFDB-5AE4-4D63-B1D6-60B44B91105F}"/>
    <cellStyle name="Normal 96 3 2 3" xfId="6941" xr:uid="{525042DA-BB57-4491-8A7A-C99E85000AFD}"/>
    <cellStyle name="Normal 96 3 3" xfId="3773" xr:uid="{186AD350-3A66-40D5-8F5C-92A9154E43AD}"/>
    <cellStyle name="Normal 96 3 3 2" xfId="8018" xr:uid="{03F4846F-2B8E-4A2B-A46B-A4B34A81E43F}"/>
    <cellStyle name="Normal 96 3 4" xfId="5864" xr:uid="{0654FB79-642C-4FBD-B8EE-9045FF6AC07D}"/>
    <cellStyle name="Normal 96 4" xfId="1912" xr:uid="{C35A0515-7E74-41F0-887B-76C3AE8EC77D}"/>
    <cellStyle name="Normal 96 4 2" xfId="4132" xr:uid="{A632A7CD-677D-422F-A0B0-CD9E53396D8C}"/>
    <cellStyle name="Normal 96 4 2 2" xfId="8377" xr:uid="{53555211-D1D9-49D2-8B62-7E2A535E7FBE}"/>
    <cellStyle name="Normal 96 4 3" xfId="6223" xr:uid="{2B937249-B18C-4805-8FF5-294E24EBE7BE}"/>
    <cellStyle name="Normal 96 5" xfId="2328" xr:uid="{CF69AC18-3B46-4988-B0C3-4759DFE32B4A}"/>
    <cellStyle name="Normal 96 5 2" xfId="4491" xr:uid="{E1F6DBF4-3CC0-43C4-8363-C4203BD807BB}"/>
    <cellStyle name="Normal 96 5 2 2" xfId="8736" xr:uid="{F397BC72-5D02-4B14-B693-0615F4679B6C}"/>
    <cellStyle name="Normal 96 5 3" xfId="6582" xr:uid="{59BA6113-D7B4-4377-A85E-3AC5EB5E47B8}"/>
    <cellStyle name="Normal 96 6" xfId="3414" xr:uid="{7C6DAA49-1871-4DD1-91D9-451CC408184C}"/>
    <cellStyle name="Normal 96 6 2" xfId="7659" xr:uid="{CCD627B4-60B2-4890-A661-E5680B41352F}"/>
    <cellStyle name="Normal 96 7" xfId="3052" xr:uid="{0A16BEF7-C681-443C-80E8-7DF3D6EB162B}"/>
    <cellStyle name="Normal 96 7 2" xfId="7300" xr:uid="{30CCCC83-3DCB-4EBF-ACEB-ED86BA7E9720}"/>
    <cellStyle name="Normal 96 8" xfId="5505" xr:uid="{BD7BC3EE-7E8F-4344-BC7C-265D84359128}"/>
    <cellStyle name="Normal 97" xfId="498" xr:uid="{4AE61CF6-8196-4115-8450-403B289AF6CC}"/>
    <cellStyle name="Normal 97 2" xfId="835" xr:uid="{C8D7F2B0-7234-4141-909D-87576D3CA468}"/>
    <cellStyle name="Normal 97 2 2" xfId="1338" xr:uid="{7E8CDF87-AA3D-4256-A7AD-FA54A4E4FF40}"/>
    <cellStyle name="Normal 97 2 2 2" xfId="2864" xr:uid="{EC103E37-15BA-4548-A7D5-BB6C5761024E}"/>
    <cellStyle name="Normal 97 2 2 2 2" xfId="5026" xr:uid="{4BED9289-FA7B-41DB-974B-09BDCC6F4575}"/>
    <cellStyle name="Normal 97 2 2 2 2 2" xfId="9271" xr:uid="{BC76FDC9-3F22-4578-A2A2-2BCFAE52C629}"/>
    <cellStyle name="Normal 97 2 2 2 3" xfId="7117" xr:uid="{06CCF43A-73DD-4750-920A-F630F104C7E1}"/>
    <cellStyle name="Normal 97 2 2 3" xfId="3949" xr:uid="{C83D1235-66B5-4F55-B0B8-5B7116D13988}"/>
    <cellStyle name="Normal 97 2 2 3 2" xfId="8194" xr:uid="{B33FF131-41B7-44B2-9D44-57056171CF6E}"/>
    <cellStyle name="Normal 97 2 2 4" xfId="6040" xr:uid="{5DA1D712-9D24-40A1-8DF6-616E77017D04}"/>
    <cellStyle name="Normal 97 2 3" xfId="2089" xr:uid="{423EBC45-EC90-4D5E-8E5E-01763EDCE243}"/>
    <cellStyle name="Normal 97 2 3 2" xfId="4308" xr:uid="{115A1283-9E16-4E93-BE7C-A5C9492681CA}"/>
    <cellStyle name="Normal 97 2 3 2 2" xfId="8553" xr:uid="{766D8DE2-F423-4DA6-9A16-6D36E375BD67}"/>
    <cellStyle name="Normal 97 2 3 3" xfId="6399" xr:uid="{D1A693C9-F241-48D5-952F-DC20357EAB78}"/>
    <cellStyle name="Normal 97 2 4" xfId="2505" xr:uid="{45C893E6-ACBC-4528-9CFA-DD4669CC3889}"/>
    <cellStyle name="Normal 97 2 4 2" xfId="4667" xr:uid="{EB8F7B92-5666-4320-BFCC-532F49402E89}"/>
    <cellStyle name="Normal 97 2 4 2 2" xfId="8912" xr:uid="{189BF64B-19AB-4D9D-877A-7AAD32F600F9}"/>
    <cellStyle name="Normal 97 2 4 3" xfId="6758" xr:uid="{849A95BA-4C64-4A6F-8E3F-89F824D2C797}"/>
    <cellStyle name="Normal 97 2 5" xfId="3590" xr:uid="{D30887CB-BCAD-4574-A478-7EC44DDBA3CF}"/>
    <cellStyle name="Normal 97 2 5 2" xfId="7835" xr:uid="{10A6584A-63DD-4230-960C-44B418D87E92}"/>
    <cellStyle name="Normal 97 2 6" xfId="3228" xr:uid="{E4618B3E-56F5-4A9E-A5F8-52AEFD23DB05}"/>
    <cellStyle name="Normal 97 2 6 2" xfId="7476" xr:uid="{21B126FB-09E1-4456-84C4-5FE763C979DD}"/>
    <cellStyle name="Normal 97 2 7" xfId="5681" xr:uid="{CB48350E-36DD-436A-8CCE-D083768FA883}"/>
    <cellStyle name="Normal 97 3" xfId="1160" xr:uid="{444398DC-158E-4959-8732-730BE81A9CA0}"/>
    <cellStyle name="Normal 97 3 2" xfId="2689" xr:uid="{B499D416-AA34-467E-B7F6-5FD8F68E405D}"/>
    <cellStyle name="Normal 97 3 2 2" xfId="4851" xr:uid="{A5827415-A820-4AF6-B221-51231506748D}"/>
    <cellStyle name="Normal 97 3 2 2 2" xfId="9096" xr:uid="{72426069-4391-4DE7-94F6-7BE2765E60EC}"/>
    <cellStyle name="Normal 97 3 2 3" xfId="6942" xr:uid="{47FFF08A-4036-49F5-8302-D9961AA68A99}"/>
    <cellStyle name="Normal 97 3 3" xfId="3774" xr:uid="{162925AF-71A4-4C0A-8148-8BB3F75ECA87}"/>
    <cellStyle name="Normal 97 3 3 2" xfId="8019" xr:uid="{20C56307-52F6-4A31-AF52-1C7BF28BDC1F}"/>
    <cellStyle name="Normal 97 3 4" xfId="5865" xr:uid="{517D7E9D-D221-426F-8033-AD97DC9492B4}"/>
    <cellStyle name="Normal 97 4" xfId="1913" xr:uid="{D4ECB9CB-52C3-4E08-9D03-47532F49F450}"/>
    <cellStyle name="Normal 97 4 2" xfId="4133" xr:uid="{18BB5127-2177-4D21-8D67-528F9F02154C}"/>
    <cellStyle name="Normal 97 4 2 2" xfId="8378" xr:uid="{A97EA953-0A71-4A68-BF6C-E1DD21A46A55}"/>
    <cellStyle name="Normal 97 4 3" xfId="6224" xr:uid="{0CDF908D-DC60-4BE1-B654-A70E25C92192}"/>
    <cellStyle name="Normal 97 5" xfId="2329" xr:uid="{EF07660F-EDF8-4567-B088-461A9468B098}"/>
    <cellStyle name="Normal 97 5 2" xfId="4492" xr:uid="{D23FADB9-5715-4B99-B3F1-87D3877FA41F}"/>
    <cellStyle name="Normal 97 5 2 2" xfId="8737" xr:uid="{6B1C55D0-E69B-4E39-8D40-4398068DE705}"/>
    <cellStyle name="Normal 97 5 3" xfId="6583" xr:uid="{764EF3B1-63D2-4564-8981-7E13A91B7EB3}"/>
    <cellStyle name="Normal 97 6" xfId="3415" xr:uid="{9C7888AB-1AC8-496F-8F57-A6D7EFDF2581}"/>
    <cellStyle name="Normal 97 6 2" xfId="7660" xr:uid="{9D87E7ED-6718-4D78-A796-ADE1EE5E2304}"/>
    <cellStyle name="Normal 97 7" xfId="3053" xr:uid="{7D77F70B-2D81-475A-A655-CDE1A5A6B1DF}"/>
    <cellStyle name="Normal 97 7 2" xfId="7301" xr:uid="{27D3F202-6F71-4735-B839-219CB632EDE1}"/>
    <cellStyle name="Normal 97 8" xfId="5506" xr:uid="{88231E86-BA81-47B2-A503-2D4CE622955B}"/>
    <cellStyle name="Normal 98" xfId="499" xr:uid="{844A92EF-4A73-4F40-A940-D7604635D323}"/>
    <cellStyle name="Normal 98 2" xfId="836" xr:uid="{356C5511-3298-4626-9C18-E2791B615495}"/>
    <cellStyle name="Normal 98 2 2" xfId="1339" xr:uid="{E54BB557-EC06-4523-843E-71E4B5C0E9B4}"/>
    <cellStyle name="Normal 98 2 2 2" xfId="2865" xr:uid="{50FAC140-A3D8-4AEB-A519-623D0DE66D26}"/>
    <cellStyle name="Normal 98 2 2 2 2" xfId="5027" xr:uid="{3B4180B4-F660-44A6-AE8C-F3FEFC856893}"/>
    <cellStyle name="Normal 98 2 2 2 2 2" xfId="9272" xr:uid="{D8360C91-2053-4E0C-8788-07B180A4B00A}"/>
    <cellStyle name="Normal 98 2 2 2 3" xfId="7118" xr:uid="{33C57E9E-AF6B-44E6-9F63-B264911689F6}"/>
    <cellStyle name="Normal 98 2 2 3" xfId="3950" xr:uid="{50D54251-37A1-448C-B3F3-353A9F7397D2}"/>
    <cellStyle name="Normal 98 2 2 3 2" xfId="8195" xr:uid="{7774043A-9641-4FD4-AB29-88643A90CB96}"/>
    <cellStyle name="Normal 98 2 2 4" xfId="6041" xr:uid="{7BBCF396-769D-4CA6-86F0-22D3D5FD5D1F}"/>
    <cellStyle name="Normal 98 2 3" xfId="2090" xr:uid="{FE4289DF-E940-463C-903C-3CED8550C574}"/>
    <cellStyle name="Normal 98 2 3 2" xfId="4309" xr:uid="{5222CEA5-E27F-4585-A80D-3027E278E22F}"/>
    <cellStyle name="Normal 98 2 3 2 2" xfId="8554" xr:uid="{BCBB594D-90CA-4E62-9C2E-B3D8A0ABB55B}"/>
    <cellStyle name="Normal 98 2 3 3" xfId="6400" xr:uid="{622DBD56-A449-44AD-B4B9-16BA9BF569C1}"/>
    <cellStyle name="Normal 98 2 4" xfId="2506" xr:uid="{09D1B66B-2273-46B4-A4FE-12E22589C5BF}"/>
    <cellStyle name="Normal 98 2 4 2" xfId="4668" xr:uid="{3DE7669F-3D89-453C-9DC6-FC988CE271D4}"/>
    <cellStyle name="Normal 98 2 4 2 2" xfId="8913" xr:uid="{E4582EF2-933B-4785-8EA3-0F74F08D2524}"/>
    <cellStyle name="Normal 98 2 4 3" xfId="6759" xr:uid="{2B56266A-B193-49F6-A4EB-3F78B64FC0A7}"/>
    <cellStyle name="Normal 98 2 5" xfId="3591" xr:uid="{AC432B78-67E2-4416-8F23-FCCB1C77FD07}"/>
    <cellStyle name="Normal 98 2 5 2" xfId="7836" xr:uid="{171C4B99-9DEF-4434-8751-26CB99594E16}"/>
    <cellStyle name="Normal 98 2 6" xfId="3229" xr:uid="{5AEFA658-2100-496A-BE70-9EB2B6084593}"/>
    <cellStyle name="Normal 98 2 6 2" xfId="7477" xr:uid="{F095E586-5B8B-47E7-A495-C48486D60BD1}"/>
    <cellStyle name="Normal 98 2 7" xfId="5682" xr:uid="{AB033F5A-734F-45E8-B0CB-87D1EDA52A2E}"/>
    <cellStyle name="Normal 98 3" xfId="1161" xr:uid="{3E0B09D4-6366-42F1-B2A3-108E2D4E2831}"/>
    <cellStyle name="Normal 98 3 2" xfId="2690" xr:uid="{C83E0E25-FCDC-4CD3-9241-512ED597213F}"/>
    <cellStyle name="Normal 98 3 2 2" xfId="4852" xr:uid="{68E9977C-BF96-4248-8834-D58B534A6C9F}"/>
    <cellStyle name="Normal 98 3 2 2 2" xfId="9097" xr:uid="{40DEAAE7-4D59-4588-93F8-D94B4749F91B}"/>
    <cellStyle name="Normal 98 3 2 3" xfId="6943" xr:uid="{C6CBBFF9-0EBC-4365-BA16-D320275D84C8}"/>
    <cellStyle name="Normal 98 3 3" xfId="3775" xr:uid="{B34A0E8D-4931-4528-9049-A3FB3F0C2FBB}"/>
    <cellStyle name="Normal 98 3 3 2" xfId="8020" xr:uid="{8B286D09-4526-4D8F-86E3-DBDF631F8BBF}"/>
    <cellStyle name="Normal 98 3 4" xfId="5866" xr:uid="{7C25F27D-00EB-4D0B-B945-30240AD76893}"/>
    <cellStyle name="Normal 98 4" xfId="1914" xr:uid="{3C47DAEF-5930-48F5-BD8B-D41925B0DE09}"/>
    <cellStyle name="Normal 98 4 2" xfId="4134" xr:uid="{C805DB2D-072F-48B9-80BE-ACFF162795DD}"/>
    <cellStyle name="Normal 98 4 2 2" xfId="8379" xr:uid="{5E8D62F5-31AA-441E-AEA2-7CA968338D52}"/>
    <cellStyle name="Normal 98 4 3" xfId="6225" xr:uid="{D0FB5FE9-5FA3-4D95-94E6-D30183D5B629}"/>
    <cellStyle name="Normal 98 5" xfId="2330" xr:uid="{28615EBD-D3D4-46CB-A037-36459F1BCE56}"/>
    <cellStyle name="Normal 98 5 2" xfId="4493" xr:uid="{F9D9DAC5-13D4-4B9B-90D9-15BA11E400AF}"/>
    <cellStyle name="Normal 98 5 2 2" xfId="8738" xr:uid="{7F29CAB8-D55D-48B3-9ADA-6994D0E466C5}"/>
    <cellStyle name="Normal 98 5 3" xfId="6584" xr:uid="{3F24C0A0-CE48-4BCC-91B3-30613ED91EAF}"/>
    <cellStyle name="Normal 98 6" xfId="3416" xr:uid="{432F8216-C273-436B-B741-689221A2D65C}"/>
    <cellStyle name="Normal 98 6 2" xfId="7661" xr:uid="{69002948-B08F-45BA-AFD5-C3AF3E9A3810}"/>
    <cellStyle name="Normal 98 7" xfId="3054" xr:uid="{385D53D3-0222-40A6-97B9-190D3723AB3D}"/>
    <cellStyle name="Normal 98 7 2" xfId="7302" xr:uid="{4EF92EBE-B04C-4727-9EAE-F94D89B9EBCA}"/>
    <cellStyle name="Normal 98 8" xfId="5507" xr:uid="{3A5A9B2D-67C2-45ED-A6D9-02D67334CF64}"/>
    <cellStyle name="Normal 99" xfId="500" xr:uid="{73384904-62CE-40FA-8FB1-6B9117BB25FD}"/>
    <cellStyle name="Normal 99 2" xfId="837" xr:uid="{EA10F344-4385-4F53-900F-6912937C9DE6}"/>
    <cellStyle name="NormalGB" xfId="501" xr:uid="{E172982A-3D3D-4059-AD4C-72C75DB27CD5}"/>
    <cellStyle name="Note 2" xfId="502" xr:uid="{D33D7B36-7533-4932-973C-53697972A903}"/>
    <cellStyle name="Note 3" xfId="503" xr:uid="{11160E6A-2995-48D6-822F-0F3FAF67024E}"/>
    <cellStyle name="Note 4" xfId="838" xr:uid="{5EAA5235-C03A-48B5-A51D-DB7AC3D058BC}"/>
    <cellStyle name="Output 2" xfId="504" xr:uid="{F53F77B6-A6F8-445E-BED9-4ACEA9A3C6B0}"/>
    <cellStyle name="Output 3" xfId="505" xr:uid="{8564B085-61B7-4CCD-8F36-8CB10E4B993A}"/>
    <cellStyle name="Output 4" xfId="839" xr:uid="{C1F78EA0-3FE8-4FC6-A43B-A0D5B060CC4A}"/>
    <cellStyle name="Page Number" xfId="506" xr:uid="{453A5F68-0620-4621-A466-76A971B22D6F}"/>
    <cellStyle name="Percent (0%)" xfId="507" xr:uid="{E5566BE7-CB31-459D-AAC0-2A7772205369}"/>
    <cellStyle name="Percent (0%) 2" xfId="508" xr:uid="{0BF62CB0-3C34-45BA-B15C-F1DBC6EAF6E3}"/>
    <cellStyle name="Percent (0%) 3" xfId="509" xr:uid="{EB0172AE-A8A4-42AA-A1F6-D67603C38232}"/>
    <cellStyle name="Percent (0.0%)" xfId="510" xr:uid="{4D760390-33E0-4CD4-94F3-9A66C9E13A03}"/>
    <cellStyle name="Percent (0.0%) 2" xfId="511" xr:uid="{36772737-E92E-46E4-A635-7D19C2B2EC2F}"/>
    <cellStyle name="Percent (0.0%) 3" xfId="512" xr:uid="{C172607F-422E-4615-B8FE-302B2B5C7F49}"/>
    <cellStyle name="Percent (0.00%)" xfId="513" xr:uid="{C8779A6E-6BE9-4780-A705-3483F8BACE99}"/>
    <cellStyle name="Percent (0.00%) 2" xfId="514" xr:uid="{5107924F-9D6D-4CEC-B4DE-31F97C42C44D}"/>
    <cellStyle name="Percent (0.00%) 3" xfId="515" xr:uid="{06B15C75-AB6F-4FA5-9DAF-D01C0BABD49C}"/>
    <cellStyle name="Percent [2]" xfId="516" xr:uid="{5317C9E5-FCC6-4399-A2EE-3664CDCFC9AB}"/>
    <cellStyle name="Percent [2] 2" xfId="517" xr:uid="{FC1D49E7-D745-455B-8A8B-6F59E546837A}"/>
    <cellStyle name="Percent 10" xfId="879" xr:uid="{88CCA751-F522-4EDB-A491-961DB4D9F37F}"/>
    <cellStyle name="Percent 100" xfId="1423" xr:uid="{1EE8EC93-F687-4CE1-B504-1F9B36DFEB9F}"/>
    <cellStyle name="Percent 101" xfId="1425" xr:uid="{580FA3F1-FFA6-48A7-847C-AFFDD783ED01}"/>
    <cellStyle name="Percent 102" xfId="1427" xr:uid="{C67E6E11-A03C-4283-AABE-17485693E8FF}"/>
    <cellStyle name="Percent 103" xfId="1429" xr:uid="{EB4905BD-0AA9-421A-9ACA-B1BFC3CDF040}"/>
    <cellStyle name="Percent 104" xfId="1431" xr:uid="{909E9044-12E5-461C-BA3D-D76671FE25AB}"/>
    <cellStyle name="Percent 105" xfId="1437" xr:uid="{93880E73-79F5-4E35-B531-A3269ED1501C}"/>
    <cellStyle name="Percent 106" xfId="1439" xr:uid="{3344586A-E683-4A24-8B71-3A4914CF4E0F}"/>
    <cellStyle name="Percent 107" xfId="1434" xr:uid="{58EFED73-BEF5-4951-BD4C-7C264AEE74C2}"/>
    <cellStyle name="Percent 108" xfId="1441" xr:uid="{9705165A-3063-44B6-AC6A-8EAA76700779}"/>
    <cellStyle name="Percent 109" xfId="1443" xr:uid="{AC0BA552-3864-4676-81F2-53B330A69502}"/>
    <cellStyle name="Percent 11" xfId="890" xr:uid="{2519C637-3940-4D5D-96CD-0A776C66F507}"/>
    <cellStyle name="Percent 110" xfId="1445" xr:uid="{49B2CAC0-5FEA-4424-A945-08E3B662BE85}"/>
    <cellStyle name="Percent 111" xfId="1447" xr:uid="{FACF5A80-C8A8-42F0-A63C-35BD5DF68B56}"/>
    <cellStyle name="Percent 112" xfId="1449" xr:uid="{7EB3ABD2-DBB8-45A3-9908-CF609B54E9B5}"/>
    <cellStyle name="Percent 113" xfId="1451" xr:uid="{394864D4-821E-41EE-BA27-DCC44F2352D1}"/>
    <cellStyle name="Percent 114" xfId="1453" xr:uid="{376C5760-E0EA-456C-B58A-CC89B57C9463}"/>
    <cellStyle name="Percent 115" xfId="1455" xr:uid="{1806AE25-8775-4355-B94B-1D4512041FE9}"/>
    <cellStyle name="Percent 116" xfId="1457" xr:uid="{6D4D5587-DD3A-4EE8-9949-21906B7AEFE1}"/>
    <cellStyle name="Percent 117" xfId="1459" xr:uid="{68A33226-A69E-4352-8A7D-1D0A6C334027}"/>
    <cellStyle name="Percent 118" xfId="1461" xr:uid="{1C2A5F95-96D5-472E-A5E8-0849E415BA3E}"/>
    <cellStyle name="Percent 119" xfId="1463" xr:uid="{970EEB3A-1A10-487F-B074-3B48BB3A9CA0}"/>
    <cellStyle name="Percent 12" xfId="895" xr:uid="{E7AF996B-4CD1-48B2-A240-DE795B2DDC8E}"/>
    <cellStyle name="Percent 120" xfId="1465" xr:uid="{B1B85466-041A-4851-B869-6AF30218E77C}"/>
    <cellStyle name="Percent 121" xfId="1467" xr:uid="{BF6F7FA5-E1FD-45B3-A1EF-79568CE45E32}"/>
    <cellStyle name="Percent 122" xfId="1469" xr:uid="{C83C7169-DFF2-4D06-9D99-773DAE45F0AE}"/>
    <cellStyle name="Percent 123" xfId="1473" xr:uid="{CFCCC840-1C62-4027-A55B-3931BF0E3499}"/>
    <cellStyle name="Percent 124" xfId="1440" xr:uid="{507C0DCB-1F9A-4949-9533-4CE2E8E46F59}"/>
    <cellStyle name="Percent 125" xfId="1474" xr:uid="{19CCBFA8-882B-4BBC-BFA6-1F5CB8FA13FC}"/>
    <cellStyle name="Percent 126" xfId="1475" xr:uid="{7E1D04B8-2100-41EE-BDA1-0655DB0070E7}"/>
    <cellStyle name="Percent 127" xfId="1477" xr:uid="{09F42784-1102-4CB3-963B-309054E4205D}"/>
    <cellStyle name="Percent 128" xfId="1479" xr:uid="{7C5A39F5-084B-43AB-B8CA-8CE2C8DEE398}"/>
    <cellStyle name="Percent 129" xfId="1481" xr:uid="{2DFAA6A6-9D6A-4118-B9F8-C8A3E3675644}"/>
    <cellStyle name="Percent 13" xfId="893" xr:uid="{0A058B38-FBC9-4F45-BA12-29824720E897}"/>
    <cellStyle name="Percent 130" xfId="1483" xr:uid="{2A7ADE6E-4E90-4597-A2BF-CD7532DD05DE}"/>
    <cellStyle name="Percent 131" xfId="1485" xr:uid="{933F7B14-965D-43F2-8F84-A498876DE23E}"/>
    <cellStyle name="Percent 132" xfId="1487" xr:uid="{95882291-9632-4CBE-931C-19D837E0E14D}"/>
    <cellStyle name="Percent 133" xfId="1489" xr:uid="{ABA37CD2-2123-4CE1-981D-BDDB961E1E41}"/>
    <cellStyle name="Percent 134" xfId="1491" xr:uid="{DDAA7BAD-59C8-4F82-A102-A2B6F7877975}"/>
    <cellStyle name="Percent 135" xfId="1493" xr:uid="{5A710B7E-8F04-4F0C-88A9-B73634E7148C}"/>
    <cellStyle name="Percent 136" xfId="1495" xr:uid="{7C1339A7-0044-4F19-8DD5-C8A073AA876C}"/>
    <cellStyle name="Percent 137" xfId="1497" xr:uid="{C9B5166C-1628-4FA1-9DB2-6A947DEFD614}"/>
    <cellStyle name="Percent 138" xfId="1499" xr:uid="{01AA170C-7FB2-4A44-B725-CABA7D8C97EB}"/>
    <cellStyle name="Percent 139" xfId="1501" xr:uid="{1B51767C-621F-4DFC-9E2D-0FC19D038080}"/>
    <cellStyle name="Percent 14" xfId="897" xr:uid="{737A2378-8DC5-4FCF-87E1-D8CD2F18CD55}"/>
    <cellStyle name="Percent 140" xfId="1503" xr:uid="{8B96273E-760F-4FED-9A8C-AE0DCD23E25C}"/>
    <cellStyle name="Percent 141" xfId="1505" xr:uid="{86A6D477-B537-4236-9E83-C38BAC87ADF4}"/>
    <cellStyle name="Percent 142" xfId="1507" xr:uid="{6F546803-45C5-4D9E-A1BA-0E27C364AEC9}"/>
    <cellStyle name="Percent 143" xfId="1509" xr:uid="{25DFABA7-D48D-406B-8737-444B4FA0FAE3}"/>
    <cellStyle name="Percent 144" xfId="1511" xr:uid="{52E0C1D2-4FFE-4683-972E-8ED3B814C7D2}"/>
    <cellStyle name="Percent 145" xfId="1513" xr:uid="{04917811-7638-4AB1-8221-6596690FC99C}"/>
    <cellStyle name="Percent 146" xfId="1515" xr:uid="{C3A1EB5C-4580-4654-AFB7-34CD4309376B}"/>
    <cellStyle name="Percent 147" xfId="1517" xr:uid="{7C80B58D-1EEE-46C2-8F3E-8CC6CFC12EA9}"/>
    <cellStyle name="Percent 148" xfId="1519" xr:uid="{1AE83AC3-7BC4-49AF-9DE5-3DF0063181B4}"/>
    <cellStyle name="Percent 149" xfId="1524" xr:uid="{205EFE30-6CCC-414A-BD0C-2DEC43B7DE1E}"/>
    <cellStyle name="Percent 15" xfId="891" xr:uid="{C5D5AD3B-96BE-4205-BD1C-5B1DB2B455F4}"/>
    <cellStyle name="Percent 150" xfId="1526" xr:uid="{97EAE6E9-88B9-476A-8ABC-C83617FAC57F}"/>
    <cellStyle name="Percent 151" xfId="1521" xr:uid="{845F5209-30EE-40FB-8059-F82827719CFC}"/>
    <cellStyle name="Percent 152" xfId="1527" xr:uid="{D4E61D74-A431-4A64-8418-53A04B8B758B}"/>
    <cellStyle name="Percent 153" xfId="1530" xr:uid="{E23DC676-E920-4439-BB7C-901DA9E9703E}"/>
    <cellStyle name="Percent 154" xfId="1529" xr:uid="{F9F0CB23-170B-4670-8A29-E0096E5BC3AB}"/>
    <cellStyle name="Percent 155" xfId="1535" xr:uid="{4DE63723-9439-43D2-8C27-51E4C967FAE5}"/>
    <cellStyle name="Percent 156" xfId="1536" xr:uid="{0F956B5C-6E8E-4672-A4EB-CE0098BA04FE}"/>
    <cellStyle name="Percent 157" xfId="1538" xr:uid="{5EDBE98D-A7D5-4426-8EE5-B6BDB1DD59CE}"/>
    <cellStyle name="Percent 158" xfId="1534" xr:uid="{096C8B0A-10F9-44E9-93C5-ABB212A08EB9}"/>
    <cellStyle name="Percent 159" xfId="1540" xr:uid="{3EFA42E3-E018-4EE0-8506-7CB58410E107}"/>
    <cellStyle name="Percent 16" xfId="888" xr:uid="{C9437CBE-9120-46C2-987F-1F752B85D78C}"/>
    <cellStyle name="Percent 160" xfId="1537" xr:uid="{8A6A8C8C-1148-487F-B6BD-F12140C6BC2E}"/>
    <cellStyle name="Percent 161" xfId="1533" xr:uid="{25008F30-AAC6-452B-B7D7-D7A7644ED60D}"/>
    <cellStyle name="Percent 162" xfId="1543" xr:uid="{E008F85D-7F57-4B03-BD8E-2E2847CACDB9}"/>
    <cellStyle name="Percent 163" xfId="1542" xr:uid="{6321D84B-9BB7-4239-A4DC-3B2205E0AAE1}"/>
    <cellStyle name="Percent 164" xfId="1545" xr:uid="{D6F3F11D-848C-40D5-85BC-07C50288D1EF}"/>
    <cellStyle name="Percent 165" xfId="1544" xr:uid="{D67455A0-DE1F-4900-85BF-406D682EA022}"/>
    <cellStyle name="Percent 166" xfId="1546" xr:uid="{3E33B4A7-33BF-4F55-86BF-D0DE368E94DD}"/>
    <cellStyle name="Percent 167" xfId="1547" xr:uid="{05BCEAED-1B2C-4B21-8FC8-1A25C8B95741}"/>
    <cellStyle name="Percent 168" xfId="1541" xr:uid="{53553288-EF56-4962-9DD2-0329E6B06749}"/>
    <cellStyle name="Percent 169" xfId="1532" xr:uid="{CA222A6A-8FAB-439B-956F-2ACBE4CA1BC0}"/>
    <cellStyle name="Percent 17" xfId="892" xr:uid="{86DE79B4-2363-410D-BFF3-5947260632C4}"/>
    <cellStyle name="Percent 170" xfId="1539" xr:uid="{3478A0CF-00BD-430C-AAE0-75A41E1B8749}"/>
    <cellStyle name="Percent 171" xfId="1553" xr:uid="{037293D6-5AE9-4682-B49C-051CAB2926E1}"/>
    <cellStyle name="Percent 172" xfId="1555" xr:uid="{D68AF154-5CF3-4FE5-9AA2-CEB6419D891B}"/>
    <cellStyle name="Percent 173" xfId="1550" xr:uid="{FFDE1E37-2055-4A33-B856-EC72C64351E6}"/>
    <cellStyle name="Percent 174" xfId="1557" xr:uid="{BC16CAED-46C7-4F4F-97C4-741FF7DF14E6}"/>
    <cellStyle name="Percent 175" xfId="1559" xr:uid="{BFF25BB8-DD6B-4944-AB4C-00D1ABC0C152}"/>
    <cellStyle name="Percent 176" xfId="1561" xr:uid="{F3CB6576-5520-4F8B-8721-D9A2CE4647DF}"/>
    <cellStyle name="Percent 177" xfId="1563" xr:uid="{0675861E-3790-4655-AE5E-619126B74EF7}"/>
    <cellStyle name="Percent 178" xfId="1556" xr:uid="{31DBBAF4-CA9E-439C-837A-1FD322084E50}"/>
    <cellStyle name="Percent 179" xfId="1569" xr:uid="{CD7FDDC6-6964-4871-A86D-1F5C4B822519}"/>
    <cellStyle name="Percent 18" xfId="886" xr:uid="{B241D8E3-7AA7-424F-B906-99A37EA5D0CD}"/>
    <cellStyle name="Percent 180" xfId="1571" xr:uid="{B1924607-AEAC-472E-A2E3-1114CB2B92BB}"/>
    <cellStyle name="Percent 181" xfId="1566" xr:uid="{CB819462-5297-4253-8579-8971C14712EB}"/>
    <cellStyle name="Percent 182" xfId="1573" xr:uid="{FF5D9E06-A51F-4CDB-A40A-3208397E1959}"/>
    <cellStyle name="Percent 183" xfId="1575" xr:uid="{30EE7A23-DEB2-4F33-95CD-31E149302232}"/>
    <cellStyle name="Percent 184" xfId="1579" xr:uid="{13BEA34C-CCA8-4018-AC53-F9D7E06D1E76}"/>
    <cellStyle name="Percent 185" xfId="1565" xr:uid="{5E7497F2-6E45-4001-88D4-11C441C77BF1}"/>
    <cellStyle name="Percent 186" xfId="1581" xr:uid="{9D112757-B5C0-406C-AAA3-013FD2F0CF44}"/>
    <cellStyle name="Percent 187" xfId="1583" xr:uid="{53371E3C-3968-417C-9503-13A79E63D1B4}"/>
    <cellStyle name="Percent 188" xfId="1585" xr:uid="{3B8DC3ED-9B9C-4286-96A6-E5D9D1EAB773}"/>
    <cellStyle name="Percent 189" xfId="1587" xr:uid="{E9118674-2971-4404-A134-0A01B71AB383}"/>
    <cellStyle name="Percent 19" xfId="903" xr:uid="{90500CDA-F416-49A1-A5B5-D7460A9AE077}"/>
    <cellStyle name="Percent 190" xfId="1589" xr:uid="{3987A4F2-481D-41E9-963B-5AD190C56C75}"/>
    <cellStyle name="Percent 191" xfId="1591" xr:uid="{84DB5442-36E8-470E-9163-021AE45140FE}"/>
    <cellStyle name="Percent 192" xfId="1593" xr:uid="{F06EBA05-C411-406B-9959-74BE09ACF736}"/>
    <cellStyle name="Percent 193" xfId="1595" xr:uid="{835D8779-B6F2-4598-8394-AC099B2464A0}"/>
    <cellStyle name="Percent 194" xfId="1597" xr:uid="{514150AD-C485-463C-987B-CF56D9AAC166}"/>
    <cellStyle name="Percent 195" xfId="1599" xr:uid="{3D3F016A-67F6-46C4-AC75-EE955153214F}"/>
    <cellStyle name="Percent 196" xfId="1601" xr:uid="{BA3E0A31-DEB3-4223-8035-761DB4C396A2}"/>
    <cellStyle name="Percent 197" xfId="1603" xr:uid="{BFB8D64B-9E3E-4405-92B7-D55F5630808E}"/>
    <cellStyle name="Percent 198" xfId="1605" xr:uid="{3FB8CDA5-9D7B-4908-97DA-28E17F25DDB4}"/>
    <cellStyle name="Percent 199" xfId="1607" xr:uid="{B22CDC6E-FD2B-4847-898D-969A43191DF4}"/>
    <cellStyle name="Percent 2" xfId="7" xr:uid="{00000000-0005-0000-0000-000007000000}"/>
    <cellStyle name="Percent 2 2" xfId="841" xr:uid="{834DDFD1-5101-4405-8A92-5D6496136D9E}"/>
    <cellStyle name="Percent 20" xfId="905" xr:uid="{4186C7A2-A98B-4ADB-9876-9D0C976DD741}"/>
    <cellStyle name="Percent 200" xfId="1610" xr:uid="{0D7EAABB-D898-4CAC-BABE-2390BE519AB0}"/>
    <cellStyle name="Percent 201" xfId="1608" xr:uid="{ADA95BF3-617C-4B83-9EB2-66416CC06030}"/>
    <cellStyle name="Percent 202" xfId="1611" xr:uid="{66345680-BDE2-4D8E-BF7E-1CE2A96D5B60}"/>
    <cellStyle name="Percent 203" xfId="1615" xr:uid="{4ED2795D-756B-489B-A6C0-4BE415493961}"/>
    <cellStyle name="Percent 204" xfId="1617" xr:uid="{318C5DA8-F7D4-49F0-988F-67753321D099}"/>
    <cellStyle name="Percent 205" xfId="1619" xr:uid="{1EA4066E-4303-406B-AF55-961B1613EB56}"/>
    <cellStyle name="Percent 206" xfId="1621" xr:uid="{4F7DDFE7-2D85-4604-80DB-EF2FED3C39A6}"/>
    <cellStyle name="Percent 207" xfId="1614" xr:uid="{5BD73CD4-2D48-4547-9045-F2C167B65664}"/>
    <cellStyle name="Percent 208" xfId="1634" xr:uid="{12C86F54-2937-4C36-9230-25131C4A5CCA}"/>
    <cellStyle name="Percent 209" xfId="1636" xr:uid="{F83B13AA-2016-45B1-92ED-9BA38D2C7AA6}"/>
    <cellStyle name="Percent 21" xfId="908" xr:uid="{7271023D-0F8B-48C6-841E-4CCAEDE91E0B}"/>
    <cellStyle name="Percent 210" xfId="1635" xr:uid="{6F620697-4DBA-46E1-9448-401D601F40ED}"/>
    <cellStyle name="Percent 211" xfId="1640" xr:uid="{39AB1CBB-5C5B-4512-AE7F-81B70DE633B1}"/>
    <cellStyle name="Percent 212" xfId="1630" xr:uid="{80622CCF-7BFA-4E32-8EC6-76928511EC11}"/>
    <cellStyle name="Percent 213" xfId="1632" xr:uid="{F2ADB815-5BD8-45D6-B0E3-02963A69B073}"/>
    <cellStyle name="Percent 214" xfId="1625" xr:uid="{8E59468B-5F21-4176-9F3F-778A33FB5CAD}"/>
    <cellStyle name="Percent 215" xfId="1623" xr:uid="{5DFB7BA9-D3B4-4E90-A7D8-0D0C872B8320}"/>
    <cellStyle name="Percent 216" xfId="1643" xr:uid="{105D1061-560A-42D5-A40C-7BE187F58A44}"/>
    <cellStyle name="Percent 217" xfId="1645" xr:uid="{4B820814-06E8-45AB-9748-11338109FD63}"/>
    <cellStyle name="Percent 218" xfId="1647" xr:uid="{1C03392A-4DBF-4B31-A523-DA88EEE37D4E}"/>
    <cellStyle name="Percent 219" xfId="1624" xr:uid="{65F2F7EF-6793-4313-93B5-11ECA3D4F288}"/>
    <cellStyle name="Percent 22" xfId="911" xr:uid="{1937016F-48BC-4698-B2FA-F8DB8008978C}"/>
    <cellStyle name="Percent 220" xfId="1650" xr:uid="{4A5BE385-E5B5-4077-B1C8-F382FD971419}"/>
    <cellStyle name="Percent 221" xfId="1651" xr:uid="{58ADDD2E-7FA3-434B-BBDD-2379FEF68F19}"/>
    <cellStyle name="Percent 222" xfId="1653" xr:uid="{1051FB64-649F-4955-8300-D11D7134519E}"/>
    <cellStyle name="Percent 223" xfId="1655" xr:uid="{36304E73-D726-410F-AABD-0D61F8B58E53}"/>
    <cellStyle name="Percent 224" xfId="1657" xr:uid="{924565C1-3234-4CDB-A78E-C877513D9AC4}"/>
    <cellStyle name="Percent 225" xfId="1659" xr:uid="{F77E3867-89AB-4BAD-BB21-FF9BFB4B036A}"/>
    <cellStyle name="Percent 226" xfId="1661" xr:uid="{1696C735-BDAF-4342-BC3F-9AD617285696}"/>
    <cellStyle name="Percent 227" xfId="1663" xr:uid="{5A9DB7FE-41EE-478F-B7DC-7674E3C6DB30}"/>
    <cellStyle name="Percent 228" xfId="1665" xr:uid="{61FDB8D2-B6AE-41DC-B780-26C842A5C013}"/>
    <cellStyle name="Percent 229" xfId="1667" xr:uid="{19D83FBE-2C89-4E6F-9FC3-4ABC2A6E5EA5}"/>
    <cellStyle name="Percent 23" xfId="907" xr:uid="{7F88A3C5-0BEB-45EA-A135-1331C00324AD}"/>
    <cellStyle name="Percent 230" xfId="1669" xr:uid="{4C6A2881-E31B-43F4-9EF5-33157CA89003}"/>
    <cellStyle name="Percent 231" xfId="1675" xr:uid="{189CE37D-2AB3-46F0-9E53-017ED5DD19D0}"/>
    <cellStyle name="Percent 232" xfId="1677" xr:uid="{E602627E-C2F0-4A51-A5DE-A06FEFF7A5A1}"/>
    <cellStyle name="Percent 233" xfId="1672" xr:uid="{BCB072C9-A809-4254-8E4F-65E06A6A4D5B}"/>
    <cellStyle name="Percent 234" xfId="1678" xr:uid="{3D1DBFC2-8FBE-4620-89C5-296E3A990ABB}"/>
    <cellStyle name="Percent 235" xfId="1680" xr:uid="{6842E559-9858-433C-9D09-36088EF57BEE}"/>
    <cellStyle name="Percent 236" xfId="1683" xr:uid="{21C00F77-AC90-4E7C-A795-8DEBF529A4BB}"/>
    <cellStyle name="Percent 237" xfId="1687" xr:uid="{63563EBF-43A7-4B65-82C6-3E1DDB7DC3CC}"/>
    <cellStyle name="Percent 238" xfId="1682" xr:uid="{160246C1-9DCE-4A7B-8E3C-5EF9EE7B6C38}"/>
    <cellStyle name="Percent 239" xfId="1689" xr:uid="{AB85D71A-79B1-4FE6-BCDB-0C9954A5D740}"/>
    <cellStyle name="Percent 24" xfId="912" xr:uid="{BA819415-F3FA-42F8-B254-0903D9878C9B}"/>
    <cellStyle name="Percent 240" xfId="1691" xr:uid="{47C0F3BE-B118-459F-A9BA-4E3EA5F3A8AC}"/>
    <cellStyle name="Percent 241" xfId="1693" xr:uid="{58380360-D6D0-4FB7-BF0B-5A8DEFB68451}"/>
    <cellStyle name="Percent 242" xfId="1695" xr:uid="{A6D00029-C8C2-475F-8A0C-998D4114A112}"/>
    <cellStyle name="Percent 243" xfId="1697" xr:uid="{9DE6BC92-8445-4A9A-8249-8977926A372F}"/>
    <cellStyle name="Percent 244" xfId="1699" xr:uid="{FCA73A3C-82FE-4150-AEC8-A602293077E3}"/>
    <cellStyle name="Percent 245" xfId="1701" xr:uid="{72343B00-E092-48BD-8D76-1F27031C8397}"/>
    <cellStyle name="Percent 246" xfId="1703" xr:uid="{2399A7E3-D231-445F-B9F9-F42ED329B3FE}"/>
    <cellStyle name="Percent 247" xfId="1705" xr:uid="{F8FF973C-684F-4D3A-A0D5-1251411D1F2C}"/>
    <cellStyle name="Percent 248" xfId="1707" xr:uid="{CD7078A7-78CB-40C5-99A8-6E586B828BA9}"/>
    <cellStyle name="Percent 249" xfId="1709" xr:uid="{4A7E3B24-AFF7-49FE-BB8B-D5EE6469E6AF}"/>
    <cellStyle name="Percent 25" xfId="917" xr:uid="{482A506B-6886-48CF-B549-C282157FE8AD}"/>
    <cellStyle name="Percent 250" xfId="1711" xr:uid="{06C5DEFE-8338-4306-AE89-DD147D7AC01E}"/>
    <cellStyle name="Percent 251" xfId="1713" xr:uid="{A1546B45-AFA9-4BA9-A03E-2A97FC2F63C6}"/>
    <cellStyle name="Percent 252" xfId="1715" xr:uid="{924BD459-2F4B-45B8-9D3F-1BE97A4486F6}"/>
    <cellStyle name="Percent 253" xfId="1717" xr:uid="{24B50543-BA63-4830-A517-1B8931959DDF}"/>
    <cellStyle name="Percent 254" xfId="1721" xr:uid="{B3FB6123-4216-4C4E-B7D4-950E9AEF1DFC}"/>
    <cellStyle name="Percent 255" xfId="1688" xr:uid="{CB41AB44-14BB-4230-9519-BF5A03890114}"/>
    <cellStyle name="Percent 256" xfId="1723" xr:uid="{E92D51AE-B595-4EE0-975A-CF3F764A2D3E}"/>
    <cellStyle name="Percent 257" xfId="1725" xr:uid="{CC42B538-435D-4156-8226-C351C7A06D13}"/>
    <cellStyle name="Percent 258" xfId="1727" xr:uid="{80F15008-3477-405C-9624-C971A281A72A}"/>
    <cellStyle name="Percent 259" xfId="1729" xr:uid="{662AECD8-3835-4562-B4B4-D0F273F366B2}"/>
    <cellStyle name="Percent 26" xfId="919" xr:uid="{313171E5-54E8-42C0-A429-14A692F499D2}"/>
    <cellStyle name="Percent 260" xfId="1731" xr:uid="{B30D5785-7F2A-4D82-9514-111FC8F8C46D}"/>
    <cellStyle name="Percent 261" xfId="1734" xr:uid="{5FFB9E57-ABBC-43C4-B8E9-A18DA639E41E}"/>
    <cellStyle name="Percent 262" xfId="1722" xr:uid="{65958A34-7B57-422C-898E-5DF3E30CFC1E}"/>
    <cellStyle name="Percent 263" xfId="1735" xr:uid="{C1ADCB54-8AE7-4E85-B053-206CD1E0D5D2}"/>
    <cellStyle name="Percent 264" xfId="1737" xr:uid="{0498F0D8-CFEE-4E73-A397-634F200A678D}"/>
    <cellStyle name="Percent 265" xfId="2155" xr:uid="{B12F13C4-5AAC-4929-A6C0-1EFA62CE5F1D}"/>
    <cellStyle name="Percent 266" xfId="3240" xr:uid="{88B589BF-3B97-413A-8CC1-A5238247D54C}"/>
    <cellStyle name="Percent 267" xfId="5041" xr:uid="{DF78D14E-BC3D-4352-9E64-11705883FD3D}"/>
    <cellStyle name="Percent 268" xfId="5042" xr:uid="{081E273A-E1FB-4394-8A7C-F5623C2429A7}"/>
    <cellStyle name="Percent 269" xfId="5047" xr:uid="{B3A7CB45-1545-4196-8590-F60897413D37}"/>
    <cellStyle name="Percent 27" xfId="914" xr:uid="{9F9EFE28-F7BA-4147-9FB9-1F4CE8DFD0EC}"/>
    <cellStyle name="Percent 270" xfId="5049" xr:uid="{B408A232-FE7B-4DD8-939E-AD84C18EE8BE}"/>
    <cellStyle name="Percent 271" xfId="5044" xr:uid="{6BA7FC00-4AAF-417C-B7AE-F770FBB4A84F}"/>
    <cellStyle name="Percent 272" xfId="5050" xr:uid="{AB2BC97B-528C-4B06-9A5D-6B81B11E9EC6}"/>
    <cellStyle name="Percent 273" xfId="5052" xr:uid="{49F8C08C-FF13-492C-9861-C198C5565D78}"/>
    <cellStyle name="Percent 274" xfId="5054" xr:uid="{B41C2E68-7152-485D-A8DD-DF5F92B2806D}"/>
    <cellStyle name="Percent 275" xfId="5056" xr:uid="{00EB6970-B63E-4DF4-B56E-AA1E1EDAF4AC}"/>
    <cellStyle name="Percent 276" xfId="5058" xr:uid="{09148E41-FD1C-4A13-8391-F576743A63B9}"/>
    <cellStyle name="Percent 277" xfId="5059" xr:uid="{5BEC8632-527E-4708-A325-046B648D4342}"/>
    <cellStyle name="Percent 278" xfId="5065" xr:uid="{59FBFEBE-A5D2-4BDE-9D03-B351DE82540E}"/>
    <cellStyle name="Percent 279" xfId="5063" xr:uid="{AF6F2FBD-8C57-4637-862A-4ED2E10654CC}"/>
    <cellStyle name="Percent 28" xfId="920" xr:uid="{AAFA3860-E075-4CE4-8243-3026B3D7196A}"/>
    <cellStyle name="Percent 280" xfId="5069" xr:uid="{03D18AB0-583F-4473-B203-2E22C66BEE2C}"/>
    <cellStyle name="Percent 281" xfId="5071" xr:uid="{05A3D72A-21AC-48BA-83D3-6C9AFD697FC9}"/>
    <cellStyle name="Percent 282" xfId="5073" xr:uid="{F2B97023-9929-4684-A3E3-B7FFD50ACE0B}"/>
    <cellStyle name="Percent 283" xfId="5077" xr:uid="{8F7522D1-C4B7-4C0A-8DE8-899B8C1082FC}"/>
    <cellStyle name="Percent 284" xfId="5074" xr:uid="{F5618955-4D24-4361-ABD8-BC94F02657F7}"/>
    <cellStyle name="Percent 285" xfId="5078" xr:uid="{2048E227-0932-4CDA-BAA2-61679D5A9A5B}"/>
    <cellStyle name="Percent 286" xfId="5080" xr:uid="{538BC409-76F1-459C-8C55-F42C3DDAB3DF}"/>
    <cellStyle name="Percent 287" xfId="5082" xr:uid="{49DA55D9-8A36-464F-8517-F4FFFE13DAFF}"/>
    <cellStyle name="Percent 288" xfId="5084" xr:uid="{7F24FC72-7493-4F35-90BE-D6AFD9C6E2A8}"/>
    <cellStyle name="Percent 289" xfId="5086" xr:uid="{644CF548-86DD-4174-AD0F-8A8FE371074A}"/>
    <cellStyle name="Percent 29" xfId="925" xr:uid="{EA010653-E5F7-4D6E-A85E-72A701EE44A7}"/>
    <cellStyle name="Percent 290" xfId="5088" xr:uid="{CB6C6FB4-B436-46AC-9729-888BB0A0FF4D}"/>
    <cellStyle name="Percent 291" xfId="5090" xr:uid="{82C8073A-1116-47EE-A2E5-9C8A7F553404}"/>
    <cellStyle name="Percent 292" xfId="5092" xr:uid="{9C8D5068-4D0C-42D6-A505-7B89FDBF3B52}"/>
    <cellStyle name="Percent 293" xfId="5094" xr:uid="{E68D5952-8E5D-4C00-97C2-BB1CCE7F36C4}"/>
    <cellStyle name="Percent 294" xfId="5097" xr:uid="{8EE6C398-E90F-4449-B946-336127189137}"/>
    <cellStyle name="Percent 295" xfId="5095" xr:uid="{33E3FCE8-C8AF-44EE-9813-E715C24280A0}"/>
    <cellStyle name="Percent 296" xfId="5100" xr:uid="{350414FE-F890-4A32-ADE3-F6108142BBA2}"/>
    <cellStyle name="Percent 297" xfId="5104" xr:uid="{7CA5B325-BFCF-4ED1-8B56-E0E533BA1F5F}"/>
    <cellStyle name="Percent 298" xfId="5098" xr:uid="{0BE2843D-E18A-4E89-9CBE-58156C9AA84A}"/>
    <cellStyle name="Percent 299" xfId="5106" xr:uid="{63E64A45-53E7-456F-A43D-8059AD2AADF0}"/>
    <cellStyle name="Percent 3" xfId="519" xr:uid="{8C69EF6F-A84D-4B9F-8E0D-CFC8C4DBF490}"/>
    <cellStyle name="Percent 3 2" xfId="842" xr:uid="{2F0F7B33-5132-42B6-9C3A-61F955C06E8A}"/>
    <cellStyle name="Percent 30" xfId="927" xr:uid="{F3B214E4-7F28-488B-BCC5-A4EE4CEEC95B}"/>
    <cellStyle name="Percent 300" xfId="5108" xr:uid="{63EC9635-AC29-4822-8492-7FF77CF16CA7}"/>
    <cellStyle name="Percent 301" xfId="5110" xr:uid="{B85E45AD-1D36-45FE-9A00-653F403C2E4F}"/>
    <cellStyle name="Percent 302" xfId="5105" xr:uid="{39E8C62F-AF74-4E80-8585-143139D5DE36}"/>
    <cellStyle name="Percent 303" xfId="5116" xr:uid="{60763C1C-F12D-47A4-B911-3C5793567EDC}"/>
    <cellStyle name="Percent 304" xfId="5111" xr:uid="{82946F5B-8C03-4C14-88F3-481836ECF8D4}"/>
    <cellStyle name="Percent 305" xfId="5117" xr:uid="{2DB6175C-B859-4FCF-AF7B-7F2FEB47E501}"/>
    <cellStyle name="Percent 306" xfId="5119" xr:uid="{D6F55D50-9FBF-4A1A-859A-4EB309FFEAC4}"/>
    <cellStyle name="Percent 307" xfId="5121" xr:uid="{AE9A9198-958C-41FF-89B1-AFA1F79ABE22}"/>
    <cellStyle name="Percent 308" xfId="5123" xr:uid="{74EF28B9-6B95-458A-95F4-1DCE0E7DC553}"/>
    <cellStyle name="Percent 309" xfId="5125" xr:uid="{5BC8AFFF-14D0-4619-8700-B4B2E2B2A959}"/>
    <cellStyle name="Percent 31" xfId="922" xr:uid="{A2B5CCB4-0441-40EC-A960-BCC67D987123}"/>
    <cellStyle name="Percent 310" xfId="5127" xr:uid="{1F5AA156-32E4-479F-9D5C-263B19E27F89}"/>
    <cellStyle name="Percent 311" xfId="5129" xr:uid="{740C71A9-0070-4B22-AE17-F5B81692B36B}"/>
    <cellStyle name="Percent 312" xfId="5131" xr:uid="{8FAD6A7B-092B-452D-91A1-F963CAE1B34A}"/>
    <cellStyle name="Percent 313" xfId="5133" xr:uid="{CDC46BFE-165A-4C2C-B086-7BBCB321B955}"/>
    <cellStyle name="Percent 314" xfId="5135" xr:uid="{13A1A5FA-FE70-4D5B-8EA8-6D5F1E008468}"/>
    <cellStyle name="Percent 315" xfId="5137" xr:uid="{09EE1493-15A9-4694-A735-B509F8971036}"/>
    <cellStyle name="Percent 316" xfId="5139" xr:uid="{22032DC5-D9DB-417F-B340-1970EB38CB0A}"/>
    <cellStyle name="Percent 317" xfId="5141" xr:uid="{9BE9E5D3-6C75-46B8-83F7-9E6CC30B5239}"/>
    <cellStyle name="Percent 318" xfId="5142" xr:uid="{47F3C334-E9AD-4AA7-82AB-CE8271FDE944}"/>
    <cellStyle name="Percent 319" xfId="5140" xr:uid="{84428906-E0EC-4D1F-B002-3366DC3B372D}"/>
    <cellStyle name="Percent 32" xfId="928" xr:uid="{435AC9D8-E575-480F-8768-95152768D686}"/>
    <cellStyle name="Percent 320" xfId="5143" xr:uid="{E188995C-FC26-40C4-A0B7-2AFA5B663998}"/>
    <cellStyle name="Percent 321" xfId="5144" xr:uid="{2AEBACB8-3EA2-40F3-9F59-8B1E617FCF09}"/>
    <cellStyle name="Percent 322" xfId="5149" xr:uid="{811B4DFF-22A3-4D82-80FC-DAED64FFE50F}"/>
    <cellStyle name="Percent 323" xfId="5151" xr:uid="{6AB0A2B2-0186-4CAB-9A54-743E3BCC07C8}"/>
    <cellStyle name="Percent 324" xfId="5146" xr:uid="{99C8537B-5E77-4AC8-AF7A-58D3BA864FFE}"/>
    <cellStyle name="Percent 325" xfId="5153" xr:uid="{EF99C6BD-1DB3-44C8-84D3-2040479F625F}"/>
    <cellStyle name="Percent 326" xfId="5155" xr:uid="{3FCA352C-ED3B-41A6-A8BA-A1BEC324DEE9}"/>
    <cellStyle name="Percent 327" xfId="5157" xr:uid="{86BCE412-A005-4AE7-AD60-576D8F1C2F7E}"/>
    <cellStyle name="Percent 328" xfId="5159" xr:uid="{8E5DF49C-D8E7-4E2F-AE7E-70A0E25A1276}"/>
    <cellStyle name="Percent 329" xfId="5161" xr:uid="{A7FA386D-E986-4B45-BAE7-82D606FE86BB}"/>
    <cellStyle name="Percent 33" xfId="930" xr:uid="{8638A9A9-922C-4965-95CF-DF2FB7C9757A}"/>
    <cellStyle name="Percent 330" xfId="5163" xr:uid="{BA5DFB3D-08B6-43C3-812C-DD9C8620BBC7}"/>
    <cellStyle name="Percent 331" xfId="5165" xr:uid="{6B852B5E-04CC-4E45-A8AF-891EB61BB3D1}"/>
    <cellStyle name="Percent 332" xfId="5167" xr:uid="{C218C9F5-568E-42BD-8B78-55E1BAB53AB3}"/>
    <cellStyle name="Percent 333" xfId="5169" xr:uid="{F9661200-8F8C-4D4F-859F-2E410F79EC24}"/>
    <cellStyle name="Percent 334" xfId="5171" xr:uid="{A5951D46-EDA1-4D0B-957D-EB4650DD6C04}"/>
    <cellStyle name="Percent 335" xfId="5173" xr:uid="{3D557870-11A1-4CFF-81DA-96B36DF970E1}"/>
    <cellStyle name="Percent 336" xfId="5175" xr:uid="{6122FB30-75DC-44DA-BEE9-44EF2DDB6527}"/>
    <cellStyle name="Percent 337" xfId="5177" xr:uid="{608B48F4-A5ED-4EF1-8EB3-59649C11561E}"/>
    <cellStyle name="Percent 338" xfId="5179" xr:uid="{F45632CA-D9BA-45DA-8256-F7568AD55ABC}"/>
    <cellStyle name="Percent 339" xfId="5181" xr:uid="{0EBA7691-A631-4BB7-B122-3CE8D7F644FD}"/>
    <cellStyle name="Percent 34" xfId="932" xr:uid="{5CE11E1D-C0B4-4173-8B68-DEA54C73C8C8}"/>
    <cellStyle name="Percent 340" xfId="5183" xr:uid="{7BC01566-5D39-46BB-9C3B-856AC87CEEA2}"/>
    <cellStyle name="Percent 341" xfId="5185" xr:uid="{53C4A9E7-B833-47EF-9976-93D486BA4137}"/>
    <cellStyle name="Percent 342" xfId="5188" xr:uid="{A230069C-C151-4CC3-B1D9-0F61934894C6}"/>
    <cellStyle name="Percent 343" xfId="5192" xr:uid="{B1D01BE2-EE97-4767-9388-7AFE6B7CD728}"/>
    <cellStyle name="Percent 344" xfId="5187" xr:uid="{0BB1CD17-1B0C-427F-8538-FDA3CF8FD1B2}"/>
    <cellStyle name="Percent 345" xfId="5194" xr:uid="{59B0B08A-5762-4BFA-B0D8-2C9435C1F6BB}"/>
    <cellStyle name="Percent 346" xfId="5197" xr:uid="{978852A6-E620-49F3-853B-19896B75DAF0}"/>
    <cellStyle name="Percent 347" xfId="5193" xr:uid="{02AFAB9B-5005-4120-B5FC-1A82A59DBE96}"/>
    <cellStyle name="Percent 348" xfId="5202" xr:uid="{FA9F9040-B047-4F8A-AF48-B30137A3F121}"/>
    <cellStyle name="Percent 349" xfId="5200" xr:uid="{3931C10B-C892-48EC-8923-A21045FC42AC}"/>
    <cellStyle name="Percent 35" xfId="934" xr:uid="{C230FAA7-C4C7-4D1A-88A6-E9D3C99E3E0C}"/>
    <cellStyle name="Percent 350" xfId="5203" xr:uid="{5183AFB9-02DA-46C8-9375-A50B49422684}"/>
    <cellStyle name="Percent 351" xfId="5204" xr:uid="{6169D21A-B7CB-4680-A8B8-C3BD96D41311}"/>
    <cellStyle name="Percent 352" xfId="5206" xr:uid="{550FE5CB-5278-4BCE-862B-97376D41B070}"/>
    <cellStyle name="Percent 353" xfId="5208" xr:uid="{04FD241C-0079-4426-8753-1E20BC437740}"/>
    <cellStyle name="Percent 354" xfId="5210" xr:uid="{AC1C4B2A-48EC-4D6F-A3C3-24A86B3B8740}"/>
    <cellStyle name="Percent 355" xfId="5212" xr:uid="{F63EC1C6-FA9A-4713-9294-A27FD5A36E08}"/>
    <cellStyle name="Percent 356" xfId="5214" xr:uid="{249F94FE-2549-476B-9BE4-C70B7A8B6B48}"/>
    <cellStyle name="Percent 357" xfId="5216" xr:uid="{7196B915-10A5-4F90-B09F-F5289CF51531}"/>
    <cellStyle name="Percent 358" xfId="5218" xr:uid="{7AFA9E8A-C6E7-4416-86F3-7BD9F89BFD1E}"/>
    <cellStyle name="Percent 359" xfId="5220" xr:uid="{7218E2E1-BBDC-404F-A3F8-E296E19BCD37}"/>
    <cellStyle name="Percent 36" xfId="936" xr:uid="{95D71872-E97B-4041-BE5F-24B1B692028C}"/>
    <cellStyle name="Percent 360" xfId="5222" xr:uid="{B5B46AF8-CE82-46B4-9BE5-C5A3AD0B7597}"/>
    <cellStyle name="Percent 361" xfId="5224" xr:uid="{DCD0A42B-9487-4FB5-A3A4-D645D984FA0A}"/>
    <cellStyle name="Percent 362" xfId="5226" xr:uid="{DB85156D-D2CF-4886-B04B-A3E4B0F5829F}"/>
    <cellStyle name="Percent 363" xfId="5228" xr:uid="{B3595792-5A19-4CA9-9578-0AB1158EC349}"/>
    <cellStyle name="Percent 364" xfId="5230" xr:uid="{7E39E2AD-83F6-4701-A874-AF70CD2DC14A}"/>
    <cellStyle name="Percent 365" xfId="5232" xr:uid="{1D78BFD0-4509-4977-8B16-B601FA1D686B}"/>
    <cellStyle name="Percent 366" xfId="5234" xr:uid="{A2049293-FE8F-4A5B-ACD8-E00BE4A7A883}"/>
    <cellStyle name="Percent 367" xfId="5236" xr:uid="{B010871F-3B96-44AB-A57E-9F14754E55CF}"/>
    <cellStyle name="Percent 368" xfId="5240" xr:uid="{2225A51F-B39D-4988-BC2A-41D524AF8C32}"/>
    <cellStyle name="Percent 369" xfId="5243" xr:uid="{B2F5B8C2-740E-48A4-871A-F3F86FFC307B}"/>
    <cellStyle name="Percent 37" xfId="938" xr:uid="{2AFE8D49-22F6-4F49-A2F4-17083562AA75}"/>
    <cellStyle name="Percent 370" xfId="5238" xr:uid="{6A9606FE-20B1-4E29-8422-3900DCB1D3F3}"/>
    <cellStyle name="Percent 371" xfId="5239" xr:uid="{17CC07B1-DEDC-48CB-BCBF-5B87541004B2}"/>
    <cellStyle name="Percent 372" xfId="5242" xr:uid="{298E2A78-AAE4-47CB-A6BE-131A06D7A644}"/>
    <cellStyle name="Percent 373" xfId="5233" xr:uid="{30E34583-0F5C-4D22-AD9F-9697DF9D3806}"/>
    <cellStyle name="Percent 374" xfId="5244" xr:uid="{0051478D-A0D2-491B-84C1-AB66BC5FE5C8}"/>
    <cellStyle name="Percent 375" xfId="5237" xr:uid="{3B1DDEAF-6CAB-40E0-BBD9-B9F6AA45462A}"/>
    <cellStyle name="Percent 376" xfId="5241" xr:uid="{A999815D-9DCA-43E2-8A0D-6BF740CB50F6}"/>
    <cellStyle name="Percent 377" xfId="5235" xr:uid="{3C5F4F1C-CCA2-4E07-A388-11DB3B21F31F}"/>
    <cellStyle name="Percent 378" xfId="5245" xr:uid="{031F07D8-2BBD-444A-8A2C-59EC9FE45780}"/>
    <cellStyle name="Percent 379" xfId="5246" xr:uid="{678DDC6D-5E34-4048-96F6-28568ECF9E59}"/>
    <cellStyle name="Percent 38" xfId="940" xr:uid="{3040F41E-7962-4CD0-B333-6A7EBA073BD9}"/>
    <cellStyle name="Percent 380" xfId="5247" xr:uid="{347838E7-F4FA-4FD5-B742-689D43CFBE31}"/>
    <cellStyle name="Percent 381" xfId="5248" xr:uid="{D9307D71-D2BA-457A-82D2-881DE200461E}"/>
    <cellStyle name="Percent 382" xfId="5249" xr:uid="{C85CC763-2979-4DEF-A6D9-28E368F0530E}"/>
    <cellStyle name="Percent 383" xfId="5250" xr:uid="{129EC733-8FD4-4906-A1B2-FA3ABEC32ACB}"/>
    <cellStyle name="Percent 384" xfId="5251" xr:uid="{3EE525B2-B17C-4260-9E0A-4AE940D8EC83}"/>
    <cellStyle name="Percent 385" xfId="5252" xr:uid="{5A82DE79-7B38-4F12-A1E3-5C38C21EEC50}"/>
    <cellStyle name="Percent 386" xfId="5253" xr:uid="{FACA4D05-9C13-4825-B0C7-6650CE6D7FFE}"/>
    <cellStyle name="Percent 387" xfId="5254" xr:uid="{8DDD13ED-D61B-4F74-ACC3-193ADDEE0053}"/>
    <cellStyle name="Percent 388" xfId="5255" xr:uid="{233C4C1C-471C-45B0-B92F-C86205784F73}"/>
    <cellStyle name="Percent 389" xfId="5256" xr:uid="{CAF48E17-FD08-4D52-89FC-28F9BFC493FF}"/>
    <cellStyle name="Percent 39" xfId="942" xr:uid="{21A6FAE6-5183-4794-BC6B-6D200C0A4D8F}"/>
    <cellStyle name="Percent 390" xfId="5257" xr:uid="{B14EC16B-6D9C-4352-A1B3-BA5803B221CE}"/>
    <cellStyle name="Percent 391" xfId="5258" xr:uid="{641E300C-196D-4D4F-B1FE-6FF2C2B51EB0}"/>
    <cellStyle name="Percent 392" xfId="5259" xr:uid="{10EB9D0C-F581-4464-B214-F2DF85D38768}"/>
    <cellStyle name="Percent 393" xfId="5260" xr:uid="{6F86E22C-57E3-4B93-A527-71EE7734CF73}"/>
    <cellStyle name="Percent 394" xfId="5261" xr:uid="{FFFADE99-7819-4798-8930-C4BD4413FFF6}"/>
    <cellStyle name="Percent 395" xfId="5262" xr:uid="{F8D613FF-1970-4C90-B5E2-3615A49232CE}"/>
    <cellStyle name="Percent 396" xfId="5263" xr:uid="{0F19CFD7-0D4D-4280-9E2A-1E6E3BF9B0F6}"/>
    <cellStyle name="Percent 397" xfId="5264" xr:uid="{E7B20C3B-4FDE-4993-B48B-F94AE44623CE}"/>
    <cellStyle name="Percent 398" xfId="5265" xr:uid="{A6004034-DECD-4A4F-A15E-2D03930A92F3}"/>
    <cellStyle name="Percent 399" xfId="5266" xr:uid="{0B0F1CC0-A42A-488F-8292-4058A468C8E0}"/>
    <cellStyle name="Percent 4" xfId="520" xr:uid="{13CBF89A-8934-4F19-8E43-853C176A8264}"/>
    <cellStyle name="Percent 4 2" xfId="843" xr:uid="{04A06B02-4B1E-4693-811F-972286865AB5}"/>
    <cellStyle name="Percent 40" xfId="944" xr:uid="{DC2F3C2D-88AB-468A-B143-B70E46894492}"/>
    <cellStyle name="Percent 400" xfId="5267" xr:uid="{F14B2A87-49B2-413C-90E4-EA46EE61EF03}"/>
    <cellStyle name="Percent 401" xfId="5268" xr:uid="{3A4E7178-44B5-4DCE-9BEB-B0913CEB462B}"/>
    <cellStyle name="Percent 402" xfId="5269" xr:uid="{E74DA4CA-A3A3-4F97-A8C3-8775F9A58919}"/>
    <cellStyle name="Percent 403" xfId="5270" xr:uid="{A8A6934D-7306-42E0-B4D8-E5DCE04FD936}"/>
    <cellStyle name="Percent 404" xfId="5271" xr:uid="{D40F90E6-C524-4832-A629-1585582C77E5}"/>
    <cellStyle name="Percent 405" xfId="5272" xr:uid="{B7F50760-9939-40E8-910A-3DB5FE2B3DEC}"/>
    <cellStyle name="Percent 406" xfId="5273" xr:uid="{3420646B-E694-452A-92F7-EDBFCC2982D7}"/>
    <cellStyle name="Percent 407" xfId="5274" xr:uid="{7FB2FA0D-B6EF-416D-BAE2-FDBA28C83EB7}"/>
    <cellStyle name="Percent 408" xfId="5275" xr:uid="{1CA1928C-410A-46DC-830E-D11823150F3F}"/>
    <cellStyle name="Percent 409" xfId="5278" xr:uid="{095F10A3-CA90-4411-AC55-A878A3A54070}"/>
    <cellStyle name="Percent 41" xfId="946" xr:uid="{7BB33D2D-A6FE-4D6B-80CD-AD61B053417E}"/>
    <cellStyle name="Percent 410" xfId="5279" xr:uid="{CF669FB7-39D8-40F5-8BBE-8FBF1767A63F}"/>
    <cellStyle name="Percent 411" xfId="5284" xr:uid="{739E1247-1D0D-45B4-A086-225EB4D9AA18}"/>
    <cellStyle name="Percent 412" xfId="5289" xr:uid="{26E32F6C-61B6-4A05-853C-10F0AEBC6529}"/>
    <cellStyle name="Percent 413" xfId="5281" xr:uid="{1058DFD7-A7EC-488B-99C5-5B01CD502BDC}"/>
    <cellStyle name="Percent 414" xfId="5285" xr:uid="{6F6E81A2-2495-4A90-934E-0BDD16ECD3A5}"/>
    <cellStyle name="Percent 415" xfId="5295" xr:uid="{C4A86C85-8646-49D2-88C6-0BD0246759C9}"/>
    <cellStyle name="Percent 416" xfId="5293" xr:uid="{7B04183D-2833-435C-BFBA-DD00BAF327F4}"/>
    <cellStyle name="Percent 417" xfId="5291" xr:uid="{3120142A-D8F2-492C-A6FC-8DACEDF0A779}"/>
    <cellStyle name="Percent 418" xfId="5292" xr:uid="{BAFC8171-0BA5-4F08-A862-07DB316D8899}"/>
    <cellStyle name="Percent 419" xfId="5301" xr:uid="{BC9367EE-1B93-4E88-A734-71F1BB164FC3}"/>
    <cellStyle name="Percent 42" xfId="948" xr:uid="{53B4D892-7B30-4600-9439-AAFD814124CD}"/>
    <cellStyle name="Percent 420" xfId="5299" xr:uid="{323E7989-63D0-452A-9AB0-FB2232F74F08}"/>
    <cellStyle name="Percent 421" xfId="5297" xr:uid="{8E5364F2-BDEF-49BC-9BA0-F3E2AF9CA6EB}"/>
    <cellStyle name="Percent 422" xfId="5296" xr:uid="{5566A4B3-DDD5-4F67-80E7-203E008B8265}"/>
    <cellStyle name="Percent 423" xfId="5307" xr:uid="{DF384C44-8402-4B2F-8B35-BDC161CBFAA2}"/>
    <cellStyle name="Percent 424" xfId="5311" xr:uid="{6E9DD8A6-1ECB-49E9-8C1A-8F9A2BFC034C}"/>
    <cellStyle name="Percent 425" xfId="5305" xr:uid="{8408F1B0-615E-47F0-A84F-8F7BA4AE0244}"/>
    <cellStyle name="Percent 426" xfId="5312" xr:uid="{C3A724FC-4350-493C-8DC1-7C2837E39309}"/>
    <cellStyle name="Percent 427" xfId="5306" xr:uid="{B3EBA534-31D7-48EE-9771-437EE945099A}"/>
    <cellStyle name="Percent 428" xfId="5318" xr:uid="{68258420-6144-4F78-A538-09FFC8CAD0E2}"/>
    <cellStyle name="Percent 429" xfId="5316" xr:uid="{5473DACB-C041-4B33-B365-91CD59E90EEE}"/>
    <cellStyle name="Percent 43" xfId="950" xr:uid="{209C37E9-D0CF-4417-AD5F-3967B35FA206}"/>
    <cellStyle name="Percent 430" xfId="5319" xr:uid="{8C1C00F6-F0BD-472B-8365-1BF73F3DE77B}"/>
    <cellStyle name="Percent 431" xfId="5308" xr:uid="{32A6A2DC-68FE-44A5-9D86-DC7556762D31}"/>
    <cellStyle name="Percent 432" xfId="5325" xr:uid="{42DF11FE-85B9-48EF-8BA6-886E9D010282}"/>
    <cellStyle name="Percent 433" xfId="5327" xr:uid="{A5BFB506-F2B3-48F7-8463-8C5348414639}"/>
    <cellStyle name="Percent 434" xfId="5326" xr:uid="{E2CC9586-CA80-4CD8-9D51-E0E4A41625E9}"/>
    <cellStyle name="Percent 435" xfId="5328" xr:uid="{010BE5B7-D622-4A94-8DE7-CC5D221D973A}"/>
    <cellStyle name="Percent 44" xfId="952" xr:uid="{46C2A1EE-5A6F-49C9-979B-B02F590BFBE6}"/>
    <cellStyle name="Percent 45" xfId="954" xr:uid="{B1FB0DF5-F094-4EC2-B094-6DF284268E4A}"/>
    <cellStyle name="Percent 46" xfId="956" xr:uid="{23529961-FD52-4B67-9B86-5A8A560A96CA}"/>
    <cellStyle name="Percent 47" xfId="958" xr:uid="{B8BF142F-4663-4951-BA3C-55CF94229D1E}"/>
    <cellStyle name="Percent 48" xfId="960" xr:uid="{EDF645F1-71CE-423D-A882-E1636DAEDBFC}"/>
    <cellStyle name="Percent 49" xfId="962" xr:uid="{7D99C6FD-7EA8-4432-A6F8-306198787139}"/>
    <cellStyle name="Percent 5" xfId="521" xr:uid="{7A27318B-DB13-4B90-98BB-8B7A1690EB2E}"/>
    <cellStyle name="Percent 5 2" xfId="844" xr:uid="{EFFD1669-4DE3-48FD-ABB2-C163A8F38DE3}"/>
    <cellStyle name="Percent 50" xfId="964" xr:uid="{F84F3021-C7FF-4679-8540-9F10B420E29C}"/>
    <cellStyle name="Percent 51" xfId="966" xr:uid="{04EE8B22-6E9A-490D-9607-217189441FDD}"/>
    <cellStyle name="Percent 52" xfId="968" xr:uid="{03E4DDE2-8B4A-407E-9E66-8CAADB0BD56E}"/>
    <cellStyle name="Percent 53" xfId="970" xr:uid="{7625277E-E748-45AF-B6FF-A2DA22A99D62}"/>
    <cellStyle name="Percent 54" xfId="972" xr:uid="{7C30712C-B0BA-4595-B461-90B1D0B3204E}"/>
    <cellStyle name="Percent 55" xfId="974" xr:uid="{F34FC8F6-B77C-43F6-9335-A1F6566CB374}"/>
    <cellStyle name="Percent 56" xfId="976" xr:uid="{2697969F-9771-45A4-A5F5-CE5C5E2A1B30}"/>
    <cellStyle name="Percent 57" xfId="978" xr:uid="{3B2FCFB5-349F-41EE-9808-BE83991F7B5F}"/>
    <cellStyle name="Percent 58" xfId="980" xr:uid="{C0ACE7F6-7B8D-4CDB-8194-E5E0E5C0D724}"/>
    <cellStyle name="Percent 59" xfId="1162" xr:uid="{32555651-F5BA-4D79-9D13-EA892F996AA5}"/>
    <cellStyle name="Percent 6" xfId="522" xr:uid="{C6E47650-4800-4E78-B074-9ACC68B54726}"/>
    <cellStyle name="Percent 6 2" xfId="845" xr:uid="{A337E160-4A40-49A3-BCA7-631D98BF7B09}"/>
    <cellStyle name="Percent 60" xfId="1166" xr:uid="{C957F232-F43F-47BD-868E-95605627312E}"/>
    <cellStyle name="Percent 61" xfId="985" xr:uid="{157670A2-54B3-41D4-99D3-55366FD85E22}"/>
    <cellStyle name="Percent 62" xfId="1354" xr:uid="{A8F36DAD-8A6F-4C80-9285-315A19E36BA8}"/>
    <cellStyle name="Percent 63" xfId="983" xr:uid="{45251AA4-72A6-46CA-A85C-C2CD124A892D}"/>
    <cellStyle name="Percent 64" xfId="982" xr:uid="{4E4C45E7-E452-4C3F-9CEF-72DBBD4CF309}"/>
    <cellStyle name="Percent 65" xfId="1355" xr:uid="{29EF184E-D596-4112-BB4F-93515E93B5EA}"/>
    <cellStyle name="Percent 66" xfId="1351" xr:uid="{F1ED6674-B327-4A50-93E0-FA4F98F23E0F}"/>
    <cellStyle name="Percent 67" xfId="1360" xr:uid="{B73DD4F3-1FF0-4B8D-917C-B87416FBC5E1}"/>
    <cellStyle name="Percent 68" xfId="1362" xr:uid="{D09CD9CC-B205-4E49-85D6-ADF1BD7A29C4}"/>
    <cellStyle name="Percent 69" xfId="1357" xr:uid="{49F9DC75-6F08-41A2-9915-25E36D8A6939}"/>
    <cellStyle name="Percent 7" xfId="523" xr:uid="{B7CA2664-1F5E-4E1B-9AA2-F5E52B6213AE}"/>
    <cellStyle name="Percent 7 2" xfId="882" xr:uid="{2F9063D6-48FC-47D4-A2DF-E2767AB19378}"/>
    <cellStyle name="Percent 7 3" xfId="840" xr:uid="{355B2AEC-F7BC-4B15-AC1A-26717AF896B0}"/>
    <cellStyle name="Percent 70" xfId="1363" xr:uid="{00CB78D0-7FE9-4744-9231-9A148FA8978F}"/>
    <cellStyle name="Percent 71" xfId="1365" xr:uid="{E3E10EC5-4C64-4819-B8F7-A74AC551AEFB}"/>
    <cellStyle name="Percent 72" xfId="1367" xr:uid="{05B3CFC6-0BEE-46A4-A1DE-59A37CA316B4}"/>
    <cellStyle name="Percent 73" xfId="1369" xr:uid="{C96AD32E-AF2F-47D9-BB30-742F5E887ACF}"/>
    <cellStyle name="Percent 74" xfId="1371" xr:uid="{5CE80D28-53E0-43F8-929F-55BC9BA0D35D}"/>
    <cellStyle name="Percent 75" xfId="1373" xr:uid="{1EA777DC-2369-4688-9EF4-759976243482}"/>
    <cellStyle name="Percent 76" xfId="1375" xr:uid="{27CDDBF4-5E25-427A-872F-C9800E4B3ED0}"/>
    <cellStyle name="Percent 77" xfId="1377" xr:uid="{18574206-5662-4161-A9F9-C9AF0E927F2F}"/>
    <cellStyle name="Percent 78" xfId="1379" xr:uid="{B0B6AF95-2431-4FBB-AD52-CE61B416DC94}"/>
    <cellStyle name="Percent 79" xfId="1381" xr:uid="{B58D0DEC-A9AF-4D70-8BAF-51364B4DE366}"/>
    <cellStyle name="Percent 8" xfId="881" xr:uid="{056FD51B-E23D-4528-BBD5-CC79AC997C20}"/>
    <cellStyle name="Percent 80" xfId="1383" xr:uid="{E017393B-00AB-442D-97C9-7D69A1F09437}"/>
    <cellStyle name="Percent 81" xfId="1385" xr:uid="{B04271D8-66E1-4390-9796-A69F7D809F53}"/>
    <cellStyle name="Percent 82" xfId="1387" xr:uid="{805DA3CF-C01F-494D-86A5-D0DEA70AEB27}"/>
    <cellStyle name="Percent 83" xfId="1389" xr:uid="{71229F19-113D-428A-9880-513299E22351}"/>
    <cellStyle name="Percent 84" xfId="1391" xr:uid="{C53AAD5A-F35A-4039-85C1-055C134CFD66}"/>
    <cellStyle name="Percent 85" xfId="1393" xr:uid="{389DDBAD-66DE-4D4F-A6AF-59DC4E64A44A}"/>
    <cellStyle name="Percent 86" xfId="1395" xr:uid="{5CBF5F65-EE98-4B17-843C-853A2563B4CF}"/>
    <cellStyle name="Percent 87" xfId="1397" xr:uid="{84ADBEB8-2DF7-402E-8575-67F4B0CCBC2D}"/>
    <cellStyle name="Percent 88" xfId="1399" xr:uid="{D61AD649-3C68-4096-B3F2-4F072918567E}"/>
    <cellStyle name="Percent 89" xfId="1401" xr:uid="{ED91E383-BB32-4134-B315-6E0369A0D0BC}"/>
    <cellStyle name="Percent 9" xfId="856" xr:uid="{18C7016E-3853-463A-91CD-6B56D1666F17}"/>
    <cellStyle name="Percent 90" xfId="1403" xr:uid="{70B57402-2E42-460C-B153-5CC07DCCE084}"/>
    <cellStyle name="Percent 91" xfId="1405" xr:uid="{50805005-86BB-4828-BAFA-A5E871D072A3}"/>
    <cellStyle name="Percent 92" xfId="1407" xr:uid="{2444B9EE-FA90-4FBB-A756-147935CB0904}"/>
    <cellStyle name="Percent 93" xfId="1409" xr:uid="{D5834A7B-DAB4-43E8-8DC1-029054F613F0}"/>
    <cellStyle name="Percent 94" xfId="1411" xr:uid="{56D6A9B3-024E-48AB-B736-0A54FF2416A9}"/>
    <cellStyle name="Percent 95" xfId="1413" xr:uid="{7D855D88-88D9-4C4D-B02F-19A5B6639258}"/>
    <cellStyle name="Percent 96" xfId="1415" xr:uid="{5FCC77E8-E342-4B15-9CA7-9C99C944F58E}"/>
    <cellStyle name="Percent 97" xfId="1417" xr:uid="{DA0F1FA9-7B65-4695-B6C7-C3F9EDF48F45}"/>
    <cellStyle name="Percent 98" xfId="1419" xr:uid="{62F0B1B5-6E35-4A6F-AE22-3B085AE47D3A}"/>
    <cellStyle name="Percent 99" xfId="1421" xr:uid="{24E15C2E-5437-49BA-B79E-57B6B45390C1}"/>
    <cellStyle name="Quantity" xfId="524" xr:uid="{ED523E9E-31A6-4D98-ABDA-544BA7B5590F}"/>
    <cellStyle name="Quantity 2" xfId="525" xr:uid="{7DDB51BE-8786-4CDE-B658-AF8689EBD3F3}"/>
    <cellStyle name="RevList" xfId="526" xr:uid="{79B1E8DF-55B6-4DB3-A710-306D65F60E95}"/>
    <cellStyle name="Salomon Logo" xfId="527" xr:uid="{BAFD9A8C-0933-4C7A-9BEB-3736B22DEB34}"/>
    <cellStyle name="Style 1" xfId="528" xr:uid="{4F83AFB8-3F9E-4A85-8FF4-D392ADDF0CAE}"/>
    <cellStyle name="Subtotal" xfId="529" xr:uid="{203A447A-68AE-46A8-A9A1-1E89E0CF63D5}"/>
    <cellStyle name="Table Head" xfId="530" xr:uid="{F5D9BC06-6342-4769-B811-9F44AF900CC9}"/>
    <cellStyle name="Table Source" xfId="531" xr:uid="{2AA5809D-54DA-47AC-8C48-92D11A7CBCB9}"/>
    <cellStyle name="Table Text" xfId="532" xr:uid="{215A165B-A73B-4616-970E-A2A463C36B52}"/>
    <cellStyle name="Table Text 2" xfId="533" xr:uid="{0DA8A17F-E2E8-4375-BD4A-8CB717C417A0}"/>
    <cellStyle name="Table Text 2 2" xfId="534" xr:uid="{96F3A496-ECD1-46CA-8216-EA26FF003673}"/>
    <cellStyle name="Table Title" xfId="535" xr:uid="{36CEFB8F-9536-482B-802C-78C0F35DB38B}"/>
    <cellStyle name="Table Units" xfId="536" xr:uid="{09D02037-2642-4D0B-A1DD-E1D71DFBD8BB}"/>
    <cellStyle name="Text" xfId="537" xr:uid="{DBFFB450-7C08-46B8-B0E1-BCA861D9D23C}"/>
    <cellStyle name="Text 1" xfId="538" xr:uid="{8533C708-1C80-4D60-818C-1280AE5BFCA3}"/>
    <cellStyle name="Text 2" xfId="539" xr:uid="{8C6A1CA1-17FA-4972-8D66-82723D0CC61C}"/>
    <cellStyle name="Text Head 1" xfId="540" xr:uid="{99EC257D-13FB-42FC-A6A2-0987A5D80D7E}"/>
    <cellStyle name="Text Head 2" xfId="541" xr:uid="{EEE99359-23B6-4CC0-A82A-3ED9488D563D}"/>
    <cellStyle name="Text Indent 1" xfId="542" xr:uid="{CEBEF95A-E4E6-4483-A2B9-4500BA159135}"/>
    <cellStyle name="Text Indent 2" xfId="543" xr:uid="{F22FE6D7-5E43-4F39-AA43-01F9DB8DC27C}"/>
    <cellStyle name="Text_WP-U YE'04" xfId="544" xr:uid="{20911DC1-C3FD-47BD-A6E8-FBC41980ADA1}"/>
    <cellStyle name="Title 2" xfId="545" xr:uid="{EDBB6E23-1EED-4BB9-8DEC-597A82E386A3}"/>
    <cellStyle name="Title 3" xfId="546" xr:uid="{A795C67C-4FE6-4522-BB58-AE58CE9BF5A6}"/>
    <cellStyle name="Title 4" xfId="846" xr:uid="{C138A036-01DD-455E-81AF-6CA0FD5FDE1D}"/>
    <cellStyle name="TOC 1" xfId="547" xr:uid="{35A48C10-43FA-4240-BFEA-62F59D545ADA}"/>
    <cellStyle name="TOC 2" xfId="548" xr:uid="{E72AF0C5-D151-469E-9207-ADF26A0712D7}"/>
    <cellStyle name="Total 2" xfId="549" xr:uid="{2BB0A1CD-2228-4C10-84B1-73AADAD96398}"/>
    <cellStyle name="Total 3" xfId="550" xr:uid="{3823C2F3-51B6-4EA6-8B17-1848C07B98A7}"/>
    <cellStyle name="Total 4" xfId="847" xr:uid="{67E81BF6-D513-4368-A1E3-3804FD4A1B3C}"/>
    <cellStyle name="Warning Text 2" xfId="551" xr:uid="{D98B9236-EE5A-4924-9BD2-D9AF64692171}"/>
    <cellStyle name="Warning Text 3" xfId="552" xr:uid="{5A1F0E5B-1FF2-4BC5-9F93-1EA12842A823}"/>
    <cellStyle name="Warning Text 4" xfId="848" xr:uid="{1323EDBC-DA90-4C58-A05D-52C0586FA811}"/>
    <cellStyle name="เครื่องหมายจุลภาค [0]" xfId="849" xr:uid="{A29EE927-2131-4656-B22E-D9B025528B1A}"/>
    <cellStyle name="เครื่องหมายจุลภาค_001K-1,2,3" xfId="850" xr:uid="{46EFA701-519A-495D-8F08-65ECFC4EAE52}"/>
    <cellStyle name="เครื่องหมายสกุลเงิน [0]" xfId="851" xr:uid="{DEF1621C-9BD8-49E9-8A83-F30563B34F86}"/>
    <cellStyle name="เครื่องหมายสกุลเงิน_Circular" xfId="852" xr:uid="{DBEE0E6F-F754-44DE-9B3F-013D4AF0531C}"/>
    <cellStyle name="เชื่อมโยงหลายมิติ" xfId="553" xr:uid="{090ACAD3-DA01-4CEB-ADD0-434DEDFBB394}"/>
    <cellStyle name="เชื่อมโยงหลายมิติ 2" xfId="554" xr:uid="{64C19093-26E0-42CC-902A-D3E0FAE08E27}"/>
    <cellStyle name="ค@ฏ๋_1111D2111DQ2" xfId="555" xr:uid="{9001D6C5-33FD-4C34-9BCB-566070A5283C}"/>
    <cellStyle name="คdคภฆ์[0]_1111D2111DQ2" xfId="556" xr:uid="{951852D9-33B6-4724-81B9-79220C86EF5F}"/>
    <cellStyle name="คdคภฆ์_1111D2111DQ1" xfId="557" xr:uid="{7A778580-DF36-42E1-8CD0-73BCE64AB5E9}"/>
    <cellStyle name="ณfน๔ [0]_Book1" xfId="558" xr:uid="{338EB2EE-5EF3-4754-AB2E-7D9E6B89AABE}"/>
    <cellStyle name="ณfน๔_Book1" xfId="559" xr:uid="{CA044592-7EDE-4399-88BA-C018B54A2090}"/>
    <cellStyle name="ตามการเชื่อมโยงหลายมิติ" xfId="560" xr:uid="{42010F47-7758-48E1-93BD-BBB98ED8FE4D}"/>
    <cellStyle name="ตามการเชื่อมโยงหลายมิติ 2" xfId="561" xr:uid="{08F5A0C8-99F5-4651-9B6A-ED0D121A5E66}"/>
    <cellStyle name="น้บะภฒ_95" xfId="562" xr:uid="{C29F781B-1497-4CD0-8B6F-0436999031A3}"/>
    <cellStyle name="ปกติ_090127-ARC-Incorporation Expense" xfId="853" xr:uid="{6B9A92F9-71B3-404D-9B85-06E5C33484EB}"/>
    <cellStyle name="ฤธถ [0]_95" xfId="563" xr:uid="{CF1B1C33-4A65-4065-A45A-B2D2ADCFAC7B}"/>
    <cellStyle name="ฤธถ_95" xfId="564" xr:uid="{C8F522D7-F432-47C0-B828-EFC4CEFDCF2D}"/>
    <cellStyle name="ล๋ศญ [0]_95" xfId="565" xr:uid="{5C20E4F1-7CFA-4138-BCBA-9FB29F419366}"/>
    <cellStyle name="ล๋ศญ_95" xfId="566" xr:uid="{A5768475-9A6D-417C-9C17-FE755F9FA7D3}"/>
    <cellStyle name="วฅมุ_4ฟ๙ฝวภ๛" xfId="567" xr:uid="{E3813B5B-D186-49AA-939B-9B0BEB7A3DC6}"/>
    <cellStyle name="一般_Book1" xfId="568" xr:uid="{B5812AF7-DF0A-4540-9036-14E97BD01E1D}"/>
  </cellStyles>
  <dxfs count="0"/>
  <tableStyles count="0" defaultTableStyle="TableStyleMedium9" defaultPivotStyle="PivotStyleLight16"/>
  <colors>
    <mruColors>
      <color rgb="FF66FFCC"/>
      <color rgb="FF66CCFF"/>
      <color rgb="FFCCECFF"/>
      <color rgb="FFFFFF99"/>
      <color rgb="FFFFE1FF"/>
      <color rgb="FF98E4B1"/>
      <color rgb="FF009900"/>
      <color rgb="FFFFCCCC"/>
      <color rgb="FFE1DCF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792" name="Line 1">
          <a:extLst>
            <a:ext uri="{FF2B5EF4-FFF2-40B4-BE49-F238E27FC236}">
              <a16:creationId xmlns:a16="http://schemas.microsoft.com/office/drawing/2014/main" id="{0C8246BE-60DD-40CC-8001-DABB4566D0CE}"/>
            </a:ext>
          </a:extLst>
        </xdr:cNvPr>
        <xdr:cNvSpPr>
          <a:spLocks noChangeShapeType="1"/>
        </xdr:cNvSpPr>
      </xdr:nvSpPr>
      <xdr:spPr bwMode="auto">
        <a:xfrm>
          <a:off x="3448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0793" name="Line 2">
          <a:extLst>
            <a:ext uri="{FF2B5EF4-FFF2-40B4-BE49-F238E27FC236}">
              <a16:creationId xmlns:a16="http://schemas.microsoft.com/office/drawing/2014/main" id="{77713B0A-2242-463B-87CB-5B439660D115}"/>
            </a:ext>
          </a:extLst>
        </xdr:cNvPr>
        <xdr:cNvSpPr>
          <a:spLocks noChangeShapeType="1"/>
        </xdr:cNvSpPr>
      </xdr:nvSpPr>
      <xdr:spPr bwMode="auto">
        <a:xfrm>
          <a:off x="3448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69</xdr:row>
      <xdr:rowOff>0</xdr:rowOff>
    </xdr:from>
    <xdr:to>
      <xdr:col>1</xdr:col>
      <xdr:colOff>0</xdr:colOff>
      <xdr:row>69</xdr:row>
      <xdr:rowOff>0</xdr:rowOff>
    </xdr:to>
    <xdr:sp macro="" textlink="">
      <xdr:nvSpPr>
        <xdr:cNvPr id="31816" name="Line 1">
          <a:extLst>
            <a:ext uri="{FF2B5EF4-FFF2-40B4-BE49-F238E27FC236}">
              <a16:creationId xmlns:a16="http://schemas.microsoft.com/office/drawing/2014/main" id="{47EBC6C3-330F-4480-9865-ABAF61AA2B31}"/>
            </a:ext>
          </a:extLst>
        </xdr:cNvPr>
        <xdr:cNvSpPr>
          <a:spLocks noChangeShapeType="1"/>
        </xdr:cNvSpPr>
      </xdr:nvSpPr>
      <xdr:spPr bwMode="auto">
        <a:xfrm>
          <a:off x="3308350" y="185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69</xdr:row>
      <xdr:rowOff>0</xdr:rowOff>
    </xdr:to>
    <xdr:sp macro="" textlink="">
      <xdr:nvSpPr>
        <xdr:cNvPr id="31817" name="Line 2">
          <a:extLst>
            <a:ext uri="{FF2B5EF4-FFF2-40B4-BE49-F238E27FC236}">
              <a16:creationId xmlns:a16="http://schemas.microsoft.com/office/drawing/2014/main" id="{7689E4ED-C316-4471-B707-9E19FAFBBF40}"/>
            </a:ext>
          </a:extLst>
        </xdr:cNvPr>
        <xdr:cNvSpPr>
          <a:spLocks noChangeShapeType="1"/>
        </xdr:cNvSpPr>
      </xdr:nvSpPr>
      <xdr:spPr bwMode="auto">
        <a:xfrm>
          <a:off x="3308350" y="185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134</xdr:row>
      <xdr:rowOff>0</xdr:rowOff>
    </xdr:from>
    <xdr:to>
      <xdr:col>1</xdr:col>
      <xdr:colOff>0</xdr:colOff>
      <xdr:row>134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B1836D8-C69F-42DC-89C6-91886468689D}"/>
            </a:ext>
          </a:extLst>
        </xdr:cNvPr>
        <xdr:cNvSpPr>
          <a:spLocks noChangeShapeType="1"/>
        </xdr:cNvSpPr>
      </xdr:nvSpPr>
      <xdr:spPr bwMode="auto">
        <a:xfrm>
          <a:off x="3136900" y="36588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0</xdr:colOff>
      <xdr:row>134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CC8181-24E6-406C-B1BC-6441911A6796}"/>
            </a:ext>
          </a:extLst>
        </xdr:cNvPr>
        <xdr:cNvSpPr>
          <a:spLocks noChangeShapeType="1"/>
        </xdr:cNvSpPr>
      </xdr:nvSpPr>
      <xdr:spPr bwMode="auto">
        <a:xfrm>
          <a:off x="3136900" y="36588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Vipawan\Public\MANPOWER\New%20Folder\2006\HR\Public\Position%20Control\Manpower_report_vaca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88550786f9254fc0ad011c362c32df64/Copy%20of%20A04_Working%20BS&amp;IS_2012.12.31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Tsermaa\My%20Documents\SANTEHNIK%20SELBEG\SAN%20orlogo%20zarlaga%20uldegdel%20nasjilt%20%202009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Tsermaa\My%20Documents\TUSLAH%20MATERIAL\TUSLAH%20MATERIAL%20orlogo%20zarlaga%20uldegdel%20nasjilt%20200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%20workings\Documents%20and%20Settings\stgoh\Desktop\GST\Lian%20Huat%20Paper\lian%20huat%20-%20Awp\T%20debto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mpa\Local%20Settings\Temporary%20Internet%20Files\OLK78\Datasupport_Opreview_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risara\Local%20Settings\Temporary%20Internet%20Files\OLK89\OpReview7030_Jan07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ww.dwpsharepoint.com\sites\M300%20Meetings\M302%20Weekly%20Design%20Team\Weekly%20Design%20Team%202005\Weekly%20Design%20Studio%20Meetings\Hospitality%20(HOS)\Minutes%20of%20HOS%20meeting_Jun_Se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\BayanResources-2009.11.30\PBC\TB-2009-01-4009-B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Documents%20and%20Settings\nampeunk\Local%20Settings\Temporary%20Internet%20Files\OLKAE\HR\Public\Full%20Time%20Eqivalent%20(FTE)\FTE%20yr%202005\Exit%20Interview%20by%20%20Position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TEMP\T%20debto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eif%20accountant%20Nomin\SST\balans\2017\Audit\FS_final\Audit%20update\Update%206.Y17%20Tax%20calculation%20sheet_UBSD%20Dec'17_Y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bbaatar/AppData/Local/Deloitte.DA4/Docs/5000000465/2647078530900003185/26803%20Income%20tax%20w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P/Private/Rolling%20Forecast/Y17/2Q17/04.%20BPDTC/Y17_BPDTC%20Budget%20(30Sep2016)-FA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nanongr\Desktop\salary%20survey\Salary%20Change%20Impact%20-%2013%20Mar%2006%20from%20P'Pibo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Documents%20and%20Settings\nampeunk\Local%20Settings\Temporary%20Internet%20Files\OLKAE\HR\Public\Full%20Time%20Eqivalent%20(FTE)\FTE%20yr%202005\2005%20Name%20List%20Termin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Users\Onchinsuren\Desktop\Clients_Dec15\NewCAML\OYUN\finance_2007\financial%20report_mon-07.12\Spreadsheet-New%20CAML-Au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Client\Gobi\PBC\Seldeg,tm,himiin%20material%2020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SIM%20Group\Personal\02%20SPM\Back%20up%20data\2007\Nursing%20Division\Nursing%20Department\2_R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Tsermaa\My%20Documents\BARILGA\Barilga%20orlogro%20zarlaga%20uldegdel%20nasjilt%20%20200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\NCL\BR_final\Working%20papers_2008_BR_final_Apr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PD%20Nursing\Surg\2010\Operation%20budget%202010\7281%20Surgical%20Clinic%20unit%20Goal%20%20%20%2016-Nov-09%20(2)%20Yr%2020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2scdf01p2\Accounting_&amp;_Finance_Division\Rachada\Public\Document\Course\2008\QI%20Conference\Namelist%20_%20QI%2020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540%20Other%20gain%20and%20loss%20working%20paper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Salvador/AppData/Local/Microsoft/Windows/Temporary%20Internet%20Files/Content.Outlook/NBT7A50U/Sample%20Size%20+%20Threshold%20Determination%20(4)%20(27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0.T926%20Operating%20expenses%20Combined%20Leadsheet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17\Subsidiaries\SST\1217\6.Y16%20Tax%20calculation%20sheet_UBSD%20Dec'17_Y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HR\Public\Position%20Control\Manpower_report_vacan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Users\Onchinsuren\Desktop\Clients_Dec15\NewCAML\Every%20day%20dovument\2008%20FINANCE\TB%20FEB%202008\TB-2.2008-4005_ZMU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tb1112601kb/Application%20Data/Microsoft/Excel/Vanchaa/Office/2012/Monthly%20report/Jan/NYAMTSEREN/munkh-ochir%209/Daily%20report/Daily%20report/Daily%20report/TBGroup-Daily%20report%20of%20sales.xlsx?F36A6A72" TargetMode="External"/><Relationship Id="rId1" Type="http://schemas.openxmlformats.org/officeDocument/2006/relationships/externalLinkPath" Target="file:///\\F36A6A72\TBGroup-Daily%20report%20of%20s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detail(sum)"/>
      <sheetName val="Final Target HC 2016"/>
      <sheetName val="Catagory"/>
      <sheetName val="Link"/>
      <sheetName val="Sheet1"/>
      <sheetName val="Remarks for drop dow list"/>
      <sheetName val="?????????????"/>
      <sheetName val="DO NOT DELETE"/>
      <sheetName val=" Preopening Budget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10-1 Media"/>
      <sheetName val="10-cut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pa group"/>
      <sheetName val="F1 Log On"/>
      <sheetName val="43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Unrecorded Misstatement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見積表紙原紙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03_"/>
      <sheetName val="TB12-42"/>
      <sheetName val="Write_off"/>
      <sheetName val="Spa_Sales"/>
      <sheetName val=""/>
      <sheetName val="#REF"/>
      <sheetName val="Detail_เงินให้กู้"/>
      <sheetName val="Seagate _share_in_units"/>
      <sheetName val="total"/>
      <sheetName val="STATEMENT"/>
      <sheetName val="RPR3050"/>
      <sheetName val="ADVANCE-STAFF"/>
      <sheetName val="Links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Menu"/>
      <sheetName val="Parameters"/>
      <sheetName val="TB"/>
      <sheetName val="_BANK.XLS뉮׾_x005f_x0003_㌏Joint"/>
      <sheetName val="LOOSECHKLIST"/>
      <sheetName val="Newspaper"/>
      <sheetName val="Controller"/>
      <sheetName val="C2C"/>
      <sheetName val="Drop down list"/>
      <sheetName val="BANESCO"/>
      <sheetName val="PRɉCE_LIST4"/>
      <sheetName val="AM_COST"/>
      <sheetName val="Pd01 vsl sked"/>
      <sheetName val="_BANK.XLS뉮׾_x0003_㌏Joint"/>
      <sheetName val="IE UPS"/>
      <sheetName val="February-17"/>
      <sheetName val="RA-Grouping"/>
      <sheetName val="DPLA"/>
      <sheetName val="M_Maincomp"/>
      <sheetName val="StandingData"/>
      <sheetName val="gl"/>
      <sheetName val="BSI"/>
      <sheetName val="LRA"/>
      <sheetName val="K110_NFS"/>
      <sheetName val="רכוש קבוע "/>
      <sheetName val="Bill No. 2 - Carpark"/>
      <sheetName val="1"/>
      <sheetName val="GiaVL"/>
      <sheetName val="IS"/>
      <sheetName val="P&amp;LFINAL - 44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BS&amp;PL"/>
      <sheetName val="SAN REDUCED 1"/>
      <sheetName val="page1"/>
      <sheetName val="Gen Info"/>
      <sheetName val="411and431sum"/>
      <sheetName val="MISC"/>
      <sheetName val="ตารางลูกหนี้สัญญาเช่า. "/>
      <sheetName val="sum_amt_mount"/>
      <sheetName val="Oct"/>
      <sheetName val="InvPlan_NI and WIN 2017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EAS"/>
      <sheetName val="Quarterly 4"/>
      <sheetName val="P'ต่าย"/>
      <sheetName val="Life &amp; Health"/>
      <sheetName val="START"/>
      <sheetName val="B131 "/>
      <sheetName val="[BANK.XLS뉮׾_x005f_x0003_㌏Joint"/>
      <sheetName val="tb Q3'08"/>
      <sheetName val="Prm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Trial Balance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F9 Parameters "/>
      <sheetName val="dongia (2)"/>
      <sheetName val="SFFee"/>
      <sheetName val="YSS31"/>
      <sheetName val="JV Entry"/>
      <sheetName val="Nature of Expense"/>
      <sheetName val="mapping"/>
      <sheetName val="Drop_down_list"/>
      <sheetName val="רכוש_קבוע_"/>
      <sheetName val="F8.1 Slw mving stck"/>
      <sheetName val="F 5.7 Value red"/>
      <sheetName val="F6.4 Slow Moving SP 200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dBase"/>
      <sheetName val="Workbook Inputs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_BANK.XLS뉮׾_x005f_x005f_x"/>
      <sheetName val="alamat"/>
      <sheetName val="Nature_of_Expense"/>
      <sheetName val="공사비 내역 (가)"/>
      <sheetName val="Ratio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s is"/>
      <sheetName val="Instruction"/>
      <sheetName val="MD - Bank"/>
      <sheetName val="Bank Country"/>
      <sheetName val="Region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WM"/>
      <sheetName val="PLUS"/>
      <sheetName val="系統直接人工及製造費用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IBPL0001"/>
      <sheetName val="_IB-PL-YTD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Balance_Sheet"/>
      <sheetName val="dongia_(2)6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????-??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Summary Adjustment"/>
      <sheetName val="Tickmarks"/>
      <sheetName val="FSSummary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MCT2003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N-4.4"/>
      <sheetName val="รายงาน Promotion"/>
      <sheetName val="Vol_Rev"/>
      <sheetName val="mix"/>
      <sheetName val="cf"/>
      <sheetName val="Office Improve"/>
      <sheetName val="TOPS"/>
      <sheetName val="Date"/>
      <sheetName val="sumdata"/>
      <sheetName val="TB1207"/>
      <sheetName val="Employee"/>
      <sheetName val="JobOrder"/>
      <sheetName val="RW6"/>
      <sheetName val="Work sheet FB"/>
      <sheetName val="R544"/>
      <sheetName val="TW_銷售分析_200909"/>
      <sheetName val="Overview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group"/>
      <sheetName val="_BANK_XLS뉮׾㌏Joint1"/>
      <sheetName val="U120_Asset"/>
      <sheetName val="_BANK_XLS뉮׾㌏Joint2"/>
      <sheetName val="TW_銷售分析_200906"/>
      <sheetName val="營業中"/>
      <sheetName val="day end stock"/>
      <sheetName val="당초"/>
      <sheetName val="P'Tai(ห้ามลบ)"/>
      <sheetName val="Review"/>
      <sheetName val="KPI Score"/>
      <sheetName val="งบบริหาร PL-report"/>
      <sheetName val="Int."/>
      <sheetName val="BEN"/>
      <sheetName val="2.Conso"/>
      <sheetName val="8.1|Invest in Equity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マクロバランス表"/>
      <sheetName val="[BANK_XLS뉮׾_x0003_㌏Joint"/>
      <sheetName val="dec'04"/>
      <sheetName val="PL _ACCT-MBK"/>
      <sheetName val="FOR PL_ACCT-MBK"/>
      <sheetName val="งบการเงิน"/>
      <sheetName val="cash flow 1"/>
      <sheetName val="cash flow 2"/>
      <sheetName val="רכוש_קבוע_16"/>
      <sheetName val="Bill_No__2_-_Carpark16"/>
      <sheetName val="P&amp;LFINAL_-_4414"/>
      <sheetName val="tb_Q3'0810"/>
      <sheetName val="B131_16"/>
      <sheetName val="ตารางลูกหนี้สัญญาเช่า__10"/>
      <sheetName val="InvPlan_NI_and_WIN_201716"/>
      <sheetName val="Estimation_-_201810"/>
      <sheetName val="Trial_Balance16"/>
      <sheetName val="_IBPL000110"/>
      <sheetName val="_IB-PL-YTD10"/>
      <sheetName val="Quarterly_410"/>
      <sheetName val="CA_Sheet10"/>
      <sheetName val="_BANK_XLS뉮׾_x005f_x005f_x005f_x0003_㌏Join10"/>
      <sheetName val="[BANK_XLS뉮׾_x005f_x0003_㌏Joint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Balance_Sheet10"/>
      <sheetName val="dongia_(2)16"/>
      <sheetName val="Nature_of_Expense10"/>
      <sheetName val="F9_Parameters_10"/>
      <sheetName val="Life_&amp;_Health10"/>
      <sheetName val="JV_Entry10"/>
      <sheetName val="F8_1_Slw_mving_stck10"/>
      <sheetName val="F_5_7_Value_red10"/>
      <sheetName val="F6_4_Slow_Moving_SP_200410"/>
      <sheetName val="bs_is10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9109"/>
      <sheetName val="ESO"/>
      <sheetName val="ESL"/>
      <sheetName val="Income Statement"/>
      <sheetName val="Actual"/>
      <sheetName val="PROCESS"/>
      <sheetName val="FS-YTD"/>
      <sheetName val="EQUITY ITEMS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[BANK.XLS]10-1 Media:10-cut"/>
      <sheetName val="ลูกหนี้(เก่า)"/>
      <sheetName val="10K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งบบริหาร_PL-report2"/>
      <sheetName val="Int_2"/>
      <sheetName val="2_Conso2"/>
      <sheetName val="8_1|Invest_in_Equity2"/>
      <sheetName val="Office_Improve1"/>
      <sheetName val="[BANK_XLS뉮׾_x005f_x005f_x005f_x005F_x1"/>
      <sheetName val="STO"/>
      <sheetName val="capacity"/>
      <sheetName val="Man powe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ofit and Loss"/>
      <sheetName val="[BANK_XLS뉮׾_x005f_x005f_9"/>
      <sheetName val="Basics"/>
      <sheetName val="BEplan-Paper"/>
      <sheetName val="14 Graphs"/>
      <sheetName val="OTC market"/>
      <sheetName val="NPV"/>
      <sheetName val="AD output"/>
      <sheetName val="Boots OTC"/>
      <sheetName val="pro forma"/>
      <sheetName val="Entity Data"/>
      <sheetName val="BAL"/>
      <sheetName val="bod"/>
      <sheetName val="donnee lct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TB09.30.04"/>
      <sheetName val="Prft&amp;Loss"/>
      <sheetName val="FIN TB_SI"/>
      <sheetName val="Month"/>
      <sheetName val="Submit"/>
      <sheetName val="accure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Sheet298"/>
      <sheetName val=" APS  APS-DI ING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39.0OK"/>
      <sheetName val="02.1OK"/>
      <sheetName val="02.2OK"/>
      <sheetName val="daily 12.57"/>
      <sheetName val="TB MAY'09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CASH98"/>
      <sheetName val="Drivers"/>
      <sheetName val="_Bal_Int_Acp1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ba spi"/>
      <sheetName val="Sheet337"/>
      <sheetName val="FF-PBG"/>
      <sheetName val="수정시산표"/>
      <sheetName val="Check Wine"/>
      <sheetName val="Saithong (2)"/>
      <sheetName val="Pool bar(1)"/>
      <sheetName val="Supplier Master IF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CASH"/>
      <sheetName val="sheetNO"/>
      <sheetName val="SCH"/>
      <sheetName val="SMP"/>
      <sheetName val="F汇总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K-3A"/>
      <sheetName val="Consolidated"/>
      <sheetName val="[BANK_XLS뉮׾_x005f_x005f_x005f_x005F_x2"/>
      <sheetName val="ที่ดิน อาคาร"/>
      <sheetName val="金具工程見出し"/>
      <sheetName val="XZLC004_PART2"/>
      <sheetName val="Elim Seg LM"/>
      <sheetName val="Elim Seg BM"/>
      <sheetName val="Elim Seg AM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ata"/>
      <sheetName val="Data_Sep"/>
      <sheetName val="apr"/>
      <sheetName val="may"/>
      <sheetName val="june"/>
      <sheetName val="July"/>
      <sheetName val="Aug"/>
      <sheetName val="Sep"/>
      <sheetName val="Oct"/>
      <sheetName val="Nov"/>
      <sheetName val="Sheet2"/>
      <sheetName val="Results"/>
      <sheetName val="Mar"/>
      <sheetName val="เงินกู้ธนชาติ"/>
      <sheetName val="เงินกู้ MGC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4 - Working BS&amp;IS"/>
      <sheetName val="AJEs"/>
      <sheetName val="O01"/>
      <sheetName val="AJE "/>
      <sheetName val="RJE "/>
      <sheetName val="CJE"/>
      <sheetName val="WBS"/>
      <sheetName val="WIS"/>
      <sheetName val="Notes _MEIC"/>
      <sheetName val="CFS"/>
      <sheetName val="Sheet1"/>
      <sheetName val="RPT_2011"/>
      <sheetName val="RPT_2012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JILT"/>
      <sheetName val="Sheet2"/>
      <sheetName val="SAN orlogo 2009"/>
      <sheetName val="Sheet5"/>
      <sheetName val="SAN zarlaga 2009"/>
      <sheetName val="2008"/>
      <sheetName val="2007"/>
      <sheetName val="2006"/>
      <sheetName val="2005"/>
      <sheetName val="2004"/>
      <sheetName val="2003"/>
      <sheetName val="TAILBAR"/>
      <sheetName val="Sheet1"/>
      <sheetName val="SAN Orlogo saraar"/>
    </sheetNames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JILT"/>
      <sheetName val="ORLOGO"/>
      <sheetName val="Sheet5"/>
      <sheetName val="ORLOGO 2009"/>
      <sheetName val="Zarlaga 2009"/>
      <sheetName val="Sheet1"/>
      <sheetName val="Sheet4"/>
      <sheetName val="Sheet2"/>
      <sheetName val="2008"/>
      <sheetName val="2007"/>
      <sheetName val="2006"/>
      <sheetName val="2005"/>
      <sheetName val="2004"/>
      <sheetName val="2003"/>
      <sheetName val="Sheet12"/>
      <sheetName val="Sheet3"/>
      <sheetName val="Sheet6"/>
      <sheetName val="Sheet7"/>
      <sheetName val="Sheet8"/>
      <sheetName val="orlogo 2009."/>
      <sheetName val="Sheet9"/>
      <sheetName val="Хөрөнгө, өр төлбөр"/>
    </sheetNames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IS (Coating)"/>
      <sheetName val="AIS (Tin)"/>
      <sheetName val="AIS-Forecast (Coating)"/>
      <sheetName val="AIS-Forecast (Tin)"/>
      <sheetName val="AIS_(Coating)"/>
      <sheetName val="AIS_(Tin)"/>
      <sheetName val="AIS-Forecast_(Coating)"/>
      <sheetName val="AIS-Forecast_(Tin)"/>
      <sheetName val="Sheet2"/>
      <sheetName val="Dimensions"/>
      <sheetName val="25 det1"/>
      <sheetName val="25 det2"/>
      <sheetName val="10 det"/>
      <sheetName val="24R(iv)"/>
      <sheetName val="Тохируулга2011"/>
      <sheetName val="JAN"/>
      <sheetName val="TABL3900"/>
      <sheetName val="AIS_(Coating)1"/>
      <sheetName val="AIS_(Tin)1"/>
      <sheetName val="AIS-Forecast_(Coating)1"/>
      <sheetName val="AIS-Forecast_(Tin)1"/>
      <sheetName val="25_det1"/>
      <sheetName val="25_det2"/>
      <sheetName val="10_det"/>
      <sheetName val="Assumption"/>
      <sheetName val="Fin Stat"/>
      <sheetName val="SG&amp;A"/>
      <sheetName val="COS"/>
      <sheetName val="COS (2)"/>
      <sheetName val="Elimination"/>
      <sheetName val="MD&amp;A"/>
      <sheetName val="Equity"/>
      <sheetName val="Link"/>
      <sheetName val="KPI"/>
      <sheetName val="AR"/>
      <sheetName val="Yearly P&amp;L"/>
      <sheetName val="AR-HR"/>
      <sheetName val="UD"/>
      <sheetName val="HR"/>
      <sheetName val="Ratios"/>
      <sheetName val="P&amp;L"/>
      <sheetName val="P&amp;L by CF"/>
      <sheetName val="Forecast"/>
      <sheetName val="CF"/>
      <sheetName val="BS"/>
      <sheetName val="OPEX"/>
      <sheetName val="Social Media Report"/>
      <sheetName val="Report Data"/>
      <sheetName val="Expense Summary"/>
      <sheetName val="Age311299TAS"/>
      <sheetName val="TASintDec00"/>
      <sheetName val="P4DDBFTAS"/>
      <sheetName val="rt"/>
      <sheetName val=" "/>
      <sheetName val="AttrProfit"/>
      <sheetName val="CA"/>
      <sheetName val="EE2"/>
      <sheetName val="GG1"/>
      <sheetName val="DD1"/>
      <sheetName val="MM3"/>
      <sheetName val="input"/>
      <sheetName val="sch10-rm2"/>
      <sheetName val="sch6-rm"/>
      <sheetName val="other-rm"/>
      <sheetName val="SKLoan"/>
      <sheetName val="M_Maincomp"/>
      <sheetName val="REV"/>
      <sheetName val="U2.2"/>
      <sheetName val="ACCLIST"/>
      <sheetName val="rptGeneralLedgerDetail"/>
      <sheetName val="Sheet 1"/>
      <sheetName val="AIS_(Coating)2"/>
      <sheetName val="AIS_(Tin)2"/>
      <sheetName val="AIS-Forecast_(Coating)2"/>
      <sheetName val="AIS-Forecast_(Tin)2"/>
      <sheetName val="25_det11"/>
      <sheetName val="25_det21"/>
      <sheetName val="10_det1"/>
      <sheetName val="AIS_(Coating)3"/>
      <sheetName val="AIS_(Tin)3"/>
      <sheetName val="AIS-Forecast_(Coating)3"/>
      <sheetName val="AIS-Forecast_(Tin)3"/>
      <sheetName val="25_det12"/>
      <sheetName val="25_det22"/>
      <sheetName val="10_det2"/>
      <sheetName val="Sheet_1"/>
      <sheetName val="2000218-200224"/>
      <sheetName val="Sheet1"/>
      <sheetName val="Permit to Work Issuer"/>
      <sheetName val="AIS_(Coating)4"/>
      <sheetName val="AIS_(Tin)4"/>
      <sheetName val="AIS-Forecast_(Coating)4"/>
      <sheetName val="AIS-Forecast_(Tin)4"/>
      <sheetName val="25_det13"/>
      <sheetName val="25_det23"/>
      <sheetName val="10_det3"/>
      <sheetName val="Sheet_11"/>
      <sheetName val="Permit_to_Work_Issuer"/>
      <sheetName val="AIS_(Coating)5"/>
      <sheetName val="AIS_(Tin)5"/>
      <sheetName val="AIS-Forecast_(Coating)5"/>
      <sheetName val="AIS-Forecast_(Tin)5"/>
      <sheetName val="25_det14"/>
      <sheetName val="25_det24"/>
      <sheetName val="10_det4"/>
      <sheetName val="Sheet_12"/>
      <sheetName val="Permit_to_Work_Issuer1"/>
      <sheetName val="AIS_(Coating)6"/>
      <sheetName val="AIS_(Tin)6"/>
      <sheetName val="AIS-Forecast_(Coating)6"/>
      <sheetName val="AIS-Forecast_(Tin)6"/>
      <sheetName val="25_det15"/>
      <sheetName val="25_det25"/>
      <sheetName val="10_det5"/>
      <sheetName val="Sheet_13"/>
      <sheetName val="Permit_to_Work_Issuer2"/>
    </sheetNames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 Jan"/>
      <sheetName val="SUM"/>
      <sheetName val="7020 (Jan)"/>
      <sheetName val="expense Jan"/>
      <sheetName val=" RN Turn over 07"/>
      <sheetName val=" RN Turn over 06"/>
      <sheetName val="Med.benefitJan"/>
      <sheetName val="Action PlanY07"/>
      <sheetName val="KPIY07"/>
      <sheetName val="unit action plan"/>
      <sheetName val="unit measureY06"/>
      <sheetName val="Position control"/>
      <sheetName val="Manpower OR 06"/>
      <sheetName val="Manpower OR 07"/>
      <sheetName val="Plan adjust."/>
      <sheetName val="Level Jan 07"/>
      <sheetName val="Summary  Dec 06"/>
      <sheetName val="Summary  Jan 07"/>
      <sheetName val="Negative"/>
      <sheetName val="Positive"/>
      <sheetName val="Graph comment"/>
      <sheetName val="Med error"/>
      <sheetName val="Med error chart"/>
    </sheetNames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30 (Jan)"/>
      <sheetName val="SUM"/>
      <sheetName val="Productivity "/>
      <sheetName val="OT"/>
      <sheetName val="Position control"/>
      <sheetName val="goal setting"/>
      <sheetName val="Medical benefit"/>
      <sheetName val="expense Jan"/>
      <sheetName val="Action Plan"/>
      <sheetName val="7030 Ladder Jan 07"/>
      <sheetName val="Summary  Dec 06"/>
      <sheetName val="Summary  Jan 07"/>
    </sheetNames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24 Jun"/>
      <sheetName val="27-1 Jul"/>
      <sheetName val="4-8 Jul"/>
      <sheetName val="11-15 Jul"/>
      <sheetName val="18-22 Jul"/>
      <sheetName val="25-29 Jul"/>
      <sheetName val="1-5 Aug"/>
      <sheetName val="8-12 Aug"/>
      <sheetName val="15-19 Aug"/>
      <sheetName val="22-26 Aug"/>
      <sheetName val="29-2 Sep"/>
      <sheetName val="5-9 Sep"/>
      <sheetName val="12-16 Sep"/>
      <sheetName val="19-23 Sep"/>
      <sheetName val="26-30 Sep"/>
      <sheetName val="List"/>
      <sheetName val="Summary"/>
    </sheetNames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Data"/>
      <sheetName val="USD"/>
      <sheetName val="GJ"/>
      <sheetName val="GJ-test"/>
      <sheetName val="TB"/>
      <sheetName val="InterCo"/>
      <sheetName val="Assets"/>
      <sheetName val="Interest"/>
      <sheetName val="B"/>
    </sheetNames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RN "/>
      <sheetName val="Non RN "/>
      <sheetName val="Ancillary"/>
      <sheetName val="Others"/>
      <sheetName val="Nov"/>
      <sheetName val="Pivot Nov"/>
      <sheetName val="pivot Sep"/>
      <sheetName val="Sep"/>
      <sheetName val="pivot Oct"/>
      <sheetName val="Oct"/>
      <sheetName val="pivot Aug"/>
      <sheetName val="Terminate Aug"/>
      <sheetName val="pivot"/>
      <sheetName val="Terminate Name List"/>
      <sheetName val="Sheet2"/>
      <sheetName val="Corp. sheet"/>
      <sheetName val="ADJ - RATE"/>
    </sheetNames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外协件"/>
      <sheetName val="Sheet2"/>
      <sheetName val="A"/>
      <sheetName val="Data"/>
      <sheetName val="FINCAL"/>
      <sheetName val="25det1"/>
      <sheetName val="Forex details"/>
      <sheetName val="25det2"/>
      <sheetName val="BOM"/>
      <sheetName val="Assumption"/>
      <sheetName val="Fin Stat"/>
      <sheetName val="SG&amp;A"/>
      <sheetName val="COS"/>
      <sheetName val="COS (2)"/>
      <sheetName val="Elimination"/>
      <sheetName val="MD&amp;A"/>
      <sheetName val="Equity"/>
      <sheetName val="MTTD"/>
      <sheetName val="rptGeneralLedgerDetail"/>
      <sheetName val="New, Re-Entry and Change"/>
    </sheetNames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IS (Coating)"/>
      <sheetName val="AIS (Tin)"/>
      <sheetName val="AIS-Forecast (Coating)"/>
      <sheetName val="AIS-Forecast (Tin)"/>
      <sheetName val="AIS_(Coating)"/>
      <sheetName val="AIS_(Tin)"/>
      <sheetName val="AIS-Forecast_(Coating)"/>
      <sheetName val="AIS-Forecast_(Tin)"/>
      <sheetName val="Sheet2"/>
      <sheetName val="Тохируулга2011"/>
      <sheetName val="Dimensions"/>
      <sheetName val="25 det1"/>
      <sheetName val="25 det2"/>
      <sheetName val="10 det"/>
      <sheetName val="24R(iv)"/>
      <sheetName val="18det"/>
      <sheetName val="9det"/>
      <sheetName val="JAN"/>
      <sheetName val="10det1"/>
      <sheetName val="25det1"/>
      <sheetName val="25det2"/>
      <sheetName val="Drop Down List"/>
      <sheetName val="DATA"/>
      <sheetName val="IS#15"/>
      <sheetName val="HR log 5"/>
      <sheetName val="PSM 5"/>
      <sheetName val="1. Manning-CHP Expansion"/>
      <sheetName val="AIS_(Coating)1"/>
      <sheetName val="AIS_(Tin)1"/>
      <sheetName val="AIS-Forecast_(Coating)1"/>
      <sheetName val="AIS-Forecast_(Tin)1"/>
      <sheetName val="25_det1"/>
      <sheetName val="25_det2"/>
      <sheetName val="10_det"/>
      <sheetName val="Drop_Down_List"/>
      <sheetName val="HR_log_5"/>
      <sheetName val="PSM_5"/>
      <sheetName val="T debtors"/>
      <sheetName val="12.31a"/>
      <sheetName val="DT2"/>
      <sheetName val="Assumption"/>
      <sheetName val="Fin Stat"/>
      <sheetName val="SG&amp;A"/>
      <sheetName val="COS"/>
      <sheetName val="COS (2)"/>
      <sheetName val="Elimination"/>
      <sheetName val="MD&amp;A"/>
      <sheetName val="Equity"/>
      <sheetName val="2018"/>
      <sheetName val="2018-Import analysis"/>
      <sheetName val="2018-negtgel"/>
      <sheetName val="2019 data"/>
      <sheetName val="FMCG"/>
      <sheetName val="negtgel-2019"/>
      <sheetName val="AIS_(Coating)2"/>
      <sheetName val="AIS_(Tin)2"/>
      <sheetName val="AIS-Forecast_(Coating)2"/>
      <sheetName val="AIS-Forecast_(Tin)2"/>
      <sheetName val="25_det11"/>
      <sheetName val="25_det21"/>
      <sheetName val="10_det1"/>
      <sheetName val="Drop_Down_List1"/>
      <sheetName val="HR_log_51"/>
      <sheetName val="PSM_51"/>
      <sheetName val="1__Manning-CHP_Expansion"/>
      <sheetName val="T_debtors"/>
      <sheetName val="AIS_(Coating)3"/>
      <sheetName val="AIS_(Tin)3"/>
      <sheetName val="AIS-Forecast_(Coating)3"/>
      <sheetName val="AIS-Forecast_(Tin)3"/>
      <sheetName val="25_det12"/>
      <sheetName val="25_det22"/>
      <sheetName val="10_det2"/>
      <sheetName val="Drop_Down_List2"/>
      <sheetName val="HR_log_52"/>
      <sheetName val="PSM_52"/>
      <sheetName val="1__Manning-CHP_Expansion1"/>
      <sheetName val="T_debtors1"/>
      <sheetName val="AIS_(Coating)4"/>
      <sheetName val="AIS_(Tin)4"/>
      <sheetName val="AIS-Forecast_(Coating)4"/>
      <sheetName val="AIS-Forecast_(Tin)4"/>
      <sheetName val="25_det13"/>
      <sheetName val="25_det23"/>
      <sheetName val="10_det3"/>
      <sheetName val="Drop_Down_List3"/>
      <sheetName val="HR_log_53"/>
      <sheetName val="PSM_53"/>
      <sheetName val="1__Manning-CHP_Expansion2"/>
      <sheetName val="T_debtors2"/>
      <sheetName val="AIS_(Coating)5"/>
      <sheetName val="AIS_(Tin)5"/>
      <sheetName val="AIS-Forecast_(Coating)5"/>
      <sheetName val="AIS-Forecast_(Tin)5"/>
      <sheetName val="25_det14"/>
      <sheetName val="25_det24"/>
      <sheetName val="10_det4"/>
      <sheetName val="Drop_Down_List4"/>
      <sheetName val="HR_log_54"/>
      <sheetName val="PSM_54"/>
      <sheetName val="1__Manning-CHP_Expansion3"/>
      <sheetName val="T_debtors3"/>
      <sheetName val="AIS_(Coating)6"/>
      <sheetName val="AIS_(Tin)6"/>
      <sheetName val="AIS-Forecast_(Coating)6"/>
      <sheetName val="AIS-Forecast_(Tin)6"/>
      <sheetName val="25_det15"/>
      <sheetName val="25_det25"/>
      <sheetName val="10_det5"/>
      <sheetName val="Drop_Down_List5"/>
      <sheetName val="HR_log_55"/>
      <sheetName val="PSM_55"/>
      <sheetName val="1__Manning-CHP_Expansion4"/>
      <sheetName val="T_debtors4"/>
      <sheetName val="TDBank MNT"/>
    </sheetNames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air"/>
      <sheetName val="Audit InTax"/>
      <sheetName val="Audit DTA"/>
      <sheetName val="Dec'17"/>
      <sheetName val="Nov'17"/>
      <sheetName val="Oct'17"/>
      <sheetName val="Sep'17 "/>
      <sheetName val="Aug'17"/>
      <sheetName val="Jul'17 "/>
      <sheetName val="Jun'17"/>
      <sheetName val="May'17"/>
      <sheetName val="1. Sum"/>
      <sheetName val="Apr'17"/>
      <sheetName val="Mar'17"/>
      <sheetName val="Jan'17"/>
      <sheetName val="Angion bit"/>
      <sheetName val="R&amp;M"/>
      <sheetName val="exceed R&amp;M"/>
      <sheetName val="FA "/>
      <sheetName val="allowed on cash basis"/>
      <sheetName val="Rate'17"/>
      <sheetName val="DTA reconciliation"/>
    </sheetNames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come tax"/>
      <sheetName val="Maintenance"/>
      <sheetName val="TB analysis"/>
      <sheetName val="Non-deductable exp"/>
      <sheetName val="Deferred tax"/>
      <sheetName val="Disclosure"/>
    </sheetNames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(Monthly)"/>
      <sheetName val="3Q16 Rolling (Monthly)"/>
      <sheetName val="Data"/>
      <sheetName val="1st Draft Summary"/>
      <sheetName val="PL-Proposed (FA)"/>
      <sheetName val="PL-Proposed"/>
      <sheetName val="PL-Proposed (Slide-Fix)"/>
      <sheetName val="Summary"/>
      <sheetName val="2017_PV"/>
      <sheetName val="Y2017 (All)"/>
      <sheetName val="Interest Income"/>
      <sheetName val="SW&amp;B"/>
      <sheetName val="Operating Expenses"/>
      <sheetName val="FT"/>
      <sheetName val="Rental-Buildings"/>
      <sheetName val="Outside Training"/>
      <sheetName val="Service Agreement"/>
      <sheetName val="OPEX"/>
      <sheetName val="CAPEX"/>
      <sheetName val="OPEX (Slide)"/>
      <sheetName val="CAPEX (Slide)"/>
      <sheetName val="Admin Expense"/>
      <sheetName val="4Q16_L&amp;D"/>
      <sheetName val="4Q16_Nursing"/>
      <sheetName val="4Q16_Professional"/>
      <sheetName val="Y2017_L&amp;D"/>
      <sheetName val="Y2017_Nursing"/>
      <sheetName val="Y2017_Professional"/>
      <sheetName val="BH Rate"/>
      <sheetName val="BPDTC Rate"/>
      <sheetName val="Link"/>
    </sheetNames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ft Dif"/>
      <sheetName val="ORI"/>
      <sheetName val="Sheet1"/>
      <sheetName val="Shift Diff Ch"/>
      <sheetName val="Summary Impact of Adjustments"/>
      <sheetName val="Sort_JT (non)"/>
      <sheetName val="Sort_JT (Pro)"/>
      <sheetName val="All"/>
      <sheetName val="Sheet2"/>
      <sheetName val="Privot"/>
      <sheetName val="RN &amp; Other"/>
      <sheetName val="Other"/>
      <sheetName val="RN"/>
    </sheetNames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recall"/>
      <sheetName val="Feb_recall"/>
      <sheetName val="Mar_recall"/>
      <sheetName val="Apr_recall"/>
      <sheetName val="May_recall"/>
      <sheetName val="June_recall"/>
      <sheetName val="July"/>
      <sheetName val="Aug"/>
      <sheetName val="Aug_end"/>
      <sheetName val="pivot Aug end"/>
      <sheetName val="Sep"/>
      <sheetName val="pivot Sep"/>
      <sheetName val="Oct"/>
      <sheetName val="pivot Oct"/>
      <sheetName val="Nov"/>
      <sheetName val="pivot Nov"/>
      <sheetName val="Sheet2"/>
      <sheetName val="Table"/>
      <sheetName val="Recovered_Sheet1"/>
      <sheetName val="Feb"/>
      <sheetName val="Mar"/>
      <sheetName val="Apr"/>
      <sheetName val="May"/>
      <sheetName val="June"/>
      <sheetName val="pivot"/>
      <sheetName val="Sheet3"/>
      <sheetName val="eng"/>
    </sheetNames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Data"/>
      <sheetName val="accounts"/>
      <sheetName val="Analytics"/>
      <sheetName val="DataEntry"/>
      <sheetName val="Summary"/>
      <sheetName val="InterCoAnalysis"/>
      <sheetName val="Output"/>
      <sheetName val="RUSSIAN (3)"/>
    </sheetNames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BEG uildver"/>
      <sheetName val="SELBEG tsahilgaan"/>
      <sheetName val="SELBEG santehnik"/>
      <sheetName val="BARILGIIN material"/>
      <sheetName val="TUSLAH MATERIAL"/>
      <sheetName val="HIMIIN material"/>
    </sheetNames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pective"/>
      <sheetName val="T_Goal"/>
      <sheetName val="T_KPI"/>
      <sheetName val="T_Key Metric"/>
      <sheetName val="T_Action"/>
      <sheetName val="  Goal"/>
    </sheetNames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ilga uldegdel 2009"/>
      <sheetName val="NASJILT 2009"/>
      <sheetName val="ORLOGO- 2009"/>
      <sheetName val="Zarlaga -2009"/>
      <sheetName val="zarlaga 2009"/>
      <sheetName val="2008"/>
    </sheetNames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materiality tools"/>
      <sheetName val="PAJE&amp;PRJE"/>
      <sheetName val="F-3"/>
      <sheetName val="A"/>
      <sheetName val="B-1"/>
      <sheetName val="B"/>
      <sheetName val="U"/>
      <sheetName val="U-1"/>
      <sheetName val="U-2"/>
      <sheetName val="U-3"/>
      <sheetName val="U-4"/>
      <sheetName val="N_For report"/>
      <sheetName val="N"/>
      <sheetName val="N-1"/>
      <sheetName val="N-1.1"/>
      <sheetName val="N-2"/>
      <sheetName val="N-3"/>
      <sheetName val="N-4"/>
      <sheetName val="N-5"/>
      <sheetName val="VW"/>
      <sheetName val="N-6"/>
      <sheetName val="N-7"/>
      <sheetName val="N-8"/>
      <sheetName val="N-9"/>
      <sheetName val="BB"/>
      <sheetName val="BB-1"/>
      <sheetName val="DD"/>
      <sheetName val="20-2"/>
      <sheetName val="20-3"/>
      <sheetName val="20-4"/>
      <sheetName val="30"/>
      <sheetName val="30-1"/>
      <sheetName val="30-2"/>
      <sheetName val="30-3"/>
      <sheetName val="SS"/>
      <sheetName val="Sheet1"/>
      <sheetName val="TB"/>
      <sheetName val="Classification"/>
      <sheetName val="Sheet2"/>
      <sheetName val="GJ"/>
      <sheetName val="GJ-test"/>
      <sheetName val="Assets"/>
      <sheetName val="BL"/>
      <sheetName val="Bal"/>
      <sheetName val="Inc"/>
      <sheetName val="Eq"/>
      <sheetName val="Cash flow"/>
      <sheetName val="БҮТЭЗ"/>
      <sheetName val="Balance"/>
      <sheetName val="Income"/>
      <sheetName val="Equity_Statement"/>
      <sheetName val="Cash_Flow_Statement"/>
      <sheetName val="Z-"/>
    </sheetNames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RS_all"/>
      <sheetName val="Sheet1"/>
      <sheetName val="List"/>
    </sheetNames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"/>
      <sheetName val="Extra"/>
      <sheetName val="DR.Full Time(208)"/>
      <sheetName val="Doctor"/>
      <sheetName val="10 OCT"/>
    </sheetNames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Real"/>
      <sheetName val="2.1-WI loan unreal"/>
      <sheetName val="2.1-WI loan unreal (2)"/>
      <sheetName val="Sheet1"/>
      <sheetName val="2-Unreal"/>
    </sheetNames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e Design"/>
      <sheetName val="Sampling Table"/>
      <sheetName val="2009-2011 stafftrack"/>
      <sheetName val="Leave"/>
      <sheetName val="Specific assessment"/>
      <sheetName val="Sheet1"/>
    </sheetNames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heet1"/>
      <sheetName val="Sheet2"/>
      <sheetName val="2-Testing Ref"/>
      <sheetName val="2-Testing Ref (2)"/>
      <sheetName val="3-MUS Calculations"/>
      <sheetName val="4-MUS Selections"/>
      <sheetName val="4-Test of Details"/>
      <sheetName val="5-Related Parties"/>
      <sheetName val="5-Related Parties (2)"/>
      <sheetName val="5-Related Parties (3)"/>
      <sheetName val="5-Related Parties (4)"/>
      <sheetName val="6-Realized FX GainLoss"/>
      <sheetName val="7-Unrealized FX GainLoss"/>
      <sheetName val="8-Rent Expense"/>
      <sheetName val="9-Negative Balances"/>
      <sheetName val="10-Insignificant Accounts"/>
      <sheetName val="11-Sampling Table"/>
      <sheetName val="Tickmarks"/>
    </sheetNames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air"/>
      <sheetName val="Dec'17"/>
      <sheetName val="Nov'17"/>
      <sheetName val="Oct'17"/>
      <sheetName val="Sep'17 "/>
      <sheetName val="Aug'17"/>
      <sheetName val="Jul'17 "/>
      <sheetName val="Jun'17"/>
      <sheetName val="May'17"/>
      <sheetName val="1. Sum"/>
      <sheetName val="Apr'17"/>
      <sheetName val="Mar'17"/>
      <sheetName val="Jan'17"/>
      <sheetName val="Angion bit"/>
      <sheetName val="exceed R&amp;M"/>
      <sheetName val="allowed on cash basis"/>
      <sheetName val="Rate'17"/>
      <sheetName val="DTA reconciliation"/>
    </sheetNames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ata"/>
      <sheetName val="Data_Sep"/>
      <sheetName val="apr"/>
      <sheetName val="may"/>
      <sheetName val="june"/>
      <sheetName val="July"/>
      <sheetName val="Aug"/>
      <sheetName val="Sep"/>
      <sheetName val="Oct"/>
      <sheetName val="Sheet2"/>
      <sheetName val="Results"/>
      <sheetName val="june 20"/>
      <sheetName val="July 4"/>
      <sheetName val="June 15"/>
      <sheetName val="Data_Nov"/>
      <sheetName val="Data_Dec"/>
      <sheetName val="Data_Jan"/>
      <sheetName val="Feb"/>
      <sheetName val="Nov"/>
      <sheetName val="Mar"/>
      <sheetName val="Trend"/>
    </sheetNames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  <sheetName val="GJ"/>
      <sheetName val="GJ-test"/>
      <sheetName val="TB"/>
      <sheetName val="Assets"/>
      <sheetName val="B"/>
    </sheetNames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9.05"/>
      <sheetName val="9.06"/>
      <sheetName val="9.07"/>
      <sheetName val="9.08"/>
      <sheetName val="9.11"/>
      <sheetName val="9.12"/>
      <sheetName val="9.13"/>
      <sheetName val="9.14"/>
      <sheetName val="9.15"/>
      <sheetName val="9.18"/>
      <sheetName val="9.19"/>
      <sheetName val="9.20"/>
      <sheetName val="9.21"/>
      <sheetName val="9.22"/>
      <sheetName val="9.25"/>
      <sheetName val="9.26"/>
      <sheetName val="9.27"/>
      <sheetName val="9.28"/>
      <sheetName val="9.29"/>
      <sheetName val="9.30"/>
      <sheetName val="10.03"/>
      <sheetName val="10.04"/>
      <sheetName val="10.05"/>
      <sheetName val="10.06"/>
      <sheetName val="10.09"/>
      <sheetName val="10.10"/>
      <sheetName val="10.11"/>
      <sheetName val="Oct"/>
      <sheetName val="8.01"/>
      <sheetName val="8.02"/>
      <sheetName val="8.03"/>
      <sheetName val="8.07"/>
      <sheetName val="8.08"/>
      <sheetName val="8.09"/>
      <sheetName val="8.10"/>
      <sheetName val="8.11"/>
      <sheetName val="8.14"/>
      <sheetName val="8.15"/>
      <sheetName val="8.17"/>
      <sheetName val="8.18"/>
      <sheetName val="8.22"/>
      <sheetName val="8.28"/>
      <sheetName val="8.29"/>
      <sheetName val="8.30"/>
      <sheetName val="8.31"/>
      <sheetName val="7.06"/>
      <sheetName val="7.07"/>
      <sheetName val="7.09"/>
      <sheetName val="7.17"/>
      <sheetName val="7.18"/>
      <sheetName val="7.19"/>
      <sheetName val="7.20"/>
      <sheetName val="7.21"/>
      <sheetName val="7.25"/>
      <sheetName val="7.26"/>
      <sheetName val="7.28"/>
      <sheetName val="7.31"/>
      <sheetName val="July"/>
      <sheetName val="6.30"/>
      <sheetName val="6.29"/>
      <sheetName val="6.28"/>
      <sheetName val="6.27"/>
      <sheetName val="6.26"/>
      <sheetName val="6.23"/>
      <sheetName val="6.22"/>
      <sheetName val="6.21"/>
      <sheetName val="6.19"/>
      <sheetName val="6.16"/>
      <sheetName val="6.15"/>
      <sheetName val="6.14"/>
      <sheetName val="6.13"/>
      <sheetName val="6.12"/>
      <sheetName val="6.09"/>
      <sheetName val="6.08"/>
      <sheetName val="6.06"/>
      <sheetName val="6.05"/>
      <sheetName val="6.02"/>
      <sheetName val="5.31"/>
      <sheetName val="5.30"/>
      <sheetName val="5.29"/>
      <sheetName val="5.26"/>
      <sheetName val="5.24"/>
      <sheetName val="5.23"/>
      <sheetName val="5.22"/>
      <sheetName val="5.19"/>
      <sheetName val="5.18"/>
      <sheetName val="5.17"/>
      <sheetName val="5.16"/>
      <sheetName val="5.15"/>
      <sheetName val="5.12"/>
      <sheetName val="5.11"/>
      <sheetName val="5.10"/>
      <sheetName val="5.09"/>
      <sheetName val="5.08"/>
      <sheetName val="5.05"/>
      <sheetName val="5.04"/>
      <sheetName val="5.03"/>
      <sheetName val="4.30"/>
      <sheetName val="4.19"/>
      <sheetName val="Sheet3"/>
      <sheetName val="Sep"/>
      <sheetName val="10.12"/>
      <sheetName val="10.13"/>
      <sheetName val="10.16"/>
      <sheetName val="10.17"/>
      <sheetName val="10.18"/>
      <sheetName val="10.19"/>
      <sheetName val="10.20"/>
      <sheetName val="10.23"/>
      <sheetName val="10.24"/>
      <sheetName val="10.25"/>
      <sheetName val="10.26"/>
      <sheetName val="10.27"/>
      <sheetName val="10.30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showGridLines="0" tabSelected="1" view="pageBreakPreview" topLeftCell="A67" zoomScale="78" zoomScaleNormal="55" zoomScaleSheetLayoutView="40" workbookViewId="0">
      <selection activeCell="F74" sqref="F74"/>
    </sheetView>
  </sheetViews>
  <sheetFormatPr defaultColWidth="10.7109375" defaultRowHeight="23.1" customHeight="1"/>
  <cols>
    <col min="1" max="1" width="44.42578125" style="220" customWidth="1"/>
    <col min="2" max="2" width="9" style="220" customWidth="1"/>
    <col min="3" max="3" width="1.42578125" style="220" customWidth="1"/>
    <col min="4" max="4" width="15.42578125" style="232" customWidth="1"/>
    <col min="5" max="5" width="1.7109375" style="220" customWidth="1"/>
    <col min="6" max="6" width="15.42578125" style="232" customWidth="1"/>
    <col min="7" max="7" width="1.7109375" style="220" customWidth="1"/>
    <col min="8" max="8" width="15.42578125" style="232" customWidth="1"/>
    <col min="9" max="9" width="1.7109375" style="220" customWidth="1"/>
    <col min="10" max="10" width="15.42578125" style="232" customWidth="1"/>
    <col min="11" max="11" width="0.85546875" style="220" customWidth="1"/>
    <col min="12" max="12" width="8.42578125" style="220" customWidth="1"/>
    <col min="13" max="13" width="10.7109375" style="220" customWidth="1"/>
    <col min="14" max="14" width="10.7109375" style="220"/>
    <col min="15" max="15" width="14.5703125" style="220" customWidth="1"/>
    <col min="16" max="16" width="10.7109375" style="220"/>
    <col min="17" max="17" width="11" style="220" bestFit="1" customWidth="1"/>
    <col min="18" max="16384" width="10.7109375" style="220"/>
  </cols>
  <sheetData>
    <row r="1" spans="1:17" ht="23.1" customHeight="1">
      <c r="A1" s="229" t="s">
        <v>0</v>
      </c>
      <c r="B1" s="230"/>
      <c r="C1" s="230"/>
      <c r="D1" s="231"/>
      <c r="E1" s="230"/>
      <c r="F1" s="231"/>
      <c r="G1" s="230"/>
      <c r="H1" s="231"/>
      <c r="I1" s="230"/>
      <c r="J1" s="231"/>
    </row>
    <row r="2" spans="1:17" ht="23.1" customHeight="1">
      <c r="A2" s="229" t="s">
        <v>201</v>
      </c>
      <c r="B2" s="230"/>
      <c r="C2" s="230"/>
      <c r="D2" s="231"/>
      <c r="E2" s="230"/>
      <c r="F2" s="231"/>
      <c r="G2" s="230"/>
      <c r="H2" s="231"/>
      <c r="I2" s="230"/>
      <c r="J2" s="231"/>
    </row>
    <row r="3" spans="1:17" ht="23.1" customHeight="1">
      <c r="A3" s="229" t="s">
        <v>231</v>
      </c>
      <c r="B3" s="230"/>
      <c r="C3" s="230"/>
      <c r="D3" s="231"/>
      <c r="E3" s="230"/>
      <c r="F3" s="231"/>
      <c r="G3" s="230"/>
      <c r="H3" s="231"/>
      <c r="I3" s="230"/>
      <c r="J3" s="231"/>
    </row>
    <row r="4" spans="1:17" ht="23.1" customHeight="1">
      <c r="B4" s="227"/>
      <c r="E4" s="232"/>
      <c r="G4" s="232"/>
      <c r="I4" s="232"/>
      <c r="J4" s="233" t="s">
        <v>34</v>
      </c>
    </row>
    <row r="5" spans="1:17" ht="23.1" customHeight="1">
      <c r="B5" s="227"/>
      <c r="D5" s="319" t="s">
        <v>1</v>
      </c>
      <c r="E5" s="319"/>
      <c r="F5" s="319"/>
      <c r="G5" s="235"/>
      <c r="H5" s="319" t="s">
        <v>37</v>
      </c>
      <c r="I5" s="319"/>
      <c r="J5" s="319"/>
    </row>
    <row r="6" spans="1:17" ht="23.1" customHeight="1">
      <c r="B6" s="236" t="s">
        <v>2</v>
      </c>
      <c r="D6" s="237" t="s">
        <v>232</v>
      </c>
      <c r="E6" s="238"/>
      <c r="F6" s="239" t="str">
        <f>"31 ธันวาคม 2568"</f>
        <v>31 ธันวาคม 2568</v>
      </c>
      <c r="G6" s="238"/>
      <c r="H6" s="237" t="s">
        <v>232</v>
      </c>
      <c r="I6" s="238"/>
      <c r="J6" s="239" t="str">
        <f>"31 ธันวาคม 2568"</f>
        <v>31 ธันวาคม 2568</v>
      </c>
    </row>
    <row r="7" spans="1:17" s="240" customFormat="1" ht="23.1" customHeight="1">
      <c r="A7" s="220"/>
      <c r="C7" s="220"/>
      <c r="D7" s="241" t="s">
        <v>3</v>
      </c>
      <c r="E7" s="242"/>
      <c r="F7" s="241" t="s">
        <v>4</v>
      </c>
      <c r="G7" s="242"/>
      <c r="H7" s="241" t="s">
        <v>3</v>
      </c>
      <c r="I7" s="242"/>
      <c r="J7" s="241" t="s">
        <v>4</v>
      </c>
    </row>
    <row r="8" spans="1:17" s="240" customFormat="1" ht="23.1" customHeight="1">
      <c r="A8" s="220"/>
      <c r="C8" s="220"/>
      <c r="D8" s="241" t="s">
        <v>5</v>
      </c>
      <c r="E8" s="242"/>
      <c r="F8" s="241"/>
      <c r="G8" s="242"/>
      <c r="H8" s="241" t="s">
        <v>5</v>
      </c>
      <c r="I8" s="242"/>
      <c r="J8" s="241"/>
    </row>
    <row r="9" spans="1:17" ht="23.1" customHeight="1">
      <c r="A9" s="243" t="s">
        <v>41</v>
      </c>
      <c r="B9" s="227"/>
      <c r="C9" s="227"/>
    </row>
    <row r="10" spans="1:17" ht="23.1" customHeight="1">
      <c r="A10" s="229" t="s">
        <v>6</v>
      </c>
      <c r="B10" s="223"/>
      <c r="C10" s="223"/>
    </row>
    <row r="11" spans="1:17" ht="23.1" customHeight="1">
      <c r="A11" s="222" t="s">
        <v>42</v>
      </c>
      <c r="B11" s="244"/>
      <c r="C11" s="223"/>
      <c r="D11" s="58">
        <v>3922448</v>
      </c>
      <c r="E11" s="58"/>
      <c r="F11" s="220">
        <v>7595105</v>
      </c>
      <c r="H11" s="220">
        <v>2758783</v>
      </c>
      <c r="I11" s="58"/>
      <c r="J11" s="220">
        <v>6493747</v>
      </c>
    </row>
    <row r="12" spans="1:17" ht="23.1" customHeight="1">
      <c r="A12" s="220" t="s">
        <v>217</v>
      </c>
      <c r="B12" s="244">
        <v>3</v>
      </c>
      <c r="C12" s="240"/>
      <c r="D12" s="58">
        <v>5251929</v>
      </c>
      <c r="E12" s="29"/>
      <c r="F12" s="220">
        <v>4291067</v>
      </c>
      <c r="H12" s="220">
        <v>5463100</v>
      </c>
      <c r="I12" s="29"/>
      <c r="J12" s="220">
        <v>4380714</v>
      </c>
    </row>
    <row r="13" spans="1:17" ht="23.1" customHeight="1">
      <c r="A13" s="222" t="s">
        <v>43</v>
      </c>
      <c r="B13" s="223"/>
      <c r="C13" s="223"/>
      <c r="D13" s="58">
        <v>322121</v>
      </c>
      <c r="E13" s="29"/>
      <c r="F13" s="220">
        <v>371167</v>
      </c>
      <c r="H13" s="220">
        <v>247667</v>
      </c>
      <c r="I13" s="29"/>
      <c r="J13" s="220">
        <v>299345</v>
      </c>
    </row>
    <row r="14" spans="1:17" ht="23.1" customHeight="1">
      <c r="A14" s="220" t="s">
        <v>148</v>
      </c>
      <c r="B14" s="223">
        <v>4</v>
      </c>
      <c r="C14" s="227"/>
      <c r="D14" s="58">
        <v>10417816</v>
      </c>
      <c r="E14" s="58"/>
      <c r="F14" s="220">
        <v>6353328</v>
      </c>
      <c r="H14" s="220">
        <v>10130778</v>
      </c>
      <c r="I14" s="58"/>
      <c r="J14" s="220">
        <v>6187097</v>
      </c>
    </row>
    <row r="15" spans="1:17" s="222" customFormat="1" ht="23.1" customHeight="1">
      <c r="A15" s="222" t="s">
        <v>44</v>
      </c>
      <c r="B15" s="245"/>
      <c r="C15" s="245"/>
      <c r="D15" s="58">
        <v>151438</v>
      </c>
      <c r="E15" s="246"/>
      <c r="F15" s="220">
        <v>113359</v>
      </c>
      <c r="G15" s="220"/>
      <c r="H15" s="220">
        <v>127213</v>
      </c>
      <c r="I15" s="246"/>
      <c r="J15" s="220">
        <v>99033</v>
      </c>
      <c r="O15" s="220"/>
      <c r="Q15" s="220"/>
    </row>
    <row r="16" spans="1:17" ht="23.1" customHeight="1">
      <c r="A16" s="220" t="s">
        <v>45</v>
      </c>
      <c r="B16" s="223"/>
      <c r="C16" s="223"/>
      <c r="D16" s="58">
        <v>43894</v>
      </c>
      <c r="E16" s="221"/>
      <c r="F16" s="220">
        <v>57353</v>
      </c>
      <c r="H16" s="220">
        <v>36772</v>
      </c>
      <c r="I16" s="221"/>
      <c r="J16" s="220">
        <v>49731</v>
      </c>
    </row>
    <row r="17" spans="1:10" ht="23.1" customHeight="1">
      <c r="A17" s="243" t="s">
        <v>7</v>
      </c>
      <c r="B17" s="223"/>
      <c r="C17" s="223"/>
      <c r="D17" s="247">
        <f>SUM(D11:D16)</f>
        <v>20109646</v>
      </c>
      <c r="F17" s="247">
        <f>SUM(F11:F16)</f>
        <v>18781379</v>
      </c>
      <c r="G17" s="225"/>
      <c r="H17" s="247">
        <f>SUM(H11:H16)</f>
        <v>18764313</v>
      </c>
      <c r="I17" s="221"/>
      <c r="J17" s="247">
        <f>SUM(J11:J16)</f>
        <v>17509667</v>
      </c>
    </row>
    <row r="18" spans="1:10" ht="23.1" customHeight="1">
      <c r="A18" s="243" t="s">
        <v>8</v>
      </c>
      <c r="B18" s="223"/>
      <c r="C18" s="223"/>
      <c r="D18" s="221"/>
      <c r="F18" s="221"/>
      <c r="G18" s="225"/>
      <c r="H18" s="221"/>
      <c r="I18" s="221"/>
      <c r="J18" s="221"/>
    </row>
    <row r="19" spans="1:10" ht="23.1" customHeight="1">
      <c r="A19" s="220" t="s">
        <v>146</v>
      </c>
      <c r="B19" s="223">
        <v>4</v>
      </c>
      <c r="C19" s="223"/>
      <c r="D19" s="220">
        <v>2679849</v>
      </c>
      <c r="F19" s="220">
        <v>2680435</v>
      </c>
      <c r="G19" s="225"/>
      <c r="H19" s="220">
        <v>2679849</v>
      </c>
      <c r="I19" s="221"/>
      <c r="J19" s="220">
        <v>2680435</v>
      </c>
    </row>
    <row r="20" spans="1:10" ht="23.1" customHeight="1">
      <c r="A20" s="220" t="s">
        <v>153</v>
      </c>
      <c r="B20" s="223"/>
      <c r="C20" s="223"/>
      <c r="D20" s="220"/>
      <c r="F20" s="220"/>
      <c r="G20" s="225"/>
      <c r="H20" s="220"/>
      <c r="I20" s="221"/>
      <c r="J20" s="220"/>
    </row>
    <row r="21" spans="1:10" ht="23.1" customHeight="1">
      <c r="A21" s="220" t="s">
        <v>154</v>
      </c>
      <c r="B21" s="223">
        <v>2</v>
      </c>
      <c r="C21" s="223"/>
      <c r="D21" s="221">
        <v>7148</v>
      </c>
      <c r="F21" s="220">
        <v>7077</v>
      </c>
      <c r="G21" s="225"/>
      <c r="H21" s="220">
        <v>82253</v>
      </c>
      <c r="I21" s="221"/>
      <c r="J21" s="220">
        <v>87894</v>
      </c>
    </row>
    <row r="22" spans="1:10" ht="23.1" customHeight="1">
      <c r="A22" s="220" t="s">
        <v>101</v>
      </c>
      <c r="B22" s="223">
        <v>5</v>
      </c>
      <c r="C22" s="223"/>
      <c r="D22" s="226">
        <v>0</v>
      </c>
      <c r="F22" s="217">
        <v>0</v>
      </c>
      <c r="G22" s="225"/>
      <c r="H22" s="220">
        <v>4080624</v>
      </c>
      <c r="I22" s="221"/>
      <c r="J22" s="220">
        <v>3230624</v>
      </c>
    </row>
    <row r="23" spans="1:10" ht="23.1" customHeight="1">
      <c r="A23" s="220" t="s">
        <v>200</v>
      </c>
      <c r="B23" s="223"/>
      <c r="C23" s="223"/>
      <c r="D23" s="220">
        <v>128946</v>
      </c>
      <c r="F23" s="220">
        <v>129267</v>
      </c>
      <c r="G23" s="225"/>
      <c r="H23" s="220">
        <v>130500</v>
      </c>
      <c r="I23" s="221"/>
      <c r="J23" s="220">
        <v>130500</v>
      </c>
    </row>
    <row r="24" spans="1:10" ht="23.1" customHeight="1">
      <c r="A24" s="220" t="s">
        <v>102</v>
      </c>
      <c r="B24" s="223"/>
      <c r="C24" s="223"/>
      <c r="D24" s="220">
        <v>111</v>
      </c>
      <c r="F24" s="220">
        <v>114</v>
      </c>
      <c r="G24" s="225"/>
      <c r="H24" s="226">
        <v>0</v>
      </c>
      <c r="I24" s="221"/>
      <c r="J24" s="217">
        <v>0</v>
      </c>
    </row>
    <row r="25" spans="1:10" ht="23.1" customHeight="1">
      <c r="A25" s="220" t="s">
        <v>103</v>
      </c>
      <c r="B25" s="223"/>
      <c r="C25" s="223"/>
      <c r="D25" s="220">
        <v>14452288</v>
      </c>
      <c r="F25" s="220">
        <v>13578379</v>
      </c>
      <c r="G25" s="225"/>
      <c r="H25" s="220">
        <v>11518867</v>
      </c>
      <c r="I25" s="221"/>
      <c r="J25" s="220">
        <v>11361724</v>
      </c>
    </row>
    <row r="26" spans="1:10" ht="23.1" customHeight="1">
      <c r="A26" s="220" t="s">
        <v>149</v>
      </c>
      <c r="B26" s="223"/>
      <c r="C26" s="223"/>
      <c r="D26" s="220">
        <v>75338</v>
      </c>
      <c r="F26" s="220">
        <v>79564</v>
      </c>
      <c r="G26" s="225"/>
      <c r="H26" s="220">
        <v>88024</v>
      </c>
      <c r="I26" s="221"/>
      <c r="J26" s="220">
        <v>93702</v>
      </c>
    </row>
    <row r="27" spans="1:10" ht="23.1" customHeight="1">
      <c r="A27" s="220" t="s">
        <v>104</v>
      </c>
      <c r="B27" s="223"/>
      <c r="C27" s="223"/>
      <c r="D27" s="220">
        <v>704759</v>
      </c>
      <c r="E27" s="227"/>
      <c r="F27" s="220">
        <v>664654</v>
      </c>
      <c r="G27" s="227"/>
      <c r="H27" s="220">
        <v>552711</v>
      </c>
      <c r="I27" s="227"/>
      <c r="J27" s="220">
        <v>526222</v>
      </c>
    </row>
    <row r="28" spans="1:10" ht="23.1" customHeight="1">
      <c r="A28" s="220" t="s">
        <v>126</v>
      </c>
      <c r="B28" s="223"/>
      <c r="C28" s="227"/>
      <c r="D28" s="220">
        <v>55754</v>
      </c>
      <c r="E28" s="227"/>
      <c r="F28" s="220">
        <v>53645</v>
      </c>
      <c r="G28" s="227"/>
      <c r="H28" s="221">
        <v>0</v>
      </c>
      <c r="I28" s="227"/>
      <c r="J28" s="217">
        <v>0</v>
      </c>
    </row>
    <row r="29" spans="1:10" ht="23.1" customHeight="1">
      <c r="A29" s="220" t="s">
        <v>121</v>
      </c>
      <c r="B29" s="227"/>
      <c r="C29" s="227"/>
      <c r="D29" s="220">
        <v>349270</v>
      </c>
      <c r="E29" s="227"/>
      <c r="F29" s="220">
        <v>339899</v>
      </c>
      <c r="G29" s="227"/>
      <c r="H29" s="220">
        <v>342339</v>
      </c>
      <c r="I29" s="227"/>
      <c r="J29" s="220">
        <v>333282</v>
      </c>
    </row>
    <row r="30" spans="1:10" ht="23.1" customHeight="1">
      <c r="A30" s="220" t="s">
        <v>46</v>
      </c>
      <c r="B30" s="227"/>
      <c r="C30" s="227"/>
      <c r="D30" s="228">
        <v>147260</v>
      </c>
      <c r="E30" s="227"/>
      <c r="F30" s="228">
        <v>144112</v>
      </c>
      <c r="G30" s="227"/>
      <c r="H30" s="228">
        <v>28552</v>
      </c>
      <c r="I30" s="227"/>
      <c r="J30" s="228">
        <v>28538</v>
      </c>
    </row>
    <row r="31" spans="1:10" ht="23.1" customHeight="1">
      <c r="A31" s="243" t="s">
        <v>9</v>
      </c>
      <c r="B31" s="227"/>
      <c r="C31" s="227"/>
      <c r="D31" s="221">
        <f>SUM(D19:D30)</f>
        <v>18600723</v>
      </c>
      <c r="E31" s="227"/>
      <c r="F31" s="221">
        <f>SUM(F19:F30)</f>
        <v>17677146</v>
      </c>
      <c r="G31" s="227"/>
      <c r="H31" s="221">
        <f>SUM(H19:H30)</f>
        <v>19503719</v>
      </c>
      <c r="I31" s="227"/>
      <c r="J31" s="221">
        <f>SUM(J19:J30)</f>
        <v>18472921</v>
      </c>
    </row>
    <row r="32" spans="1:10" ht="23.1" customHeight="1" thickBot="1">
      <c r="A32" s="243" t="s">
        <v>10</v>
      </c>
      <c r="B32" s="227"/>
      <c r="C32" s="227"/>
      <c r="D32" s="248">
        <f>D17+D31</f>
        <v>38710369</v>
      </c>
      <c r="E32" s="227"/>
      <c r="F32" s="248">
        <f>F17+F31</f>
        <v>36458525</v>
      </c>
      <c r="G32" s="227"/>
      <c r="H32" s="248">
        <f>H17+H31</f>
        <v>38268032</v>
      </c>
      <c r="I32" s="227"/>
      <c r="J32" s="248">
        <f>J17+J31</f>
        <v>35982588</v>
      </c>
    </row>
    <row r="33" spans="1:17" ht="23.1" customHeight="1" thickTop="1">
      <c r="A33" s="243"/>
      <c r="B33" s="227"/>
      <c r="C33" s="227"/>
      <c r="E33" s="227"/>
      <c r="G33" s="227"/>
      <c r="I33" s="227"/>
    </row>
    <row r="34" spans="1:17" ht="23.1" customHeight="1">
      <c r="A34" s="220" t="s">
        <v>11</v>
      </c>
      <c r="B34" s="227"/>
      <c r="C34" s="227"/>
      <c r="E34" s="227"/>
      <c r="G34" s="227"/>
    </row>
    <row r="35" spans="1:17" ht="23.1" customHeight="1">
      <c r="A35" s="229" t="s">
        <v>0</v>
      </c>
      <c r="B35" s="230"/>
      <c r="C35" s="230"/>
      <c r="D35" s="231"/>
      <c r="E35" s="230"/>
      <c r="F35" s="231"/>
      <c r="G35" s="230"/>
      <c r="H35" s="231"/>
      <c r="I35" s="230"/>
      <c r="J35" s="231"/>
    </row>
    <row r="36" spans="1:17" ht="23.1" customHeight="1">
      <c r="A36" s="249" t="s">
        <v>202</v>
      </c>
      <c r="B36" s="230"/>
      <c r="C36" s="230"/>
      <c r="D36" s="231"/>
      <c r="E36" s="230"/>
      <c r="F36" s="231"/>
      <c r="G36" s="230"/>
      <c r="H36" s="231"/>
      <c r="I36" s="230"/>
      <c r="J36" s="231"/>
    </row>
    <row r="37" spans="1:17" ht="23.1" customHeight="1">
      <c r="A37" s="229" t="s">
        <v>231</v>
      </c>
      <c r="B37" s="230"/>
      <c r="C37" s="230"/>
      <c r="D37" s="231"/>
      <c r="E37" s="230"/>
      <c r="F37" s="231"/>
      <c r="G37" s="230"/>
      <c r="H37" s="231"/>
      <c r="I37" s="230"/>
      <c r="J37" s="231"/>
    </row>
    <row r="38" spans="1:17" ht="23.1" customHeight="1">
      <c r="B38" s="227"/>
      <c r="E38" s="232"/>
      <c r="G38" s="232"/>
      <c r="I38" s="232"/>
      <c r="J38" s="233" t="s">
        <v>34</v>
      </c>
    </row>
    <row r="39" spans="1:17" ht="23.1" customHeight="1">
      <c r="B39" s="227"/>
      <c r="D39" s="319" t="s">
        <v>1</v>
      </c>
      <c r="E39" s="319"/>
      <c r="F39" s="319"/>
      <c r="G39" s="235"/>
      <c r="H39" s="319" t="s">
        <v>37</v>
      </c>
      <c r="I39" s="319"/>
      <c r="J39" s="319"/>
    </row>
    <row r="40" spans="1:17" ht="23.1" customHeight="1">
      <c r="B40" s="227"/>
      <c r="D40" s="237" t="s">
        <v>232</v>
      </c>
      <c r="E40" s="238"/>
      <c r="F40" s="239" t="str">
        <f>"31 ธันวาคม 2568"</f>
        <v>31 ธันวาคม 2568</v>
      </c>
      <c r="G40" s="238"/>
      <c r="H40" s="237" t="s">
        <v>232</v>
      </c>
      <c r="I40" s="238"/>
      <c r="J40" s="239" t="str">
        <f>"31 ธันวาคม 2568"</f>
        <v>31 ธันวาคม 2568</v>
      </c>
    </row>
    <row r="41" spans="1:17" s="240" customFormat="1" ht="23.1" customHeight="1">
      <c r="A41" s="220"/>
      <c r="B41" s="227"/>
      <c r="C41" s="220"/>
      <c r="D41" s="241" t="s">
        <v>3</v>
      </c>
      <c r="E41" s="242"/>
      <c r="F41" s="241" t="s">
        <v>4</v>
      </c>
      <c r="G41" s="242"/>
      <c r="H41" s="241" t="s">
        <v>3</v>
      </c>
      <c r="I41" s="242"/>
      <c r="J41" s="241" t="s">
        <v>4</v>
      </c>
      <c r="O41" s="220"/>
      <c r="Q41" s="220"/>
    </row>
    <row r="42" spans="1:17" s="240" customFormat="1" ht="23.1" customHeight="1">
      <c r="A42" s="220"/>
      <c r="C42" s="220"/>
      <c r="D42" s="241" t="s">
        <v>5</v>
      </c>
      <c r="E42" s="242"/>
      <c r="F42" s="241"/>
      <c r="G42" s="242"/>
      <c r="H42" s="241" t="s">
        <v>5</v>
      </c>
      <c r="I42" s="242"/>
      <c r="J42" s="241"/>
      <c r="O42" s="220"/>
      <c r="Q42" s="220"/>
    </row>
    <row r="43" spans="1:17" ht="23.1" customHeight="1">
      <c r="A43" s="243" t="s">
        <v>74</v>
      </c>
      <c r="B43" s="227"/>
      <c r="D43" s="238"/>
      <c r="F43" s="238"/>
      <c r="H43" s="238"/>
      <c r="I43" s="250"/>
      <c r="J43" s="238"/>
    </row>
    <row r="44" spans="1:17" ht="23.1" customHeight="1">
      <c r="A44" s="243" t="s">
        <v>12</v>
      </c>
      <c r="B44" s="227"/>
      <c r="D44" s="238"/>
      <c r="F44" s="238"/>
      <c r="H44" s="238"/>
      <c r="I44" s="250"/>
      <c r="J44" s="238"/>
    </row>
    <row r="45" spans="1:17" ht="23.1" customHeight="1">
      <c r="A45" s="222" t="s">
        <v>218</v>
      </c>
      <c r="B45" s="223"/>
      <c r="C45" s="223"/>
      <c r="D45" s="58">
        <v>1040006</v>
      </c>
      <c r="F45" s="220">
        <v>1029598</v>
      </c>
      <c r="H45" s="220">
        <v>1041287</v>
      </c>
      <c r="I45" s="221"/>
      <c r="J45" s="220">
        <v>988573</v>
      </c>
    </row>
    <row r="46" spans="1:17" ht="23.1" customHeight="1">
      <c r="A46" s="220" t="s">
        <v>47</v>
      </c>
      <c r="B46" s="227"/>
      <c r="D46" s="58">
        <v>1068568</v>
      </c>
      <c r="F46" s="220">
        <v>956588</v>
      </c>
      <c r="H46" s="220">
        <v>1045870</v>
      </c>
      <c r="I46" s="221"/>
      <c r="J46" s="220">
        <v>933346</v>
      </c>
    </row>
    <row r="47" spans="1:17" ht="23.1" customHeight="1">
      <c r="A47" s="220" t="s">
        <v>48</v>
      </c>
      <c r="B47" s="227"/>
      <c r="D47" s="58">
        <v>882975</v>
      </c>
      <c r="E47" s="221"/>
      <c r="F47" s="220">
        <v>1054621</v>
      </c>
      <c r="H47" s="220">
        <v>848395</v>
      </c>
      <c r="I47" s="221"/>
      <c r="J47" s="220">
        <v>1020229</v>
      </c>
    </row>
    <row r="48" spans="1:17" ht="23.1" customHeight="1">
      <c r="A48" s="251" t="s">
        <v>193</v>
      </c>
      <c r="B48" s="223"/>
      <c r="D48" s="58">
        <v>22370</v>
      </c>
      <c r="E48" s="221"/>
      <c r="F48" s="220">
        <v>22826</v>
      </c>
      <c r="H48" s="220">
        <v>28920</v>
      </c>
      <c r="I48" s="221"/>
      <c r="J48" s="220">
        <v>28690</v>
      </c>
    </row>
    <row r="49" spans="1:10" ht="23.1" customHeight="1">
      <c r="A49" s="220" t="s">
        <v>219</v>
      </c>
      <c r="B49" s="227"/>
      <c r="D49" s="58">
        <v>1215322</v>
      </c>
      <c r="E49" s="221"/>
      <c r="F49" s="220">
        <v>800633</v>
      </c>
      <c r="H49" s="220">
        <v>1136672</v>
      </c>
      <c r="I49" s="221"/>
      <c r="J49" s="220">
        <v>737894</v>
      </c>
    </row>
    <row r="50" spans="1:10" ht="23.1" customHeight="1">
      <c r="A50" s="222" t="s">
        <v>49</v>
      </c>
      <c r="B50" s="227"/>
      <c r="D50" s="58">
        <v>255786</v>
      </c>
      <c r="F50" s="220">
        <v>221129</v>
      </c>
      <c r="H50" s="220">
        <v>203878</v>
      </c>
      <c r="I50" s="221"/>
      <c r="J50" s="220">
        <v>167403</v>
      </c>
    </row>
    <row r="51" spans="1:10" ht="23.1" customHeight="1">
      <c r="A51" s="243" t="s">
        <v>13</v>
      </c>
      <c r="B51" s="227"/>
      <c r="D51" s="247">
        <f>SUM(D45:D50)</f>
        <v>4485027</v>
      </c>
      <c r="F51" s="247">
        <f>SUM(F45:F50)</f>
        <v>4085395</v>
      </c>
      <c r="G51" s="221"/>
      <c r="H51" s="247">
        <f>SUM(H45:H50)</f>
        <v>4305022</v>
      </c>
      <c r="I51" s="221"/>
      <c r="J51" s="247">
        <f>SUM(J45:J50)</f>
        <v>3876135</v>
      </c>
    </row>
    <row r="52" spans="1:10" ht="23.1" customHeight="1">
      <c r="A52" s="243" t="s">
        <v>14</v>
      </c>
      <c r="B52" s="223"/>
      <c r="D52" s="221"/>
      <c r="F52" s="221"/>
      <c r="G52" s="221"/>
      <c r="H52" s="221"/>
      <c r="J52" s="221"/>
    </row>
    <row r="53" spans="1:10" ht="23.1" customHeight="1">
      <c r="A53" s="220" t="s">
        <v>194</v>
      </c>
      <c r="B53" s="223"/>
      <c r="D53" s="221">
        <v>23656</v>
      </c>
      <c r="F53" s="220">
        <v>22654</v>
      </c>
      <c r="G53" s="221"/>
      <c r="H53" s="221">
        <v>0</v>
      </c>
      <c r="I53" s="226"/>
      <c r="J53" s="226">
        <v>0</v>
      </c>
    </row>
    <row r="54" spans="1:10" ht="23.1" customHeight="1">
      <c r="A54" s="220" t="s">
        <v>196</v>
      </c>
      <c r="B54" s="223"/>
      <c r="D54" s="221"/>
      <c r="F54" s="226"/>
      <c r="G54" s="221"/>
      <c r="H54" s="221"/>
      <c r="I54" s="226"/>
      <c r="J54" s="226"/>
    </row>
    <row r="55" spans="1:10" ht="23.1" customHeight="1">
      <c r="A55" s="220" t="s">
        <v>197</v>
      </c>
      <c r="B55" s="223"/>
      <c r="D55" s="221">
        <v>57613</v>
      </c>
      <c r="F55" s="220">
        <v>61103</v>
      </c>
      <c r="G55" s="221"/>
      <c r="H55" s="221">
        <v>64310</v>
      </c>
      <c r="I55" s="221"/>
      <c r="J55" s="220">
        <v>69915</v>
      </c>
    </row>
    <row r="56" spans="1:10" ht="23.1" customHeight="1">
      <c r="A56" s="220" t="s">
        <v>131</v>
      </c>
      <c r="B56" s="223"/>
      <c r="D56" s="221">
        <v>7852</v>
      </c>
      <c r="F56" s="220">
        <v>8323</v>
      </c>
      <c r="G56" s="221"/>
      <c r="H56" s="221">
        <v>7847</v>
      </c>
      <c r="I56" s="226"/>
      <c r="J56" s="220">
        <v>8323</v>
      </c>
    </row>
    <row r="57" spans="1:10" ht="23.1" customHeight="1">
      <c r="A57" s="220" t="s">
        <v>220</v>
      </c>
      <c r="B57" s="223"/>
      <c r="D57" s="252">
        <v>1161770</v>
      </c>
      <c r="F57" s="228">
        <v>1110113</v>
      </c>
      <c r="G57" s="221"/>
      <c r="H57" s="252">
        <v>1110644</v>
      </c>
      <c r="I57" s="221"/>
      <c r="J57" s="228">
        <v>1061232</v>
      </c>
    </row>
    <row r="58" spans="1:10" ht="23.1" customHeight="1">
      <c r="A58" s="243" t="s">
        <v>15</v>
      </c>
      <c r="B58" s="227"/>
      <c r="D58" s="252">
        <f>SUM(D53:D57)</f>
        <v>1250891</v>
      </c>
      <c r="F58" s="252">
        <f>SUM(F53:F57)</f>
        <v>1202193</v>
      </c>
      <c r="G58" s="221"/>
      <c r="H58" s="252">
        <f>SUM(H53:H57)</f>
        <v>1182801</v>
      </c>
      <c r="I58" s="221"/>
      <c r="J58" s="252">
        <f>SUM(J53:J57)</f>
        <v>1139470</v>
      </c>
    </row>
    <row r="59" spans="1:10" ht="23.1" customHeight="1">
      <c r="A59" s="243" t="s">
        <v>16</v>
      </c>
      <c r="B59" s="227"/>
      <c r="D59" s="252">
        <f>D51+D58</f>
        <v>5735918</v>
      </c>
      <c r="F59" s="252">
        <f>F51+F58</f>
        <v>5287588</v>
      </c>
      <c r="G59" s="221"/>
      <c r="H59" s="252">
        <f>H51+H58</f>
        <v>5487823</v>
      </c>
      <c r="I59" s="221"/>
      <c r="J59" s="252">
        <f>J51+J58</f>
        <v>5015605</v>
      </c>
    </row>
    <row r="60" spans="1:10" ht="23.1" customHeight="1">
      <c r="A60" s="243"/>
      <c r="B60" s="227"/>
      <c r="D60" s="221"/>
      <c r="F60" s="221"/>
      <c r="G60" s="221"/>
      <c r="H60" s="221"/>
      <c r="I60" s="221"/>
      <c r="J60" s="221"/>
    </row>
    <row r="61" spans="1:10" ht="23.1" customHeight="1">
      <c r="A61" s="220" t="s">
        <v>11</v>
      </c>
      <c r="B61" s="227"/>
      <c r="D61" s="221"/>
      <c r="F61" s="221"/>
      <c r="G61" s="221"/>
      <c r="H61" s="221"/>
      <c r="I61" s="221"/>
      <c r="J61" s="221"/>
    </row>
    <row r="62" spans="1:10" ht="23.1" customHeight="1">
      <c r="A62" s="229" t="s">
        <v>0</v>
      </c>
      <c r="B62" s="230"/>
      <c r="C62" s="230"/>
      <c r="D62" s="231"/>
      <c r="E62" s="230"/>
      <c r="F62" s="231"/>
      <c r="G62" s="230"/>
      <c r="H62" s="231"/>
      <c r="I62" s="230"/>
      <c r="J62" s="231"/>
    </row>
    <row r="63" spans="1:10" ht="23.1" customHeight="1">
      <c r="A63" s="249" t="s">
        <v>202</v>
      </c>
      <c r="B63" s="230"/>
      <c r="C63" s="230"/>
      <c r="D63" s="231"/>
      <c r="E63" s="230"/>
      <c r="F63" s="231"/>
      <c r="G63" s="230"/>
      <c r="H63" s="231"/>
      <c r="I63" s="230"/>
      <c r="J63" s="231"/>
    </row>
    <row r="64" spans="1:10" ht="23.1" customHeight="1">
      <c r="A64" s="229" t="s">
        <v>231</v>
      </c>
      <c r="B64" s="230"/>
      <c r="C64" s="230"/>
      <c r="D64" s="231"/>
      <c r="E64" s="230"/>
      <c r="F64" s="231"/>
      <c r="G64" s="230"/>
      <c r="H64" s="231"/>
      <c r="I64" s="230"/>
      <c r="J64" s="231"/>
    </row>
    <row r="65" spans="1:10" ht="23.1" customHeight="1">
      <c r="B65" s="227"/>
      <c r="E65" s="232"/>
      <c r="G65" s="232"/>
      <c r="I65" s="232"/>
      <c r="J65" s="233" t="s">
        <v>34</v>
      </c>
    </row>
    <row r="66" spans="1:10" ht="23.1" customHeight="1">
      <c r="B66" s="227"/>
      <c r="D66" s="319" t="s">
        <v>1</v>
      </c>
      <c r="E66" s="319"/>
      <c r="F66" s="319"/>
      <c r="G66" s="235"/>
      <c r="H66" s="319" t="s">
        <v>37</v>
      </c>
      <c r="I66" s="319"/>
      <c r="J66" s="319"/>
    </row>
    <row r="67" spans="1:10" ht="23.1" customHeight="1">
      <c r="B67" s="236" t="s">
        <v>2</v>
      </c>
      <c r="D67" s="237" t="s">
        <v>232</v>
      </c>
      <c r="E67" s="238"/>
      <c r="F67" s="239" t="str">
        <f>"31 ธันวาคม 2568"</f>
        <v>31 ธันวาคม 2568</v>
      </c>
      <c r="G67" s="238"/>
      <c r="H67" s="237" t="s">
        <v>232</v>
      </c>
      <c r="I67" s="238"/>
      <c r="J67" s="239" t="str">
        <f>"31 ธันวาคม 2568"</f>
        <v>31 ธันวาคม 2568</v>
      </c>
    </row>
    <row r="68" spans="1:10" s="240" customFormat="1" ht="23.1" customHeight="1">
      <c r="A68" s="220"/>
      <c r="C68" s="220"/>
      <c r="D68" s="241" t="s">
        <v>3</v>
      </c>
      <c r="E68" s="242"/>
      <c r="F68" s="241" t="s">
        <v>4</v>
      </c>
      <c r="G68" s="242"/>
      <c r="H68" s="241" t="s">
        <v>3</v>
      </c>
      <c r="I68" s="242"/>
      <c r="J68" s="241" t="s">
        <v>4</v>
      </c>
    </row>
    <row r="69" spans="1:10" s="240" customFormat="1" ht="23.1" customHeight="1">
      <c r="A69" s="220"/>
      <c r="C69" s="220"/>
      <c r="D69" s="241" t="s">
        <v>5</v>
      </c>
      <c r="E69" s="242"/>
      <c r="F69" s="241"/>
      <c r="G69" s="242"/>
      <c r="H69" s="241" t="s">
        <v>5</v>
      </c>
      <c r="I69" s="242"/>
      <c r="J69" s="241"/>
    </row>
    <row r="70" spans="1:10" ht="23.1" customHeight="1">
      <c r="A70" s="243" t="s">
        <v>17</v>
      </c>
      <c r="B70" s="227"/>
    </row>
    <row r="71" spans="1:10" ht="23.1" customHeight="1">
      <c r="A71" s="220" t="s">
        <v>50</v>
      </c>
      <c r="B71" s="223">
        <v>6</v>
      </c>
    </row>
    <row r="72" spans="1:10" ht="23.1" customHeight="1">
      <c r="A72" s="253" t="s">
        <v>51</v>
      </c>
      <c r="B72" s="223"/>
      <c r="C72" s="250"/>
    </row>
    <row r="73" spans="1:10" ht="23.1" customHeight="1">
      <c r="A73" s="222" t="s">
        <v>244</v>
      </c>
      <c r="B73" s="223"/>
      <c r="C73" s="223"/>
      <c r="D73" s="220"/>
      <c r="F73" s="220"/>
      <c r="H73" s="220"/>
      <c r="J73" s="220"/>
    </row>
    <row r="74" spans="1:10" ht="23.1" customHeight="1">
      <c r="A74" s="61" t="s">
        <v>236</v>
      </c>
      <c r="B74" s="223"/>
      <c r="C74" s="223"/>
      <c r="D74" s="220"/>
      <c r="F74" s="220"/>
      <c r="H74" s="220"/>
      <c r="J74" s="220"/>
    </row>
    <row r="75" spans="1:10" ht="23.1" customHeight="1">
      <c r="A75" s="61" t="s">
        <v>179</v>
      </c>
      <c r="B75" s="223"/>
      <c r="C75" s="223"/>
      <c r="D75" s="221">
        <v>921903</v>
      </c>
      <c r="F75" s="220">
        <v>921901</v>
      </c>
      <c r="H75" s="221">
        <v>921903</v>
      </c>
      <c r="J75" s="220">
        <v>921901</v>
      </c>
    </row>
    <row r="76" spans="1:10" ht="23.1" customHeight="1">
      <c r="A76" s="222" t="s">
        <v>243</v>
      </c>
      <c r="B76" s="223"/>
      <c r="C76" s="223"/>
      <c r="D76" s="221"/>
      <c r="F76" s="220"/>
      <c r="H76" s="221"/>
      <c r="J76" s="220"/>
    </row>
    <row r="77" spans="1:10" ht="23.1" customHeight="1">
      <c r="A77" s="61" t="s">
        <v>237</v>
      </c>
      <c r="B77" s="223"/>
      <c r="C77" s="223"/>
      <c r="D77" s="221"/>
      <c r="F77" s="220"/>
      <c r="H77" s="221"/>
      <c r="J77" s="220"/>
    </row>
    <row r="78" spans="1:10" ht="23.1" customHeight="1">
      <c r="A78" s="61" t="s">
        <v>179</v>
      </c>
      <c r="B78" s="223"/>
      <c r="C78" s="223"/>
      <c r="D78" s="252">
        <v>800</v>
      </c>
      <c r="F78" s="220">
        <v>802</v>
      </c>
      <c r="H78" s="252">
        <v>800</v>
      </c>
      <c r="J78" s="220">
        <v>802</v>
      </c>
    </row>
    <row r="79" spans="1:10" ht="23.1" customHeight="1" thickBot="1">
      <c r="A79" s="222"/>
      <c r="B79" s="223"/>
      <c r="C79" s="223"/>
      <c r="D79" s="248">
        <f>SUM(D75:D78)</f>
        <v>922703</v>
      </c>
      <c r="F79" s="248">
        <f>SUM(F75:F78)</f>
        <v>922703</v>
      </c>
      <c r="G79" s="221"/>
      <c r="H79" s="248">
        <f>SUM(H75:H78)</f>
        <v>922703</v>
      </c>
      <c r="I79" s="221"/>
      <c r="J79" s="248">
        <f>SUM(J75:J78)</f>
        <v>922703</v>
      </c>
    </row>
    <row r="80" spans="1:10" ht="23.1" customHeight="1" thickTop="1">
      <c r="A80" s="253" t="s">
        <v>52</v>
      </c>
      <c r="B80" s="223"/>
      <c r="C80" s="223"/>
      <c r="D80" s="221"/>
      <c r="F80" s="221"/>
      <c r="G80" s="225"/>
      <c r="H80" s="221"/>
      <c r="I80" s="221"/>
      <c r="J80" s="221"/>
    </row>
    <row r="81" spans="1:10" ht="23.1" customHeight="1">
      <c r="A81" s="222" t="s">
        <v>242</v>
      </c>
      <c r="B81" s="223"/>
      <c r="C81" s="223"/>
      <c r="D81" s="220"/>
      <c r="F81" s="220"/>
      <c r="H81" s="220"/>
      <c r="J81" s="220"/>
    </row>
    <row r="82" spans="1:10" ht="23.1" customHeight="1">
      <c r="A82" s="61" t="s">
        <v>238</v>
      </c>
      <c r="B82" s="223"/>
      <c r="C82" s="223"/>
      <c r="D82" s="220"/>
      <c r="F82" s="220"/>
      <c r="H82" s="220"/>
      <c r="J82" s="220"/>
    </row>
    <row r="83" spans="1:10" ht="23.1" customHeight="1">
      <c r="A83" s="61" t="s">
        <v>179</v>
      </c>
      <c r="B83" s="223"/>
      <c r="C83" s="223"/>
      <c r="D83" s="221">
        <f>Consolidated!E29</f>
        <v>794966</v>
      </c>
      <c r="F83" s="221">
        <f>Consolidated!E22</f>
        <v>794964</v>
      </c>
      <c r="H83" s="221">
        <f>'The Company'!E26</f>
        <v>794966</v>
      </c>
      <c r="J83" s="221">
        <f>'The Company'!E20</f>
        <v>794964</v>
      </c>
    </row>
    <row r="84" spans="1:10" ht="23.1" customHeight="1">
      <c r="A84" s="222" t="s">
        <v>243</v>
      </c>
      <c r="B84" s="223"/>
      <c r="C84" s="223"/>
      <c r="D84" s="221"/>
      <c r="F84" s="221"/>
      <c r="H84" s="221"/>
      <c r="J84" s="221"/>
    </row>
    <row r="85" spans="1:10" ht="23.1" customHeight="1">
      <c r="A85" s="61" t="s">
        <v>237</v>
      </c>
      <c r="B85" s="223"/>
      <c r="C85" s="223"/>
      <c r="D85" s="221"/>
      <c r="F85" s="221"/>
      <c r="H85" s="221"/>
      <c r="J85" s="221"/>
    </row>
    <row r="86" spans="1:10" ht="23.1" customHeight="1">
      <c r="A86" s="61" t="s">
        <v>179</v>
      </c>
      <c r="B86" s="223"/>
      <c r="C86" s="223"/>
      <c r="D86" s="252">
        <f>Consolidated!G29</f>
        <v>800</v>
      </c>
      <c r="F86" s="252">
        <f>Consolidated!G22</f>
        <v>802</v>
      </c>
      <c r="H86" s="252">
        <f>'The Company'!G26</f>
        <v>800</v>
      </c>
      <c r="J86" s="252">
        <f>'The Company'!G20</f>
        <v>802</v>
      </c>
    </row>
    <row r="87" spans="1:10" ht="23.1" customHeight="1">
      <c r="A87" s="222"/>
      <c r="B87" s="223"/>
      <c r="C87" s="223"/>
      <c r="D87" s="221">
        <f>SUM(D83:D86)</f>
        <v>795766</v>
      </c>
      <c r="F87" s="221">
        <f>SUM(F83:F86)</f>
        <v>795766</v>
      </c>
      <c r="G87" s="209"/>
      <c r="H87" s="221">
        <f>SUM(H83:H86)</f>
        <v>795766</v>
      </c>
      <c r="I87" s="209"/>
      <c r="J87" s="221">
        <f>SUM(J83:J86)</f>
        <v>795766</v>
      </c>
    </row>
    <row r="88" spans="1:10" ht="23.1" customHeight="1">
      <c r="A88" s="222" t="s">
        <v>53</v>
      </c>
      <c r="B88" s="223"/>
      <c r="C88" s="223"/>
      <c r="D88" s="221">
        <f>Consolidated!I29</f>
        <v>449854</v>
      </c>
      <c r="F88" s="221">
        <f>Consolidated!I22</f>
        <v>449854</v>
      </c>
      <c r="G88" s="225"/>
      <c r="H88" s="221">
        <f>'The Company'!I26</f>
        <v>449854</v>
      </c>
      <c r="I88" s="221"/>
      <c r="J88" s="221">
        <f>'The Company'!I20</f>
        <v>449854</v>
      </c>
    </row>
    <row r="89" spans="1:10" ht="23.1" customHeight="1">
      <c r="A89" s="222" t="s">
        <v>54</v>
      </c>
      <c r="B89" s="223"/>
      <c r="C89" s="223"/>
      <c r="D89" s="221">
        <f>Consolidated!K29</f>
        <v>320000</v>
      </c>
      <c r="F89" s="221">
        <f>Consolidated!K22</f>
        <v>320000</v>
      </c>
      <c r="G89" s="225"/>
      <c r="H89" s="221">
        <f>'The Company'!K26</f>
        <v>320000</v>
      </c>
      <c r="I89" s="225"/>
      <c r="J89" s="221">
        <f>'The Company'!K20</f>
        <v>320000</v>
      </c>
    </row>
    <row r="90" spans="1:10" ht="23.1" customHeight="1">
      <c r="A90" s="253" t="s">
        <v>27</v>
      </c>
      <c r="B90" s="223"/>
      <c r="C90" s="223"/>
      <c r="D90" s="221"/>
      <c r="F90" s="221"/>
      <c r="G90" s="225"/>
      <c r="H90" s="221"/>
      <c r="I90" s="221"/>
      <c r="J90" s="221"/>
    </row>
    <row r="91" spans="1:10" ht="23.1" customHeight="1">
      <c r="A91" s="222" t="s">
        <v>55</v>
      </c>
      <c r="B91" s="223"/>
      <c r="C91" s="223"/>
      <c r="D91" s="221">
        <f>Consolidated!M29</f>
        <v>92275</v>
      </c>
      <c r="F91" s="221">
        <f>Consolidated!M22</f>
        <v>92275</v>
      </c>
      <c r="G91" s="225"/>
      <c r="H91" s="221">
        <f>'The Company'!M26</f>
        <v>92275</v>
      </c>
      <c r="I91" s="221"/>
      <c r="J91" s="221">
        <f>'The Company'!M20</f>
        <v>92275</v>
      </c>
    </row>
    <row r="92" spans="1:10" ht="23.1" customHeight="1">
      <c r="A92" s="222" t="s">
        <v>56</v>
      </c>
      <c r="B92" s="223"/>
      <c r="C92" s="223"/>
      <c r="D92" s="221">
        <f>Consolidated!O29</f>
        <v>31267682</v>
      </c>
      <c r="F92" s="221">
        <f>Consolidated!O22</f>
        <v>29485053</v>
      </c>
      <c r="G92" s="225"/>
      <c r="H92" s="221">
        <f>'The Company'!O26</f>
        <v>31095192</v>
      </c>
      <c r="I92" s="221"/>
      <c r="J92" s="221">
        <f>'The Company'!O20</f>
        <v>29280067</v>
      </c>
    </row>
    <row r="93" spans="1:10" ht="23.1" customHeight="1">
      <c r="A93" s="222" t="s">
        <v>86</v>
      </c>
      <c r="B93" s="223"/>
      <c r="C93" s="223"/>
      <c r="D93" s="252">
        <f>Consolidated!U29</f>
        <v>-266192</v>
      </c>
      <c r="F93" s="252">
        <f>Consolidated!U22</f>
        <v>-280052</v>
      </c>
      <c r="G93" s="225"/>
      <c r="H93" s="252">
        <f>'The Company'!Q26</f>
        <v>27122</v>
      </c>
      <c r="I93" s="225"/>
      <c r="J93" s="252">
        <f>'The Company'!Q20</f>
        <v>29021</v>
      </c>
    </row>
    <row r="94" spans="1:10" ht="23.1" customHeight="1">
      <c r="A94" s="222" t="s">
        <v>105</v>
      </c>
      <c r="B94" s="223"/>
      <c r="C94" s="223"/>
      <c r="D94" s="221">
        <f>SUM(D87:D93)</f>
        <v>32659385</v>
      </c>
      <c r="F94" s="221">
        <f>SUM(F87:F93)</f>
        <v>30862896</v>
      </c>
      <c r="G94" s="225"/>
      <c r="H94" s="221">
        <f>SUM(H87:H93)</f>
        <v>32780209</v>
      </c>
      <c r="I94" s="225"/>
      <c r="J94" s="221">
        <f>SUM(J87:J93)</f>
        <v>30966983</v>
      </c>
    </row>
    <row r="95" spans="1:10" ht="23.1" customHeight="1">
      <c r="A95" s="222" t="s">
        <v>198</v>
      </c>
      <c r="B95" s="223"/>
      <c r="C95" s="223"/>
      <c r="D95" s="220"/>
      <c r="F95" s="220"/>
      <c r="H95" s="220"/>
      <c r="J95" s="220"/>
    </row>
    <row r="96" spans="1:10" ht="23.1" customHeight="1">
      <c r="A96" s="222" t="s">
        <v>136</v>
      </c>
      <c r="B96" s="223"/>
      <c r="C96" s="223"/>
      <c r="D96" s="252">
        <f>Consolidated!Y29</f>
        <v>315066</v>
      </c>
      <c r="F96" s="252">
        <f>Consolidated!Y22</f>
        <v>308041</v>
      </c>
      <c r="G96" s="225"/>
      <c r="H96" s="252">
        <v>0</v>
      </c>
      <c r="I96" s="225"/>
      <c r="J96" s="252">
        <v>0</v>
      </c>
    </row>
    <row r="97" spans="1:10" ht="23.1" customHeight="1">
      <c r="A97" s="249" t="s">
        <v>18</v>
      </c>
      <c r="D97" s="252">
        <f>SUM(D94:D96)</f>
        <v>32974451</v>
      </c>
      <c r="F97" s="252">
        <f>SUM(F94:F96)</f>
        <v>31170937</v>
      </c>
      <c r="G97" s="221"/>
      <c r="H97" s="252">
        <f>SUM(H94:H96)</f>
        <v>32780209</v>
      </c>
      <c r="I97" s="225"/>
      <c r="J97" s="252">
        <f>SUM(J94:J96)</f>
        <v>30966983</v>
      </c>
    </row>
    <row r="98" spans="1:10" ht="23.1" customHeight="1" thickBot="1">
      <c r="A98" s="243" t="s">
        <v>19</v>
      </c>
      <c r="D98" s="254">
        <f>SUM(D59+D97)</f>
        <v>38710369</v>
      </c>
      <c r="F98" s="254">
        <f>SUM(F59+F97)</f>
        <v>36458525</v>
      </c>
      <c r="G98" s="221"/>
      <c r="H98" s="254">
        <f>SUM(H59+H97)</f>
        <v>38268032</v>
      </c>
      <c r="I98" s="221"/>
      <c r="J98" s="254">
        <f>SUM(J59+J97)</f>
        <v>35982588</v>
      </c>
    </row>
    <row r="99" spans="1:10" s="255" customFormat="1" ht="12.6" customHeight="1" thickTop="1">
      <c r="D99" s="256">
        <f>D98-D32</f>
        <v>0</v>
      </c>
      <c r="E99" s="257"/>
      <c r="F99" s="256">
        <f>F98-F32</f>
        <v>0</v>
      </c>
      <c r="G99" s="256"/>
      <c r="H99" s="256">
        <f>H98-H32</f>
        <v>0</v>
      </c>
      <c r="I99" s="256"/>
      <c r="J99" s="256">
        <f>J98-J32</f>
        <v>0</v>
      </c>
    </row>
    <row r="100" spans="1:10" ht="22.5" customHeight="1">
      <c r="A100" s="220" t="s">
        <v>11</v>
      </c>
      <c r="D100" s="258"/>
      <c r="E100" s="257"/>
      <c r="F100" s="258"/>
      <c r="G100" s="257"/>
      <c r="H100" s="258"/>
      <c r="I100" s="257"/>
      <c r="J100" s="258"/>
    </row>
    <row r="101" spans="1:10" ht="19.350000000000001" customHeight="1"/>
    <row r="102" spans="1:10" ht="19.350000000000001" customHeight="1">
      <c r="A102" s="259"/>
    </row>
    <row r="103" spans="1:10" ht="18.600000000000001" customHeight="1"/>
    <row r="104" spans="1:10" ht="22.5" customHeight="1">
      <c r="B104" s="220" t="s">
        <v>20</v>
      </c>
    </row>
    <row r="105" spans="1:10" ht="18.600000000000001" customHeight="1">
      <c r="A105" s="259"/>
    </row>
  </sheetData>
  <mergeCells count="6">
    <mergeCell ref="D66:F66"/>
    <mergeCell ref="D5:F5"/>
    <mergeCell ref="D39:F39"/>
    <mergeCell ref="H5:J5"/>
    <mergeCell ref="H39:J39"/>
    <mergeCell ref="H66:J66"/>
  </mergeCells>
  <phoneticPr fontId="0" type="noConversion"/>
  <pageMargins left="0.78740157480314965" right="0.31496062992125984" top="0.6692913385826772" bottom="0.11811023622047245" header="0.19685039370078741" footer="0.19685039370078741"/>
  <pageSetup paperSize="9" scale="81" orientation="portrait" r:id="rId1"/>
  <headerFooter alignWithMargins="0"/>
  <rowBreaks count="2" manualBreakCount="2">
    <brk id="34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1"/>
  <sheetViews>
    <sheetView showGridLines="0" view="pageBreakPreview" zoomScale="90" zoomScaleNormal="55" zoomScaleSheetLayoutView="90" workbookViewId="0">
      <selection activeCell="M123" sqref="M123:N123"/>
    </sheetView>
  </sheetViews>
  <sheetFormatPr defaultColWidth="10.7109375" defaultRowHeight="22.5" customHeight="1"/>
  <cols>
    <col min="1" max="1" width="51.140625" style="220" customWidth="1"/>
    <col min="2" max="2" width="9.140625" style="220" bestFit="1" customWidth="1"/>
    <col min="3" max="3" width="1.42578125" style="220" customWidth="1"/>
    <col min="4" max="4" width="14.140625" style="232" customWidth="1"/>
    <col min="5" max="5" width="1.140625" style="220" customWidth="1"/>
    <col min="6" max="6" width="14.140625" style="232" customWidth="1"/>
    <col min="7" max="7" width="1.140625" style="220" customWidth="1"/>
    <col min="8" max="8" width="14.140625" style="232" customWidth="1"/>
    <col min="9" max="9" width="1.140625" style="220" customWidth="1"/>
    <col min="10" max="10" width="14.140625" style="232" customWidth="1"/>
    <col min="11" max="11" width="8.5703125" style="220" customWidth="1"/>
    <col min="12" max="13" width="11.42578125" style="220" bestFit="1" customWidth="1"/>
    <col min="14" max="14" width="11" style="220" bestFit="1" customWidth="1"/>
    <col min="15" max="15" width="10.7109375" style="220"/>
    <col min="16" max="16" width="11.7109375" style="220" bestFit="1" customWidth="1"/>
    <col min="17" max="16384" width="10.7109375" style="220"/>
  </cols>
  <sheetData>
    <row r="1" spans="1:10" ht="21.75" customHeight="1">
      <c r="J1" s="260" t="s">
        <v>21</v>
      </c>
    </row>
    <row r="2" spans="1:10" ht="21.75" customHeight="1">
      <c r="A2" s="229" t="s">
        <v>0</v>
      </c>
      <c r="B2" s="230"/>
      <c r="C2" s="230"/>
      <c r="D2" s="231"/>
      <c r="E2" s="230"/>
      <c r="F2" s="231"/>
      <c r="G2" s="230"/>
      <c r="H2" s="231"/>
      <c r="I2" s="230"/>
      <c r="J2" s="231"/>
    </row>
    <row r="3" spans="1:10" ht="21.75" customHeight="1">
      <c r="A3" s="249" t="s">
        <v>22</v>
      </c>
      <c r="B3" s="230"/>
      <c r="C3" s="230"/>
      <c r="D3" s="231"/>
      <c r="E3" s="230"/>
      <c r="F3" s="231"/>
      <c r="G3" s="230"/>
      <c r="H3" s="231"/>
      <c r="I3" s="230"/>
      <c r="J3" s="231"/>
    </row>
    <row r="4" spans="1:10" ht="21.75" customHeight="1">
      <c r="A4" s="261" t="s">
        <v>233</v>
      </c>
      <c r="B4" s="262"/>
      <c r="C4" s="231"/>
      <c r="D4" s="231"/>
      <c r="E4" s="231"/>
      <c r="F4" s="231"/>
      <c r="G4" s="231"/>
      <c r="H4" s="231"/>
      <c r="I4" s="231"/>
      <c r="J4" s="231"/>
    </row>
    <row r="5" spans="1:10" ht="21.75" customHeight="1">
      <c r="A5" s="263"/>
      <c r="B5" s="262"/>
      <c r="C5" s="231"/>
      <c r="D5" s="231"/>
      <c r="E5" s="231"/>
      <c r="F5" s="231"/>
      <c r="G5" s="231"/>
      <c r="H5" s="231"/>
      <c r="I5" s="231"/>
      <c r="J5" s="263" t="s">
        <v>34</v>
      </c>
    </row>
    <row r="6" spans="1:10" ht="21.75" customHeight="1">
      <c r="D6" s="234"/>
      <c r="E6" s="264" t="s">
        <v>1</v>
      </c>
      <c r="F6" s="234"/>
      <c r="G6" s="265"/>
      <c r="H6" s="234"/>
      <c r="I6" s="264" t="s">
        <v>37</v>
      </c>
      <c r="J6" s="234"/>
    </row>
    <row r="7" spans="1:10" s="240" customFormat="1" ht="21.75" customHeight="1">
      <c r="A7" s="232"/>
      <c r="B7" s="236" t="s">
        <v>2</v>
      </c>
      <c r="C7" s="232"/>
      <c r="D7" s="266">
        <v>2569</v>
      </c>
      <c r="E7" s="242"/>
      <c r="F7" s="266">
        <v>2568</v>
      </c>
      <c r="G7" s="267"/>
      <c r="H7" s="266">
        <v>2569</v>
      </c>
      <c r="I7" s="242"/>
      <c r="J7" s="266">
        <v>2568</v>
      </c>
    </row>
    <row r="8" spans="1:10" ht="21.75" customHeight="1">
      <c r="A8" s="243" t="s">
        <v>57</v>
      </c>
      <c r="B8" s="227"/>
      <c r="D8" s="238"/>
      <c r="F8" s="238"/>
      <c r="G8" s="250"/>
      <c r="H8" s="238"/>
      <c r="I8" s="250"/>
      <c r="J8" s="238"/>
    </row>
    <row r="9" spans="1:10" ht="21.75" customHeight="1">
      <c r="A9" s="253" t="s">
        <v>77</v>
      </c>
      <c r="B9" s="223"/>
      <c r="D9" s="217">
        <v>6203991</v>
      </c>
      <c r="E9" s="221"/>
      <c r="F9" s="217">
        <v>6120181</v>
      </c>
      <c r="G9" s="221"/>
      <c r="H9" s="217">
        <v>5920975</v>
      </c>
      <c r="I9" s="221"/>
      <c r="J9" s="217">
        <v>5802605</v>
      </c>
    </row>
    <row r="10" spans="1:10" ht="21.75" customHeight="1">
      <c r="A10" s="220" t="s">
        <v>78</v>
      </c>
      <c r="B10" s="223"/>
      <c r="D10" s="217">
        <v>20353</v>
      </c>
      <c r="E10" s="221"/>
      <c r="F10" s="217">
        <v>20777</v>
      </c>
      <c r="G10" s="221"/>
      <c r="H10" s="217">
        <v>31214</v>
      </c>
      <c r="I10" s="221"/>
      <c r="J10" s="217">
        <v>30218</v>
      </c>
    </row>
    <row r="11" spans="1:10" ht="21.6" customHeight="1">
      <c r="A11" s="220" t="s">
        <v>176</v>
      </c>
      <c r="B11" s="223">
        <v>5</v>
      </c>
      <c r="D11" s="217">
        <v>0</v>
      </c>
      <c r="E11" s="221"/>
      <c r="F11" s="217">
        <v>0</v>
      </c>
      <c r="G11" s="221"/>
      <c r="H11" s="217">
        <v>137499</v>
      </c>
      <c r="I11" s="221"/>
      <c r="J11" s="217">
        <v>144999</v>
      </c>
    </row>
    <row r="12" spans="1:10" ht="21.75" customHeight="1">
      <c r="A12" s="220" t="s">
        <v>152</v>
      </c>
      <c r="B12" s="223"/>
      <c r="D12" s="217">
        <f>4769</f>
        <v>4769</v>
      </c>
      <c r="E12" s="221"/>
      <c r="F12" s="217">
        <v>0</v>
      </c>
      <c r="G12" s="221"/>
      <c r="H12" s="217">
        <v>0</v>
      </c>
      <c r="I12" s="221"/>
      <c r="J12" s="217">
        <v>0</v>
      </c>
    </row>
    <row r="13" spans="1:10" ht="21.75" customHeight="1">
      <c r="A13" s="222" t="s">
        <v>79</v>
      </c>
      <c r="B13" s="223"/>
      <c r="D13" s="217">
        <v>25054</v>
      </c>
      <c r="E13" s="221"/>
      <c r="F13" s="217">
        <v>67168</v>
      </c>
      <c r="G13" s="221"/>
      <c r="H13" s="217">
        <v>30129</v>
      </c>
      <c r="I13" s="221"/>
      <c r="J13" s="217">
        <v>69391</v>
      </c>
    </row>
    <row r="14" spans="1:10" ht="21.75" customHeight="1">
      <c r="A14" s="243" t="s">
        <v>58</v>
      </c>
      <c r="B14" s="223"/>
      <c r="D14" s="268">
        <f>SUM(D9:D13)</f>
        <v>6254167</v>
      </c>
      <c r="E14" s="221"/>
      <c r="F14" s="268">
        <f>SUM(F9:F13)</f>
        <v>6208126</v>
      </c>
      <c r="G14" s="226"/>
      <c r="H14" s="268">
        <f>SUM(H9:H13)</f>
        <v>6119817</v>
      </c>
      <c r="I14" s="226"/>
      <c r="J14" s="268">
        <f>SUM(J9:J13)</f>
        <v>6047213</v>
      </c>
    </row>
    <row r="15" spans="1:10" ht="21.75" customHeight="1">
      <c r="A15" s="243" t="s">
        <v>59</v>
      </c>
      <c r="B15" s="223"/>
      <c r="D15" s="217"/>
      <c r="E15" s="221"/>
      <c r="F15" s="217"/>
      <c r="G15" s="226"/>
      <c r="H15" s="217"/>
      <c r="I15" s="226"/>
      <c r="J15" s="217"/>
    </row>
    <row r="16" spans="1:10" ht="21.75" customHeight="1">
      <c r="A16" s="253" t="s">
        <v>80</v>
      </c>
      <c r="B16" s="223"/>
      <c r="D16" s="232">
        <v>3021611</v>
      </c>
      <c r="E16" s="217"/>
      <c r="F16" s="232">
        <v>3039865</v>
      </c>
      <c r="G16" s="217"/>
      <c r="H16" s="217">
        <v>2901634</v>
      </c>
      <c r="I16" s="217"/>
      <c r="J16" s="232">
        <v>2912342</v>
      </c>
    </row>
    <row r="17" spans="1:11" ht="21.75" customHeight="1">
      <c r="A17" s="253" t="s">
        <v>144</v>
      </c>
      <c r="B17" s="223"/>
      <c r="D17" s="232">
        <v>161815</v>
      </c>
      <c r="E17" s="217"/>
      <c r="F17" s="232">
        <v>163774</v>
      </c>
      <c r="G17" s="217"/>
      <c r="H17" s="217">
        <v>148922</v>
      </c>
      <c r="I17" s="217"/>
      <c r="J17" s="232">
        <v>149676</v>
      </c>
    </row>
    <row r="18" spans="1:11" ht="21.75" customHeight="1">
      <c r="A18" s="253" t="s">
        <v>81</v>
      </c>
      <c r="B18" s="223"/>
      <c r="D18" s="232">
        <v>897729</v>
      </c>
      <c r="E18" s="217"/>
      <c r="F18" s="232">
        <v>920041</v>
      </c>
      <c r="G18" s="217"/>
      <c r="H18" s="217">
        <v>883852</v>
      </c>
      <c r="I18" s="217"/>
      <c r="J18" s="232">
        <v>927886</v>
      </c>
    </row>
    <row r="19" spans="1:11" ht="21.75" customHeight="1">
      <c r="A19" s="253" t="s">
        <v>132</v>
      </c>
      <c r="B19" s="223"/>
      <c r="D19" s="217">
        <v>0</v>
      </c>
      <c r="E19" s="221"/>
      <c r="F19" s="232">
        <v>1873</v>
      </c>
      <c r="G19" s="221"/>
      <c r="H19" s="217">
        <v>9897</v>
      </c>
      <c r="I19" s="221"/>
      <c r="J19" s="232">
        <v>4847</v>
      </c>
    </row>
    <row r="20" spans="1:11" ht="21.75" customHeight="1">
      <c r="A20" s="243" t="s">
        <v>60</v>
      </c>
      <c r="B20" s="269"/>
      <c r="D20" s="270">
        <f>SUM(D16:D19)</f>
        <v>4081155</v>
      </c>
      <c r="E20" s="221"/>
      <c r="F20" s="270">
        <f>SUM(F16:F19)</f>
        <v>4125553</v>
      </c>
      <c r="G20" s="226"/>
      <c r="H20" s="270">
        <f>SUM(H16:H19)</f>
        <v>3944305</v>
      </c>
      <c r="I20" s="226"/>
      <c r="J20" s="270">
        <f>SUM(J16:J19)</f>
        <v>3994751</v>
      </c>
    </row>
    <row r="21" spans="1:11" ht="21.75" customHeight="1">
      <c r="A21" s="229" t="s">
        <v>175</v>
      </c>
      <c r="B21" s="223"/>
      <c r="D21" s="217">
        <f>D14-D20</f>
        <v>2173012</v>
      </c>
      <c r="E21" s="221"/>
      <c r="F21" s="217">
        <f>F14-F20</f>
        <v>2082573</v>
      </c>
      <c r="G21" s="221"/>
      <c r="H21" s="217">
        <f>H14-H20</f>
        <v>2175512</v>
      </c>
      <c r="I21" s="226"/>
      <c r="J21" s="217">
        <f>J14-J20</f>
        <v>2052462</v>
      </c>
    </row>
    <row r="22" spans="1:11" ht="21.75" customHeight="1">
      <c r="A22" s="222" t="s">
        <v>205</v>
      </c>
      <c r="B22" s="223"/>
      <c r="D22" s="217">
        <v>-321</v>
      </c>
      <c r="E22" s="221"/>
      <c r="F22" s="217">
        <v>-11</v>
      </c>
      <c r="G22" s="221"/>
      <c r="H22" s="217">
        <v>0</v>
      </c>
      <c r="I22" s="221"/>
      <c r="J22" s="217">
        <v>0</v>
      </c>
    </row>
    <row r="23" spans="1:11" ht="21.75" customHeight="1">
      <c r="A23" s="222" t="s">
        <v>187</v>
      </c>
      <c r="B23" s="223"/>
      <c r="D23" s="217">
        <v>-3</v>
      </c>
      <c r="E23" s="221"/>
      <c r="F23" s="217">
        <v>0</v>
      </c>
      <c r="G23" s="221"/>
      <c r="H23" s="217">
        <v>0</v>
      </c>
      <c r="I23" s="221"/>
      <c r="J23" s="217">
        <v>0</v>
      </c>
    </row>
    <row r="24" spans="1:11" ht="21.75" customHeight="1">
      <c r="A24" s="220" t="s">
        <v>163</v>
      </c>
      <c r="B24" s="223"/>
      <c r="D24" s="217">
        <v>61908</v>
      </c>
      <c r="E24" s="221"/>
      <c r="F24" s="217">
        <v>63391</v>
      </c>
      <c r="G24" s="221"/>
      <c r="H24" s="217">
        <v>57438</v>
      </c>
      <c r="I24" s="221"/>
      <c r="J24" s="217">
        <v>58510</v>
      </c>
    </row>
    <row r="25" spans="1:11" ht="21.75" customHeight="1">
      <c r="A25" s="222" t="s">
        <v>147</v>
      </c>
      <c r="B25" s="223"/>
      <c r="D25" s="218">
        <v>-1417</v>
      </c>
      <c r="E25" s="221"/>
      <c r="F25" s="218">
        <v>-2026</v>
      </c>
      <c r="G25" s="221"/>
      <c r="H25" s="218">
        <v>-1637</v>
      </c>
      <c r="I25" s="221"/>
      <c r="J25" s="218">
        <v>-2213</v>
      </c>
    </row>
    <row r="26" spans="1:11" ht="21.75" customHeight="1">
      <c r="A26" s="229" t="s">
        <v>178</v>
      </c>
      <c r="B26" s="223"/>
      <c r="D26" s="217">
        <f>SUM(D21:D25)</f>
        <v>2233179</v>
      </c>
      <c r="E26" s="221"/>
      <c r="F26" s="217">
        <f>SUM(F21:F25)</f>
        <v>2143927</v>
      </c>
      <c r="G26" s="221"/>
      <c r="H26" s="217">
        <f>SUM(H21:H25)</f>
        <v>2231313</v>
      </c>
      <c r="I26" s="226"/>
      <c r="J26" s="217">
        <f>SUM(J21:J25)</f>
        <v>2108759</v>
      </c>
    </row>
    <row r="27" spans="1:11" ht="21.75" customHeight="1">
      <c r="A27" s="222" t="s">
        <v>177</v>
      </c>
      <c r="B27" s="223"/>
      <c r="D27" s="271">
        <v>-433199</v>
      </c>
      <c r="E27" s="221"/>
      <c r="F27" s="271">
        <v>-400095</v>
      </c>
      <c r="G27" s="221"/>
      <c r="H27" s="218">
        <v>-408741</v>
      </c>
      <c r="I27" s="221"/>
      <c r="J27" s="271">
        <v>-373844</v>
      </c>
    </row>
    <row r="28" spans="1:11" ht="21.75" customHeight="1" thickBot="1">
      <c r="A28" s="243" t="s">
        <v>87</v>
      </c>
      <c r="B28" s="223"/>
      <c r="D28" s="272">
        <f>SUM(D26:D27)</f>
        <v>1799980</v>
      </c>
      <c r="E28" s="221"/>
      <c r="F28" s="272">
        <f>SUM(F26:F27)</f>
        <v>1743832</v>
      </c>
      <c r="G28" s="221"/>
      <c r="H28" s="272">
        <f>SUM(H26:H27)</f>
        <v>1822572</v>
      </c>
      <c r="I28" s="226"/>
      <c r="J28" s="272">
        <f>SUM(J26:J27)</f>
        <v>1734915</v>
      </c>
    </row>
    <row r="29" spans="1:11" ht="21.75" customHeight="1" thickTop="1">
      <c r="A29" s="249"/>
      <c r="B29" s="223"/>
      <c r="D29" s="273"/>
      <c r="E29" s="221"/>
      <c r="F29" s="273"/>
      <c r="G29" s="226"/>
      <c r="H29" s="273"/>
      <c r="I29" s="226"/>
      <c r="J29" s="273"/>
    </row>
    <row r="30" spans="1:11" s="275" customFormat="1" ht="21.75" customHeight="1">
      <c r="A30" s="229" t="s">
        <v>145</v>
      </c>
      <c r="B30" s="223"/>
      <c r="C30" s="244"/>
      <c r="D30" s="221"/>
      <c r="E30" s="221"/>
      <c r="F30" s="221"/>
      <c r="G30" s="221"/>
      <c r="H30" s="221"/>
      <c r="I30" s="221"/>
      <c r="J30" s="221"/>
      <c r="K30" s="274"/>
    </row>
    <row r="31" spans="1:11" s="275" customFormat="1" ht="21.75" customHeight="1" thickBot="1">
      <c r="A31" s="222" t="s">
        <v>106</v>
      </c>
      <c r="B31" s="223"/>
      <c r="D31" s="217">
        <f>D28-D33</f>
        <v>1790076</v>
      </c>
      <c r="E31" s="276"/>
      <c r="F31" s="217">
        <f>F28-F33</f>
        <v>1733830</v>
      </c>
      <c r="G31" s="226"/>
      <c r="H31" s="277">
        <f>H28</f>
        <v>1822572</v>
      </c>
      <c r="I31" s="226"/>
      <c r="J31" s="277">
        <f>J28</f>
        <v>1734915</v>
      </c>
    </row>
    <row r="32" spans="1:11" s="275" customFormat="1" ht="21.75" customHeight="1" thickTop="1">
      <c r="A32" s="222" t="s">
        <v>135</v>
      </c>
      <c r="B32" s="223"/>
      <c r="D32" s="217"/>
      <c r="E32" s="221"/>
      <c r="F32" s="217"/>
      <c r="G32" s="221"/>
      <c r="H32" s="217"/>
      <c r="I32" s="226"/>
      <c r="J32" s="217"/>
    </row>
    <row r="33" spans="1:10" s="275" customFormat="1" ht="21.75" customHeight="1">
      <c r="A33" s="222" t="s">
        <v>136</v>
      </c>
      <c r="B33" s="223"/>
      <c r="D33" s="218">
        <v>9904</v>
      </c>
      <c r="E33" s="221"/>
      <c r="F33" s="218">
        <v>10002</v>
      </c>
      <c r="G33" s="221"/>
      <c r="H33" s="217"/>
      <c r="I33" s="226"/>
      <c r="J33" s="217"/>
    </row>
    <row r="34" spans="1:10" s="275" customFormat="1" ht="21.75" customHeight="1" thickBot="1">
      <c r="A34" s="240"/>
      <c r="B34" s="240"/>
      <c r="D34" s="277">
        <f>SUM(D31:D33)</f>
        <v>1799980</v>
      </c>
      <c r="E34" s="221"/>
      <c r="F34" s="277">
        <f>SUM(F31:F33)</f>
        <v>1743832</v>
      </c>
      <c r="G34" s="226"/>
      <c r="H34" s="217"/>
      <c r="I34" s="226"/>
      <c r="J34" s="217"/>
    </row>
    <row r="35" spans="1:10" s="275" customFormat="1" ht="17.45" customHeight="1" thickTop="1">
      <c r="A35" s="240"/>
      <c r="B35" s="240"/>
      <c r="D35" s="217"/>
      <c r="E35" s="221"/>
      <c r="F35" s="217"/>
      <c r="G35" s="226"/>
      <c r="H35" s="217"/>
      <c r="I35" s="226"/>
      <c r="J35" s="217"/>
    </row>
    <row r="36" spans="1:10" s="275" customFormat="1" ht="21.75" customHeight="1">
      <c r="A36" s="240"/>
      <c r="B36" s="240"/>
      <c r="D36" s="217"/>
      <c r="E36" s="221"/>
      <c r="F36" s="217"/>
      <c r="G36" s="226"/>
      <c r="H36" s="217"/>
      <c r="I36" s="226"/>
      <c r="J36" s="263" t="s">
        <v>133</v>
      </c>
    </row>
    <row r="37" spans="1:10" ht="21.75" customHeight="1">
      <c r="A37" s="229" t="s">
        <v>75</v>
      </c>
      <c r="B37" s="223">
        <v>7</v>
      </c>
      <c r="D37" s="217"/>
      <c r="E37" s="221"/>
      <c r="F37" s="217"/>
      <c r="G37" s="226"/>
      <c r="H37" s="217"/>
      <c r="I37" s="226"/>
      <c r="J37" s="217"/>
    </row>
    <row r="38" spans="1:10" ht="21.75" customHeight="1">
      <c r="A38" s="222" t="s">
        <v>61</v>
      </c>
      <c r="C38" s="223"/>
      <c r="D38" s="217"/>
      <c r="E38" s="276"/>
      <c r="F38" s="217"/>
      <c r="G38" s="226"/>
      <c r="H38" s="217"/>
      <c r="I38" s="226"/>
      <c r="J38" s="217"/>
    </row>
    <row r="39" spans="1:10" ht="21.75" customHeight="1" thickBot="1">
      <c r="A39" s="222" t="s">
        <v>108</v>
      </c>
      <c r="B39" s="223"/>
      <c r="C39" s="223"/>
      <c r="D39" s="278">
        <v>2.25</v>
      </c>
      <c r="E39" s="276"/>
      <c r="F39" s="278">
        <v>2.1800000000000002</v>
      </c>
      <c r="G39" s="276"/>
      <c r="H39" s="279">
        <v>2.29</v>
      </c>
      <c r="I39" s="280"/>
      <c r="J39" s="278">
        <v>2.1800000000000002</v>
      </c>
    </row>
    <row r="40" spans="1:10" ht="21.75" customHeight="1" thickTop="1">
      <c r="A40" s="222" t="s">
        <v>62</v>
      </c>
      <c r="B40" s="223"/>
      <c r="C40" s="223"/>
      <c r="D40" s="281"/>
      <c r="E40" s="223"/>
      <c r="F40" s="281"/>
      <c r="G40" s="223"/>
      <c r="H40" s="260"/>
      <c r="I40" s="250"/>
      <c r="J40" s="282"/>
    </row>
    <row r="41" spans="1:10" ht="21.75" customHeight="1" thickBot="1">
      <c r="A41" s="222" t="s">
        <v>108</v>
      </c>
      <c r="B41" s="223"/>
      <c r="C41" s="223"/>
      <c r="D41" s="278">
        <v>2.06</v>
      </c>
      <c r="E41" s="283"/>
      <c r="F41" s="278">
        <v>2</v>
      </c>
      <c r="G41" s="283"/>
      <c r="H41" s="279">
        <v>2.1</v>
      </c>
      <c r="I41" s="284"/>
      <c r="J41" s="278">
        <v>2</v>
      </c>
    </row>
    <row r="42" spans="1:10" ht="17.45" customHeight="1" thickTop="1">
      <c r="A42" s="253"/>
      <c r="B42" s="223"/>
      <c r="D42" s="217"/>
      <c r="E42" s="221"/>
      <c r="F42" s="217"/>
      <c r="G42" s="226"/>
      <c r="H42" s="217"/>
      <c r="I42" s="226"/>
      <c r="J42" s="217"/>
    </row>
    <row r="43" spans="1:10" ht="21.75" customHeight="1">
      <c r="A43" s="220" t="s">
        <v>11</v>
      </c>
    </row>
    <row r="44" spans="1:10" ht="21.75" customHeight="1">
      <c r="A44" s="232"/>
      <c r="B44" s="232"/>
      <c r="C44" s="232"/>
      <c r="E44" s="232"/>
      <c r="G44" s="232"/>
      <c r="I44" s="232"/>
      <c r="J44" s="260" t="s">
        <v>88</v>
      </c>
    </row>
    <row r="45" spans="1:10" ht="21.75" customHeight="1">
      <c r="A45" s="285" t="s">
        <v>0</v>
      </c>
      <c r="B45" s="232"/>
      <c r="C45" s="232"/>
      <c r="E45" s="232"/>
      <c r="G45" s="232"/>
      <c r="I45" s="232"/>
      <c r="J45" s="260"/>
    </row>
    <row r="46" spans="1:10" ht="21.75" customHeight="1">
      <c r="A46" s="285" t="s">
        <v>89</v>
      </c>
      <c r="B46" s="232"/>
      <c r="C46" s="232"/>
      <c r="E46" s="232"/>
      <c r="G46" s="232"/>
      <c r="I46" s="232"/>
      <c r="J46" s="260"/>
    </row>
    <row r="47" spans="1:10" ht="21.75" customHeight="1">
      <c r="A47" s="285" t="s">
        <v>233</v>
      </c>
      <c r="B47" s="232"/>
      <c r="C47" s="232"/>
      <c r="E47" s="232"/>
      <c r="G47" s="232"/>
      <c r="I47" s="232"/>
      <c r="J47" s="260"/>
    </row>
    <row r="48" spans="1:10" ht="21.75" customHeight="1">
      <c r="A48" s="232"/>
      <c r="B48" s="286"/>
      <c r="C48" s="287"/>
      <c r="D48" s="287"/>
      <c r="E48" s="287"/>
      <c r="F48" s="287"/>
      <c r="G48" s="287"/>
      <c r="H48" s="288"/>
      <c r="I48" s="287"/>
      <c r="J48" s="260" t="s">
        <v>34</v>
      </c>
    </row>
    <row r="49" spans="1:10" ht="21.75" customHeight="1">
      <c r="A49" s="232"/>
      <c r="B49" s="240"/>
      <c r="C49" s="275"/>
      <c r="D49" s="289"/>
      <c r="E49" s="289" t="s">
        <v>1</v>
      </c>
      <c r="F49" s="289"/>
      <c r="G49" s="290"/>
      <c r="H49" s="289"/>
      <c r="I49" s="289" t="s">
        <v>37</v>
      </c>
      <c r="J49" s="289"/>
    </row>
    <row r="50" spans="1:10" ht="21.75" customHeight="1">
      <c r="A50" s="232"/>
      <c r="B50" s="232"/>
      <c r="C50" s="291"/>
      <c r="D50" s="266">
        <v>2569</v>
      </c>
      <c r="E50" s="242"/>
      <c r="F50" s="266">
        <v>2568</v>
      </c>
      <c r="G50" s="267"/>
      <c r="H50" s="266">
        <v>2569</v>
      </c>
      <c r="I50" s="242"/>
      <c r="J50" s="266">
        <v>2568</v>
      </c>
    </row>
    <row r="51" spans="1:10" ht="21.75" customHeight="1">
      <c r="A51" s="232"/>
      <c r="B51" s="232"/>
      <c r="C51" s="291"/>
      <c r="D51" s="241"/>
      <c r="E51" s="292"/>
      <c r="F51" s="241"/>
      <c r="G51" s="293"/>
      <c r="H51" s="241"/>
      <c r="I51" s="292"/>
      <c r="J51" s="241"/>
    </row>
    <row r="52" spans="1:10" ht="21.75" customHeight="1">
      <c r="A52" s="294" t="s">
        <v>87</v>
      </c>
      <c r="B52" s="295"/>
      <c r="C52" s="296"/>
      <c r="D52" s="218">
        <f>D28</f>
        <v>1799980</v>
      </c>
      <c r="E52" s="215"/>
      <c r="F52" s="218">
        <f>F28</f>
        <v>1743832</v>
      </c>
      <c r="G52" s="221"/>
      <c r="H52" s="218">
        <f>H28</f>
        <v>1822572</v>
      </c>
      <c r="I52" s="297"/>
      <c r="J52" s="218">
        <f>J28</f>
        <v>1734915</v>
      </c>
    </row>
    <row r="53" spans="1:10" ht="21.75" customHeight="1">
      <c r="A53" s="298"/>
      <c r="B53" s="215"/>
      <c r="C53" s="216"/>
      <c r="D53" s="297"/>
      <c r="E53" s="215"/>
      <c r="F53" s="297"/>
      <c r="G53" s="221"/>
      <c r="H53" s="217"/>
      <c r="I53" s="297"/>
      <c r="J53" s="217"/>
    </row>
    <row r="54" spans="1:10" ht="21.75" customHeight="1">
      <c r="A54" s="294" t="s">
        <v>140</v>
      </c>
      <c r="B54" s="295"/>
      <c r="C54" s="296"/>
      <c r="D54" s="297"/>
      <c r="E54" s="215"/>
      <c r="F54" s="297"/>
      <c r="G54" s="221"/>
      <c r="H54" s="217"/>
      <c r="I54" s="297"/>
      <c r="J54" s="217"/>
    </row>
    <row r="55" spans="1:10" ht="21.75" customHeight="1">
      <c r="A55" s="299" t="s">
        <v>139</v>
      </c>
      <c r="B55" s="295"/>
      <c r="C55" s="296"/>
      <c r="D55" s="297"/>
      <c r="E55" s="215"/>
      <c r="F55" s="297"/>
      <c r="G55" s="221"/>
      <c r="H55" s="217"/>
      <c r="I55" s="297"/>
      <c r="J55" s="217"/>
    </row>
    <row r="56" spans="1:10" ht="21.75" customHeight="1">
      <c r="A56" s="298" t="s">
        <v>90</v>
      </c>
      <c r="B56" s="215"/>
      <c r="C56" s="216"/>
      <c r="D56" s="297"/>
      <c r="E56" s="215"/>
      <c r="F56" s="297"/>
      <c r="G56" s="297"/>
      <c r="H56" s="297"/>
      <c r="I56" s="297"/>
      <c r="J56" s="297"/>
    </row>
    <row r="57" spans="1:10" ht="21.75" customHeight="1">
      <c r="A57" s="298" t="s">
        <v>210</v>
      </c>
      <c r="B57" s="215"/>
      <c r="C57" s="216"/>
      <c r="D57" s="217">
        <f>Consolidated!Q24+Consolidated!Y24</f>
        <v>15521</v>
      </c>
      <c r="E57" s="215"/>
      <c r="F57" s="217">
        <v>-12591</v>
      </c>
      <c r="G57" s="215"/>
      <c r="H57" s="217">
        <v>0</v>
      </c>
      <c r="I57" s="215"/>
      <c r="J57" s="217">
        <v>0</v>
      </c>
    </row>
    <row r="58" spans="1:10" ht="21.75" customHeight="1">
      <c r="A58" s="214" t="s">
        <v>263</v>
      </c>
      <c r="B58" s="215"/>
      <c r="C58" s="216"/>
      <c r="D58" s="217"/>
      <c r="E58" s="215"/>
      <c r="F58" s="217"/>
      <c r="G58" s="215"/>
      <c r="H58" s="217"/>
      <c r="I58" s="215"/>
      <c r="J58" s="217"/>
    </row>
    <row r="59" spans="1:10" ht="21.75" customHeight="1">
      <c r="A59" s="214" t="s">
        <v>209</v>
      </c>
      <c r="B59" s="215"/>
      <c r="C59" s="216"/>
      <c r="D59" s="218">
        <v>-1899</v>
      </c>
      <c r="E59" s="215"/>
      <c r="F59" s="218">
        <v>12568</v>
      </c>
      <c r="G59" s="215"/>
      <c r="H59" s="218">
        <v>-1899</v>
      </c>
      <c r="I59" s="215"/>
      <c r="J59" s="218">
        <v>12568</v>
      </c>
    </row>
    <row r="60" spans="1:10" ht="21.75" customHeight="1">
      <c r="A60" s="294" t="s">
        <v>91</v>
      </c>
      <c r="B60" s="300"/>
      <c r="C60" s="296"/>
      <c r="D60" s="218">
        <f>SUM(D56:D59)</f>
        <v>13622</v>
      </c>
      <c r="E60" s="215"/>
      <c r="F60" s="218">
        <f>SUM(F56:F59)</f>
        <v>-23</v>
      </c>
      <c r="G60" s="215"/>
      <c r="H60" s="218">
        <f>SUM(H56:H59)</f>
        <v>-1899</v>
      </c>
      <c r="I60" s="221"/>
      <c r="J60" s="218">
        <f>SUM(J56:J59)</f>
        <v>12568</v>
      </c>
    </row>
    <row r="61" spans="1:10" ht="21.75" customHeight="1">
      <c r="A61" s="294"/>
      <c r="B61" s="300"/>
      <c r="C61" s="296"/>
      <c r="D61" s="297"/>
      <c r="E61" s="215"/>
      <c r="F61" s="297"/>
      <c r="G61" s="221"/>
      <c r="H61" s="217"/>
      <c r="I61" s="297"/>
      <c r="J61" s="217"/>
    </row>
    <row r="62" spans="1:10" ht="21.75" customHeight="1" thickBot="1">
      <c r="A62" s="294" t="s">
        <v>92</v>
      </c>
      <c r="B62" s="300"/>
      <c r="C62" s="296"/>
      <c r="D62" s="277">
        <f>SUM(D52,D60)</f>
        <v>1813602</v>
      </c>
      <c r="E62" s="301"/>
      <c r="F62" s="277">
        <f>SUM(F52,F60)</f>
        <v>1743809</v>
      </c>
      <c r="G62" s="221"/>
      <c r="H62" s="277">
        <f>SUM(H52,H60)</f>
        <v>1820673</v>
      </c>
      <c r="I62" s="297"/>
      <c r="J62" s="277">
        <f>SUM(J52,J60)</f>
        <v>1747483</v>
      </c>
    </row>
    <row r="63" spans="1:10" ht="21.75" customHeight="1" thickTop="1">
      <c r="D63" s="297"/>
      <c r="E63" s="301"/>
      <c r="F63" s="297"/>
      <c r="G63" s="221"/>
      <c r="H63" s="217"/>
      <c r="I63" s="297"/>
      <c r="J63" s="217"/>
    </row>
    <row r="64" spans="1:10" ht="21.75" customHeight="1">
      <c r="A64" s="249" t="s">
        <v>109</v>
      </c>
      <c r="B64" s="232"/>
      <c r="C64" s="297"/>
      <c r="D64" s="297"/>
      <c r="E64" s="301"/>
      <c r="F64" s="297"/>
      <c r="G64" s="221"/>
      <c r="H64" s="217"/>
      <c r="I64" s="297"/>
      <c r="J64" s="217"/>
    </row>
    <row r="65" spans="1:10" ht="21.75" customHeight="1" thickBot="1">
      <c r="A65" s="220" t="s">
        <v>106</v>
      </c>
      <c r="B65" s="232"/>
      <c r="C65" s="297"/>
      <c r="D65" s="217">
        <f>D67-D66</f>
        <v>1803936</v>
      </c>
      <c r="E65" s="215"/>
      <c r="F65" s="217">
        <f>F67-F66</f>
        <v>1734014</v>
      </c>
      <c r="G65" s="221"/>
      <c r="H65" s="277">
        <f>H62-H66</f>
        <v>1820673</v>
      </c>
      <c r="I65" s="297"/>
      <c r="J65" s="277">
        <f>J62-J66</f>
        <v>1747483</v>
      </c>
    </row>
    <row r="66" spans="1:10" ht="21.75" customHeight="1" thickTop="1">
      <c r="A66" s="220" t="s">
        <v>107</v>
      </c>
      <c r="B66" s="232"/>
      <c r="C66" s="297"/>
      <c r="D66" s="217">
        <f>D33+Consolidated!Y24</f>
        <v>9666</v>
      </c>
      <c r="E66" s="215"/>
      <c r="F66" s="217">
        <v>9795</v>
      </c>
      <c r="G66" s="221"/>
      <c r="H66" s="217"/>
      <c r="I66" s="297"/>
      <c r="J66" s="217"/>
    </row>
    <row r="67" spans="1:10" ht="21.75" customHeight="1" thickBot="1">
      <c r="A67" s="298"/>
      <c r="B67" s="232"/>
      <c r="C67" s="297"/>
      <c r="D67" s="272">
        <f>D62</f>
        <v>1813602</v>
      </c>
      <c r="E67" s="221"/>
      <c r="F67" s="272">
        <f>F62</f>
        <v>1743809</v>
      </c>
      <c r="G67" s="226"/>
      <c r="H67" s="217"/>
      <c r="I67" s="226"/>
      <c r="J67" s="302"/>
    </row>
    <row r="68" spans="1:10" ht="21.75" customHeight="1" thickTop="1">
      <c r="D68" s="220"/>
      <c r="F68" s="220"/>
      <c r="H68" s="220"/>
      <c r="J68" s="220"/>
    </row>
    <row r="69" spans="1:10" ht="21.75" customHeight="1">
      <c r="A69" s="220" t="s">
        <v>11</v>
      </c>
    </row>
    <row r="70" spans="1:10" ht="21" customHeight="1">
      <c r="J70" s="260" t="s">
        <v>21</v>
      </c>
    </row>
    <row r="71" spans="1:10" ht="21" customHeight="1">
      <c r="A71" s="229" t="s">
        <v>0</v>
      </c>
      <c r="B71" s="230"/>
      <c r="C71" s="230"/>
      <c r="D71" s="231"/>
      <c r="E71" s="230"/>
      <c r="F71" s="231"/>
      <c r="G71" s="230"/>
      <c r="H71" s="231"/>
      <c r="I71" s="230"/>
      <c r="J71" s="231"/>
    </row>
    <row r="72" spans="1:10" ht="21" customHeight="1">
      <c r="A72" s="229" t="s">
        <v>23</v>
      </c>
      <c r="B72" s="230"/>
      <c r="C72" s="230"/>
      <c r="D72" s="231"/>
      <c r="E72" s="230"/>
      <c r="F72" s="231"/>
      <c r="G72" s="230"/>
      <c r="H72" s="231"/>
      <c r="I72" s="230"/>
      <c r="J72" s="231"/>
    </row>
    <row r="73" spans="1:10" ht="21" customHeight="1">
      <c r="A73" s="261" t="s">
        <v>233</v>
      </c>
      <c r="B73" s="262"/>
      <c r="C73" s="231"/>
      <c r="D73" s="231"/>
      <c r="E73" s="231"/>
      <c r="F73" s="231"/>
      <c r="G73" s="231"/>
      <c r="H73" s="231"/>
      <c r="I73" s="231"/>
      <c r="J73" s="231"/>
    </row>
    <row r="74" spans="1:10" ht="21" customHeight="1">
      <c r="A74" s="263"/>
      <c r="B74" s="262"/>
      <c r="C74" s="231"/>
      <c r="D74" s="231"/>
      <c r="E74" s="231"/>
      <c r="F74" s="231"/>
      <c r="G74" s="231"/>
      <c r="H74" s="231"/>
      <c r="I74" s="231"/>
      <c r="J74" s="263" t="s">
        <v>34</v>
      </c>
    </row>
    <row r="75" spans="1:10" ht="21" customHeight="1">
      <c r="A75" s="235"/>
      <c r="C75" s="235"/>
      <c r="D75" s="234"/>
      <c r="E75" s="234" t="s">
        <v>1</v>
      </c>
      <c r="F75" s="234"/>
      <c r="G75" s="303"/>
      <c r="H75" s="234"/>
      <c r="I75" s="234" t="s">
        <v>37</v>
      </c>
      <c r="J75" s="234"/>
    </row>
    <row r="76" spans="1:10" ht="21" customHeight="1">
      <c r="A76" s="232"/>
      <c r="B76" s="304"/>
      <c r="C76" s="232"/>
      <c r="D76" s="266">
        <v>2569</v>
      </c>
      <c r="E76" s="242"/>
      <c r="F76" s="266">
        <v>2568</v>
      </c>
      <c r="G76" s="267"/>
      <c r="H76" s="266">
        <v>2569</v>
      </c>
      <c r="I76" s="242"/>
      <c r="J76" s="266">
        <v>2568</v>
      </c>
    </row>
    <row r="77" spans="1:10" ht="21" customHeight="1">
      <c r="A77" s="305" t="s">
        <v>38</v>
      </c>
    </row>
    <row r="78" spans="1:10" ht="21" customHeight="1">
      <c r="A78" s="219" t="s">
        <v>100</v>
      </c>
      <c r="D78" s="221">
        <f>D26</f>
        <v>2233179</v>
      </c>
      <c r="E78" s="221"/>
      <c r="F78" s="221">
        <f>F26</f>
        <v>2143927</v>
      </c>
      <c r="G78" s="221"/>
      <c r="H78" s="221">
        <f>H26</f>
        <v>2231313</v>
      </c>
      <c r="I78" s="221"/>
      <c r="J78" s="221">
        <f>J26</f>
        <v>2108759</v>
      </c>
    </row>
    <row r="79" spans="1:10" ht="21" customHeight="1">
      <c r="A79" s="219" t="s">
        <v>82</v>
      </c>
      <c r="D79" s="221"/>
      <c r="E79" s="221"/>
      <c r="F79" s="221"/>
      <c r="G79" s="221"/>
      <c r="H79" s="221"/>
      <c r="I79" s="221"/>
      <c r="J79" s="221"/>
    </row>
    <row r="80" spans="1:10" ht="21" customHeight="1">
      <c r="A80" s="219" t="s">
        <v>71</v>
      </c>
      <c r="D80" s="221"/>
      <c r="E80" s="221"/>
      <c r="F80" s="221"/>
      <c r="G80" s="221"/>
      <c r="H80" s="221"/>
      <c r="I80" s="221"/>
      <c r="J80" s="221"/>
    </row>
    <row r="81" spans="1:16" ht="21" customHeight="1">
      <c r="A81" s="219" t="s">
        <v>138</v>
      </c>
      <c r="D81" s="221">
        <v>282006</v>
      </c>
      <c r="E81" s="221"/>
      <c r="F81" s="221">
        <v>255714</v>
      </c>
      <c r="G81" s="221"/>
      <c r="H81" s="221">
        <v>269648</v>
      </c>
      <c r="I81" s="221"/>
      <c r="J81" s="221">
        <v>244618</v>
      </c>
      <c r="M81" s="306"/>
      <c r="N81" s="306"/>
      <c r="O81" s="306"/>
      <c r="P81" s="306"/>
    </row>
    <row r="82" spans="1:16" ht="21" customHeight="1">
      <c r="A82" s="219" t="s">
        <v>180</v>
      </c>
      <c r="D82" s="221">
        <v>20503</v>
      </c>
      <c r="E82" s="221"/>
      <c r="F82" s="221">
        <v>17111</v>
      </c>
      <c r="G82" s="221"/>
      <c r="H82" s="221">
        <v>20316</v>
      </c>
      <c r="I82" s="221"/>
      <c r="J82" s="221">
        <v>17354</v>
      </c>
    </row>
    <row r="83" spans="1:16" ht="21" customHeight="1">
      <c r="A83" s="219" t="s">
        <v>134</v>
      </c>
      <c r="D83" s="221">
        <v>169</v>
      </c>
      <c r="E83" s="221"/>
      <c r="F83" s="221">
        <v>362</v>
      </c>
      <c r="G83" s="221"/>
      <c r="H83" s="221">
        <v>0</v>
      </c>
      <c r="I83" s="221"/>
      <c r="J83" s="221">
        <v>0</v>
      </c>
    </row>
    <row r="84" spans="1:16" ht="21" customHeight="1">
      <c r="A84" s="219" t="s">
        <v>214</v>
      </c>
      <c r="D84" s="221"/>
      <c r="E84" s="221"/>
      <c r="F84" s="221"/>
      <c r="G84" s="221"/>
      <c r="H84" s="221"/>
      <c r="I84" s="221"/>
      <c r="J84" s="221"/>
    </row>
    <row r="85" spans="1:16" ht="21" customHeight="1">
      <c r="A85" s="219" t="s">
        <v>215</v>
      </c>
      <c r="D85" s="221">
        <v>126</v>
      </c>
      <c r="E85" s="221"/>
      <c r="F85" s="221">
        <v>-4801</v>
      </c>
      <c r="G85" s="221"/>
      <c r="H85" s="221">
        <v>26</v>
      </c>
      <c r="I85" s="221"/>
      <c r="J85" s="221">
        <v>-4801</v>
      </c>
    </row>
    <row r="86" spans="1:16" ht="21" customHeight="1">
      <c r="A86" s="219" t="s">
        <v>223</v>
      </c>
      <c r="D86" s="221">
        <v>51605</v>
      </c>
      <c r="E86" s="221"/>
      <c r="F86" s="221">
        <v>34774</v>
      </c>
      <c r="G86" s="221"/>
      <c r="H86" s="221">
        <v>49434</v>
      </c>
      <c r="I86" s="221"/>
      <c r="J86" s="221">
        <v>32974</v>
      </c>
    </row>
    <row r="87" spans="1:16" ht="21" customHeight="1">
      <c r="A87" s="219" t="s">
        <v>264</v>
      </c>
      <c r="D87" s="221">
        <v>34017</v>
      </c>
      <c r="E87" s="221"/>
      <c r="F87" s="221">
        <v>-34410</v>
      </c>
      <c r="G87" s="221"/>
      <c r="H87" s="221">
        <v>34017</v>
      </c>
      <c r="I87" s="221"/>
      <c r="J87" s="221">
        <v>-34410</v>
      </c>
    </row>
    <row r="88" spans="1:16" ht="21" customHeight="1">
      <c r="A88" s="219" t="s">
        <v>206</v>
      </c>
      <c r="D88" s="221">
        <v>321</v>
      </c>
      <c r="E88" s="221"/>
      <c r="F88" s="221">
        <v>11</v>
      </c>
      <c r="G88" s="221"/>
      <c r="H88" s="221">
        <v>0</v>
      </c>
      <c r="I88" s="221"/>
      <c r="J88" s="221">
        <v>0</v>
      </c>
    </row>
    <row r="89" spans="1:16" ht="21" customHeight="1">
      <c r="A89" s="219" t="s">
        <v>186</v>
      </c>
      <c r="D89" s="221">
        <v>3</v>
      </c>
      <c r="E89" s="221"/>
      <c r="F89" s="221">
        <v>0</v>
      </c>
      <c r="G89" s="221"/>
      <c r="H89" s="221">
        <v>0</v>
      </c>
      <c r="I89" s="221"/>
      <c r="J89" s="221">
        <v>0</v>
      </c>
    </row>
    <row r="90" spans="1:16" ht="21" customHeight="1">
      <c r="A90" s="219" t="s">
        <v>172</v>
      </c>
      <c r="D90" s="221">
        <v>0</v>
      </c>
      <c r="E90" s="221"/>
      <c r="F90" s="221">
        <v>0</v>
      </c>
      <c r="G90" s="221"/>
      <c r="H90" s="221">
        <v>-137499</v>
      </c>
      <c r="I90" s="221"/>
      <c r="J90" s="221">
        <v>-144999</v>
      </c>
    </row>
    <row r="91" spans="1:16" ht="21" customHeight="1">
      <c r="A91" s="219" t="s">
        <v>165</v>
      </c>
      <c r="D91" s="221">
        <v>-61908</v>
      </c>
      <c r="E91" s="221"/>
      <c r="F91" s="221">
        <v>-63391</v>
      </c>
      <c r="G91" s="221"/>
      <c r="H91" s="221">
        <v>-57438</v>
      </c>
      <c r="I91" s="221"/>
      <c r="J91" s="221">
        <v>-58510</v>
      </c>
    </row>
    <row r="92" spans="1:16" ht="21" customHeight="1">
      <c r="A92" s="219" t="s">
        <v>164</v>
      </c>
      <c r="D92" s="252">
        <v>1417</v>
      </c>
      <c r="E92" s="221"/>
      <c r="F92" s="252">
        <v>2026</v>
      </c>
      <c r="G92" s="221"/>
      <c r="H92" s="252">
        <v>1637</v>
      </c>
      <c r="I92" s="221"/>
      <c r="J92" s="252">
        <v>2213</v>
      </c>
    </row>
    <row r="93" spans="1:16" ht="21" customHeight="1">
      <c r="A93" s="219" t="s">
        <v>64</v>
      </c>
      <c r="D93" s="217"/>
      <c r="E93" s="221"/>
      <c r="F93" s="217"/>
      <c r="G93" s="221"/>
      <c r="H93" s="226"/>
      <c r="I93" s="221"/>
      <c r="J93" s="226"/>
    </row>
    <row r="94" spans="1:16" ht="21" customHeight="1">
      <c r="A94" s="219" t="s">
        <v>65</v>
      </c>
      <c r="D94" s="221">
        <f>SUM(D78:D93)</f>
        <v>2561438</v>
      </c>
      <c r="E94" s="221"/>
      <c r="F94" s="221">
        <f>SUM(F78:F93)</f>
        <v>2351323</v>
      </c>
      <c r="G94" s="221"/>
      <c r="H94" s="221">
        <f>SUM(H78:H93)</f>
        <v>2411454</v>
      </c>
      <c r="I94" s="221"/>
      <c r="J94" s="221">
        <f>SUM(J78:J93)</f>
        <v>2163198</v>
      </c>
    </row>
    <row r="95" spans="1:16" ht="21" customHeight="1">
      <c r="A95" s="219" t="s">
        <v>83</v>
      </c>
      <c r="D95" s="221"/>
      <c r="E95" s="221"/>
      <c r="F95" s="221"/>
      <c r="G95" s="221"/>
      <c r="H95" s="221"/>
      <c r="I95" s="221"/>
      <c r="J95" s="221"/>
    </row>
    <row r="96" spans="1:16" ht="21" customHeight="1">
      <c r="A96" s="219" t="s">
        <v>221</v>
      </c>
      <c r="D96" s="221">
        <v>-1011885</v>
      </c>
      <c r="E96" s="221"/>
      <c r="F96" s="221">
        <v>213569</v>
      </c>
      <c r="G96" s="221"/>
      <c r="H96" s="221">
        <v>-965203</v>
      </c>
      <c r="I96" s="221"/>
      <c r="J96" s="221">
        <v>222363</v>
      </c>
    </row>
    <row r="97" spans="1:11" ht="21" customHeight="1">
      <c r="A97" s="219" t="s">
        <v>66</v>
      </c>
      <c r="D97" s="221">
        <v>48877</v>
      </c>
      <c r="E97" s="221"/>
      <c r="F97" s="221">
        <v>58425</v>
      </c>
      <c r="G97" s="221"/>
      <c r="H97" s="221">
        <v>51678</v>
      </c>
      <c r="I97" s="221"/>
      <c r="J97" s="221">
        <v>51372</v>
      </c>
    </row>
    <row r="98" spans="1:11" ht="21" customHeight="1">
      <c r="A98" s="219" t="s">
        <v>117</v>
      </c>
      <c r="D98" s="221">
        <v>-38079</v>
      </c>
      <c r="E98" s="307"/>
      <c r="F98" s="221">
        <v>-40948</v>
      </c>
      <c r="G98" s="307"/>
      <c r="H98" s="221">
        <v>-28180</v>
      </c>
      <c r="I98" s="307"/>
      <c r="J98" s="221">
        <v>-19603</v>
      </c>
    </row>
    <row r="99" spans="1:11" ht="21" customHeight="1">
      <c r="A99" s="219" t="s">
        <v>67</v>
      </c>
      <c r="D99" s="221">
        <v>27370</v>
      </c>
      <c r="E99" s="221"/>
      <c r="F99" s="221">
        <v>24459</v>
      </c>
      <c r="G99" s="221"/>
      <c r="H99" s="221">
        <v>-134</v>
      </c>
      <c r="I99" s="221"/>
      <c r="J99" s="221">
        <v>25893</v>
      </c>
    </row>
    <row r="100" spans="1:11" ht="21" customHeight="1">
      <c r="A100" s="219" t="s">
        <v>118</v>
      </c>
      <c r="D100" s="308">
        <v>-3148</v>
      </c>
      <c r="E100" s="308"/>
      <c r="F100" s="221">
        <v>4009</v>
      </c>
      <c r="G100" s="308"/>
      <c r="H100" s="308">
        <v>-14</v>
      </c>
      <c r="I100" s="308"/>
      <c r="J100" s="221">
        <v>3896</v>
      </c>
    </row>
    <row r="101" spans="1:11" ht="21" customHeight="1">
      <c r="A101" s="219" t="s">
        <v>76</v>
      </c>
      <c r="D101" s="221"/>
      <c r="E101" s="221"/>
      <c r="F101" s="221"/>
      <c r="G101" s="221"/>
      <c r="H101" s="221"/>
      <c r="I101" s="221"/>
      <c r="J101" s="221"/>
    </row>
    <row r="102" spans="1:11" ht="21" customHeight="1">
      <c r="A102" s="219" t="s">
        <v>222</v>
      </c>
      <c r="D102" s="221">
        <v>39550</v>
      </c>
      <c r="E102" s="221"/>
      <c r="F102" s="221">
        <v>-197093</v>
      </c>
      <c r="G102" s="221"/>
      <c r="H102" s="221">
        <v>81855</v>
      </c>
      <c r="I102" s="221"/>
      <c r="J102" s="221">
        <v>-198262</v>
      </c>
    </row>
    <row r="103" spans="1:11" s="240" customFormat="1" ht="21" customHeight="1">
      <c r="A103" s="219" t="s">
        <v>68</v>
      </c>
      <c r="B103" s="220"/>
      <c r="C103" s="220"/>
      <c r="D103" s="221">
        <v>111980</v>
      </c>
      <c r="E103" s="221"/>
      <c r="F103" s="221">
        <v>-7448</v>
      </c>
      <c r="G103" s="221"/>
      <c r="H103" s="221">
        <v>112524</v>
      </c>
      <c r="I103" s="221"/>
      <c r="J103" s="221">
        <v>-5039</v>
      </c>
      <c r="K103" s="220"/>
    </row>
    <row r="104" spans="1:11" ht="21" customHeight="1">
      <c r="A104" s="219" t="s">
        <v>69</v>
      </c>
      <c r="D104" s="221">
        <v>-165266</v>
      </c>
      <c r="E104" s="309"/>
      <c r="F104" s="221">
        <v>-253269</v>
      </c>
      <c r="G104" s="309"/>
      <c r="H104" s="221">
        <v>-164057</v>
      </c>
      <c r="I104" s="309"/>
      <c r="J104" s="221">
        <v>-225005</v>
      </c>
    </row>
    <row r="105" spans="1:11" ht="21" customHeight="1">
      <c r="A105" s="219" t="s">
        <v>70</v>
      </c>
      <c r="D105" s="221">
        <v>34657</v>
      </c>
      <c r="E105" s="221"/>
      <c r="F105" s="221">
        <v>14651</v>
      </c>
      <c r="G105" s="221"/>
      <c r="H105" s="221">
        <v>36475</v>
      </c>
      <c r="I105" s="221"/>
      <c r="J105" s="221">
        <v>11343</v>
      </c>
    </row>
    <row r="106" spans="1:11" ht="21" customHeight="1">
      <c r="A106" s="219" t="s">
        <v>224</v>
      </c>
      <c r="D106" s="221">
        <v>-26</v>
      </c>
      <c r="E106" s="221"/>
      <c r="F106" s="221">
        <v>-20633</v>
      </c>
      <c r="G106" s="221"/>
      <c r="H106" s="221">
        <v>-22</v>
      </c>
      <c r="I106" s="221"/>
      <c r="J106" s="221">
        <v>-19295</v>
      </c>
    </row>
    <row r="107" spans="1:11" ht="21" customHeight="1">
      <c r="A107" s="219" t="s">
        <v>73</v>
      </c>
      <c r="D107" s="310">
        <f>SUM(D94:D106)</f>
        <v>1605468</v>
      </c>
      <c r="E107" s="221"/>
      <c r="F107" s="310">
        <f>SUM(F94:F106)</f>
        <v>2147045</v>
      </c>
      <c r="G107" s="221"/>
      <c r="H107" s="310">
        <f>SUM(H94:H106)</f>
        <v>1536376</v>
      </c>
      <c r="I107" s="221"/>
      <c r="J107" s="310">
        <f>SUM(J94:J106)</f>
        <v>2010861</v>
      </c>
    </row>
    <row r="108" spans="1:11" ht="21" customHeight="1">
      <c r="A108" s="219" t="s">
        <v>112</v>
      </c>
      <c r="D108" s="252">
        <v>-38553</v>
      </c>
      <c r="E108" s="221"/>
      <c r="F108" s="252">
        <v>-23269</v>
      </c>
      <c r="G108" s="221"/>
      <c r="H108" s="252">
        <f>-(BS!J49-BS!H49)+H27+(BS!J29-BS!H29)</f>
        <v>-19020</v>
      </c>
      <c r="I108" s="221"/>
      <c r="J108" s="252">
        <v>-19792</v>
      </c>
    </row>
    <row r="109" spans="1:11" ht="21" customHeight="1">
      <c r="A109" s="305" t="s">
        <v>72</v>
      </c>
      <c r="D109" s="247">
        <f>SUM(D107:D108)</f>
        <v>1566915</v>
      </c>
      <c r="E109" s="221"/>
      <c r="F109" s="247">
        <f>SUM(F107:F108)</f>
        <v>2123776</v>
      </c>
      <c r="G109" s="221"/>
      <c r="H109" s="247">
        <f>SUM(H107:H108)</f>
        <v>1517356</v>
      </c>
      <c r="I109" s="221"/>
      <c r="J109" s="247">
        <f>SUM(J107:J108)</f>
        <v>1991069</v>
      </c>
    </row>
    <row r="110" spans="1:11" ht="21" customHeight="1">
      <c r="A110" s="219"/>
      <c r="D110" s="238"/>
      <c r="F110" s="311"/>
      <c r="H110" s="238"/>
      <c r="J110" s="311"/>
    </row>
    <row r="111" spans="1:11" ht="21" customHeight="1">
      <c r="A111" s="220" t="s">
        <v>11</v>
      </c>
    </row>
    <row r="112" spans="1:11" ht="20.45" customHeight="1">
      <c r="J112" s="260" t="s">
        <v>21</v>
      </c>
    </row>
    <row r="113" spans="1:16" ht="20.45" customHeight="1">
      <c r="A113" s="229" t="s">
        <v>0</v>
      </c>
      <c r="B113" s="230"/>
      <c r="C113" s="230"/>
      <c r="D113" s="231"/>
      <c r="E113" s="230"/>
      <c r="F113" s="231"/>
      <c r="G113" s="230"/>
      <c r="H113" s="231"/>
      <c r="I113" s="230"/>
      <c r="J113" s="231"/>
    </row>
    <row r="114" spans="1:16" ht="20.45" customHeight="1">
      <c r="A114" s="229" t="s">
        <v>24</v>
      </c>
      <c r="B114" s="230"/>
      <c r="C114" s="230"/>
      <c r="D114" s="231"/>
      <c r="E114" s="230"/>
      <c r="F114" s="231"/>
      <c r="G114" s="230"/>
      <c r="H114" s="231"/>
      <c r="I114" s="230"/>
      <c r="J114" s="231"/>
    </row>
    <row r="115" spans="1:16" ht="20.45" customHeight="1">
      <c r="A115" s="261" t="s">
        <v>233</v>
      </c>
      <c r="B115" s="262"/>
      <c r="C115" s="231"/>
      <c r="D115" s="231"/>
      <c r="E115" s="231"/>
      <c r="F115" s="231"/>
      <c r="G115" s="231"/>
      <c r="H115" s="231"/>
      <c r="I115" s="231"/>
      <c r="J115" s="231"/>
    </row>
    <row r="116" spans="1:16" ht="20.45" customHeight="1">
      <c r="A116" s="263"/>
      <c r="B116" s="262"/>
      <c r="C116" s="231"/>
      <c r="D116" s="231"/>
      <c r="E116" s="231"/>
      <c r="F116" s="231"/>
      <c r="G116" s="231"/>
      <c r="H116" s="231"/>
      <c r="I116" s="231"/>
      <c r="J116" s="263" t="s">
        <v>34</v>
      </c>
    </row>
    <row r="117" spans="1:16" ht="20.45" customHeight="1">
      <c r="A117" s="235"/>
      <c r="C117" s="235"/>
      <c r="D117" s="234"/>
      <c r="E117" s="234" t="s">
        <v>1</v>
      </c>
      <c r="F117" s="234"/>
      <c r="G117" s="303"/>
      <c r="H117" s="234"/>
      <c r="I117" s="234" t="s">
        <v>37</v>
      </c>
      <c r="J117" s="234"/>
    </row>
    <row r="118" spans="1:16" ht="20.45" customHeight="1">
      <c r="A118" s="232"/>
      <c r="B118" s="304"/>
      <c r="C118" s="232"/>
      <c r="D118" s="266">
        <v>2569</v>
      </c>
      <c r="E118" s="242"/>
      <c r="F118" s="266">
        <v>2568</v>
      </c>
      <c r="G118" s="267"/>
      <c r="H118" s="266">
        <v>2569</v>
      </c>
      <c r="I118" s="242"/>
      <c r="J118" s="266">
        <v>2568</v>
      </c>
    </row>
    <row r="119" spans="1:16" ht="20.45" customHeight="1">
      <c r="A119" s="305" t="s">
        <v>39</v>
      </c>
    </row>
    <row r="120" spans="1:16" ht="20.45" customHeight="1">
      <c r="A120" s="219" t="s">
        <v>267</v>
      </c>
      <c r="D120" s="232">
        <v>-376798</v>
      </c>
      <c r="F120" s="232">
        <v>1795201</v>
      </c>
      <c r="H120" s="221">
        <v>-376000</v>
      </c>
      <c r="J120" s="232">
        <v>1750000</v>
      </c>
    </row>
    <row r="121" spans="1:16" ht="20.45" customHeight="1">
      <c r="A121" s="219" t="s">
        <v>181</v>
      </c>
      <c r="D121" s="221">
        <v>0</v>
      </c>
      <c r="E121" s="213"/>
      <c r="F121" s="221">
        <v>0</v>
      </c>
      <c r="G121" s="213"/>
      <c r="H121" s="224">
        <v>5000</v>
      </c>
      <c r="I121" s="213"/>
      <c r="J121" s="221">
        <v>0</v>
      </c>
    </row>
    <row r="122" spans="1:16" ht="20.45" customHeight="1">
      <c r="A122" s="219" t="s">
        <v>195</v>
      </c>
      <c r="D122" s="232">
        <v>-10924127</v>
      </c>
      <c r="F122" s="232">
        <v>-5730068</v>
      </c>
      <c r="H122" s="221">
        <v>-10755118</v>
      </c>
      <c r="J122" s="232">
        <v>-5491202</v>
      </c>
    </row>
    <row r="123" spans="1:16" ht="20.45" customHeight="1">
      <c r="A123" s="219" t="s">
        <v>167</v>
      </c>
      <c r="D123" s="232">
        <v>7200632</v>
      </c>
      <c r="F123" s="232">
        <v>2076168</v>
      </c>
      <c r="H123" s="221">
        <v>7151632</v>
      </c>
      <c r="J123" s="232">
        <v>2056168</v>
      </c>
    </row>
    <row r="124" spans="1:16" ht="20.45" customHeight="1">
      <c r="A124" s="22" t="s">
        <v>199</v>
      </c>
      <c r="D124" s="221">
        <v>0</v>
      </c>
      <c r="F124" s="221">
        <v>0</v>
      </c>
      <c r="H124" s="221">
        <v>-850000</v>
      </c>
      <c r="J124" s="232">
        <v>-250000</v>
      </c>
    </row>
    <row r="125" spans="1:16" ht="20.45" customHeight="1">
      <c r="A125" s="22" t="s">
        <v>227</v>
      </c>
      <c r="D125" s="221">
        <v>-1136611</v>
      </c>
      <c r="E125" s="221"/>
      <c r="F125" s="232">
        <v>-370703</v>
      </c>
      <c r="G125" s="221"/>
      <c r="H125" s="221">
        <v>-420134</v>
      </c>
      <c r="I125" s="221"/>
      <c r="J125" s="232">
        <v>-347987</v>
      </c>
      <c r="M125" s="312"/>
      <c r="N125" s="312"/>
      <c r="O125" s="312"/>
      <c r="P125" s="312"/>
    </row>
    <row r="126" spans="1:16" ht="20.45" customHeight="1">
      <c r="A126" s="219" t="s">
        <v>141</v>
      </c>
      <c r="D126" s="221">
        <v>-65486</v>
      </c>
      <c r="E126" s="221"/>
      <c r="F126" s="232">
        <v>-24145</v>
      </c>
      <c r="G126" s="221"/>
      <c r="H126" s="221">
        <v>-54951</v>
      </c>
      <c r="I126" s="221"/>
      <c r="J126" s="232">
        <v>-13149</v>
      </c>
      <c r="M126" s="312"/>
      <c r="N126" s="312"/>
      <c r="O126" s="312"/>
      <c r="P126" s="312"/>
    </row>
    <row r="127" spans="1:16" ht="20.45" customHeight="1">
      <c r="A127" s="219" t="s">
        <v>157</v>
      </c>
      <c r="D127" s="232">
        <v>338</v>
      </c>
      <c r="E127" s="221"/>
      <c r="F127" s="232">
        <v>5036</v>
      </c>
      <c r="G127" s="221"/>
      <c r="H127" s="221">
        <v>438</v>
      </c>
      <c r="I127" s="221"/>
      <c r="J127" s="232">
        <v>5036</v>
      </c>
    </row>
    <row r="128" spans="1:16" ht="20.45" customHeight="1">
      <c r="A128" s="219" t="s">
        <v>168</v>
      </c>
      <c r="D128" s="232">
        <v>76046</v>
      </c>
      <c r="E128" s="221"/>
      <c r="F128" s="232">
        <v>138092</v>
      </c>
      <c r="G128" s="221"/>
      <c r="H128" s="221">
        <v>71171</v>
      </c>
      <c r="I128" s="221"/>
      <c r="J128" s="232">
        <v>133535</v>
      </c>
    </row>
    <row r="129" spans="1:10" ht="20.45" customHeight="1">
      <c r="A129" s="305" t="s">
        <v>212</v>
      </c>
      <c r="D129" s="247">
        <f>SUM(D120:D128)</f>
        <v>-5226006</v>
      </c>
      <c r="E129" s="221"/>
      <c r="F129" s="247">
        <f>SUM(F120:F128)</f>
        <v>-2110419</v>
      </c>
      <c r="G129" s="221"/>
      <c r="H129" s="247">
        <f>SUM(H120:H128)</f>
        <v>-5227962</v>
      </c>
      <c r="I129" s="221"/>
      <c r="J129" s="247">
        <f>SUM(J120:J128)</f>
        <v>-2157599</v>
      </c>
    </row>
    <row r="130" spans="1:10" ht="20.45" customHeight="1">
      <c r="A130" s="305" t="s">
        <v>40</v>
      </c>
      <c r="D130" s="221"/>
      <c r="E130" s="221"/>
      <c r="F130" s="221"/>
      <c r="G130" s="221"/>
      <c r="H130" s="221"/>
      <c r="I130" s="221"/>
      <c r="J130" s="221"/>
    </row>
    <row r="131" spans="1:10" ht="20.45" customHeight="1">
      <c r="A131" s="219" t="s">
        <v>63</v>
      </c>
      <c r="D131" s="217">
        <v>-15224</v>
      </c>
      <c r="E131" s="221"/>
      <c r="F131" s="217">
        <v>-15195</v>
      </c>
      <c r="G131" s="221"/>
      <c r="H131" s="221">
        <v>-15224</v>
      </c>
      <c r="I131" s="221"/>
      <c r="J131" s="217">
        <v>-15195</v>
      </c>
    </row>
    <row r="132" spans="1:10" ht="20.45" customHeight="1">
      <c r="A132" s="240" t="s">
        <v>169</v>
      </c>
      <c r="D132" s="217">
        <v>-7407</v>
      </c>
      <c r="E132" s="221"/>
      <c r="F132" s="217">
        <v>-9120</v>
      </c>
      <c r="G132" s="221"/>
      <c r="H132" s="221">
        <v>-9083</v>
      </c>
      <c r="I132" s="221"/>
      <c r="J132" s="217">
        <v>-10789</v>
      </c>
    </row>
    <row r="133" spans="1:10" ht="20.45" customHeight="1">
      <c r="A133" s="240" t="s">
        <v>170</v>
      </c>
      <c r="D133" s="218">
        <v>-51</v>
      </c>
      <c r="E133" s="221"/>
      <c r="F133" s="218">
        <v>-159</v>
      </c>
      <c r="G133" s="221"/>
      <c r="H133" s="252">
        <v>-51</v>
      </c>
      <c r="I133" s="221"/>
      <c r="J133" s="218">
        <v>-159</v>
      </c>
    </row>
    <row r="134" spans="1:10" ht="20.45" customHeight="1">
      <c r="A134" s="305" t="s">
        <v>128</v>
      </c>
      <c r="D134" s="26">
        <f>SUM(D131:D133)</f>
        <v>-22682</v>
      </c>
      <c r="E134" s="221"/>
      <c r="F134" s="247">
        <f>SUM(F131:F133)</f>
        <v>-24474</v>
      </c>
      <c r="G134" s="221"/>
      <c r="H134" s="26">
        <f>SUM(H131:H133)</f>
        <v>-24358</v>
      </c>
      <c r="I134" s="221"/>
      <c r="J134" s="247">
        <f>SUM(J131:J133)</f>
        <v>-26143</v>
      </c>
    </row>
    <row r="135" spans="1:10" ht="20.45" customHeight="1">
      <c r="A135" s="219" t="s">
        <v>174</v>
      </c>
      <c r="D135" s="252">
        <v>9116</v>
      </c>
      <c r="E135" s="221"/>
      <c r="F135" s="252">
        <v>-2491</v>
      </c>
      <c r="G135" s="221"/>
      <c r="H135" s="252">
        <v>0</v>
      </c>
      <c r="I135" s="221"/>
      <c r="J135" s="252">
        <v>0</v>
      </c>
    </row>
    <row r="136" spans="1:10" ht="20.45" customHeight="1">
      <c r="A136" s="305" t="s">
        <v>213</v>
      </c>
      <c r="D136" s="29">
        <f>SUM(D109,D129,D134,D135:D135)</f>
        <v>-3672657</v>
      </c>
      <c r="E136" s="221"/>
      <c r="F136" s="29">
        <f>SUM(F109,F129,F134,F135:F135)</f>
        <v>-13608</v>
      </c>
      <c r="G136" s="221"/>
      <c r="H136" s="29">
        <f>SUM(H109,H129,H134,H135:H135)</f>
        <v>-3734964</v>
      </c>
      <c r="I136" s="221"/>
      <c r="J136" s="29">
        <f>SUM(J109,J129,J134,J135:J135)</f>
        <v>-192673</v>
      </c>
    </row>
    <row r="137" spans="1:10" ht="20.45" customHeight="1">
      <c r="A137" s="219" t="s">
        <v>25</v>
      </c>
      <c r="D137" s="252">
        <f>BS!F11</f>
        <v>7595105</v>
      </c>
      <c r="E137" s="221"/>
      <c r="F137" s="252">
        <v>3259383</v>
      </c>
      <c r="G137" s="221"/>
      <c r="H137" s="252">
        <f>BS!J11</f>
        <v>6493747</v>
      </c>
      <c r="I137" s="221"/>
      <c r="J137" s="252">
        <v>2492729</v>
      </c>
    </row>
    <row r="138" spans="1:10" ht="20.45" customHeight="1" thickBot="1">
      <c r="A138" s="305" t="s">
        <v>26</v>
      </c>
      <c r="B138" s="223"/>
      <c r="D138" s="254">
        <f>SUM(D136:D137)</f>
        <v>3922448</v>
      </c>
      <c r="E138" s="221"/>
      <c r="F138" s="254">
        <f>SUM(F136:F137)</f>
        <v>3245775</v>
      </c>
      <c r="G138" s="221"/>
      <c r="H138" s="254">
        <f>SUM(H136:H137)</f>
        <v>2758783</v>
      </c>
      <c r="I138" s="221"/>
      <c r="J138" s="254">
        <f>SUM(J136:J137)</f>
        <v>2300056</v>
      </c>
    </row>
    <row r="139" spans="1:10" s="315" customFormat="1" ht="20.45" customHeight="1" thickTop="1">
      <c r="A139" s="313"/>
      <c r="B139" s="314"/>
      <c r="D139" s="256"/>
      <c r="E139" s="316"/>
      <c r="F139" s="316"/>
      <c r="G139" s="316"/>
      <c r="H139" s="256"/>
      <c r="I139" s="316"/>
      <c r="J139" s="316"/>
    </row>
    <row r="140" spans="1:10" ht="20.45" customHeight="1">
      <c r="A140" s="305" t="s">
        <v>239</v>
      </c>
      <c r="B140" s="223"/>
      <c r="D140" s="221"/>
      <c r="E140" s="221"/>
      <c r="F140" s="221"/>
      <c r="G140" s="221"/>
      <c r="H140" s="221"/>
      <c r="I140" s="221"/>
      <c r="J140" s="221"/>
    </row>
    <row r="141" spans="1:10" ht="20.45" customHeight="1">
      <c r="A141" s="219" t="s">
        <v>240</v>
      </c>
      <c r="B141" s="223"/>
      <c r="D141" s="221"/>
      <c r="E141" s="221"/>
      <c r="F141" s="221"/>
      <c r="G141" s="221"/>
      <c r="H141" s="221"/>
      <c r="I141" s="221"/>
      <c r="J141" s="221"/>
    </row>
    <row r="142" spans="1:10" ht="20.45" customHeight="1">
      <c r="A142" s="219" t="s">
        <v>225</v>
      </c>
      <c r="B142" s="223"/>
      <c r="D142" s="221">
        <v>78672</v>
      </c>
      <c r="E142" s="221"/>
      <c r="F142" s="221">
        <v>94079</v>
      </c>
      <c r="G142" s="221"/>
      <c r="H142" s="221">
        <v>78672</v>
      </c>
      <c r="I142" s="221"/>
      <c r="J142" s="221">
        <v>94079</v>
      </c>
    </row>
    <row r="143" spans="1:10" ht="20.45" customHeight="1">
      <c r="A143" s="219" t="s">
        <v>265</v>
      </c>
      <c r="B143" s="223"/>
      <c r="D143" s="221">
        <v>30520</v>
      </c>
      <c r="E143" s="221"/>
      <c r="F143" s="221">
        <v>61040</v>
      </c>
      <c r="G143" s="221"/>
      <c r="H143" s="221">
        <v>0</v>
      </c>
      <c r="I143" s="221"/>
      <c r="J143" s="221">
        <v>0</v>
      </c>
    </row>
    <row r="144" spans="1:10" ht="20.45" customHeight="1">
      <c r="A144" s="219" t="s">
        <v>230</v>
      </c>
      <c r="B144" s="223"/>
      <c r="D144" s="221">
        <v>2071</v>
      </c>
      <c r="E144" s="221"/>
      <c r="F144" s="221">
        <v>10292</v>
      </c>
      <c r="G144" s="221"/>
      <c r="H144" s="221">
        <v>2071</v>
      </c>
      <c r="I144" s="221"/>
      <c r="J144" s="221">
        <v>10292</v>
      </c>
    </row>
    <row r="145" spans="1:10" ht="20.45" customHeight="1">
      <c r="A145" s="219" t="s">
        <v>211</v>
      </c>
      <c r="B145" s="223"/>
      <c r="D145" s="221">
        <v>0</v>
      </c>
      <c r="E145" s="221"/>
      <c r="F145" s="221">
        <v>0</v>
      </c>
      <c r="G145" s="221"/>
      <c r="H145" s="221">
        <f>-H90</f>
        <v>137499</v>
      </c>
      <c r="I145" s="221"/>
      <c r="J145" s="221">
        <v>144999</v>
      </c>
    </row>
    <row r="146" spans="1:10" ht="20.45" customHeight="1">
      <c r="A146" s="219" t="s">
        <v>262</v>
      </c>
      <c r="B146" s="223"/>
      <c r="D146" s="221">
        <f>-Consolidated!Y28</f>
        <v>2641</v>
      </c>
      <c r="E146" s="221"/>
      <c r="F146" s="221">
        <v>0</v>
      </c>
      <c r="G146" s="221"/>
      <c r="H146" s="221">
        <v>0</v>
      </c>
      <c r="I146" s="221"/>
      <c r="J146" s="221">
        <v>0</v>
      </c>
    </row>
    <row r="147" spans="1:10" ht="20.45" customHeight="1">
      <c r="A147" s="214" t="s">
        <v>226</v>
      </c>
      <c r="B147" s="223"/>
      <c r="D147" s="221">
        <v>83834</v>
      </c>
      <c r="E147" s="221"/>
      <c r="F147" s="221">
        <v>86614</v>
      </c>
      <c r="G147" s="221"/>
      <c r="H147" s="221">
        <v>0</v>
      </c>
      <c r="I147" s="221"/>
      <c r="J147" s="221">
        <v>0</v>
      </c>
    </row>
    <row r="148" spans="1:10" ht="20.45" customHeight="1">
      <c r="A148" s="317" t="s">
        <v>261</v>
      </c>
      <c r="B148" s="223"/>
      <c r="D148" s="221"/>
      <c r="E148" s="221"/>
      <c r="F148" s="221"/>
      <c r="G148" s="221"/>
      <c r="H148" s="221"/>
      <c r="I148" s="221"/>
      <c r="J148" s="221"/>
    </row>
    <row r="149" spans="1:10" ht="20.45" customHeight="1">
      <c r="A149" s="317" t="s">
        <v>241</v>
      </c>
      <c r="B149" s="223"/>
      <c r="D149" s="221">
        <f>D59</f>
        <v>-1899</v>
      </c>
      <c r="E149" s="221"/>
      <c r="F149" s="217">
        <v>12568</v>
      </c>
      <c r="G149" s="215"/>
      <c r="H149" s="217">
        <f>H59</f>
        <v>-1899</v>
      </c>
      <c r="I149" s="215"/>
      <c r="J149" s="217">
        <v>12568</v>
      </c>
    </row>
    <row r="150" spans="1:10" ht="20.45" customHeight="1">
      <c r="A150" s="317"/>
      <c r="B150" s="223"/>
      <c r="D150" s="221"/>
      <c r="E150" s="221"/>
      <c r="F150" s="221"/>
      <c r="G150" s="221"/>
      <c r="H150" s="221"/>
      <c r="I150" s="221"/>
      <c r="J150" s="221"/>
    </row>
    <row r="151" spans="1:10" ht="20.45" customHeight="1">
      <c r="A151" s="220" t="s">
        <v>11</v>
      </c>
    </row>
  </sheetData>
  <pageMargins left="0.78740157480314965" right="0.31496062992125984" top="0.6692913385826772" bottom="0.19685039370078741" header="0.19685039370078741" footer="0.19685039370078741"/>
  <pageSetup paperSize="9" scale="82" orientation="portrait" r:id="rId1"/>
  <headerFooter alignWithMargins="0"/>
  <rowBreaks count="3" manualBreakCount="3">
    <brk id="43" max="16383" man="1"/>
    <brk id="69" max="16383" man="1"/>
    <brk id="1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2"/>
  <sheetViews>
    <sheetView showGridLines="0" view="pageBreakPreview" topLeftCell="A21" zoomScale="90" zoomScaleNormal="55" zoomScaleSheetLayoutView="90" workbookViewId="0">
      <selection activeCell="A29" sqref="A29"/>
    </sheetView>
  </sheetViews>
  <sheetFormatPr defaultColWidth="9.140625" defaultRowHeight="22.5" customHeight="1"/>
  <cols>
    <col min="1" max="1" width="12.85546875" style="8" customWidth="1"/>
    <col min="2" max="2" width="9.85546875" style="8" customWidth="1"/>
    <col min="3" max="3" width="18" style="8" customWidth="1"/>
    <col min="4" max="4" width="7.7109375" style="8" customWidth="1"/>
    <col min="5" max="5" width="15.5703125" style="8" customWidth="1"/>
    <col min="6" max="6" width="1.7109375" style="8" customWidth="1"/>
    <col min="7" max="7" width="15.5703125" style="8" customWidth="1"/>
    <col min="8" max="8" width="1.7109375" style="8" customWidth="1"/>
    <col min="9" max="9" width="15.5703125" style="8" customWidth="1"/>
    <col min="10" max="10" width="1.7109375" style="8" customWidth="1"/>
    <col min="11" max="11" width="15.5703125" style="8" customWidth="1"/>
    <col min="12" max="12" width="1.7109375" style="8" customWidth="1"/>
    <col min="13" max="13" width="16.42578125" style="8" customWidth="1"/>
    <col min="14" max="14" width="1.5703125" style="8" customWidth="1"/>
    <col min="15" max="15" width="16.42578125" style="8" customWidth="1"/>
    <col min="16" max="16" width="1.7109375" style="8" customWidth="1"/>
    <col min="17" max="17" width="15.5703125" style="8" customWidth="1"/>
    <col min="18" max="18" width="1.7109375" style="8" customWidth="1"/>
    <col min="19" max="19" width="15.5703125" style="8" customWidth="1"/>
    <col min="20" max="20" width="1.7109375" style="8" customWidth="1"/>
    <col min="21" max="21" width="15.5703125" style="8" customWidth="1"/>
    <col min="22" max="22" width="1.7109375" style="8" customWidth="1"/>
    <col min="23" max="23" width="15.5703125" style="8" customWidth="1"/>
    <col min="24" max="24" width="1.7109375" style="8" customWidth="1"/>
    <col min="25" max="25" width="15.5703125" style="8" customWidth="1"/>
    <col min="26" max="26" width="1.7109375" style="8" customWidth="1"/>
    <col min="27" max="27" width="15.5703125" style="8" customWidth="1"/>
    <col min="28" max="28" width="0.85546875" style="8" customWidth="1"/>
    <col min="29" max="29" width="16" style="8" bestFit="1" customWidth="1"/>
    <col min="30" max="16384" width="9.140625" style="8"/>
  </cols>
  <sheetData>
    <row r="1" spans="1:27" ht="22.5" customHeight="1">
      <c r="AA1" s="5" t="s">
        <v>21</v>
      </c>
    </row>
    <row r="2" spans="1:27" ht="22.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2.5" customHeight="1">
      <c r="A3" s="3" t="s">
        <v>203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2.5" customHeight="1">
      <c r="A4" s="3" t="s">
        <v>233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2.5" customHeight="1">
      <c r="B5" s="4"/>
      <c r="C5" s="4"/>
      <c r="D5" s="4"/>
      <c r="E5" s="4"/>
      <c r="F5" s="4"/>
      <c r="G5" s="4"/>
      <c r="H5" s="4"/>
      <c r="I5" s="4"/>
      <c r="J5" s="4"/>
      <c r="K5" s="5"/>
      <c r="L5" s="4"/>
      <c r="M5" s="4"/>
      <c r="N5" s="4"/>
      <c r="O5" s="4"/>
      <c r="P5" s="4"/>
      <c r="Q5" s="5"/>
      <c r="R5" s="4"/>
      <c r="S5" s="5"/>
      <c r="T5" s="4"/>
      <c r="U5" s="5"/>
      <c r="V5" s="4"/>
      <c r="W5" s="5"/>
      <c r="X5" s="4"/>
      <c r="Y5" s="5"/>
      <c r="Z5" s="4"/>
      <c r="AA5" s="5" t="s">
        <v>113</v>
      </c>
    </row>
    <row r="6" spans="1:27" ht="22.5" customHeight="1">
      <c r="A6" s="6"/>
      <c r="B6" s="6"/>
      <c r="C6" s="6"/>
      <c r="D6" s="7"/>
      <c r="E6" s="321" t="s">
        <v>1</v>
      </c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</row>
    <row r="7" spans="1:27" ht="22.5" customHeight="1">
      <c r="A7" s="6"/>
      <c r="B7" s="6"/>
      <c r="C7" s="6"/>
      <c r="D7" s="7"/>
      <c r="E7" s="322" t="s">
        <v>105</v>
      </c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15"/>
      <c r="Y7" s="15"/>
      <c r="Z7" s="15"/>
      <c r="AA7" s="15"/>
    </row>
    <row r="8" spans="1:27" ht="22.5" customHeight="1">
      <c r="A8" s="6"/>
      <c r="B8" s="6"/>
      <c r="C8" s="6"/>
      <c r="D8" s="1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320" t="s">
        <v>86</v>
      </c>
      <c r="R8" s="320"/>
      <c r="S8" s="320"/>
      <c r="T8" s="320"/>
      <c r="U8" s="320"/>
      <c r="V8" s="6"/>
      <c r="W8" s="6"/>
      <c r="X8" s="6"/>
      <c r="Y8" s="6"/>
      <c r="Z8" s="15"/>
      <c r="AA8" s="15"/>
    </row>
    <row r="9" spans="1:27" ht="22.5" customHeight="1">
      <c r="A9" s="6"/>
      <c r="B9" s="6"/>
      <c r="C9" s="6"/>
      <c r="D9" s="16"/>
      <c r="E9" s="6"/>
      <c r="F9" s="6"/>
      <c r="G9" s="6"/>
      <c r="H9" s="6"/>
      <c r="I9" s="6"/>
      <c r="J9" s="6"/>
      <c r="L9" s="6"/>
      <c r="M9" s="6"/>
      <c r="N9" s="6"/>
      <c r="O9" s="6"/>
      <c r="P9" s="6"/>
      <c r="Q9" s="320" t="s">
        <v>140</v>
      </c>
      <c r="R9" s="320"/>
      <c r="S9" s="320"/>
      <c r="T9" s="15"/>
      <c r="V9" s="6"/>
      <c r="W9" s="6"/>
      <c r="X9" s="6"/>
      <c r="Y9" s="6" t="s">
        <v>96</v>
      </c>
      <c r="Z9" s="15"/>
      <c r="AA9" s="15"/>
    </row>
    <row r="10" spans="1:27" ht="22.5" customHeight="1">
      <c r="A10" s="6"/>
      <c r="B10" s="6"/>
      <c r="C10" s="6"/>
      <c r="D10" s="1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93</v>
      </c>
      <c r="R10" s="15"/>
      <c r="S10" s="6"/>
      <c r="T10" s="15"/>
      <c r="U10" s="6"/>
      <c r="V10" s="6"/>
      <c r="W10" s="6"/>
      <c r="X10" s="6"/>
      <c r="Y10" s="6" t="s">
        <v>207</v>
      </c>
      <c r="Z10" s="15"/>
      <c r="AA10" s="15"/>
    </row>
    <row r="11" spans="1:27" s="6" customFormat="1" ht="22.5" customHeight="1">
      <c r="K11" s="6" t="s">
        <v>29</v>
      </c>
      <c r="M11" s="320" t="s">
        <v>27</v>
      </c>
      <c r="N11" s="320"/>
      <c r="O11" s="320"/>
      <c r="Q11" s="6" t="s">
        <v>94</v>
      </c>
      <c r="U11" s="6" t="s">
        <v>119</v>
      </c>
      <c r="W11" s="6" t="s">
        <v>33</v>
      </c>
      <c r="Y11" s="6" t="s">
        <v>208</v>
      </c>
      <c r="AA11" s="6" t="s">
        <v>33</v>
      </c>
    </row>
    <row r="12" spans="1:27" s="6" customFormat="1" ht="22.5" customHeight="1">
      <c r="D12" s="8"/>
      <c r="E12" s="320" t="s">
        <v>28</v>
      </c>
      <c r="F12" s="320"/>
      <c r="G12" s="320"/>
      <c r="I12" s="6" t="s">
        <v>35</v>
      </c>
      <c r="K12" s="6" t="s">
        <v>85</v>
      </c>
      <c r="M12" s="6" t="s">
        <v>130</v>
      </c>
      <c r="Q12" s="6" t="s">
        <v>95</v>
      </c>
      <c r="S12" s="6" t="s">
        <v>158</v>
      </c>
      <c r="U12" s="6" t="s">
        <v>120</v>
      </c>
      <c r="W12" s="6" t="s">
        <v>17</v>
      </c>
      <c r="Y12" s="6" t="s">
        <v>114</v>
      </c>
      <c r="AA12" s="6" t="s">
        <v>96</v>
      </c>
    </row>
    <row r="13" spans="1:27" s="6" customFormat="1" ht="22.5" customHeight="1">
      <c r="E13" s="212" t="s">
        <v>31</v>
      </c>
      <c r="G13" s="212" t="s">
        <v>32</v>
      </c>
      <c r="I13" s="212" t="s">
        <v>31</v>
      </c>
      <c r="K13" s="212" t="s">
        <v>84</v>
      </c>
      <c r="M13" s="318" t="s">
        <v>266</v>
      </c>
      <c r="O13" s="212" t="s">
        <v>30</v>
      </c>
      <c r="Q13" s="212" t="s">
        <v>97</v>
      </c>
      <c r="S13" s="212" t="s">
        <v>159</v>
      </c>
      <c r="U13" s="212" t="s">
        <v>17</v>
      </c>
      <c r="W13" s="212" t="s">
        <v>115</v>
      </c>
      <c r="Y13" s="212" t="s">
        <v>36</v>
      </c>
      <c r="AA13" s="212" t="s">
        <v>98</v>
      </c>
    </row>
    <row r="14" spans="1:27" ht="22.5" customHeight="1">
      <c r="A14" s="9" t="s">
        <v>228</v>
      </c>
      <c r="D14" s="6"/>
      <c r="E14" s="205">
        <v>794915</v>
      </c>
      <c r="F14" s="205"/>
      <c r="G14" s="205">
        <v>851</v>
      </c>
      <c r="H14" s="204"/>
      <c r="I14" s="205">
        <v>449854</v>
      </c>
      <c r="J14" s="204"/>
      <c r="K14" s="205">
        <v>320000</v>
      </c>
      <c r="L14" s="205"/>
      <c r="M14" s="205">
        <v>92275</v>
      </c>
      <c r="N14" s="204"/>
      <c r="O14" s="205">
        <v>26074303</v>
      </c>
      <c r="P14" s="205"/>
      <c r="Q14" s="205">
        <v>-251554</v>
      </c>
      <c r="R14" s="205"/>
      <c r="S14" s="205">
        <v>7036</v>
      </c>
      <c r="T14" s="205"/>
      <c r="U14" s="204">
        <v>-244518</v>
      </c>
      <c r="V14" s="204"/>
      <c r="W14" s="204">
        <v>27487680</v>
      </c>
      <c r="X14" s="204"/>
      <c r="Y14" s="205">
        <v>313251</v>
      </c>
      <c r="Z14" s="205"/>
      <c r="AA14" s="205">
        <f>SUM(W14,Y14)</f>
        <v>27800931</v>
      </c>
    </row>
    <row r="15" spans="1:27" ht="22.5" customHeight="1">
      <c r="A15" s="20" t="s">
        <v>87</v>
      </c>
      <c r="D15" s="6"/>
      <c r="E15" s="210">
        <v>0</v>
      </c>
      <c r="F15" s="205"/>
      <c r="G15" s="210">
        <v>0</v>
      </c>
      <c r="H15" s="204"/>
      <c r="I15" s="210">
        <v>0</v>
      </c>
      <c r="J15" s="204"/>
      <c r="K15" s="210">
        <v>0</v>
      </c>
      <c r="L15" s="205"/>
      <c r="M15" s="210">
        <v>0</v>
      </c>
      <c r="N15" s="204"/>
      <c r="O15" s="210">
        <v>1733830</v>
      </c>
      <c r="P15" s="205"/>
      <c r="Q15" s="210">
        <v>0</v>
      </c>
      <c r="R15" s="205"/>
      <c r="S15" s="210">
        <v>0</v>
      </c>
      <c r="T15" s="205"/>
      <c r="U15" s="207">
        <v>0</v>
      </c>
      <c r="V15" s="204"/>
      <c r="W15" s="207">
        <v>1733830</v>
      </c>
      <c r="X15" s="204"/>
      <c r="Y15" s="210">
        <v>10002</v>
      </c>
      <c r="Z15" s="205"/>
      <c r="AA15" s="210">
        <f>SUM(W15,Y15)</f>
        <v>1743832</v>
      </c>
    </row>
    <row r="16" spans="1:27" ht="22.5" customHeight="1">
      <c r="A16" s="20" t="s">
        <v>129</v>
      </c>
      <c r="D16" s="6"/>
      <c r="E16" s="211">
        <v>0</v>
      </c>
      <c r="F16" s="205"/>
      <c r="G16" s="211">
        <v>0</v>
      </c>
      <c r="H16" s="204"/>
      <c r="I16" s="211">
        <v>0</v>
      </c>
      <c r="J16" s="204"/>
      <c r="K16" s="211">
        <v>0</v>
      </c>
      <c r="L16" s="205"/>
      <c r="M16" s="211">
        <v>0</v>
      </c>
      <c r="N16" s="204"/>
      <c r="O16" s="211">
        <v>0</v>
      </c>
      <c r="P16" s="205"/>
      <c r="Q16" s="211">
        <v>-12384</v>
      </c>
      <c r="R16" s="205"/>
      <c r="S16" s="211">
        <v>12568</v>
      </c>
      <c r="T16" s="205"/>
      <c r="U16" s="208">
        <v>184</v>
      </c>
      <c r="V16" s="204"/>
      <c r="W16" s="208">
        <v>184</v>
      </c>
      <c r="X16" s="204"/>
      <c r="Y16" s="211">
        <v>-207</v>
      </c>
      <c r="Z16" s="205"/>
      <c r="AA16" s="211">
        <f>SUM(W16,Y16)</f>
        <v>-23</v>
      </c>
    </row>
    <row r="17" spans="1:29" ht="22.5" customHeight="1">
      <c r="A17" s="20" t="s">
        <v>99</v>
      </c>
      <c r="D17" s="6"/>
      <c r="E17" s="205">
        <v>0</v>
      </c>
      <c r="F17" s="205"/>
      <c r="G17" s="205">
        <v>0</v>
      </c>
      <c r="H17" s="204"/>
      <c r="I17" s="205">
        <v>0</v>
      </c>
      <c r="J17" s="204"/>
      <c r="K17" s="205">
        <v>0</v>
      </c>
      <c r="L17" s="205"/>
      <c r="M17" s="205">
        <v>0</v>
      </c>
      <c r="N17" s="204"/>
      <c r="O17" s="205">
        <v>1733830</v>
      </c>
      <c r="P17" s="205"/>
      <c r="Q17" s="205">
        <v>-12384</v>
      </c>
      <c r="R17" s="205"/>
      <c r="S17" s="205">
        <v>12568</v>
      </c>
      <c r="T17" s="205"/>
      <c r="U17" s="205">
        <v>184</v>
      </c>
      <c r="V17" s="204"/>
      <c r="W17" s="205">
        <v>1734014</v>
      </c>
      <c r="X17" s="204"/>
      <c r="Y17" s="205">
        <v>9795</v>
      </c>
      <c r="Z17" s="205"/>
      <c r="AA17" s="205">
        <f>SUM(AA15:AA16)</f>
        <v>1743809</v>
      </c>
    </row>
    <row r="18" spans="1:29" ht="22.5" customHeight="1">
      <c r="A18" s="20" t="s">
        <v>229</v>
      </c>
      <c r="D18" s="6"/>
      <c r="E18" s="204">
        <v>49</v>
      </c>
      <c r="F18" s="205"/>
      <c r="G18" s="204">
        <v>-49</v>
      </c>
      <c r="H18" s="205"/>
      <c r="I18" s="204">
        <v>0</v>
      </c>
      <c r="J18" s="205"/>
      <c r="K18" s="204">
        <v>0</v>
      </c>
      <c r="L18" s="205"/>
      <c r="M18" s="204">
        <v>0</v>
      </c>
      <c r="N18" s="205"/>
      <c r="O18" s="204">
        <v>0</v>
      </c>
      <c r="P18" s="205"/>
      <c r="Q18" s="204">
        <v>0</v>
      </c>
      <c r="R18" s="205"/>
      <c r="S18" s="204">
        <v>0</v>
      </c>
      <c r="T18" s="205"/>
      <c r="U18" s="204">
        <v>0</v>
      </c>
      <c r="V18" s="205"/>
      <c r="W18" s="204">
        <v>0</v>
      </c>
      <c r="X18" s="205"/>
      <c r="Y18" s="204">
        <v>0</v>
      </c>
      <c r="Z18" s="205"/>
      <c r="AA18" s="205">
        <f>SUM(W18,Y18)</f>
        <v>0</v>
      </c>
      <c r="AC18" s="25"/>
    </row>
    <row r="19" spans="1:29" ht="22.5" customHeight="1">
      <c r="A19" s="20" t="s">
        <v>63</v>
      </c>
      <c r="D19" s="6"/>
      <c r="E19" s="204">
        <v>0</v>
      </c>
      <c r="F19" s="205"/>
      <c r="G19" s="204">
        <v>0</v>
      </c>
      <c r="H19" s="205"/>
      <c r="I19" s="204">
        <v>0</v>
      </c>
      <c r="J19" s="205"/>
      <c r="K19" s="204">
        <v>0</v>
      </c>
      <c r="L19" s="205"/>
      <c r="M19" s="204">
        <v>0</v>
      </c>
      <c r="N19" s="205"/>
      <c r="O19" s="204">
        <v>-7447</v>
      </c>
      <c r="P19" s="205"/>
      <c r="Q19" s="204">
        <v>0</v>
      </c>
      <c r="R19" s="205"/>
      <c r="S19" s="204">
        <v>0</v>
      </c>
      <c r="T19" s="205"/>
      <c r="U19" s="204">
        <v>0</v>
      </c>
      <c r="V19" s="205"/>
      <c r="W19" s="204">
        <v>-7447</v>
      </c>
      <c r="X19" s="205"/>
      <c r="Y19" s="204">
        <v>0</v>
      </c>
      <c r="Z19" s="205"/>
      <c r="AA19" s="205">
        <f>SUM(W19,Y19)</f>
        <v>-7447</v>
      </c>
    </row>
    <row r="20" spans="1:29" ht="22.5" customHeight="1" thickBot="1">
      <c r="A20" s="9" t="s">
        <v>216</v>
      </c>
      <c r="D20" s="6"/>
      <c r="E20" s="206">
        <f>SUM(E14,E17:E19)</f>
        <v>794964</v>
      </c>
      <c r="F20" s="205"/>
      <c r="G20" s="206">
        <f>SUM(G14,G17:G19)</f>
        <v>802</v>
      </c>
      <c r="H20" s="205"/>
      <c r="I20" s="206">
        <f>SUM(I14,I17:I19)</f>
        <v>449854</v>
      </c>
      <c r="J20" s="205"/>
      <c r="K20" s="206">
        <f>SUM(K14,K17:K19)</f>
        <v>320000</v>
      </c>
      <c r="L20" s="205"/>
      <c r="M20" s="206">
        <f>SUM(M14,M17:M19)</f>
        <v>92275</v>
      </c>
      <c r="N20" s="205"/>
      <c r="O20" s="206">
        <f>SUM(O14,O17:O19)</f>
        <v>27800686</v>
      </c>
      <c r="P20" s="205"/>
      <c r="Q20" s="206">
        <f>SUM(Q14,Q17:Q19)</f>
        <v>-263938</v>
      </c>
      <c r="R20" s="205"/>
      <c r="S20" s="206">
        <f>SUM(S14,S17:S19)</f>
        <v>19604</v>
      </c>
      <c r="T20" s="205"/>
      <c r="U20" s="206">
        <f>SUM(U14,U17:U19)</f>
        <v>-244334</v>
      </c>
      <c r="V20" s="205"/>
      <c r="W20" s="206">
        <f>SUM(W14,W17:W19)</f>
        <v>29214247</v>
      </c>
      <c r="X20" s="205"/>
      <c r="Y20" s="206">
        <f>SUM(Y14,Y17:Y19)</f>
        <v>323046</v>
      </c>
      <c r="Z20" s="205"/>
      <c r="AA20" s="206">
        <f>SUM(AA14,AA17:AA19)</f>
        <v>29537293</v>
      </c>
    </row>
    <row r="21" spans="1:29" ht="22.5" customHeight="1" thickTop="1">
      <c r="A21" s="20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</row>
    <row r="22" spans="1:29" ht="22.5" customHeight="1">
      <c r="A22" s="9" t="s">
        <v>234</v>
      </c>
      <c r="D22" s="6"/>
      <c r="E22" s="205">
        <v>794964</v>
      </c>
      <c r="F22" s="205"/>
      <c r="G22" s="205">
        <v>802</v>
      </c>
      <c r="H22" s="204"/>
      <c r="I22" s="205">
        <v>449854</v>
      </c>
      <c r="J22" s="204"/>
      <c r="K22" s="205">
        <v>320000</v>
      </c>
      <c r="L22" s="205"/>
      <c r="M22" s="205">
        <v>92275</v>
      </c>
      <c r="N22" s="204"/>
      <c r="O22" s="205">
        <v>29485053</v>
      </c>
      <c r="P22" s="205"/>
      <c r="Q22" s="205">
        <v>-309073</v>
      </c>
      <c r="R22" s="205"/>
      <c r="S22" s="205">
        <v>29021</v>
      </c>
      <c r="T22" s="205"/>
      <c r="U22" s="204">
        <v>-280052</v>
      </c>
      <c r="V22" s="204"/>
      <c r="W22" s="204">
        <v>30862896</v>
      </c>
      <c r="X22" s="204"/>
      <c r="Y22" s="205">
        <v>308041</v>
      </c>
      <c r="Z22" s="205"/>
      <c r="AA22" s="205">
        <f>SUM(W22,Y22)</f>
        <v>31170937</v>
      </c>
    </row>
    <row r="23" spans="1:29" ht="22.5" customHeight="1">
      <c r="A23" s="20" t="s">
        <v>87</v>
      </c>
      <c r="D23" s="6"/>
      <c r="E23" s="210">
        <v>0</v>
      </c>
      <c r="F23" s="205"/>
      <c r="G23" s="210">
        <v>0</v>
      </c>
      <c r="H23" s="204"/>
      <c r="I23" s="210">
        <v>0</v>
      </c>
      <c r="J23" s="204"/>
      <c r="K23" s="210">
        <v>0</v>
      </c>
      <c r="L23" s="205"/>
      <c r="M23" s="210">
        <v>0</v>
      </c>
      <c r="N23" s="204"/>
      <c r="O23" s="210">
        <f>'PL&amp;CF'!D31</f>
        <v>1790076</v>
      </c>
      <c r="P23" s="205"/>
      <c r="Q23" s="210">
        <v>0</v>
      </c>
      <c r="R23" s="205"/>
      <c r="S23" s="210">
        <v>0</v>
      </c>
      <c r="T23" s="205"/>
      <c r="U23" s="207">
        <f>Q23+S23</f>
        <v>0</v>
      </c>
      <c r="V23" s="204"/>
      <c r="W23" s="207">
        <f>SUM(E23:O23,U23)</f>
        <v>1790076</v>
      </c>
      <c r="X23" s="204"/>
      <c r="Y23" s="210">
        <f>'PL&amp;CF'!D33</f>
        <v>9904</v>
      </c>
      <c r="Z23" s="205"/>
      <c r="AA23" s="210">
        <f>SUM(W23,Y23)</f>
        <v>1799980</v>
      </c>
      <c r="AC23" s="25"/>
    </row>
    <row r="24" spans="1:29" ht="22.5" customHeight="1">
      <c r="A24" s="20" t="s">
        <v>129</v>
      </c>
      <c r="D24" s="6"/>
      <c r="E24" s="211">
        <v>0</v>
      </c>
      <c r="F24" s="205"/>
      <c r="G24" s="211">
        <v>0</v>
      </c>
      <c r="H24" s="204"/>
      <c r="I24" s="211">
        <v>0</v>
      </c>
      <c r="J24" s="204"/>
      <c r="K24" s="211">
        <v>0</v>
      </c>
      <c r="L24" s="205"/>
      <c r="M24" s="211">
        <v>0</v>
      </c>
      <c r="N24" s="204"/>
      <c r="O24" s="211">
        <v>0</v>
      </c>
      <c r="P24" s="205"/>
      <c r="Q24" s="211">
        <v>15759</v>
      </c>
      <c r="R24" s="205"/>
      <c r="S24" s="211">
        <f>'PL&amp;CF'!D59</f>
        <v>-1899</v>
      </c>
      <c r="T24" s="205"/>
      <c r="U24" s="208">
        <f>Q24+S24</f>
        <v>13860</v>
      </c>
      <c r="V24" s="204"/>
      <c r="W24" s="208">
        <f>SUM(E24:O24,U24)</f>
        <v>13860</v>
      </c>
      <c r="X24" s="204"/>
      <c r="Y24" s="211">
        <v>-238</v>
      </c>
      <c r="Z24" s="205"/>
      <c r="AA24" s="211">
        <f>SUM(W24,Y24)</f>
        <v>13622</v>
      </c>
      <c r="AC24" s="25"/>
    </row>
    <row r="25" spans="1:29" ht="22.5" customHeight="1">
      <c r="A25" s="20" t="s">
        <v>99</v>
      </c>
      <c r="D25" s="6"/>
      <c r="E25" s="205">
        <f>SUM(E23:E24)</f>
        <v>0</v>
      </c>
      <c r="F25" s="205"/>
      <c r="G25" s="205">
        <f>SUM(G23:G24)</f>
        <v>0</v>
      </c>
      <c r="H25" s="204"/>
      <c r="I25" s="205">
        <f>SUM(I23:I24)</f>
        <v>0</v>
      </c>
      <c r="J25" s="204"/>
      <c r="K25" s="205">
        <f>SUM(K23:K24)</f>
        <v>0</v>
      </c>
      <c r="L25" s="205"/>
      <c r="M25" s="205">
        <f>SUM(M23:M24)</f>
        <v>0</v>
      </c>
      <c r="N25" s="204"/>
      <c r="O25" s="205">
        <f>SUM(O23:O24)</f>
        <v>1790076</v>
      </c>
      <c r="P25" s="205"/>
      <c r="Q25" s="205">
        <f>SUM(Q23:Q24)</f>
        <v>15759</v>
      </c>
      <c r="R25" s="205"/>
      <c r="S25" s="205">
        <f>SUM(S23:S24)</f>
        <v>-1899</v>
      </c>
      <c r="T25" s="205"/>
      <c r="U25" s="205">
        <f>SUM(U23:U24)</f>
        <v>13860</v>
      </c>
      <c r="V25" s="204"/>
      <c r="W25" s="205">
        <f>SUM(W23:W24)</f>
        <v>1803936</v>
      </c>
      <c r="X25" s="204"/>
      <c r="Y25" s="205">
        <f>SUM(Y23:Y24)</f>
        <v>9666</v>
      </c>
      <c r="Z25" s="205"/>
      <c r="AA25" s="205">
        <f>SUM(AA23:AA24)</f>
        <v>1813602</v>
      </c>
      <c r="AC25" s="25"/>
    </row>
    <row r="26" spans="1:29" ht="22.5" customHeight="1">
      <c r="A26" s="20" t="s">
        <v>229</v>
      </c>
      <c r="D26" s="6"/>
      <c r="E26" s="205">
        <v>2</v>
      </c>
      <c r="F26" s="205"/>
      <c r="G26" s="205">
        <v>-2</v>
      </c>
      <c r="H26" s="204"/>
      <c r="I26" s="204">
        <v>0</v>
      </c>
      <c r="J26" s="205"/>
      <c r="K26" s="204">
        <v>0</v>
      </c>
      <c r="L26" s="205"/>
      <c r="M26" s="204">
        <v>0</v>
      </c>
      <c r="N26" s="205"/>
      <c r="O26" s="204">
        <v>0</v>
      </c>
      <c r="P26" s="205"/>
      <c r="Q26" s="204">
        <v>0</v>
      </c>
      <c r="R26" s="205"/>
      <c r="S26" s="204">
        <v>0</v>
      </c>
      <c r="T26" s="205"/>
      <c r="U26" s="204">
        <v>0</v>
      </c>
      <c r="V26" s="205"/>
      <c r="W26" s="204">
        <f>SUM(E26:O26,U26)</f>
        <v>0</v>
      </c>
      <c r="X26" s="205"/>
      <c r="Y26" s="204">
        <v>0</v>
      </c>
      <c r="Z26" s="205"/>
      <c r="AA26" s="205">
        <f>SUM(W26,Y26)</f>
        <v>0</v>
      </c>
      <c r="AC26" s="25"/>
    </row>
    <row r="27" spans="1:29" ht="22.5" customHeight="1">
      <c r="A27" s="20" t="s">
        <v>63</v>
      </c>
      <c r="D27" s="6"/>
      <c r="E27" s="204">
        <v>0</v>
      </c>
      <c r="F27" s="205"/>
      <c r="G27" s="204">
        <v>0</v>
      </c>
      <c r="H27" s="205"/>
      <c r="I27" s="204">
        <v>0</v>
      </c>
      <c r="J27" s="205"/>
      <c r="K27" s="204">
        <v>0</v>
      </c>
      <c r="L27" s="205"/>
      <c r="M27" s="204">
        <v>0</v>
      </c>
      <c r="N27" s="205"/>
      <c r="O27" s="204">
        <f>'The Company'!O25</f>
        <v>-7447</v>
      </c>
      <c r="P27" s="205"/>
      <c r="Q27" s="204">
        <v>0</v>
      </c>
      <c r="R27" s="205"/>
      <c r="S27" s="204">
        <v>0</v>
      </c>
      <c r="T27" s="205"/>
      <c r="U27" s="204">
        <v>0</v>
      </c>
      <c r="V27" s="205"/>
      <c r="W27" s="204">
        <f>SUM(E27:O27,U27)</f>
        <v>-7447</v>
      </c>
      <c r="X27" s="205"/>
      <c r="Y27" s="204">
        <v>0</v>
      </c>
      <c r="Z27" s="205"/>
      <c r="AA27" s="205">
        <f>SUM(W27,Y27)</f>
        <v>-7447</v>
      </c>
      <c r="AC27" s="25"/>
    </row>
    <row r="28" spans="1:29" ht="22.5" customHeight="1">
      <c r="A28" s="20" t="s">
        <v>245</v>
      </c>
      <c r="D28" s="6"/>
      <c r="E28" s="204">
        <v>0</v>
      </c>
      <c r="F28" s="205"/>
      <c r="G28" s="204">
        <v>0</v>
      </c>
      <c r="H28" s="205"/>
      <c r="I28" s="204">
        <v>0</v>
      </c>
      <c r="J28" s="205"/>
      <c r="K28" s="204">
        <v>0</v>
      </c>
      <c r="L28" s="205"/>
      <c r="M28" s="204">
        <v>0</v>
      </c>
      <c r="N28" s="205"/>
      <c r="O28" s="204">
        <v>0</v>
      </c>
      <c r="P28" s="205"/>
      <c r="Q28" s="204">
        <v>0</v>
      </c>
      <c r="R28" s="205"/>
      <c r="S28" s="204">
        <v>0</v>
      </c>
      <c r="T28" s="205"/>
      <c r="U28" s="204">
        <v>0</v>
      </c>
      <c r="V28" s="205"/>
      <c r="W28" s="204">
        <f>SUM(E28:O28,U28)</f>
        <v>0</v>
      </c>
      <c r="X28" s="205"/>
      <c r="Y28" s="204">
        <v>-2641</v>
      </c>
      <c r="Z28" s="205"/>
      <c r="AA28" s="205">
        <f>SUM(W28,Y28)</f>
        <v>-2641</v>
      </c>
      <c r="AC28" s="25"/>
    </row>
    <row r="29" spans="1:29" ht="22.5" customHeight="1" thickBot="1">
      <c r="A29" s="9" t="s">
        <v>235</v>
      </c>
      <c r="D29" s="6"/>
      <c r="E29" s="206">
        <f>SUM(E22,E25:E28)</f>
        <v>794966</v>
      </c>
      <c r="F29" s="205"/>
      <c r="G29" s="206">
        <f>SUM(G22,G25:G28)</f>
        <v>800</v>
      </c>
      <c r="H29" s="205"/>
      <c r="I29" s="206">
        <f>SUM(I22,I25:I28)</f>
        <v>449854</v>
      </c>
      <c r="J29" s="205"/>
      <c r="K29" s="206">
        <f>SUM(K22,K25:K28)</f>
        <v>320000</v>
      </c>
      <c r="L29" s="205"/>
      <c r="M29" s="206">
        <f>SUM(M22,M25:M28)</f>
        <v>92275</v>
      </c>
      <c r="N29" s="205"/>
      <c r="O29" s="206">
        <f>SUM(O22,O25:O28)</f>
        <v>31267682</v>
      </c>
      <c r="P29" s="205"/>
      <c r="Q29" s="206">
        <f>SUM(Q22,Q25:Q28)</f>
        <v>-293314</v>
      </c>
      <c r="R29" s="205"/>
      <c r="S29" s="206">
        <f>SUM(S22,S25:S28)</f>
        <v>27122</v>
      </c>
      <c r="T29" s="205"/>
      <c r="U29" s="206">
        <f>SUM(U22,U25:U28)</f>
        <v>-266192</v>
      </c>
      <c r="V29" s="205"/>
      <c r="W29" s="206">
        <f>SUM(W22,W25:W28)</f>
        <v>32659385</v>
      </c>
      <c r="X29" s="205"/>
      <c r="Y29" s="206">
        <f>SUM(Y22,Y25:Y28)</f>
        <v>315066</v>
      </c>
      <c r="Z29" s="205"/>
      <c r="AA29" s="206">
        <f>SUM(AA22,AA25:AA28)</f>
        <v>32974451</v>
      </c>
    </row>
    <row r="30" spans="1:29" s="18" customFormat="1" ht="22.5" customHeight="1" thickTop="1">
      <c r="A30" s="1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9" ht="22.5" customHeight="1">
      <c r="A31" s="20" t="s">
        <v>11</v>
      </c>
    </row>
    <row r="33" spans="1:27" ht="22.5" customHeight="1">
      <c r="A33" s="9"/>
      <c r="E33" s="205"/>
      <c r="F33" s="205"/>
      <c r="G33" s="205"/>
      <c r="H33" s="204"/>
      <c r="I33" s="205"/>
      <c r="J33" s="204"/>
      <c r="K33" s="205"/>
      <c r="L33" s="205"/>
      <c r="M33" s="205"/>
      <c r="N33" s="204"/>
      <c r="O33" s="205"/>
      <c r="P33" s="205"/>
      <c r="Q33" s="205"/>
      <c r="R33" s="205"/>
      <c r="S33" s="205"/>
      <c r="T33" s="205"/>
      <c r="U33" s="205"/>
      <c r="V33" s="204"/>
      <c r="W33" s="205"/>
      <c r="X33" s="204"/>
      <c r="Y33" s="205"/>
      <c r="Z33" s="205"/>
      <c r="AA33" s="205"/>
    </row>
    <row r="34" spans="1:27" ht="22.5" customHeight="1">
      <c r="A34" s="9"/>
      <c r="B34" s="203"/>
      <c r="C34" s="203"/>
      <c r="D34" s="6"/>
      <c r="E34" s="205"/>
      <c r="F34" s="205"/>
      <c r="G34" s="205"/>
      <c r="H34" s="204"/>
      <c r="I34" s="205"/>
      <c r="J34" s="204"/>
      <c r="K34" s="205"/>
      <c r="L34" s="205"/>
      <c r="M34" s="205"/>
      <c r="N34" s="204"/>
      <c r="O34" s="205"/>
      <c r="P34" s="205"/>
      <c r="Q34" s="205"/>
      <c r="R34" s="205"/>
      <c r="S34" s="205"/>
      <c r="T34" s="205"/>
      <c r="U34" s="205"/>
      <c r="V34" s="204"/>
      <c r="W34" s="205"/>
      <c r="X34" s="204"/>
      <c r="Y34" s="205"/>
      <c r="Z34" s="205"/>
      <c r="AA34" s="205"/>
    </row>
    <row r="35" spans="1:27" ht="22.5" customHeight="1">
      <c r="A35" s="20"/>
      <c r="B35" s="203"/>
      <c r="C35" s="203"/>
      <c r="D35" s="6"/>
      <c r="E35" s="205"/>
      <c r="F35" s="205"/>
      <c r="G35" s="205"/>
      <c r="H35" s="204"/>
      <c r="I35" s="205"/>
      <c r="J35" s="204"/>
      <c r="K35" s="205"/>
      <c r="L35" s="205"/>
      <c r="M35" s="205"/>
      <c r="N35" s="204"/>
      <c r="O35" s="205"/>
      <c r="P35" s="205"/>
      <c r="Q35" s="205"/>
      <c r="R35" s="205"/>
      <c r="S35" s="205"/>
      <c r="T35" s="205"/>
      <c r="U35" s="204"/>
      <c r="V35" s="204"/>
      <c r="W35" s="204"/>
      <c r="X35" s="204"/>
      <c r="Y35" s="205"/>
      <c r="Z35" s="205"/>
      <c r="AA35" s="205"/>
    </row>
    <row r="36" spans="1:27" ht="22.5" customHeight="1">
      <c r="A36" s="20"/>
      <c r="B36" s="203"/>
      <c r="C36" s="203"/>
      <c r="D36" s="6"/>
      <c r="E36" s="205"/>
      <c r="F36" s="205"/>
      <c r="G36" s="205"/>
      <c r="H36" s="204"/>
      <c r="I36" s="205"/>
      <c r="J36" s="204"/>
      <c r="K36" s="205"/>
      <c r="L36" s="205"/>
      <c r="M36" s="205"/>
      <c r="N36" s="204"/>
      <c r="O36" s="205"/>
      <c r="P36" s="205"/>
      <c r="Q36" s="205"/>
      <c r="R36" s="205"/>
      <c r="S36" s="205"/>
      <c r="T36" s="205"/>
      <c r="U36" s="204"/>
      <c r="V36" s="204"/>
      <c r="W36" s="204"/>
      <c r="X36" s="204"/>
      <c r="Y36" s="205"/>
      <c r="Z36" s="205"/>
      <c r="AA36" s="205"/>
    </row>
    <row r="37" spans="1:27" ht="22.5" customHeight="1">
      <c r="A37" s="20"/>
      <c r="B37" s="203"/>
      <c r="C37" s="203"/>
      <c r="D37" s="6"/>
      <c r="E37" s="205"/>
      <c r="F37" s="205"/>
      <c r="G37" s="205"/>
      <c r="H37" s="204"/>
      <c r="I37" s="205"/>
      <c r="J37" s="204"/>
      <c r="K37" s="205"/>
      <c r="L37" s="205"/>
      <c r="M37" s="205"/>
      <c r="N37" s="204"/>
      <c r="O37" s="205"/>
      <c r="P37" s="205"/>
      <c r="Q37" s="205"/>
      <c r="R37" s="205"/>
      <c r="S37" s="205"/>
      <c r="T37" s="205"/>
      <c r="U37" s="205"/>
      <c r="V37" s="204"/>
      <c r="W37" s="205"/>
      <c r="X37" s="204"/>
      <c r="Y37" s="205"/>
      <c r="Z37" s="205"/>
      <c r="AA37" s="205"/>
    </row>
    <row r="38" spans="1:27" ht="22.5" customHeight="1">
      <c r="A38" s="20"/>
      <c r="B38" s="203"/>
      <c r="C38" s="203"/>
      <c r="D38" s="6"/>
      <c r="E38" s="205"/>
      <c r="F38" s="205"/>
      <c r="G38" s="205"/>
      <c r="H38" s="204"/>
      <c r="I38" s="205"/>
      <c r="J38" s="204"/>
      <c r="K38" s="205"/>
      <c r="L38" s="205"/>
      <c r="M38" s="205"/>
      <c r="N38" s="204"/>
      <c r="O38" s="205"/>
      <c r="P38" s="205"/>
      <c r="Q38" s="205"/>
      <c r="R38" s="205"/>
      <c r="S38" s="205"/>
      <c r="T38" s="205"/>
      <c r="U38" s="205"/>
      <c r="V38" s="204"/>
      <c r="W38" s="205"/>
      <c r="X38" s="204"/>
      <c r="Y38" s="205"/>
      <c r="Z38" s="205"/>
      <c r="AA38" s="205"/>
    </row>
    <row r="39" spans="1:27" ht="22.5" customHeight="1">
      <c r="A39" s="20"/>
      <c r="B39" s="203"/>
      <c r="C39" s="203"/>
      <c r="D39" s="6"/>
      <c r="E39" s="204"/>
      <c r="F39" s="205"/>
      <c r="G39" s="204"/>
      <c r="H39" s="205"/>
      <c r="I39" s="204"/>
      <c r="J39" s="205"/>
      <c r="K39" s="204"/>
      <c r="L39" s="205"/>
      <c r="M39" s="204"/>
      <c r="N39" s="205"/>
      <c r="O39" s="204"/>
      <c r="P39" s="205"/>
      <c r="Q39" s="204"/>
      <c r="R39" s="205"/>
      <c r="S39" s="204"/>
      <c r="T39" s="205"/>
      <c r="U39" s="204"/>
      <c r="V39" s="205"/>
      <c r="W39" s="204"/>
      <c r="X39" s="205"/>
      <c r="Y39" s="204"/>
      <c r="Z39" s="205"/>
      <c r="AA39" s="205"/>
    </row>
    <row r="40" spans="1:27" ht="22.5" customHeight="1">
      <c r="A40" s="20"/>
      <c r="B40" s="203"/>
      <c r="C40" s="203"/>
      <c r="D40" s="6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5"/>
      <c r="S40" s="204"/>
      <c r="T40" s="205"/>
      <c r="U40" s="204"/>
      <c r="V40" s="204"/>
      <c r="W40" s="204"/>
      <c r="X40" s="205"/>
      <c r="Y40" s="204"/>
      <c r="Z40" s="205"/>
      <c r="AA40" s="205"/>
    </row>
    <row r="41" spans="1:27" ht="22.5" customHeight="1">
      <c r="A41" s="20"/>
      <c r="B41" s="203"/>
      <c r="C41" s="203"/>
      <c r="D41" s="6"/>
      <c r="E41" s="205"/>
      <c r="F41" s="205"/>
      <c r="G41" s="205"/>
      <c r="H41" s="204"/>
      <c r="I41" s="205"/>
      <c r="J41" s="204"/>
      <c r="K41" s="205"/>
      <c r="L41" s="205"/>
      <c r="M41" s="205"/>
      <c r="N41" s="204"/>
      <c r="O41" s="205"/>
      <c r="P41" s="205"/>
      <c r="Q41" s="205"/>
      <c r="R41" s="205"/>
      <c r="S41" s="205"/>
      <c r="T41" s="205"/>
      <c r="U41" s="205"/>
      <c r="V41" s="204"/>
      <c r="W41" s="205"/>
      <c r="X41" s="204"/>
      <c r="Y41" s="205"/>
      <c r="Z41" s="205"/>
      <c r="AA41" s="205"/>
    </row>
    <row r="42" spans="1:27" ht="22.5" customHeight="1">
      <c r="A42" s="9"/>
      <c r="B42" s="203"/>
      <c r="C42" s="203"/>
      <c r="D42" s="6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</row>
  </sheetData>
  <mergeCells count="6">
    <mergeCell ref="E12:G12"/>
    <mergeCell ref="M11:O11"/>
    <mergeCell ref="E6:AA6"/>
    <mergeCell ref="E7:W7"/>
    <mergeCell ref="Q8:U8"/>
    <mergeCell ref="Q9:S9"/>
  </mergeCells>
  <printOptions horizontalCentered="1"/>
  <pageMargins left="0.31496062992125984" right="0.19685039370078741" top="0.78740157480314965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showGridLines="0" view="pageBreakPreview" topLeftCell="C1" zoomScale="70" zoomScaleNormal="80" zoomScaleSheetLayoutView="70" workbookViewId="0">
      <selection activeCell="V18" sqref="V18"/>
    </sheetView>
  </sheetViews>
  <sheetFormatPr defaultColWidth="9.140625" defaultRowHeight="21.95" customHeight="1"/>
  <cols>
    <col min="1" max="1" width="12.85546875" style="8" customWidth="1"/>
    <col min="2" max="2" width="9.85546875" style="8" customWidth="1"/>
    <col min="3" max="3" width="16" style="8" customWidth="1"/>
    <col min="4" max="4" width="13" style="8" customWidth="1"/>
    <col min="5" max="5" width="18.140625" style="8" customWidth="1"/>
    <col min="6" max="6" width="1.7109375" style="8" customWidth="1"/>
    <col min="7" max="7" width="18.140625" style="8" customWidth="1"/>
    <col min="8" max="8" width="1.7109375" style="8" customWidth="1"/>
    <col min="9" max="9" width="18.140625" style="8" customWidth="1"/>
    <col min="10" max="10" width="1.7109375" style="8" customWidth="1"/>
    <col min="11" max="11" width="18.140625" style="8" customWidth="1"/>
    <col min="12" max="12" width="1.7109375" style="8" customWidth="1"/>
    <col min="13" max="13" width="18.140625" style="8" customWidth="1"/>
    <col min="14" max="14" width="1.7109375" style="8" customWidth="1"/>
    <col min="15" max="15" width="18.140625" style="8" customWidth="1"/>
    <col min="16" max="16" width="1.7109375" style="8" customWidth="1"/>
    <col min="17" max="17" width="19.140625" style="8" customWidth="1"/>
    <col min="18" max="18" width="1.5703125" style="8" customWidth="1"/>
    <col min="19" max="19" width="18.140625" style="8" customWidth="1"/>
    <col min="20" max="20" width="16" style="8" bestFit="1" customWidth="1"/>
    <col min="21" max="16384" width="9.140625" style="8"/>
  </cols>
  <sheetData>
    <row r="1" spans="1:19" ht="21.9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" t="s">
        <v>21</v>
      </c>
    </row>
    <row r="2" spans="1:19" ht="21.9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1.95" customHeight="1">
      <c r="A3" s="3" t="s">
        <v>204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1.95" customHeight="1">
      <c r="A4" s="3" t="s">
        <v>233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1.9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 t="s">
        <v>113</v>
      </c>
    </row>
    <row r="6" spans="1:19" ht="21.95" customHeight="1">
      <c r="A6" s="6"/>
      <c r="B6" s="6"/>
      <c r="C6" s="6"/>
      <c r="D6" s="7"/>
      <c r="E6" s="321" t="s">
        <v>37</v>
      </c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</row>
    <row r="7" spans="1:19" s="6" customFormat="1" ht="21.95" customHeight="1">
      <c r="Q7" s="6" t="s">
        <v>161</v>
      </c>
    </row>
    <row r="8" spans="1:19" s="6" customFormat="1" ht="21.95" customHeight="1">
      <c r="Q8" s="212" t="s">
        <v>162</v>
      </c>
    </row>
    <row r="9" spans="1:19" s="6" customFormat="1" ht="21.95" customHeight="1">
      <c r="K9" s="6" t="s">
        <v>29</v>
      </c>
      <c r="M9" s="212"/>
      <c r="N9" s="212" t="s">
        <v>27</v>
      </c>
      <c r="O9" s="212"/>
      <c r="Q9" s="212" t="s">
        <v>140</v>
      </c>
    </row>
    <row r="10" spans="1:19" s="6" customFormat="1" ht="21.95" customHeight="1">
      <c r="E10" s="320" t="s">
        <v>28</v>
      </c>
      <c r="F10" s="320"/>
      <c r="G10" s="320"/>
      <c r="I10" s="6" t="s">
        <v>35</v>
      </c>
      <c r="K10" s="6" t="s">
        <v>85</v>
      </c>
      <c r="M10" s="6" t="s">
        <v>130</v>
      </c>
      <c r="Q10" s="6" t="s">
        <v>158</v>
      </c>
      <c r="S10" s="6" t="s">
        <v>160</v>
      </c>
    </row>
    <row r="11" spans="1:19" s="6" customFormat="1" ht="21.95" customHeight="1">
      <c r="E11" s="212" t="s">
        <v>31</v>
      </c>
      <c r="G11" s="212" t="s">
        <v>32</v>
      </c>
      <c r="I11" s="212" t="s">
        <v>31</v>
      </c>
      <c r="K11" s="212" t="s">
        <v>84</v>
      </c>
      <c r="M11" s="318" t="s">
        <v>266</v>
      </c>
      <c r="O11" s="212" t="s">
        <v>30</v>
      </c>
      <c r="Q11" s="212" t="s">
        <v>159</v>
      </c>
      <c r="S11" s="212" t="s">
        <v>98</v>
      </c>
    </row>
    <row r="12" spans="1:19" ht="21.95" customHeight="1">
      <c r="A12" s="9" t="s">
        <v>228</v>
      </c>
      <c r="D12" s="6"/>
      <c r="E12" s="205">
        <v>794915</v>
      </c>
      <c r="F12" s="205"/>
      <c r="G12" s="205">
        <v>851</v>
      </c>
      <c r="H12" s="205"/>
      <c r="I12" s="205">
        <v>449854</v>
      </c>
      <c r="J12" s="205"/>
      <c r="K12" s="205">
        <v>320000</v>
      </c>
      <c r="L12" s="205"/>
      <c r="M12" s="205">
        <v>92275</v>
      </c>
      <c r="N12" s="205"/>
      <c r="O12" s="205">
        <v>25826900</v>
      </c>
      <c r="P12" s="205"/>
      <c r="Q12" s="205">
        <v>7036</v>
      </c>
      <c r="R12" s="205"/>
      <c r="S12" s="204">
        <f>SUM(E12:Q12)</f>
        <v>27491831</v>
      </c>
    </row>
    <row r="13" spans="1:19" ht="21.95" customHeight="1">
      <c r="A13" s="20" t="s">
        <v>87</v>
      </c>
      <c r="D13" s="6"/>
      <c r="E13" s="207">
        <v>0</v>
      </c>
      <c r="F13" s="204"/>
      <c r="G13" s="207">
        <v>0</v>
      </c>
      <c r="H13" s="204"/>
      <c r="I13" s="207">
        <v>0</v>
      </c>
      <c r="J13" s="204"/>
      <c r="K13" s="207">
        <v>0</v>
      </c>
      <c r="L13" s="204"/>
      <c r="M13" s="207">
        <v>0</v>
      </c>
      <c r="N13" s="204"/>
      <c r="O13" s="207">
        <v>1734915</v>
      </c>
      <c r="P13" s="204"/>
      <c r="Q13" s="207">
        <v>0</v>
      </c>
      <c r="R13" s="204"/>
      <c r="S13" s="210">
        <f>SUM(E13:Q13)</f>
        <v>1734915</v>
      </c>
    </row>
    <row r="14" spans="1:19" ht="21.95" customHeight="1">
      <c r="A14" s="20" t="s">
        <v>129</v>
      </c>
      <c r="D14" s="6"/>
      <c r="E14" s="208">
        <v>0</v>
      </c>
      <c r="F14" s="204"/>
      <c r="G14" s="208">
        <v>0</v>
      </c>
      <c r="H14" s="204"/>
      <c r="I14" s="208">
        <v>0</v>
      </c>
      <c r="J14" s="204"/>
      <c r="K14" s="208">
        <v>0</v>
      </c>
      <c r="L14" s="204"/>
      <c r="M14" s="208">
        <v>0</v>
      </c>
      <c r="N14" s="204"/>
      <c r="O14" s="208">
        <v>0</v>
      </c>
      <c r="P14" s="204"/>
      <c r="Q14" s="208">
        <v>12568</v>
      </c>
      <c r="R14" s="204"/>
      <c r="S14" s="208">
        <f>SUM(E14:Q14)</f>
        <v>12568</v>
      </c>
    </row>
    <row r="15" spans="1:19" ht="21.95" customHeight="1">
      <c r="A15" s="20" t="s">
        <v>99</v>
      </c>
      <c r="D15" s="6"/>
      <c r="E15" s="204">
        <v>0</v>
      </c>
      <c r="F15" s="204"/>
      <c r="G15" s="204">
        <v>0</v>
      </c>
      <c r="H15" s="204"/>
      <c r="I15" s="204">
        <v>0</v>
      </c>
      <c r="J15" s="204"/>
      <c r="K15" s="204">
        <v>0</v>
      </c>
      <c r="L15" s="204"/>
      <c r="M15" s="204">
        <v>0</v>
      </c>
      <c r="N15" s="204"/>
      <c r="O15" s="204">
        <v>1734915</v>
      </c>
      <c r="P15" s="204"/>
      <c r="Q15" s="204">
        <v>12568</v>
      </c>
      <c r="R15" s="204"/>
      <c r="S15" s="204">
        <f>SUM(S13:S14)</f>
        <v>1747483</v>
      </c>
    </row>
    <row r="16" spans="1:19" ht="21.95" customHeight="1">
      <c r="A16" s="20" t="s">
        <v>229</v>
      </c>
      <c r="D16" s="6"/>
      <c r="E16" s="204">
        <v>49</v>
      </c>
      <c r="F16" s="204"/>
      <c r="G16" s="204">
        <v>-49</v>
      </c>
      <c r="H16" s="204"/>
      <c r="I16" s="204">
        <v>0</v>
      </c>
      <c r="J16" s="204"/>
      <c r="K16" s="204">
        <v>0</v>
      </c>
      <c r="L16" s="204"/>
      <c r="M16" s="204">
        <v>0</v>
      </c>
      <c r="N16" s="204"/>
      <c r="O16" s="204">
        <v>0</v>
      </c>
      <c r="P16" s="204"/>
      <c r="Q16" s="204">
        <v>0</v>
      </c>
      <c r="R16" s="204"/>
      <c r="S16" s="205">
        <f>SUM(E16:Q16)</f>
        <v>0</v>
      </c>
    </row>
    <row r="17" spans="1:20" ht="21.95" customHeight="1">
      <c r="A17" s="20" t="s">
        <v>63</v>
      </c>
      <c r="D17" s="6"/>
      <c r="E17" s="204">
        <v>0</v>
      </c>
      <c r="F17" s="204"/>
      <c r="G17" s="204">
        <v>0</v>
      </c>
      <c r="H17" s="204"/>
      <c r="I17" s="204">
        <v>0</v>
      </c>
      <c r="J17" s="204"/>
      <c r="K17" s="204">
        <v>0</v>
      </c>
      <c r="L17" s="204"/>
      <c r="M17" s="204">
        <v>0</v>
      </c>
      <c r="N17" s="204"/>
      <c r="O17" s="204">
        <v>-7447</v>
      </c>
      <c r="P17" s="204"/>
      <c r="Q17" s="204">
        <v>0</v>
      </c>
      <c r="R17" s="204"/>
      <c r="S17" s="205">
        <f>SUM(E17:Q17)</f>
        <v>-7447</v>
      </c>
    </row>
    <row r="18" spans="1:20" ht="21.95" customHeight="1" thickBot="1">
      <c r="A18" s="9" t="s">
        <v>216</v>
      </c>
      <c r="D18" s="6"/>
      <c r="E18" s="206">
        <f>SUM(E12,E15:E17)</f>
        <v>794964</v>
      </c>
      <c r="F18" s="205"/>
      <c r="G18" s="206">
        <f>SUM(G12,G15:G17)</f>
        <v>802</v>
      </c>
      <c r="H18" s="205"/>
      <c r="I18" s="206">
        <f>SUM(I12,I15:I17)</f>
        <v>449854</v>
      </c>
      <c r="J18" s="205"/>
      <c r="K18" s="206">
        <f>SUM(K12,K15:K17)</f>
        <v>320000</v>
      </c>
      <c r="L18" s="205"/>
      <c r="M18" s="206">
        <f>SUM(M12,M15:M17)</f>
        <v>92275</v>
      </c>
      <c r="N18" s="205"/>
      <c r="O18" s="206">
        <f>SUM(O12,O15:O17)</f>
        <v>27554368</v>
      </c>
      <c r="P18" s="205"/>
      <c r="Q18" s="206">
        <f>SUM(Q12,Q15:Q17)</f>
        <v>19604</v>
      </c>
      <c r="R18" s="205"/>
      <c r="S18" s="206">
        <f>SUM(S12,S15:S17)</f>
        <v>29231867</v>
      </c>
    </row>
    <row r="19" spans="1:20" ht="21.95" customHeight="1" thickTop="1">
      <c r="A19" s="20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</row>
    <row r="20" spans="1:20" ht="21.95" customHeight="1">
      <c r="A20" s="9" t="s">
        <v>234</v>
      </c>
      <c r="D20" s="6"/>
      <c r="E20" s="205">
        <v>794964</v>
      </c>
      <c r="F20" s="205"/>
      <c r="G20" s="205">
        <v>802</v>
      </c>
      <c r="H20" s="205"/>
      <c r="I20" s="205">
        <v>449854</v>
      </c>
      <c r="J20" s="205"/>
      <c r="K20" s="205">
        <v>320000</v>
      </c>
      <c r="L20" s="205"/>
      <c r="M20" s="205">
        <v>92275</v>
      </c>
      <c r="N20" s="205"/>
      <c r="O20" s="205">
        <v>29280067</v>
      </c>
      <c r="P20" s="205"/>
      <c r="Q20" s="205">
        <v>29021</v>
      </c>
      <c r="R20" s="205"/>
      <c r="S20" s="204">
        <f>SUM(E20:Q20)</f>
        <v>30966983</v>
      </c>
    </row>
    <row r="21" spans="1:20" ht="21.95" customHeight="1">
      <c r="A21" s="20" t="s">
        <v>87</v>
      </c>
      <c r="D21" s="6"/>
      <c r="E21" s="207">
        <v>0</v>
      </c>
      <c r="F21" s="204"/>
      <c r="G21" s="207">
        <v>0</v>
      </c>
      <c r="H21" s="204"/>
      <c r="I21" s="207">
        <v>0</v>
      </c>
      <c r="J21" s="204"/>
      <c r="K21" s="207">
        <v>0</v>
      </c>
      <c r="L21" s="204"/>
      <c r="M21" s="207">
        <v>0</v>
      </c>
      <c r="N21" s="204"/>
      <c r="O21" s="207">
        <f>'PL&amp;CF'!H52</f>
        <v>1822572</v>
      </c>
      <c r="P21" s="204"/>
      <c r="Q21" s="207">
        <v>0</v>
      </c>
      <c r="R21" s="204"/>
      <c r="S21" s="210">
        <f>SUM(E21:Q21)</f>
        <v>1822572</v>
      </c>
      <c r="T21" s="25"/>
    </row>
    <row r="22" spans="1:20" ht="21.95" customHeight="1">
      <c r="A22" s="20" t="s">
        <v>129</v>
      </c>
      <c r="D22" s="6"/>
      <c r="E22" s="208">
        <v>0</v>
      </c>
      <c r="F22" s="204"/>
      <c r="G22" s="208">
        <v>0</v>
      </c>
      <c r="H22" s="204"/>
      <c r="I22" s="208">
        <v>0</v>
      </c>
      <c r="J22" s="204"/>
      <c r="K22" s="208">
        <v>0</v>
      </c>
      <c r="L22" s="204"/>
      <c r="M22" s="208">
        <v>0</v>
      </c>
      <c r="N22" s="204"/>
      <c r="O22" s="208">
        <v>0</v>
      </c>
      <c r="P22" s="204"/>
      <c r="Q22" s="208">
        <f>'PL&amp;CF'!H59</f>
        <v>-1899</v>
      </c>
      <c r="R22" s="204"/>
      <c r="S22" s="208">
        <f>SUM(E22:Q22)</f>
        <v>-1899</v>
      </c>
      <c r="T22" s="25"/>
    </row>
    <row r="23" spans="1:20" ht="21.95" customHeight="1">
      <c r="A23" s="20" t="s">
        <v>99</v>
      </c>
      <c r="D23" s="6"/>
      <c r="E23" s="204">
        <f>SUM(E21:E22)</f>
        <v>0</v>
      </c>
      <c r="F23" s="204"/>
      <c r="G23" s="204">
        <f>SUM(G21:G22)</f>
        <v>0</v>
      </c>
      <c r="H23" s="204"/>
      <c r="I23" s="204">
        <f>SUM(I21:I22)</f>
        <v>0</v>
      </c>
      <c r="J23" s="204"/>
      <c r="K23" s="204">
        <f>SUM(K21:K22)</f>
        <v>0</v>
      </c>
      <c r="L23" s="204"/>
      <c r="M23" s="204">
        <f>SUM(M21:M22)</f>
        <v>0</v>
      </c>
      <c r="N23" s="204"/>
      <c r="O23" s="204">
        <f>SUM(O21:O22)</f>
        <v>1822572</v>
      </c>
      <c r="P23" s="204"/>
      <c r="Q23" s="204">
        <f>SUM(Q21:Q22)</f>
        <v>-1899</v>
      </c>
      <c r="R23" s="204"/>
      <c r="S23" s="204">
        <f>SUM(S21:S22)</f>
        <v>1820673</v>
      </c>
      <c r="T23" s="25"/>
    </row>
    <row r="24" spans="1:20" ht="21.95" customHeight="1">
      <c r="A24" s="20" t="s">
        <v>229</v>
      </c>
      <c r="D24" s="6"/>
      <c r="E24" s="205">
        <v>2</v>
      </c>
      <c r="F24" s="205"/>
      <c r="G24" s="205">
        <v>-2</v>
      </c>
      <c r="H24" s="204"/>
      <c r="I24" s="204">
        <v>0</v>
      </c>
      <c r="J24" s="204"/>
      <c r="K24" s="204">
        <v>0</v>
      </c>
      <c r="L24" s="204"/>
      <c r="M24" s="204">
        <v>0</v>
      </c>
      <c r="N24" s="204"/>
      <c r="O24" s="204">
        <v>0</v>
      </c>
      <c r="P24" s="204"/>
      <c r="Q24" s="204">
        <v>0</v>
      </c>
      <c r="R24" s="204"/>
      <c r="S24" s="205">
        <f>SUM(E24:Q24)</f>
        <v>0</v>
      </c>
      <c r="T24" s="25"/>
    </row>
    <row r="25" spans="1:20" ht="21.95" customHeight="1">
      <c r="A25" s="20" t="s">
        <v>63</v>
      </c>
      <c r="D25" s="6"/>
      <c r="E25" s="204">
        <v>0</v>
      </c>
      <c r="F25" s="204"/>
      <c r="G25" s="204">
        <v>0</v>
      </c>
      <c r="H25" s="204"/>
      <c r="I25" s="204">
        <v>0</v>
      </c>
      <c r="J25" s="204"/>
      <c r="K25" s="204">
        <v>0</v>
      </c>
      <c r="L25" s="204"/>
      <c r="M25" s="204">
        <v>0</v>
      </c>
      <c r="N25" s="204"/>
      <c r="O25" s="204">
        <v>-7447</v>
      </c>
      <c r="P25" s="204"/>
      <c r="Q25" s="204">
        <v>0</v>
      </c>
      <c r="R25" s="204"/>
      <c r="S25" s="205">
        <f>SUM(E25:Q25)</f>
        <v>-7447</v>
      </c>
      <c r="T25" s="25"/>
    </row>
    <row r="26" spans="1:20" ht="21.95" customHeight="1" thickBot="1">
      <c r="A26" s="9" t="s">
        <v>235</v>
      </c>
      <c r="D26" s="6"/>
      <c r="E26" s="206">
        <f>SUM(E20,E23:E25)</f>
        <v>794966</v>
      </c>
      <c r="F26" s="205"/>
      <c r="G26" s="206">
        <f>SUM(G20,G23:G25)</f>
        <v>800</v>
      </c>
      <c r="H26" s="205"/>
      <c r="I26" s="206">
        <f>SUM(I20,I23:I25)</f>
        <v>449854</v>
      </c>
      <c r="J26" s="205"/>
      <c r="K26" s="206">
        <f>SUM(K20,K23:K25)</f>
        <v>320000</v>
      </c>
      <c r="L26" s="205"/>
      <c r="M26" s="206">
        <f>SUM(M20,M23:M25)</f>
        <v>92275</v>
      </c>
      <c r="N26" s="205"/>
      <c r="O26" s="206">
        <f>SUM(O20,O23:O25)</f>
        <v>31095192</v>
      </c>
      <c r="P26" s="205"/>
      <c r="Q26" s="206">
        <f>SUM(Q20,Q23:Q25)</f>
        <v>27122</v>
      </c>
      <c r="R26" s="205"/>
      <c r="S26" s="206">
        <f>SUM(S20,S23:S25)</f>
        <v>32780209</v>
      </c>
    </row>
    <row r="27" spans="1:20" s="11" customFormat="1" ht="11.45" customHeight="1" thickTop="1">
      <c r="A27" s="10"/>
      <c r="D27" s="12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28"/>
      <c r="R27" s="13"/>
      <c r="S27" s="13"/>
    </row>
    <row r="28" spans="1:20" s="11" customFormat="1" ht="11.45" customHeight="1">
      <c r="A28" s="1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20" ht="21.95" customHeight="1">
      <c r="A29" s="20" t="s">
        <v>11</v>
      </c>
    </row>
    <row r="31" spans="1:20" ht="21.95" customHeight="1">
      <c r="A31" s="9"/>
      <c r="B31" s="27"/>
      <c r="C31" s="27"/>
      <c r="D31" s="6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4"/>
    </row>
  </sheetData>
  <mergeCells count="2">
    <mergeCell ref="E6:S6"/>
    <mergeCell ref="E10:G10"/>
  </mergeCells>
  <pageMargins left="0.78740157480314965" right="0.31496062992125984" top="0.78740157480314965" bottom="0.1968503937007874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F33D-FA7B-41F8-A676-B21A2730E426}">
  <sheetPr>
    <tabColor theme="1"/>
  </sheetPr>
  <dimension ref="A1:X216"/>
  <sheetViews>
    <sheetView showGridLines="0" view="pageBreakPreview" topLeftCell="A68" zoomScale="70" zoomScaleNormal="55" zoomScaleSheetLayoutView="70" workbookViewId="0">
      <pane xSplit="1" ySplit="4" topLeftCell="B72" activePane="bottomRight" state="frozen"/>
      <selection activeCell="A22" sqref="A22:XFD22"/>
      <selection pane="topRight" activeCell="A22" sqref="A22:XFD22"/>
      <selection pane="bottomLeft" activeCell="A22" sqref="A22:XFD22"/>
      <selection pane="bottomRight" activeCell="M76" sqref="M76"/>
    </sheetView>
  </sheetViews>
  <sheetFormatPr defaultColWidth="10.7109375" defaultRowHeight="22.5" customHeight="1"/>
  <cols>
    <col min="1" max="1" width="49.42578125" style="21" customWidth="1"/>
    <col min="2" max="2" width="9.42578125" style="21" customWidth="1"/>
    <col min="3" max="3" width="1.140625" style="21" customWidth="1"/>
    <col min="4" max="4" width="13.7109375" style="34" customWidth="1"/>
    <col min="5" max="5" width="1.140625" style="21" customWidth="1"/>
    <col min="6" max="6" width="13.7109375" style="34" customWidth="1"/>
    <col min="7" max="7" width="1.140625" style="21" customWidth="1"/>
    <col min="8" max="8" width="13.7109375" style="34" customWidth="1"/>
    <col min="9" max="9" width="1.140625" style="21" customWidth="1"/>
    <col min="10" max="10" width="13.7109375" style="34" customWidth="1"/>
    <col min="11" max="11" width="0.85546875" style="21" customWidth="1"/>
    <col min="12" max="12" width="7.5703125" style="21" customWidth="1"/>
    <col min="13" max="13" width="18.42578125" style="21" customWidth="1"/>
    <col min="14" max="14" width="15.7109375" style="21" customWidth="1"/>
    <col min="15" max="15" width="11.85546875" style="21" bestFit="1" customWidth="1"/>
    <col min="16" max="16" width="16.7109375" style="21" customWidth="1"/>
    <col min="17" max="17" width="16.42578125" style="21" customWidth="1"/>
    <col min="18" max="18" width="3.42578125" style="21" bestFit="1" customWidth="1"/>
    <col min="19" max="19" width="14.42578125" style="30" customWidth="1"/>
    <col min="20" max="20" width="14.7109375" style="30" customWidth="1"/>
    <col min="21" max="256" width="10.7109375" style="21"/>
    <col min="257" max="257" width="49.42578125" style="21" customWidth="1"/>
    <col min="258" max="258" width="9.42578125" style="21" customWidth="1"/>
    <col min="259" max="259" width="1.140625" style="21" customWidth="1"/>
    <col min="260" max="260" width="13.7109375" style="21" customWidth="1"/>
    <col min="261" max="261" width="1.140625" style="21" customWidth="1"/>
    <col min="262" max="262" width="13.7109375" style="21" customWidth="1"/>
    <col min="263" max="263" width="1.140625" style="21" customWidth="1"/>
    <col min="264" max="264" width="13.7109375" style="21" customWidth="1"/>
    <col min="265" max="265" width="1.140625" style="21" customWidth="1"/>
    <col min="266" max="266" width="13.7109375" style="21" customWidth="1"/>
    <col min="267" max="267" width="0.85546875" style="21" customWidth="1"/>
    <col min="268" max="268" width="7.5703125" style="21" customWidth="1"/>
    <col min="269" max="269" width="18.42578125" style="21" customWidth="1"/>
    <col min="270" max="270" width="15.7109375" style="21" customWidth="1"/>
    <col min="271" max="271" width="11.85546875" style="21" bestFit="1" customWidth="1"/>
    <col min="272" max="272" width="16.7109375" style="21" customWidth="1"/>
    <col min="273" max="273" width="16.42578125" style="21" customWidth="1"/>
    <col min="274" max="274" width="3.42578125" style="21" bestFit="1" customWidth="1"/>
    <col min="275" max="275" width="14.42578125" style="21" customWidth="1"/>
    <col min="276" max="276" width="14.7109375" style="21" customWidth="1"/>
    <col min="277" max="512" width="10.7109375" style="21"/>
    <col min="513" max="513" width="49.42578125" style="21" customWidth="1"/>
    <col min="514" max="514" width="9.42578125" style="21" customWidth="1"/>
    <col min="515" max="515" width="1.140625" style="21" customWidth="1"/>
    <col min="516" max="516" width="13.7109375" style="21" customWidth="1"/>
    <col min="517" max="517" width="1.140625" style="21" customWidth="1"/>
    <col min="518" max="518" width="13.7109375" style="21" customWidth="1"/>
    <col min="519" max="519" width="1.140625" style="21" customWidth="1"/>
    <col min="520" max="520" width="13.7109375" style="21" customWidth="1"/>
    <col min="521" max="521" width="1.140625" style="21" customWidth="1"/>
    <col min="522" max="522" width="13.7109375" style="21" customWidth="1"/>
    <col min="523" max="523" width="0.85546875" style="21" customWidth="1"/>
    <col min="524" max="524" width="7.5703125" style="21" customWidth="1"/>
    <col min="525" max="525" width="18.42578125" style="21" customWidth="1"/>
    <col min="526" max="526" width="15.7109375" style="21" customWidth="1"/>
    <col min="527" max="527" width="11.85546875" style="21" bestFit="1" customWidth="1"/>
    <col min="528" max="528" width="16.7109375" style="21" customWidth="1"/>
    <col min="529" max="529" width="16.42578125" style="21" customWidth="1"/>
    <col min="530" max="530" width="3.42578125" style="21" bestFit="1" customWidth="1"/>
    <col min="531" max="531" width="14.42578125" style="21" customWidth="1"/>
    <col min="532" max="532" width="14.7109375" style="21" customWidth="1"/>
    <col min="533" max="768" width="10.7109375" style="21"/>
    <col min="769" max="769" width="49.42578125" style="21" customWidth="1"/>
    <col min="770" max="770" width="9.42578125" style="21" customWidth="1"/>
    <col min="771" max="771" width="1.140625" style="21" customWidth="1"/>
    <col min="772" max="772" width="13.7109375" style="21" customWidth="1"/>
    <col min="773" max="773" width="1.140625" style="21" customWidth="1"/>
    <col min="774" max="774" width="13.7109375" style="21" customWidth="1"/>
    <col min="775" max="775" width="1.140625" style="21" customWidth="1"/>
    <col min="776" max="776" width="13.7109375" style="21" customWidth="1"/>
    <col min="777" max="777" width="1.140625" style="21" customWidth="1"/>
    <col min="778" max="778" width="13.7109375" style="21" customWidth="1"/>
    <col min="779" max="779" width="0.85546875" style="21" customWidth="1"/>
    <col min="780" max="780" width="7.5703125" style="21" customWidth="1"/>
    <col min="781" max="781" width="18.42578125" style="21" customWidth="1"/>
    <col min="782" max="782" width="15.7109375" style="21" customWidth="1"/>
    <col min="783" max="783" width="11.85546875" style="21" bestFit="1" customWidth="1"/>
    <col min="784" max="784" width="16.7109375" style="21" customWidth="1"/>
    <col min="785" max="785" width="16.42578125" style="21" customWidth="1"/>
    <col min="786" max="786" width="3.42578125" style="21" bestFit="1" customWidth="1"/>
    <col min="787" max="787" width="14.42578125" style="21" customWidth="1"/>
    <col min="788" max="788" width="14.7109375" style="21" customWidth="1"/>
    <col min="789" max="1024" width="10.7109375" style="21"/>
    <col min="1025" max="1025" width="49.42578125" style="21" customWidth="1"/>
    <col min="1026" max="1026" width="9.42578125" style="21" customWidth="1"/>
    <col min="1027" max="1027" width="1.140625" style="21" customWidth="1"/>
    <col min="1028" max="1028" width="13.7109375" style="21" customWidth="1"/>
    <col min="1029" max="1029" width="1.140625" style="21" customWidth="1"/>
    <col min="1030" max="1030" width="13.7109375" style="21" customWidth="1"/>
    <col min="1031" max="1031" width="1.140625" style="21" customWidth="1"/>
    <col min="1032" max="1032" width="13.7109375" style="21" customWidth="1"/>
    <col min="1033" max="1033" width="1.140625" style="21" customWidth="1"/>
    <col min="1034" max="1034" width="13.7109375" style="21" customWidth="1"/>
    <col min="1035" max="1035" width="0.85546875" style="21" customWidth="1"/>
    <col min="1036" max="1036" width="7.5703125" style="21" customWidth="1"/>
    <col min="1037" max="1037" width="18.42578125" style="21" customWidth="1"/>
    <col min="1038" max="1038" width="15.7109375" style="21" customWidth="1"/>
    <col min="1039" max="1039" width="11.85546875" style="21" bestFit="1" customWidth="1"/>
    <col min="1040" max="1040" width="16.7109375" style="21" customWidth="1"/>
    <col min="1041" max="1041" width="16.42578125" style="21" customWidth="1"/>
    <col min="1042" max="1042" width="3.42578125" style="21" bestFit="1" customWidth="1"/>
    <col min="1043" max="1043" width="14.42578125" style="21" customWidth="1"/>
    <col min="1044" max="1044" width="14.7109375" style="21" customWidth="1"/>
    <col min="1045" max="1280" width="10.7109375" style="21"/>
    <col min="1281" max="1281" width="49.42578125" style="21" customWidth="1"/>
    <col min="1282" max="1282" width="9.42578125" style="21" customWidth="1"/>
    <col min="1283" max="1283" width="1.140625" style="21" customWidth="1"/>
    <col min="1284" max="1284" width="13.7109375" style="21" customWidth="1"/>
    <col min="1285" max="1285" width="1.140625" style="21" customWidth="1"/>
    <col min="1286" max="1286" width="13.7109375" style="21" customWidth="1"/>
    <col min="1287" max="1287" width="1.140625" style="21" customWidth="1"/>
    <col min="1288" max="1288" width="13.7109375" style="21" customWidth="1"/>
    <col min="1289" max="1289" width="1.140625" style="21" customWidth="1"/>
    <col min="1290" max="1290" width="13.7109375" style="21" customWidth="1"/>
    <col min="1291" max="1291" width="0.85546875" style="21" customWidth="1"/>
    <col min="1292" max="1292" width="7.5703125" style="21" customWidth="1"/>
    <col min="1293" max="1293" width="18.42578125" style="21" customWidth="1"/>
    <col min="1294" max="1294" width="15.7109375" style="21" customWidth="1"/>
    <col min="1295" max="1295" width="11.85546875" style="21" bestFit="1" customWidth="1"/>
    <col min="1296" max="1296" width="16.7109375" style="21" customWidth="1"/>
    <col min="1297" max="1297" width="16.42578125" style="21" customWidth="1"/>
    <col min="1298" max="1298" width="3.42578125" style="21" bestFit="1" customWidth="1"/>
    <col min="1299" max="1299" width="14.42578125" style="21" customWidth="1"/>
    <col min="1300" max="1300" width="14.7109375" style="21" customWidth="1"/>
    <col min="1301" max="1536" width="10.7109375" style="21"/>
    <col min="1537" max="1537" width="49.42578125" style="21" customWidth="1"/>
    <col min="1538" max="1538" width="9.42578125" style="21" customWidth="1"/>
    <col min="1539" max="1539" width="1.140625" style="21" customWidth="1"/>
    <col min="1540" max="1540" width="13.7109375" style="21" customWidth="1"/>
    <col min="1541" max="1541" width="1.140625" style="21" customWidth="1"/>
    <col min="1542" max="1542" width="13.7109375" style="21" customWidth="1"/>
    <col min="1543" max="1543" width="1.140625" style="21" customWidth="1"/>
    <col min="1544" max="1544" width="13.7109375" style="21" customWidth="1"/>
    <col min="1545" max="1545" width="1.140625" style="21" customWidth="1"/>
    <col min="1546" max="1546" width="13.7109375" style="21" customWidth="1"/>
    <col min="1547" max="1547" width="0.85546875" style="21" customWidth="1"/>
    <col min="1548" max="1548" width="7.5703125" style="21" customWidth="1"/>
    <col min="1549" max="1549" width="18.42578125" style="21" customWidth="1"/>
    <col min="1550" max="1550" width="15.7109375" style="21" customWidth="1"/>
    <col min="1551" max="1551" width="11.85546875" style="21" bestFit="1" customWidth="1"/>
    <col min="1552" max="1552" width="16.7109375" style="21" customWidth="1"/>
    <col min="1553" max="1553" width="16.42578125" style="21" customWidth="1"/>
    <col min="1554" max="1554" width="3.42578125" style="21" bestFit="1" customWidth="1"/>
    <col min="1555" max="1555" width="14.42578125" style="21" customWidth="1"/>
    <col min="1556" max="1556" width="14.7109375" style="21" customWidth="1"/>
    <col min="1557" max="1792" width="10.7109375" style="21"/>
    <col min="1793" max="1793" width="49.42578125" style="21" customWidth="1"/>
    <col min="1794" max="1794" width="9.42578125" style="21" customWidth="1"/>
    <col min="1795" max="1795" width="1.140625" style="21" customWidth="1"/>
    <col min="1796" max="1796" width="13.7109375" style="21" customWidth="1"/>
    <col min="1797" max="1797" width="1.140625" style="21" customWidth="1"/>
    <col min="1798" max="1798" width="13.7109375" style="21" customWidth="1"/>
    <col min="1799" max="1799" width="1.140625" style="21" customWidth="1"/>
    <col min="1800" max="1800" width="13.7109375" style="21" customWidth="1"/>
    <col min="1801" max="1801" width="1.140625" style="21" customWidth="1"/>
    <col min="1802" max="1802" width="13.7109375" style="21" customWidth="1"/>
    <col min="1803" max="1803" width="0.85546875" style="21" customWidth="1"/>
    <col min="1804" max="1804" width="7.5703125" style="21" customWidth="1"/>
    <col min="1805" max="1805" width="18.42578125" style="21" customWidth="1"/>
    <col min="1806" max="1806" width="15.7109375" style="21" customWidth="1"/>
    <col min="1807" max="1807" width="11.85546875" style="21" bestFit="1" customWidth="1"/>
    <col min="1808" max="1808" width="16.7109375" style="21" customWidth="1"/>
    <col min="1809" max="1809" width="16.42578125" style="21" customWidth="1"/>
    <col min="1810" max="1810" width="3.42578125" style="21" bestFit="1" customWidth="1"/>
    <col min="1811" max="1811" width="14.42578125" style="21" customWidth="1"/>
    <col min="1812" max="1812" width="14.7109375" style="21" customWidth="1"/>
    <col min="1813" max="2048" width="10.7109375" style="21"/>
    <col min="2049" max="2049" width="49.42578125" style="21" customWidth="1"/>
    <col min="2050" max="2050" width="9.42578125" style="21" customWidth="1"/>
    <col min="2051" max="2051" width="1.140625" style="21" customWidth="1"/>
    <col min="2052" max="2052" width="13.7109375" style="21" customWidth="1"/>
    <col min="2053" max="2053" width="1.140625" style="21" customWidth="1"/>
    <col min="2054" max="2054" width="13.7109375" style="21" customWidth="1"/>
    <col min="2055" max="2055" width="1.140625" style="21" customWidth="1"/>
    <col min="2056" max="2056" width="13.7109375" style="21" customWidth="1"/>
    <col min="2057" max="2057" width="1.140625" style="21" customWidth="1"/>
    <col min="2058" max="2058" width="13.7109375" style="21" customWidth="1"/>
    <col min="2059" max="2059" width="0.85546875" style="21" customWidth="1"/>
    <col min="2060" max="2060" width="7.5703125" style="21" customWidth="1"/>
    <col min="2061" max="2061" width="18.42578125" style="21" customWidth="1"/>
    <col min="2062" max="2062" width="15.7109375" style="21" customWidth="1"/>
    <col min="2063" max="2063" width="11.85546875" style="21" bestFit="1" customWidth="1"/>
    <col min="2064" max="2064" width="16.7109375" style="21" customWidth="1"/>
    <col min="2065" max="2065" width="16.42578125" style="21" customWidth="1"/>
    <col min="2066" max="2066" width="3.42578125" style="21" bestFit="1" customWidth="1"/>
    <col min="2067" max="2067" width="14.42578125" style="21" customWidth="1"/>
    <col min="2068" max="2068" width="14.7109375" style="21" customWidth="1"/>
    <col min="2069" max="2304" width="10.7109375" style="21"/>
    <col min="2305" max="2305" width="49.42578125" style="21" customWidth="1"/>
    <col min="2306" max="2306" width="9.42578125" style="21" customWidth="1"/>
    <col min="2307" max="2307" width="1.140625" style="21" customWidth="1"/>
    <col min="2308" max="2308" width="13.7109375" style="21" customWidth="1"/>
    <col min="2309" max="2309" width="1.140625" style="21" customWidth="1"/>
    <col min="2310" max="2310" width="13.7109375" style="21" customWidth="1"/>
    <col min="2311" max="2311" width="1.140625" style="21" customWidth="1"/>
    <col min="2312" max="2312" width="13.7109375" style="21" customWidth="1"/>
    <col min="2313" max="2313" width="1.140625" style="21" customWidth="1"/>
    <col min="2314" max="2314" width="13.7109375" style="21" customWidth="1"/>
    <col min="2315" max="2315" width="0.85546875" style="21" customWidth="1"/>
    <col min="2316" max="2316" width="7.5703125" style="21" customWidth="1"/>
    <col min="2317" max="2317" width="18.42578125" style="21" customWidth="1"/>
    <col min="2318" max="2318" width="15.7109375" style="21" customWidth="1"/>
    <col min="2319" max="2319" width="11.85546875" style="21" bestFit="1" customWidth="1"/>
    <col min="2320" max="2320" width="16.7109375" style="21" customWidth="1"/>
    <col min="2321" max="2321" width="16.42578125" style="21" customWidth="1"/>
    <col min="2322" max="2322" width="3.42578125" style="21" bestFit="1" customWidth="1"/>
    <col min="2323" max="2323" width="14.42578125" style="21" customWidth="1"/>
    <col min="2324" max="2324" width="14.7109375" style="21" customWidth="1"/>
    <col min="2325" max="2560" width="10.7109375" style="21"/>
    <col min="2561" max="2561" width="49.42578125" style="21" customWidth="1"/>
    <col min="2562" max="2562" width="9.42578125" style="21" customWidth="1"/>
    <col min="2563" max="2563" width="1.140625" style="21" customWidth="1"/>
    <col min="2564" max="2564" width="13.7109375" style="21" customWidth="1"/>
    <col min="2565" max="2565" width="1.140625" style="21" customWidth="1"/>
    <col min="2566" max="2566" width="13.7109375" style="21" customWidth="1"/>
    <col min="2567" max="2567" width="1.140625" style="21" customWidth="1"/>
    <col min="2568" max="2568" width="13.7109375" style="21" customWidth="1"/>
    <col min="2569" max="2569" width="1.140625" style="21" customWidth="1"/>
    <col min="2570" max="2570" width="13.7109375" style="21" customWidth="1"/>
    <col min="2571" max="2571" width="0.85546875" style="21" customWidth="1"/>
    <col min="2572" max="2572" width="7.5703125" style="21" customWidth="1"/>
    <col min="2573" max="2573" width="18.42578125" style="21" customWidth="1"/>
    <col min="2574" max="2574" width="15.7109375" style="21" customWidth="1"/>
    <col min="2575" max="2575" width="11.85546875" style="21" bestFit="1" customWidth="1"/>
    <col min="2576" max="2576" width="16.7109375" style="21" customWidth="1"/>
    <col min="2577" max="2577" width="16.42578125" style="21" customWidth="1"/>
    <col min="2578" max="2578" width="3.42578125" style="21" bestFit="1" customWidth="1"/>
    <col min="2579" max="2579" width="14.42578125" style="21" customWidth="1"/>
    <col min="2580" max="2580" width="14.7109375" style="21" customWidth="1"/>
    <col min="2581" max="2816" width="10.7109375" style="21"/>
    <col min="2817" max="2817" width="49.42578125" style="21" customWidth="1"/>
    <col min="2818" max="2818" width="9.42578125" style="21" customWidth="1"/>
    <col min="2819" max="2819" width="1.140625" style="21" customWidth="1"/>
    <col min="2820" max="2820" width="13.7109375" style="21" customWidth="1"/>
    <col min="2821" max="2821" width="1.140625" style="21" customWidth="1"/>
    <col min="2822" max="2822" width="13.7109375" style="21" customWidth="1"/>
    <col min="2823" max="2823" width="1.140625" style="21" customWidth="1"/>
    <col min="2824" max="2824" width="13.7109375" style="21" customWidth="1"/>
    <col min="2825" max="2825" width="1.140625" style="21" customWidth="1"/>
    <col min="2826" max="2826" width="13.7109375" style="21" customWidth="1"/>
    <col min="2827" max="2827" width="0.85546875" style="21" customWidth="1"/>
    <col min="2828" max="2828" width="7.5703125" style="21" customWidth="1"/>
    <col min="2829" max="2829" width="18.42578125" style="21" customWidth="1"/>
    <col min="2830" max="2830" width="15.7109375" style="21" customWidth="1"/>
    <col min="2831" max="2831" width="11.85546875" style="21" bestFit="1" customWidth="1"/>
    <col min="2832" max="2832" width="16.7109375" style="21" customWidth="1"/>
    <col min="2833" max="2833" width="16.42578125" style="21" customWidth="1"/>
    <col min="2834" max="2834" width="3.42578125" style="21" bestFit="1" customWidth="1"/>
    <col min="2835" max="2835" width="14.42578125" style="21" customWidth="1"/>
    <col min="2836" max="2836" width="14.7109375" style="21" customWidth="1"/>
    <col min="2837" max="3072" width="10.7109375" style="21"/>
    <col min="3073" max="3073" width="49.42578125" style="21" customWidth="1"/>
    <col min="3074" max="3074" width="9.42578125" style="21" customWidth="1"/>
    <col min="3075" max="3075" width="1.140625" style="21" customWidth="1"/>
    <col min="3076" max="3076" width="13.7109375" style="21" customWidth="1"/>
    <col min="3077" max="3077" width="1.140625" style="21" customWidth="1"/>
    <col min="3078" max="3078" width="13.7109375" style="21" customWidth="1"/>
    <col min="3079" max="3079" width="1.140625" style="21" customWidth="1"/>
    <col min="3080" max="3080" width="13.7109375" style="21" customWidth="1"/>
    <col min="3081" max="3081" width="1.140625" style="21" customWidth="1"/>
    <col min="3082" max="3082" width="13.7109375" style="21" customWidth="1"/>
    <col min="3083" max="3083" width="0.85546875" style="21" customWidth="1"/>
    <col min="3084" max="3084" width="7.5703125" style="21" customWidth="1"/>
    <col min="3085" max="3085" width="18.42578125" style="21" customWidth="1"/>
    <col min="3086" max="3086" width="15.7109375" style="21" customWidth="1"/>
    <col min="3087" max="3087" width="11.85546875" style="21" bestFit="1" customWidth="1"/>
    <col min="3088" max="3088" width="16.7109375" style="21" customWidth="1"/>
    <col min="3089" max="3089" width="16.42578125" style="21" customWidth="1"/>
    <col min="3090" max="3090" width="3.42578125" style="21" bestFit="1" customWidth="1"/>
    <col min="3091" max="3091" width="14.42578125" style="21" customWidth="1"/>
    <col min="3092" max="3092" width="14.7109375" style="21" customWidth="1"/>
    <col min="3093" max="3328" width="10.7109375" style="21"/>
    <col min="3329" max="3329" width="49.42578125" style="21" customWidth="1"/>
    <col min="3330" max="3330" width="9.42578125" style="21" customWidth="1"/>
    <col min="3331" max="3331" width="1.140625" style="21" customWidth="1"/>
    <col min="3332" max="3332" width="13.7109375" style="21" customWidth="1"/>
    <col min="3333" max="3333" width="1.140625" style="21" customWidth="1"/>
    <col min="3334" max="3334" width="13.7109375" style="21" customWidth="1"/>
    <col min="3335" max="3335" width="1.140625" style="21" customWidth="1"/>
    <col min="3336" max="3336" width="13.7109375" style="21" customWidth="1"/>
    <col min="3337" max="3337" width="1.140625" style="21" customWidth="1"/>
    <col min="3338" max="3338" width="13.7109375" style="21" customWidth="1"/>
    <col min="3339" max="3339" width="0.85546875" style="21" customWidth="1"/>
    <col min="3340" max="3340" width="7.5703125" style="21" customWidth="1"/>
    <col min="3341" max="3341" width="18.42578125" style="21" customWidth="1"/>
    <col min="3342" max="3342" width="15.7109375" style="21" customWidth="1"/>
    <col min="3343" max="3343" width="11.85546875" style="21" bestFit="1" customWidth="1"/>
    <col min="3344" max="3344" width="16.7109375" style="21" customWidth="1"/>
    <col min="3345" max="3345" width="16.42578125" style="21" customWidth="1"/>
    <col min="3346" max="3346" width="3.42578125" style="21" bestFit="1" customWidth="1"/>
    <col min="3347" max="3347" width="14.42578125" style="21" customWidth="1"/>
    <col min="3348" max="3348" width="14.7109375" style="21" customWidth="1"/>
    <col min="3349" max="3584" width="10.7109375" style="21"/>
    <col min="3585" max="3585" width="49.42578125" style="21" customWidth="1"/>
    <col min="3586" max="3586" width="9.42578125" style="21" customWidth="1"/>
    <col min="3587" max="3587" width="1.140625" style="21" customWidth="1"/>
    <col min="3588" max="3588" width="13.7109375" style="21" customWidth="1"/>
    <col min="3589" max="3589" width="1.140625" style="21" customWidth="1"/>
    <col min="3590" max="3590" width="13.7109375" style="21" customWidth="1"/>
    <col min="3591" max="3591" width="1.140625" style="21" customWidth="1"/>
    <col min="3592" max="3592" width="13.7109375" style="21" customWidth="1"/>
    <col min="3593" max="3593" width="1.140625" style="21" customWidth="1"/>
    <col min="3594" max="3594" width="13.7109375" style="21" customWidth="1"/>
    <col min="3595" max="3595" width="0.85546875" style="21" customWidth="1"/>
    <col min="3596" max="3596" width="7.5703125" style="21" customWidth="1"/>
    <col min="3597" max="3597" width="18.42578125" style="21" customWidth="1"/>
    <col min="3598" max="3598" width="15.7109375" style="21" customWidth="1"/>
    <col min="3599" max="3599" width="11.85546875" style="21" bestFit="1" customWidth="1"/>
    <col min="3600" max="3600" width="16.7109375" style="21" customWidth="1"/>
    <col min="3601" max="3601" width="16.42578125" style="21" customWidth="1"/>
    <col min="3602" max="3602" width="3.42578125" style="21" bestFit="1" customWidth="1"/>
    <col min="3603" max="3603" width="14.42578125" style="21" customWidth="1"/>
    <col min="3604" max="3604" width="14.7109375" style="21" customWidth="1"/>
    <col min="3605" max="3840" width="10.7109375" style="21"/>
    <col min="3841" max="3841" width="49.42578125" style="21" customWidth="1"/>
    <col min="3842" max="3842" width="9.42578125" style="21" customWidth="1"/>
    <col min="3843" max="3843" width="1.140625" style="21" customWidth="1"/>
    <col min="3844" max="3844" width="13.7109375" style="21" customWidth="1"/>
    <col min="3845" max="3845" width="1.140625" style="21" customWidth="1"/>
    <col min="3846" max="3846" width="13.7109375" style="21" customWidth="1"/>
    <col min="3847" max="3847" width="1.140625" style="21" customWidth="1"/>
    <col min="3848" max="3848" width="13.7109375" style="21" customWidth="1"/>
    <col min="3849" max="3849" width="1.140625" style="21" customWidth="1"/>
    <col min="3850" max="3850" width="13.7109375" style="21" customWidth="1"/>
    <col min="3851" max="3851" width="0.85546875" style="21" customWidth="1"/>
    <col min="3852" max="3852" width="7.5703125" style="21" customWidth="1"/>
    <col min="3853" max="3853" width="18.42578125" style="21" customWidth="1"/>
    <col min="3854" max="3854" width="15.7109375" style="21" customWidth="1"/>
    <col min="3855" max="3855" width="11.85546875" style="21" bestFit="1" customWidth="1"/>
    <col min="3856" max="3856" width="16.7109375" style="21" customWidth="1"/>
    <col min="3857" max="3857" width="16.42578125" style="21" customWidth="1"/>
    <col min="3858" max="3858" width="3.42578125" style="21" bestFit="1" customWidth="1"/>
    <col min="3859" max="3859" width="14.42578125" style="21" customWidth="1"/>
    <col min="3860" max="3860" width="14.7109375" style="21" customWidth="1"/>
    <col min="3861" max="4096" width="10.7109375" style="21"/>
    <col min="4097" max="4097" width="49.42578125" style="21" customWidth="1"/>
    <col min="4098" max="4098" width="9.42578125" style="21" customWidth="1"/>
    <col min="4099" max="4099" width="1.140625" style="21" customWidth="1"/>
    <col min="4100" max="4100" width="13.7109375" style="21" customWidth="1"/>
    <col min="4101" max="4101" width="1.140625" style="21" customWidth="1"/>
    <col min="4102" max="4102" width="13.7109375" style="21" customWidth="1"/>
    <col min="4103" max="4103" width="1.140625" style="21" customWidth="1"/>
    <col min="4104" max="4104" width="13.7109375" style="21" customWidth="1"/>
    <col min="4105" max="4105" width="1.140625" style="21" customWidth="1"/>
    <col min="4106" max="4106" width="13.7109375" style="21" customWidth="1"/>
    <col min="4107" max="4107" width="0.85546875" style="21" customWidth="1"/>
    <col min="4108" max="4108" width="7.5703125" style="21" customWidth="1"/>
    <col min="4109" max="4109" width="18.42578125" style="21" customWidth="1"/>
    <col min="4110" max="4110" width="15.7109375" style="21" customWidth="1"/>
    <col min="4111" max="4111" width="11.85546875" style="21" bestFit="1" customWidth="1"/>
    <col min="4112" max="4112" width="16.7109375" style="21" customWidth="1"/>
    <col min="4113" max="4113" width="16.42578125" style="21" customWidth="1"/>
    <col min="4114" max="4114" width="3.42578125" style="21" bestFit="1" customWidth="1"/>
    <col min="4115" max="4115" width="14.42578125" style="21" customWidth="1"/>
    <col min="4116" max="4116" width="14.7109375" style="21" customWidth="1"/>
    <col min="4117" max="4352" width="10.7109375" style="21"/>
    <col min="4353" max="4353" width="49.42578125" style="21" customWidth="1"/>
    <col min="4354" max="4354" width="9.42578125" style="21" customWidth="1"/>
    <col min="4355" max="4355" width="1.140625" style="21" customWidth="1"/>
    <col min="4356" max="4356" width="13.7109375" style="21" customWidth="1"/>
    <col min="4357" max="4357" width="1.140625" style="21" customWidth="1"/>
    <col min="4358" max="4358" width="13.7109375" style="21" customWidth="1"/>
    <col min="4359" max="4359" width="1.140625" style="21" customWidth="1"/>
    <col min="4360" max="4360" width="13.7109375" style="21" customWidth="1"/>
    <col min="4361" max="4361" width="1.140625" style="21" customWidth="1"/>
    <col min="4362" max="4362" width="13.7109375" style="21" customWidth="1"/>
    <col min="4363" max="4363" width="0.85546875" style="21" customWidth="1"/>
    <col min="4364" max="4364" width="7.5703125" style="21" customWidth="1"/>
    <col min="4365" max="4365" width="18.42578125" style="21" customWidth="1"/>
    <col min="4366" max="4366" width="15.7109375" style="21" customWidth="1"/>
    <col min="4367" max="4367" width="11.85546875" style="21" bestFit="1" customWidth="1"/>
    <col min="4368" max="4368" width="16.7109375" style="21" customWidth="1"/>
    <col min="4369" max="4369" width="16.42578125" style="21" customWidth="1"/>
    <col min="4370" max="4370" width="3.42578125" style="21" bestFit="1" customWidth="1"/>
    <col min="4371" max="4371" width="14.42578125" style="21" customWidth="1"/>
    <col min="4372" max="4372" width="14.7109375" style="21" customWidth="1"/>
    <col min="4373" max="4608" width="10.7109375" style="21"/>
    <col min="4609" max="4609" width="49.42578125" style="21" customWidth="1"/>
    <col min="4610" max="4610" width="9.42578125" style="21" customWidth="1"/>
    <col min="4611" max="4611" width="1.140625" style="21" customWidth="1"/>
    <col min="4612" max="4612" width="13.7109375" style="21" customWidth="1"/>
    <col min="4613" max="4613" width="1.140625" style="21" customWidth="1"/>
    <col min="4614" max="4614" width="13.7109375" style="21" customWidth="1"/>
    <col min="4615" max="4615" width="1.140625" style="21" customWidth="1"/>
    <col min="4616" max="4616" width="13.7109375" style="21" customWidth="1"/>
    <col min="4617" max="4617" width="1.140625" style="21" customWidth="1"/>
    <col min="4618" max="4618" width="13.7109375" style="21" customWidth="1"/>
    <col min="4619" max="4619" width="0.85546875" style="21" customWidth="1"/>
    <col min="4620" max="4620" width="7.5703125" style="21" customWidth="1"/>
    <col min="4621" max="4621" width="18.42578125" style="21" customWidth="1"/>
    <col min="4622" max="4622" width="15.7109375" style="21" customWidth="1"/>
    <col min="4623" max="4623" width="11.85546875" style="21" bestFit="1" customWidth="1"/>
    <col min="4624" max="4624" width="16.7109375" style="21" customWidth="1"/>
    <col min="4625" max="4625" width="16.42578125" style="21" customWidth="1"/>
    <col min="4626" max="4626" width="3.42578125" style="21" bestFit="1" customWidth="1"/>
    <col min="4627" max="4627" width="14.42578125" style="21" customWidth="1"/>
    <col min="4628" max="4628" width="14.7109375" style="21" customWidth="1"/>
    <col min="4629" max="4864" width="10.7109375" style="21"/>
    <col min="4865" max="4865" width="49.42578125" style="21" customWidth="1"/>
    <col min="4866" max="4866" width="9.42578125" style="21" customWidth="1"/>
    <col min="4867" max="4867" width="1.140625" style="21" customWidth="1"/>
    <col min="4868" max="4868" width="13.7109375" style="21" customWidth="1"/>
    <col min="4869" max="4869" width="1.140625" style="21" customWidth="1"/>
    <col min="4870" max="4870" width="13.7109375" style="21" customWidth="1"/>
    <col min="4871" max="4871" width="1.140625" style="21" customWidth="1"/>
    <col min="4872" max="4872" width="13.7109375" style="21" customWidth="1"/>
    <col min="4873" max="4873" width="1.140625" style="21" customWidth="1"/>
    <col min="4874" max="4874" width="13.7109375" style="21" customWidth="1"/>
    <col min="4875" max="4875" width="0.85546875" style="21" customWidth="1"/>
    <col min="4876" max="4876" width="7.5703125" style="21" customWidth="1"/>
    <col min="4877" max="4877" width="18.42578125" style="21" customWidth="1"/>
    <col min="4878" max="4878" width="15.7109375" style="21" customWidth="1"/>
    <col min="4879" max="4879" width="11.85546875" style="21" bestFit="1" customWidth="1"/>
    <col min="4880" max="4880" width="16.7109375" style="21" customWidth="1"/>
    <col min="4881" max="4881" width="16.42578125" style="21" customWidth="1"/>
    <col min="4882" max="4882" width="3.42578125" style="21" bestFit="1" customWidth="1"/>
    <col min="4883" max="4883" width="14.42578125" style="21" customWidth="1"/>
    <col min="4884" max="4884" width="14.7109375" style="21" customWidth="1"/>
    <col min="4885" max="5120" width="10.7109375" style="21"/>
    <col min="5121" max="5121" width="49.42578125" style="21" customWidth="1"/>
    <col min="5122" max="5122" width="9.42578125" style="21" customWidth="1"/>
    <col min="5123" max="5123" width="1.140625" style="21" customWidth="1"/>
    <col min="5124" max="5124" width="13.7109375" style="21" customWidth="1"/>
    <col min="5125" max="5125" width="1.140625" style="21" customWidth="1"/>
    <col min="5126" max="5126" width="13.7109375" style="21" customWidth="1"/>
    <col min="5127" max="5127" width="1.140625" style="21" customWidth="1"/>
    <col min="5128" max="5128" width="13.7109375" style="21" customWidth="1"/>
    <col min="5129" max="5129" width="1.140625" style="21" customWidth="1"/>
    <col min="5130" max="5130" width="13.7109375" style="21" customWidth="1"/>
    <col min="5131" max="5131" width="0.85546875" style="21" customWidth="1"/>
    <col min="5132" max="5132" width="7.5703125" style="21" customWidth="1"/>
    <col min="5133" max="5133" width="18.42578125" style="21" customWidth="1"/>
    <col min="5134" max="5134" width="15.7109375" style="21" customWidth="1"/>
    <col min="5135" max="5135" width="11.85546875" style="21" bestFit="1" customWidth="1"/>
    <col min="5136" max="5136" width="16.7109375" style="21" customWidth="1"/>
    <col min="5137" max="5137" width="16.42578125" style="21" customWidth="1"/>
    <col min="5138" max="5138" width="3.42578125" style="21" bestFit="1" customWidth="1"/>
    <col min="5139" max="5139" width="14.42578125" style="21" customWidth="1"/>
    <col min="5140" max="5140" width="14.7109375" style="21" customWidth="1"/>
    <col min="5141" max="5376" width="10.7109375" style="21"/>
    <col min="5377" max="5377" width="49.42578125" style="21" customWidth="1"/>
    <col min="5378" max="5378" width="9.42578125" style="21" customWidth="1"/>
    <col min="5379" max="5379" width="1.140625" style="21" customWidth="1"/>
    <col min="5380" max="5380" width="13.7109375" style="21" customWidth="1"/>
    <col min="5381" max="5381" width="1.140625" style="21" customWidth="1"/>
    <col min="5382" max="5382" width="13.7109375" style="21" customWidth="1"/>
    <col min="5383" max="5383" width="1.140625" style="21" customWidth="1"/>
    <col min="5384" max="5384" width="13.7109375" style="21" customWidth="1"/>
    <col min="5385" max="5385" width="1.140625" style="21" customWidth="1"/>
    <col min="5386" max="5386" width="13.7109375" style="21" customWidth="1"/>
    <col min="5387" max="5387" width="0.85546875" style="21" customWidth="1"/>
    <col min="5388" max="5388" width="7.5703125" style="21" customWidth="1"/>
    <col min="5389" max="5389" width="18.42578125" style="21" customWidth="1"/>
    <col min="5390" max="5390" width="15.7109375" style="21" customWidth="1"/>
    <col min="5391" max="5391" width="11.85546875" style="21" bestFit="1" customWidth="1"/>
    <col min="5392" max="5392" width="16.7109375" style="21" customWidth="1"/>
    <col min="5393" max="5393" width="16.42578125" style="21" customWidth="1"/>
    <col min="5394" max="5394" width="3.42578125" style="21" bestFit="1" customWidth="1"/>
    <col min="5395" max="5395" width="14.42578125" style="21" customWidth="1"/>
    <col min="5396" max="5396" width="14.7109375" style="21" customWidth="1"/>
    <col min="5397" max="5632" width="10.7109375" style="21"/>
    <col min="5633" max="5633" width="49.42578125" style="21" customWidth="1"/>
    <col min="5634" max="5634" width="9.42578125" style="21" customWidth="1"/>
    <col min="5635" max="5635" width="1.140625" style="21" customWidth="1"/>
    <col min="5636" max="5636" width="13.7109375" style="21" customWidth="1"/>
    <col min="5637" max="5637" width="1.140625" style="21" customWidth="1"/>
    <col min="5638" max="5638" width="13.7109375" style="21" customWidth="1"/>
    <col min="5639" max="5639" width="1.140625" style="21" customWidth="1"/>
    <col min="5640" max="5640" width="13.7109375" style="21" customWidth="1"/>
    <col min="5641" max="5641" width="1.140625" style="21" customWidth="1"/>
    <col min="5642" max="5642" width="13.7109375" style="21" customWidth="1"/>
    <col min="5643" max="5643" width="0.85546875" style="21" customWidth="1"/>
    <col min="5644" max="5644" width="7.5703125" style="21" customWidth="1"/>
    <col min="5645" max="5645" width="18.42578125" style="21" customWidth="1"/>
    <col min="5646" max="5646" width="15.7109375" style="21" customWidth="1"/>
    <col min="5647" max="5647" width="11.85546875" style="21" bestFit="1" customWidth="1"/>
    <col min="5648" max="5648" width="16.7109375" style="21" customWidth="1"/>
    <col min="5649" max="5649" width="16.42578125" style="21" customWidth="1"/>
    <col min="5650" max="5650" width="3.42578125" style="21" bestFit="1" customWidth="1"/>
    <col min="5651" max="5651" width="14.42578125" style="21" customWidth="1"/>
    <col min="5652" max="5652" width="14.7109375" style="21" customWidth="1"/>
    <col min="5653" max="5888" width="10.7109375" style="21"/>
    <col min="5889" max="5889" width="49.42578125" style="21" customWidth="1"/>
    <col min="5890" max="5890" width="9.42578125" style="21" customWidth="1"/>
    <col min="5891" max="5891" width="1.140625" style="21" customWidth="1"/>
    <col min="5892" max="5892" width="13.7109375" style="21" customWidth="1"/>
    <col min="5893" max="5893" width="1.140625" style="21" customWidth="1"/>
    <col min="5894" max="5894" width="13.7109375" style="21" customWidth="1"/>
    <col min="5895" max="5895" width="1.140625" style="21" customWidth="1"/>
    <col min="5896" max="5896" width="13.7109375" style="21" customWidth="1"/>
    <col min="5897" max="5897" width="1.140625" style="21" customWidth="1"/>
    <col min="5898" max="5898" width="13.7109375" style="21" customWidth="1"/>
    <col min="5899" max="5899" width="0.85546875" style="21" customWidth="1"/>
    <col min="5900" max="5900" width="7.5703125" style="21" customWidth="1"/>
    <col min="5901" max="5901" width="18.42578125" style="21" customWidth="1"/>
    <col min="5902" max="5902" width="15.7109375" style="21" customWidth="1"/>
    <col min="5903" max="5903" width="11.85546875" style="21" bestFit="1" customWidth="1"/>
    <col min="5904" max="5904" width="16.7109375" style="21" customWidth="1"/>
    <col min="5905" max="5905" width="16.42578125" style="21" customWidth="1"/>
    <col min="5906" max="5906" width="3.42578125" style="21" bestFit="1" customWidth="1"/>
    <col min="5907" max="5907" width="14.42578125" style="21" customWidth="1"/>
    <col min="5908" max="5908" width="14.7109375" style="21" customWidth="1"/>
    <col min="5909" max="6144" width="10.7109375" style="21"/>
    <col min="6145" max="6145" width="49.42578125" style="21" customWidth="1"/>
    <col min="6146" max="6146" width="9.42578125" style="21" customWidth="1"/>
    <col min="6147" max="6147" width="1.140625" style="21" customWidth="1"/>
    <col min="6148" max="6148" width="13.7109375" style="21" customWidth="1"/>
    <col min="6149" max="6149" width="1.140625" style="21" customWidth="1"/>
    <col min="6150" max="6150" width="13.7109375" style="21" customWidth="1"/>
    <col min="6151" max="6151" width="1.140625" style="21" customWidth="1"/>
    <col min="6152" max="6152" width="13.7109375" style="21" customWidth="1"/>
    <col min="6153" max="6153" width="1.140625" style="21" customWidth="1"/>
    <col min="6154" max="6154" width="13.7109375" style="21" customWidth="1"/>
    <col min="6155" max="6155" width="0.85546875" style="21" customWidth="1"/>
    <col min="6156" max="6156" width="7.5703125" style="21" customWidth="1"/>
    <col min="6157" max="6157" width="18.42578125" style="21" customWidth="1"/>
    <col min="6158" max="6158" width="15.7109375" style="21" customWidth="1"/>
    <col min="6159" max="6159" width="11.85546875" style="21" bestFit="1" customWidth="1"/>
    <col min="6160" max="6160" width="16.7109375" style="21" customWidth="1"/>
    <col min="6161" max="6161" width="16.42578125" style="21" customWidth="1"/>
    <col min="6162" max="6162" width="3.42578125" style="21" bestFit="1" customWidth="1"/>
    <col min="6163" max="6163" width="14.42578125" style="21" customWidth="1"/>
    <col min="6164" max="6164" width="14.7109375" style="21" customWidth="1"/>
    <col min="6165" max="6400" width="10.7109375" style="21"/>
    <col min="6401" max="6401" width="49.42578125" style="21" customWidth="1"/>
    <col min="6402" max="6402" width="9.42578125" style="21" customWidth="1"/>
    <col min="6403" max="6403" width="1.140625" style="21" customWidth="1"/>
    <col min="6404" max="6404" width="13.7109375" style="21" customWidth="1"/>
    <col min="6405" max="6405" width="1.140625" style="21" customWidth="1"/>
    <col min="6406" max="6406" width="13.7109375" style="21" customWidth="1"/>
    <col min="6407" max="6407" width="1.140625" style="21" customWidth="1"/>
    <col min="6408" max="6408" width="13.7109375" style="21" customWidth="1"/>
    <col min="6409" max="6409" width="1.140625" style="21" customWidth="1"/>
    <col min="6410" max="6410" width="13.7109375" style="21" customWidth="1"/>
    <col min="6411" max="6411" width="0.85546875" style="21" customWidth="1"/>
    <col min="6412" max="6412" width="7.5703125" style="21" customWidth="1"/>
    <col min="6413" max="6413" width="18.42578125" style="21" customWidth="1"/>
    <col min="6414" max="6414" width="15.7109375" style="21" customWidth="1"/>
    <col min="6415" max="6415" width="11.85546875" style="21" bestFit="1" customWidth="1"/>
    <col min="6416" max="6416" width="16.7109375" style="21" customWidth="1"/>
    <col min="6417" max="6417" width="16.42578125" style="21" customWidth="1"/>
    <col min="6418" max="6418" width="3.42578125" style="21" bestFit="1" customWidth="1"/>
    <col min="6419" max="6419" width="14.42578125" style="21" customWidth="1"/>
    <col min="6420" max="6420" width="14.7109375" style="21" customWidth="1"/>
    <col min="6421" max="6656" width="10.7109375" style="21"/>
    <col min="6657" max="6657" width="49.42578125" style="21" customWidth="1"/>
    <col min="6658" max="6658" width="9.42578125" style="21" customWidth="1"/>
    <col min="6659" max="6659" width="1.140625" style="21" customWidth="1"/>
    <col min="6660" max="6660" width="13.7109375" style="21" customWidth="1"/>
    <col min="6661" max="6661" width="1.140625" style="21" customWidth="1"/>
    <col min="6662" max="6662" width="13.7109375" style="21" customWidth="1"/>
    <col min="6663" max="6663" width="1.140625" style="21" customWidth="1"/>
    <col min="6664" max="6664" width="13.7109375" style="21" customWidth="1"/>
    <col min="6665" max="6665" width="1.140625" style="21" customWidth="1"/>
    <col min="6666" max="6666" width="13.7109375" style="21" customWidth="1"/>
    <col min="6667" max="6667" width="0.85546875" style="21" customWidth="1"/>
    <col min="6668" max="6668" width="7.5703125" style="21" customWidth="1"/>
    <col min="6669" max="6669" width="18.42578125" style="21" customWidth="1"/>
    <col min="6670" max="6670" width="15.7109375" style="21" customWidth="1"/>
    <col min="6671" max="6671" width="11.85546875" style="21" bestFit="1" customWidth="1"/>
    <col min="6672" max="6672" width="16.7109375" style="21" customWidth="1"/>
    <col min="6673" max="6673" width="16.42578125" style="21" customWidth="1"/>
    <col min="6674" max="6674" width="3.42578125" style="21" bestFit="1" customWidth="1"/>
    <col min="6675" max="6675" width="14.42578125" style="21" customWidth="1"/>
    <col min="6676" max="6676" width="14.7109375" style="21" customWidth="1"/>
    <col min="6677" max="6912" width="10.7109375" style="21"/>
    <col min="6913" max="6913" width="49.42578125" style="21" customWidth="1"/>
    <col min="6914" max="6914" width="9.42578125" style="21" customWidth="1"/>
    <col min="6915" max="6915" width="1.140625" style="21" customWidth="1"/>
    <col min="6916" max="6916" width="13.7109375" style="21" customWidth="1"/>
    <col min="6917" max="6917" width="1.140625" style="21" customWidth="1"/>
    <col min="6918" max="6918" width="13.7109375" style="21" customWidth="1"/>
    <col min="6919" max="6919" width="1.140625" style="21" customWidth="1"/>
    <col min="6920" max="6920" width="13.7109375" style="21" customWidth="1"/>
    <col min="6921" max="6921" width="1.140625" style="21" customWidth="1"/>
    <col min="6922" max="6922" width="13.7109375" style="21" customWidth="1"/>
    <col min="6923" max="6923" width="0.85546875" style="21" customWidth="1"/>
    <col min="6924" max="6924" width="7.5703125" style="21" customWidth="1"/>
    <col min="6925" max="6925" width="18.42578125" style="21" customWidth="1"/>
    <col min="6926" max="6926" width="15.7109375" style="21" customWidth="1"/>
    <col min="6927" max="6927" width="11.85546875" style="21" bestFit="1" customWidth="1"/>
    <col min="6928" max="6928" width="16.7109375" style="21" customWidth="1"/>
    <col min="6929" max="6929" width="16.42578125" style="21" customWidth="1"/>
    <col min="6930" max="6930" width="3.42578125" style="21" bestFit="1" customWidth="1"/>
    <col min="6931" max="6931" width="14.42578125" style="21" customWidth="1"/>
    <col min="6932" max="6932" width="14.7109375" style="21" customWidth="1"/>
    <col min="6933" max="7168" width="10.7109375" style="21"/>
    <col min="7169" max="7169" width="49.42578125" style="21" customWidth="1"/>
    <col min="7170" max="7170" width="9.42578125" style="21" customWidth="1"/>
    <col min="7171" max="7171" width="1.140625" style="21" customWidth="1"/>
    <col min="7172" max="7172" width="13.7109375" style="21" customWidth="1"/>
    <col min="7173" max="7173" width="1.140625" style="21" customWidth="1"/>
    <col min="7174" max="7174" width="13.7109375" style="21" customWidth="1"/>
    <col min="7175" max="7175" width="1.140625" style="21" customWidth="1"/>
    <col min="7176" max="7176" width="13.7109375" style="21" customWidth="1"/>
    <col min="7177" max="7177" width="1.140625" style="21" customWidth="1"/>
    <col min="7178" max="7178" width="13.7109375" style="21" customWidth="1"/>
    <col min="7179" max="7179" width="0.85546875" style="21" customWidth="1"/>
    <col min="7180" max="7180" width="7.5703125" style="21" customWidth="1"/>
    <col min="7181" max="7181" width="18.42578125" style="21" customWidth="1"/>
    <col min="7182" max="7182" width="15.7109375" style="21" customWidth="1"/>
    <col min="7183" max="7183" width="11.85546875" style="21" bestFit="1" customWidth="1"/>
    <col min="7184" max="7184" width="16.7109375" style="21" customWidth="1"/>
    <col min="7185" max="7185" width="16.42578125" style="21" customWidth="1"/>
    <col min="7186" max="7186" width="3.42578125" style="21" bestFit="1" customWidth="1"/>
    <col min="7187" max="7187" width="14.42578125" style="21" customWidth="1"/>
    <col min="7188" max="7188" width="14.7109375" style="21" customWidth="1"/>
    <col min="7189" max="7424" width="10.7109375" style="21"/>
    <col min="7425" max="7425" width="49.42578125" style="21" customWidth="1"/>
    <col min="7426" max="7426" width="9.42578125" style="21" customWidth="1"/>
    <col min="7427" max="7427" width="1.140625" style="21" customWidth="1"/>
    <col min="7428" max="7428" width="13.7109375" style="21" customWidth="1"/>
    <col min="7429" max="7429" width="1.140625" style="21" customWidth="1"/>
    <col min="7430" max="7430" width="13.7109375" style="21" customWidth="1"/>
    <col min="7431" max="7431" width="1.140625" style="21" customWidth="1"/>
    <col min="7432" max="7432" width="13.7109375" style="21" customWidth="1"/>
    <col min="7433" max="7433" width="1.140625" style="21" customWidth="1"/>
    <col min="7434" max="7434" width="13.7109375" style="21" customWidth="1"/>
    <col min="7435" max="7435" width="0.85546875" style="21" customWidth="1"/>
    <col min="7436" max="7436" width="7.5703125" style="21" customWidth="1"/>
    <col min="7437" max="7437" width="18.42578125" style="21" customWidth="1"/>
    <col min="7438" max="7438" width="15.7109375" style="21" customWidth="1"/>
    <col min="7439" max="7439" width="11.85546875" style="21" bestFit="1" customWidth="1"/>
    <col min="7440" max="7440" width="16.7109375" style="21" customWidth="1"/>
    <col min="7441" max="7441" width="16.42578125" style="21" customWidth="1"/>
    <col min="7442" max="7442" width="3.42578125" style="21" bestFit="1" customWidth="1"/>
    <col min="7443" max="7443" width="14.42578125" style="21" customWidth="1"/>
    <col min="7444" max="7444" width="14.7109375" style="21" customWidth="1"/>
    <col min="7445" max="7680" width="10.7109375" style="21"/>
    <col min="7681" max="7681" width="49.42578125" style="21" customWidth="1"/>
    <col min="7682" max="7682" width="9.42578125" style="21" customWidth="1"/>
    <col min="7683" max="7683" width="1.140625" style="21" customWidth="1"/>
    <col min="7684" max="7684" width="13.7109375" style="21" customWidth="1"/>
    <col min="7685" max="7685" width="1.140625" style="21" customWidth="1"/>
    <col min="7686" max="7686" width="13.7109375" style="21" customWidth="1"/>
    <col min="7687" max="7687" width="1.140625" style="21" customWidth="1"/>
    <col min="7688" max="7688" width="13.7109375" style="21" customWidth="1"/>
    <col min="7689" max="7689" width="1.140625" style="21" customWidth="1"/>
    <col min="7690" max="7690" width="13.7109375" style="21" customWidth="1"/>
    <col min="7691" max="7691" width="0.85546875" style="21" customWidth="1"/>
    <col min="7692" max="7692" width="7.5703125" style="21" customWidth="1"/>
    <col min="7693" max="7693" width="18.42578125" style="21" customWidth="1"/>
    <col min="7694" max="7694" width="15.7109375" style="21" customWidth="1"/>
    <col min="7695" max="7695" width="11.85546875" style="21" bestFit="1" customWidth="1"/>
    <col min="7696" max="7696" width="16.7109375" style="21" customWidth="1"/>
    <col min="7697" max="7697" width="16.42578125" style="21" customWidth="1"/>
    <col min="7698" max="7698" width="3.42578125" style="21" bestFit="1" customWidth="1"/>
    <col min="7699" max="7699" width="14.42578125" style="21" customWidth="1"/>
    <col min="7700" max="7700" width="14.7109375" style="21" customWidth="1"/>
    <col min="7701" max="7936" width="10.7109375" style="21"/>
    <col min="7937" max="7937" width="49.42578125" style="21" customWidth="1"/>
    <col min="7938" max="7938" width="9.42578125" style="21" customWidth="1"/>
    <col min="7939" max="7939" width="1.140625" style="21" customWidth="1"/>
    <col min="7940" max="7940" width="13.7109375" style="21" customWidth="1"/>
    <col min="7941" max="7941" width="1.140625" style="21" customWidth="1"/>
    <col min="7942" max="7942" width="13.7109375" style="21" customWidth="1"/>
    <col min="7943" max="7943" width="1.140625" style="21" customWidth="1"/>
    <col min="7944" max="7944" width="13.7109375" style="21" customWidth="1"/>
    <col min="7945" max="7945" width="1.140625" style="21" customWidth="1"/>
    <col min="7946" max="7946" width="13.7109375" style="21" customWidth="1"/>
    <col min="7947" max="7947" width="0.85546875" style="21" customWidth="1"/>
    <col min="7948" max="7948" width="7.5703125" style="21" customWidth="1"/>
    <col min="7949" max="7949" width="18.42578125" style="21" customWidth="1"/>
    <col min="7950" max="7950" width="15.7109375" style="21" customWidth="1"/>
    <col min="7951" max="7951" width="11.85546875" style="21" bestFit="1" customWidth="1"/>
    <col min="7952" max="7952" width="16.7109375" style="21" customWidth="1"/>
    <col min="7953" max="7953" width="16.42578125" style="21" customWidth="1"/>
    <col min="7954" max="7954" width="3.42578125" style="21" bestFit="1" customWidth="1"/>
    <col min="7955" max="7955" width="14.42578125" style="21" customWidth="1"/>
    <col min="7956" max="7956" width="14.7109375" style="21" customWidth="1"/>
    <col min="7957" max="8192" width="10.7109375" style="21"/>
    <col min="8193" max="8193" width="49.42578125" style="21" customWidth="1"/>
    <col min="8194" max="8194" width="9.42578125" style="21" customWidth="1"/>
    <col min="8195" max="8195" width="1.140625" style="21" customWidth="1"/>
    <col min="8196" max="8196" width="13.7109375" style="21" customWidth="1"/>
    <col min="8197" max="8197" width="1.140625" style="21" customWidth="1"/>
    <col min="8198" max="8198" width="13.7109375" style="21" customWidth="1"/>
    <col min="8199" max="8199" width="1.140625" style="21" customWidth="1"/>
    <col min="8200" max="8200" width="13.7109375" style="21" customWidth="1"/>
    <col min="8201" max="8201" width="1.140625" style="21" customWidth="1"/>
    <col min="8202" max="8202" width="13.7109375" style="21" customWidth="1"/>
    <col min="8203" max="8203" width="0.85546875" style="21" customWidth="1"/>
    <col min="8204" max="8204" width="7.5703125" style="21" customWidth="1"/>
    <col min="8205" max="8205" width="18.42578125" style="21" customWidth="1"/>
    <col min="8206" max="8206" width="15.7109375" style="21" customWidth="1"/>
    <col min="8207" max="8207" width="11.85546875" style="21" bestFit="1" customWidth="1"/>
    <col min="8208" max="8208" width="16.7109375" style="21" customWidth="1"/>
    <col min="8209" max="8209" width="16.42578125" style="21" customWidth="1"/>
    <col min="8210" max="8210" width="3.42578125" style="21" bestFit="1" customWidth="1"/>
    <col min="8211" max="8211" width="14.42578125" style="21" customWidth="1"/>
    <col min="8212" max="8212" width="14.7109375" style="21" customWidth="1"/>
    <col min="8213" max="8448" width="10.7109375" style="21"/>
    <col min="8449" max="8449" width="49.42578125" style="21" customWidth="1"/>
    <col min="8450" max="8450" width="9.42578125" style="21" customWidth="1"/>
    <col min="8451" max="8451" width="1.140625" style="21" customWidth="1"/>
    <col min="8452" max="8452" width="13.7109375" style="21" customWidth="1"/>
    <col min="8453" max="8453" width="1.140625" style="21" customWidth="1"/>
    <col min="8454" max="8454" width="13.7109375" style="21" customWidth="1"/>
    <col min="8455" max="8455" width="1.140625" style="21" customWidth="1"/>
    <col min="8456" max="8456" width="13.7109375" style="21" customWidth="1"/>
    <col min="8457" max="8457" width="1.140625" style="21" customWidth="1"/>
    <col min="8458" max="8458" width="13.7109375" style="21" customWidth="1"/>
    <col min="8459" max="8459" width="0.85546875" style="21" customWidth="1"/>
    <col min="8460" max="8460" width="7.5703125" style="21" customWidth="1"/>
    <col min="8461" max="8461" width="18.42578125" style="21" customWidth="1"/>
    <col min="8462" max="8462" width="15.7109375" style="21" customWidth="1"/>
    <col min="8463" max="8463" width="11.85546875" style="21" bestFit="1" customWidth="1"/>
    <col min="8464" max="8464" width="16.7109375" style="21" customWidth="1"/>
    <col min="8465" max="8465" width="16.42578125" style="21" customWidth="1"/>
    <col min="8466" max="8466" width="3.42578125" style="21" bestFit="1" customWidth="1"/>
    <col min="8467" max="8467" width="14.42578125" style="21" customWidth="1"/>
    <col min="8468" max="8468" width="14.7109375" style="21" customWidth="1"/>
    <col min="8469" max="8704" width="10.7109375" style="21"/>
    <col min="8705" max="8705" width="49.42578125" style="21" customWidth="1"/>
    <col min="8706" max="8706" width="9.42578125" style="21" customWidth="1"/>
    <col min="8707" max="8707" width="1.140625" style="21" customWidth="1"/>
    <col min="8708" max="8708" width="13.7109375" style="21" customWidth="1"/>
    <col min="8709" max="8709" width="1.140625" style="21" customWidth="1"/>
    <col min="8710" max="8710" width="13.7109375" style="21" customWidth="1"/>
    <col min="8711" max="8711" width="1.140625" style="21" customWidth="1"/>
    <col min="8712" max="8712" width="13.7109375" style="21" customWidth="1"/>
    <col min="8713" max="8713" width="1.140625" style="21" customWidth="1"/>
    <col min="8714" max="8714" width="13.7109375" style="21" customWidth="1"/>
    <col min="8715" max="8715" width="0.85546875" style="21" customWidth="1"/>
    <col min="8716" max="8716" width="7.5703125" style="21" customWidth="1"/>
    <col min="8717" max="8717" width="18.42578125" style="21" customWidth="1"/>
    <col min="8718" max="8718" width="15.7109375" style="21" customWidth="1"/>
    <col min="8719" max="8719" width="11.85546875" style="21" bestFit="1" customWidth="1"/>
    <col min="8720" max="8720" width="16.7109375" style="21" customWidth="1"/>
    <col min="8721" max="8721" width="16.42578125" style="21" customWidth="1"/>
    <col min="8722" max="8722" width="3.42578125" style="21" bestFit="1" customWidth="1"/>
    <col min="8723" max="8723" width="14.42578125" style="21" customWidth="1"/>
    <col min="8724" max="8724" width="14.7109375" style="21" customWidth="1"/>
    <col min="8725" max="8960" width="10.7109375" style="21"/>
    <col min="8961" max="8961" width="49.42578125" style="21" customWidth="1"/>
    <col min="8962" max="8962" width="9.42578125" style="21" customWidth="1"/>
    <col min="8963" max="8963" width="1.140625" style="21" customWidth="1"/>
    <col min="8964" max="8964" width="13.7109375" style="21" customWidth="1"/>
    <col min="8965" max="8965" width="1.140625" style="21" customWidth="1"/>
    <col min="8966" max="8966" width="13.7109375" style="21" customWidth="1"/>
    <col min="8967" max="8967" width="1.140625" style="21" customWidth="1"/>
    <col min="8968" max="8968" width="13.7109375" style="21" customWidth="1"/>
    <col min="8969" max="8969" width="1.140625" style="21" customWidth="1"/>
    <col min="8970" max="8970" width="13.7109375" style="21" customWidth="1"/>
    <col min="8971" max="8971" width="0.85546875" style="21" customWidth="1"/>
    <col min="8972" max="8972" width="7.5703125" style="21" customWidth="1"/>
    <col min="8973" max="8973" width="18.42578125" style="21" customWidth="1"/>
    <col min="8974" max="8974" width="15.7109375" style="21" customWidth="1"/>
    <col min="8975" max="8975" width="11.85546875" style="21" bestFit="1" customWidth="1"/>
    <col min="8976" max="8976" width="16.7109375" style="21" customWidth="1"/>
    <col min="8977" max="8977" width="16.42578125" style="21" customWidth="1"/>
    <col min="8978" max="8978" width="3.42578125" style="21" bestFit="1" customWidth="1"/>
    <col min="8979" max="8979" width="14.42578125" style="21" customWidth="1"/>
    <col min="8980" max="8980" width="14.7109375" style="21" customWidth="1"/>
    <col min="8981" max="9216" width="10.7109375" style="21"/>
    <col min="9217" max="9217" width="49.42578125" style="21" customWidth="1"/>
    <col min="9218" max="9218" width="9.42578125" style="21" customWidth="1"/>
    <col min="9219" max="9219" width="1.140625" style="21" customWidth="1"/>
    <col min="9220" max="9220" width="13.7109375" style="21" customWidth="1"/>
    <col min="9221" max="9221" width="1.140625" style="21" customWidth="1"/>
    <col min="9222" max="9222" width="13.7109375" style="21" customWidth="1"/>
    <col min="9223" max="9223" width="1.140625" style="21" customWidth="1"/>
    <col min="9224" max="9224" width="13.7109375" style="21" customWidth="1"/>
    <col min="9225" max="9225" width="1.140625" style="21" customWidth="1"/>
    <col min="9226" max="9226" width="13.7109375" style="21" customWidth="1"/>
    <col min="9227" max="9227" width="0.85546875" style="21" customWidth="1"/>
    <col min="9228" max="9228" width="7.5703125" style="21" customWidth="1"/>
    <col min="9229" max="9229" width="18.42578125" style="21" customWidth="1"/>
    <col min="9230" max="9230" width="15.7109375" style="21" customWidth="1"/>
    <col min="9231" max="9231" width="11.85546875" style="21" bestFit="1" customWidth="1"/>
    <col min="9232" max="9232" width="16.7109375" style="21" customWidth="1"/>
    <col min="9233" max="9233" width="16.42578125" style="21" customWidth="1"/>
    <col min="9234" max="9234" width="3.42578125" style="21" bestFit="1" customWidth="1"/>
    <col min="9235" max="9235" width="14.42578125" style="21" customWidth="1"/>
    <col min="9236" max="9236" width="14.7109375" style="21" customWidth="1"/>
    <col min="9237" max="9472" width="10.7109375" style="21"/>
    <col min="9473" max="9473" width="49.42578125" style="21" customWidth="1"/>
    <col min="9474" max="9474" width="9.42578125" style="21" customWidth="1"/>
    <col min="9475" max="9475" width="1.140625" style="21" customWidth="1"/>
    <col min="9476" max="9476" width="13.7109375" style="21" customWidth="1"/>
    <col min="9477" max="9477" width="1.140625" style="21" customWidth="1"/>
    <col min="9478" max="9478" width="13.7109375" style="21" customWidth="1"/>
    <col min="9479" max="9479" width="1.140625" style="21" customWidth="1"/>
    <col min="9480" max="9480" width="13.7109375" style="21" customWidth="1"/>
    <col min="9481" max="9481" width="1.140625" style="21" customWidth="1"/>
    <col min="9482" max="9482" width="13.7109375" style="21" customWidth="1"/>
    <col min="9483" max="9483" width="0.85546875" style="21" customWidth="1"/>
    <col min="9484" max="9484" width="7.5703125" style="21" customWidth="1"/>
    <col min="9485" max="9485" width="18.42578125" style="21" customWidth="1"/>
    <col min="9486" max="9486" width="15.7109375" style="21" customWidth="1"/>
    <col min="9487" max="9487" width="11.85546875" style="21" bestFit="1" customWidth="1"/>
    <col min="9488" max="9488" width="16.7109375" style="21" customWidth="1"/>
    <col min="9489" max="9489" width="16.42578125" style="21" customWidth="1"/>
    <col min="9490" max="9490" width="3.42578125" style="21" bestFit="1" customWidth="1"/>
    <col min="9491" max="9491" width="14.42578125" style="21" customWidth="1"/>
    <col min="9492" max="9492" width="14.7109375" style="21" customWidth="1"/>
    <col min="9493" max="9728" width="10.7109375" style="21"/>
    <col min="9729" max="9729" width="49.42578125" style="21" customWidth="1"/>
    <col min="9730" max="9730" width="9.42578125" style="21" customWidth="1"/>
    <col min="9731" max="9731" width="1.140625" style="21" customWidth="1"/>
    <col min="9732" max="9732" width="13.7109375" style="21" customWidth="1"/>
    <col min="9733" max="9733" width="1.140625" style="21" customWidth="1"/>
    <col min="9734" max="9734" width="13.7109375" style="21" customWidth="1"/>
    <col min="9735" max="9735" width="1.140625" style="21" customWidth="1"/>
    <col min="9736" max="9736" width="13.7109375" style="21" customWidth="1"/>
    <col min="9737" max="9737" width="1.140625" style="21" customWidth="1"/>
    <col min="9738" max="9738" width="13.7109375" style="21" customWidth="1"/>
    <col min="9739" max="9739" width="0.85546875" style="21" customWidth="1"/>
    <col min="9740" max="9740" width="7.5703125" style="21" customWidth="1"/>
    <col min="9741" max="9741" width="18.42578125" style="21" customWidth="1"/>
    <col min="9742" max="9742" width="15.7109375" style="21" customWidth="1"/>
    <col min="9743" max="9743" width="11.85546875" style="21" bestFit="1" customWidth="1"/>
    <col min="9744" max="9744" width="16.7109375" style="21" customWidth="1"/>
    <col min="9745" max="9745" width="16.42578125" style="21" customWidth="1"/>
    <col min="9746" max="9746" width="3.42578125" style="21" bestFit="1" customWidth="1"/>
    <col min="9747" max="9747" width="14.42578125" style="21" customWidth="1"/>
    <col min="9748" max="9748" width="14.7109375" style="21" customWidth="1"/>
    <col min="9749" max="9984" width="10.7109375" style="21"/>
    <col min="9985" max="9985" width="49.42578125" style="21" customWidth="1"/>
    <col min="9986" max="9986" width="9.42578125" style="21" customWidth="1"/>
    <col min="9987" max="9987" width="1.140625" style="21" customWidth="1"/>
    <col min="9988" max="9988" width="13.7109375" style="21" customWidth="1"/>
    <col min="9989" max="9989" width="1.140625" style="21" customWidth="1"/>
    <col min="9990" max="9990" width="13.7109375" style="21" customWidth="1"/>
    <col min="9991" max="9991" width="1.140625" style="21" customWidth="1"/>
    <col min="9992" max="9992" width="13.7109375" style="21" customWidth="1"/>
    <col min="9993" max="9993" width="1.140625" style="21" customWidth="1"/>
    <col min="9994" max="9994" width="13.7109375" style="21" customWidth="1"/>
    <col min="9995" max="9995" width="0.85546875" style="21" customWidth="1"/>
    <col min="9996" max="9996" width="7.5703125" style="21" customWidth="1"/>
    <col min="9997" max="9997" width="18.42578125" style="21" customWidth="1"/>
    <col min="9998" max="9998" width="15.7109375" style="21" customWidth="1"/>
    <col min="9999" max="9999" width="11.85546875" style="21" bestFit="1" customWidth="1"/>
    <col min="10000" max="10000" width="16.7109375" style="21" customWidth="1"/>
    <col min="10001" max="10001" width="16.42578125" style="21" customWidth="1"/>
    <col min="10002" max="10002" width="3.42578125" style="21" bestFit="1" customWidth="1"/>
    <col min="10003" max="10003" width="14.42578125" style="21" customWidth="1"/>
    <col min="10004" max="10004" width="14.7109375" style="21" customWidth="1"/>
    <col min="10005" max="10240" width="10.7109375" style="21"/>
    <col min="10241" max="10241" width="49.42578125" style="21" customWidth="1"/>
    <col min="10242" max="10242" width="9.42578125" style="21" customWidth="1"/>
    <col min="10243" max="10243" width="1.140625" style="21" customWidth="1"/>
    <col min="10244" max="10244" width="13.7109375" style="21" customWidth="1"/>
    <col min="10245" max="10245" width="1.140625" style="21" customWidth="1"/>
    <col min="10246" max="10246" width="13.7109375" style="21" customWidth="1"/>
    <col min="10247" max="10247" width="1.140625" style="21" customWidth="1"/>
    <col min="10248" max="10248" width="13.7109375" style="21" customWidth="1"/>
    <col min="10249" max="10249" width="1.140625" style="21" customWidth="1"/>
    <col min="10250" max="10250" width="13.7109375" style="21" customWidth="1"/>
    <col min="10251" max="10251" width="0.85546875" style="21" customWidth="1"/>
    <col min="10252" max="10252" width="7.5703125" style="21" customWidth="1"/>
    <col min="10253" max="10253" width="18.42578125" style="21" customWidth="1"/>
    <col min="10254" max="10254" width="15.7109375" style="21" customWidth="1"/>
    <col min="10255" max="10255" width="11.85546875" style="21" bestFit="1" customWidth="1"/>
    <col min="10256" max="10256" width="16.7109375" style="21" customWidth="1"/>
    <col min="10257" max="10257" width="16.42578125" style="21" customWidth="1"/>
    <col min="10258" max="10258" width="3.42578125" style="21" bestFit="1" customWidth="1"/>
    <col min="10259" max="10259" width="14.42578125" style="21" customWidth="1"/>
    <col min="10260" max="10260" width="14.7109375" style="21" customWidth="1"/>
    <col min="10261" max="10496" width="10.7109375" style="21"/>
    <col min="10497" max="10497" width="49.42578125" style="21" customWidth="1"/>
    <col min="10498" max="10498" width="9.42578125" style="21" customWidth="1"/>
    <col min="10499" max="10499" width="1.140625" style="21" customWidth="1"/>
    <col min="10500" max="10500" width="13.7109375" style="21" customWidth="1"/>
    <col min="10501" max="10501" width="1.140625" style="21" customWidth="1"/>
    <col min="10502" max="10502" width="13.7109375" style="21" customWidth="1"/>
    <col min="10503" max="10503" width="1.140625" style="21" customWidth="1"/>
    <col min="10504" max="10504" width="13.7109375" style="21" customWidth="1"/>
    <col min="10505" max="10505" width="1.140625" style="21" customWidth="1"/>
    <col min="10506" max="10506" width="13.7109375" style="21" customWidth="1"/>
    <col min="10507" max="10507" width="0.85546875" style="21" customWidth="1"/>
    <col min="10508" max="10508" width="7.5703125" style="21" customWidth="1"/>
    <col min="10509" max="10509" width="18.42578125" style="21" customWidth="1"/>
    <col min="10510" max="10510" width="15.7109375" style="21" customWidth="1"/>
    <col min="10511" max="10511" width="11.85546875" style="21" bestFit="1" customWidth="1"/>
    <col min="10512" max="10512" width="16.7109375" style="21" customWidth="1"/>
    <col min="10513" max="10513" width="16.42578125" style="21" customWidth="1"/>
    <col min="10514" max="10514" width="3.42578125" style="21" bestFit="1" customWidth="1"/>
    <col min="10515" max="10515" width="14.42578125" style="21" customWidth="1"/>
    <col min="10516" max="10516" width="14.7109375" style="21" customWidth="1"/>
    <col min="10517" max="10752" width="10.7109375" style="21"/>
    <col min="10753" max="10753" width="49.42578125" style="21" customWidth="1"/>
    <col min="10754" max="10754" width="9.42578125" style="21" customWidth="1"/>
    <col min="10755" max="10755" width="1.140625" style="21" customWidth="1"/>
    <col min="10756" max="10756" width="13.7109375" style="21" customWidth="1"/>
    <col min="10757" max="10757" width="1.140625" style="21" customWidth="1"/>
    <col min="10758" max="10758" width="13.7109375" style="21" customWidth="1"/>
    <col min="10759" max="10759" width="1.140625" style="21" customWidth="1"/>
    <col min="10760" max="10760" width="13.7109375" style="21" customWidth="1"/>
    <col min="10761" max="10761" width="1.140625" style="21" customWidth="1"/>
    <col min="10762" max="10762" width="13.7109375" style="21" customWidth="1"/>
    <col min="10763" max="10763" width="0.85546875" style="21" customWidth="1"/>
    <col min="10764" max="10764" width="7.5703125" style="21" customWidth="1"/>
    <col min="10765" max="10765" width="18.42578125" style="21" customWidth="1"/>
    <col min="10766" max="10766" width="15.7109375" style="21" customWidth="1"/>
    <col min="10767" max="10767" width="11.85546875" style="21" bestFit="1" customWidth="1"/>
    <col min="10768" max="10768" width="16.7109375" style="21" customWidth="1"/>
    <col min="10769" max="10769" width="16.42578125" style="21" customWidth="1"/>
    <col min="10770" max="10770" width="3.42578125" style="21" bestFit="1" customWidth="1"/>
    <col min="10771" max="10771" width="14.42578125" style="21" customWidth="1"/>
    <col min="10772" max="10772" width="14.7109375" style="21" customWidth="1"/>
    <col min="10773" max="11008" width="10.7109375" style="21"/>
    <col min="11009" max="11009" width="49.42578125" style="21" customWidth="1"/>
    <col min="11010" max="11010" width="9.42578125" style="21" customWidth="1"/>
    <col min="11011" max="11011" width="1.140625" style="21" customWidth="1"/>
    <col min="11012" max="11012" width="13.7109375" style="21" customWidth="1"/>
    <col min="11013" max="11013" width="1.140625" style="21" customWidth="1"/>
    <col min="11014" max="11014" width="13.7109375" style="21" customWidth="1"/>
    <col min="11015" max="11015" width="1.140625" style="21" customWidth="1"/>
    <col min="11016" max="11016" width="13.7109375" style="21" customWidth="1"/>
    <col min="11017" max="11017" width="1.140625" style="21" customWidth="1"/>
    <col min="11018" max="11018" width="13.7109375" style="21" customWidth="1"/>
    <col min="11019" max="11019" width="0.85546875" style="21" customWidth="1"/>
    <col min="11020" max="11020" width="7.5703125" style="21" customWidth="1"/>
    <col min="11021" max="11021" width="18.42578125" style="21" customWidth="1"/>
    <col min="11022" max="11022" width="15.7109375" style="21" customWidth="1"/>
    <col min="11023" max="11023" width="11.85546875" style="21" bestFit="1" customWidth="1"/>
    <col min="11024" max="11024" width="16.7109375" style="21" customWidth="1"/>
    <col min="11025" max="11025" width="16.42578125" style="21" customWidth="1"/>
    <col min="11026" max="11026" width="3.42578125" style="21" bestFit="1" customWidth="1"/>
    <col min="11027" max="11027" width="14.42578125" style="21" customWidth="1"/>
    <col min="11028" max="11028" width="14.7109375" style="21" customWidth="1"/>
    <col min="11029" max="11264" width="10.7109375" style="21"/>
    <col min="11265" max="11265" width="49.42578125" style="21" customWidth="1"/>
    <col min="11266" max="11266" width="9.42578125" style="21" customWidth="1"/>
    <col min="11267" max="11267" width="1.140625" style="21" customWidth="1"/>
    <col min="11268" max="11268" width="13.7109375" style="21" customWidth="1"/>
    <col min="11269" max="11269" width="1.140625" style="21" customWidth="1"/>
    <col min="11270" max="11270" width="13.7109375" style="21" customWidth="1"/>
    <col min="11271" max="11271" width="1.140625" style="21" customWidth="1"/>
    <col min="11272" max="11272" width="13.7109375" style="21" customWidth="1"/>
    <col min="11273" max="11273" width="1.140625" style="21" customWidth="1"/>
    <col min="11274" max="11274" width="13.7109375" style="21" customWidth="1"/>
    <col min="11275" max="11275" width="0.85546875" style="21" customWidth="1"/>
    <col min="11276" max="11276" width="7.5703125" style="21" customWidth="1"/>
    <col min="11277" max="11277" width="18.42578125" style="21" customWidth="1"/>
    <col min="11278" max="11278" width="15.7109375" style="21" customWidth="1"/>
    <col min="11279" max="11279" width="11.85546875" style="21" bestFit="1" customWidth="1"/>
    <col min="11280" max="11280" width="16.7109375" style="21" customWidth="1"/>
    <col min="11281" max="11281" width="16.42578125" style="21" customWidth="1"/>
    <col min="11282" max="11282" width="3.42578125" style="21" bestFit="1" customWidth="1"/>
    <col min="11283" max="11283" width="14.42578125" style="21" customWidth="1"/>
    <col min="11284" max="11284" width="14.7109375" style="21" customWidth="1"/>
    <col min="11285" max="11520" width="10.7109375" style="21"/>
    <col min="11521" max="11521" width="49.42578125" style="21" customWidth="1"/>
    <col min="11522" max="11522" width="9.42578125" style="21" customWidth="1"/>
    <col min="11523" max="11523" width="1.140625" style="21" customWidth="1"/>
    <col min="11524" max="11524" width="13.7109375" style="21" customWidth="1"/>
    <col min="11525" max="11525" width="1.140625" style="21" customWidth="1"/>
    <col min="11526" max="11526" width="13.7109375" style="21" customWidth="1"/>
    <col min="11527" max="11527" width="1.140625" style="21" customWidth="1"/>
    <col min="11528" max="11528" width="13.7109375" style="21" customWidth="1"/>
    <col min="11529" max="11529" width="1.140625" style="21" customWidth="1"/>
    <col min="11530" max="11530" width="13.7109375" style="21" customWidth="1"/>
    <col min="11531" max="11531" width="0.85546875" style="21" customWidth="1"/>
    <col min="11532" max="11532" width="7.5703125" style="21" customWidth="1"/>
    <col min="11533" max="11533" width="18.42578125" style="21" customWidth="1"/>
    <col min="11534" max="11534" width="15.7109375" style="21" customWidth="1"/>
    <col min="11535" max="11535" width="11.85546875" style="21" bestFit="1" customWidth="1"/>
    <col min="11536" max="11536" width="16.7109375" style="21" customWidth="1"/>
    <col min="11537" max="11537" width="16.42578125" style="21" customWidth="1"/>
    <col min="11538" max="11538" width="3.42578125" style="21" bestFit="1" customWidth="1"/>
    <col min="11539" max="11539" width="14.42578125" style="21" customWidth="1"/>
    <col min="11540" max="11540" width="14.7109375" style="21" customWidth="1"/>
    <col min="11541" max="11776" width="10.7109375" style="21"/>
    <col min="11777" max="11777" width="49.42578125" style="21" customWidth="1"/>
    <col min="11778" max="11778" width="9.42578125" style="21" customWidth="1"/>
    <col min="11779" max="11779" width="1.140625" style="21" customWidth="1"/>
    <col min="11780" max="11780" width="13.7109375" style="21" customWidth="1"/>
    <col min="11781" max="11781" width="1.140625" style="21" customWidth="1"/>
    <col min="11782" max="11782" width="13.7109375" style="21" customWidth="1"/>
    <col min="11783" max="11783" width="1.140625" style="21" customWidth="1"/>
    <col min="11784" max="11784" width="13.7109375" style="21" customWidth="1"/>
    <col min="11785" max="11785" width="1.140625" style="21" customWidth="1"/>
    <col min="11786" max="11786" width="13.7109375" style="21" customWidth="1"/>
    <col min="11787" max="11787" width="0.85546875" style="21" customWidth="1"/>
    <col min="11788" max="11788" width="7.5703125" style="21" customWidth="1"/>
    <col min="11789" max="11789" width="18.42578125" style="21" customWidth="1"/>
    <col min="11790" max="11790" width="15.7109375" style="21" customWidth="1"/>
    <col min="11791" max="11791" width="11.85546875" style="21" bestFit="1" customWidth="1"/>
    <col min="11792" max="11792" width="16.7109375" style="21" customWidth="1"/>
    <col min="11793" max="11793" width="16.42578125" style="21" customWidth="1"/>
    <col min="11794" max="11794" width="3.42578125" style="21" bestFit="1" customWidth="1"/>
    <col min="11795" max="11795" width="14.42578125" style="21" customWidth="1"/>
    <col min="11796" max="11796" width="14.7109375" style="21" customWidth="1"/>
    <col min="11797" max="12032" width="10.7109375" style="21"/>
    <col min="12033" max="12033" width="49.42578125" style="21" customWidth="1"/>
    <col min="12034" max="12034" width="9.42578125" style="21" customWidth="1"/>
    <col min="12035" max="12035" width="1.140625" style="21" customWidth="1"/>
    <col min="12036" max="12036" width="13.7109375" style="21" customWidth="1"/>
    <col min="12037" max="12037" width="1.140625" style="21" customWidth="1"/>
    <col min="12038" max="12038" width="13.7109375" style="21" customWidth="1"/>
    <col min="12039" max="12039" width="1.140625" style="21" customWidth="1"/>
    <col min="12040" max="12040" width="13.7109375" style="21" customWidth="1"/>
    <col min="12041" max="12041" width="1.140625" style="21" customWidth="1"/>
    <col min="12042" max="12042" width="13.7109375" style="21" customWidth="1"/>
    <col min="12043" max="12043" width="0.85546875" style="21" customWidth="1"/>
    <col min="12044" max="12044" width="7.5703125" style="21" customWidth="1"/>
    <col min="12045" max="12045" width="18.42578125" style="21" customWidth="1"/>
    <col min="12046" max="12046" width="15.7109375" style="21" customWidth="1"/>
    <col min="12047" max="12047" width="11.85546875" style="21" bestFit="1" customWidth="1"/>
    <col min="12048" max="12048" width="16.7109375" style="21" customWidth="1"/>
    <col min="12049" max="12049" width="16.42578125" style="21" customWidth="1"/>
    <col min="12050" max="12050" width="3.42578125" style="21" bestFit="1" customWidth="1"/>
    <col min="12051" max="12051" width="14.42578125" style="21" customWidth="1"/>
    <col min="12052" max="12052" width="14.7109375" style="21" customWidth="1"/>
    <col min="12053" max="12288" width="10.7109375" style="21"/>
    <col min="12289" max="12289" width="49.42578125" style="21" customWidth="1"/>
    <col min="12290" max="12290" width="9.42578125" style="21" customWidth="1"/>
    <col min="12291" max="12291" width="1.140625" style="21" customWidth="1"/>
    <col min="12292" max="12292" width="13.7109375" style="21" customWidth="1"/>
    <col min="12293" max="12293" width="1.140625" style="21" customWidth="1"/>
    <col min="12294" max="12294" width="13.7109375" style="21" customWidth="1"/>
    <col min="12295" max="12295" width="1.140625" style="21" customWidth="1"/>
    <col min="12296" max="12296" width="13.7109375" style="21" customWidth="1"/>
    <col min="12297" max="12297" width="1.140625" style="21" customWidth="1"/>
    <col min="12298" max="12298" width="13.7109375" style="21" customWidth="1"/>
    <col min="12299" max="12299" width="0.85546875" style="21" customWidth="1"/>
    <col min="12300" max="12300" width="7.5703125" style="21" customWidth="1"/>
    <col min="12301" max="12301" width="18.42578125" style="21" customWidth="1"/>
    <col min="12302" max="12302" width="15.7109375" style="21" customWidth="1"/>
    <col min="12303" max="12303" width="11.85546875" style="21" bestFit="1" customWidth="1"/>
    <col min="12304" max="12304" width="16.7109375" style="21" customWidth="1"/>
    <col min="12305" max="12305" width="16.42578125" style="21" customWidth="1"/>
    <col min="12306" max="12306" width="3.42578125" style="21" bestFit="1" customWidth="1"/>
    <col min="12307" max="12307" width="14.42578125" style="21" customWidth="1"/>
    <col min="12308" max="12308" width="14.7109375" style="21" customWidth="1"/>
    <col min="12309" max="12544" width="10.7109375" style="21"/>
    <col min="12545" max="12545" width="49.42578125" style="21" customWidth="1"/>
    <col min="12546" max="12546" width="9.42578125" style="21" customWidth="1"/>
    <col min="12547" max="12547" width="1.140625" style="21" customWidth="1"/>
    <col min="12548" max="12548" width="13.7109375" style="21" customWidth="1"/>
    <col min="12549" max="12549" width="1.140625" style="21" customWidth="1"/>
    <col min="12550" max="12550" width="13.7109375" style="21" customWidth="1"/>
    <col min="12551" max="12551" width="1.140625" style="21" customWidth="1"/>
    <col min="12552" max="12552" width="13.7109375" style="21" customWidth="1"/>
    <col min="12553" max="12553" width="1.140625" style="21" customWidth="1"/>
    <col min="12554" max="12554" width="13.7109375" style="21" customWidth="1"/>
    <col min="12555" max="12555" width="0.85546875" style="21" customWidth="1"/>
    <col min="12556" max="12556" width="7.5703125" style="21" customWidth="1"/>
    <col min="12557" max="12557" width="18.42578125" style="21" customWidth="1"/>
    <col min="12558" max="12558" width="15.7109375" style="21" customWidth="1"/>
    <col min="12559" max="12559" width="11.85546875" style="21" bestFit="1" customWidth="1"/>
    <col min="12560" max="12560" width="16.7109375" style="21" customWidth="1"/>
    <col min="12561" max="12561" width="16.42578125" style="21" customWidth="1"/>
    <col min="12562" max="12562" width="3.42578125" style="21" bestFit="1" customWidth="1"/>
    <col min="12563" max="12563" width="14.42578125" style="21" customWidth="1"/>
    <col min="12564" max="12564" width="14.7109375" style="21" customWidth="1"/>
    <col min="12565" max="12800" width="10.7109375" style="21"/>
    <col min="12801" max="12801" width="49.42578125" style="21" customWidth="1"/>
    <col min="12802" max="12802" width="9.42578125" style="21" customWidth="1"/>
    <col min="12803" max="12803" width="1.140625" style="21" customWidth="1"/>
    <col min="12804" max="12804" width="13.7109375" style="21" customWidth="1"/>
    <col min="12805" max="12805" width="1.140625" style="21" customWidth="1"/>
    <col min="12806" max="12806" width="13.7109375" style="21" customWidth="1"/>
    <col min="12807" max="12807" width="1.140625" style="21" customWidth="1"/>
    <col min="12808" max="12808" width="13.7109375" style="21" customWidth="1"/>
    <col min="12809" max="12809" width="1.140625" style="21" customWidth="1"/>
    <col min="12810" max="12810" width="13.7109375" style="21" customWidth="1"/>
    <col min="12811" max="12811" width="0.85546875" style="21" customWidth="1"/>
    <col min="12812" max="12812" width="7.5703125" style="21" customWidth="1"/>
    <col min="12813" max="12813" width="18.42578125" style="21" customWidth="1"/>
    <col min="12814" max="12814" width="15.7109375" style="21" customWidth="1"/>
    <col min="12815" max="12815" width="11.85546875" style="21" bestFit="1" customWidth="1"/>
    <col min="12816" max="12816" width="16.7109375" style="21" customWidth="1"/>
    <col min="12817" max="12817" width="16.42578125" style="21" customWidth="1"/>
    <col min="12818" max="12818" width="3.42578125" style="21" bestFit="1" customWidth="1"/>
    <col min="12819" max="12819" width="14.42578125" style="21" customWidth="1"/>
    <col min="12820" max="12820" width="14.7109375" style="21" customWidth="1"/>
    <col min="12821" max="13056" width="10.7109375" style="21"/>
    <col min="13057" max="13057" width="49.42578125" style="21" customWidth="1"/>
    <col min="13058" max="13058" width="9.42578125" style="21" customWidth="1"/>
    <col min="13059" max="13059" width="1.140625" style="21" customWidth="1"/>
    <col min="13060" max="13060" width="13.7109375" style="21" customWidth="1"/>
    <col min="13061" max="13061" width="1.140625" style="21" customWidth="1"/>
    <col min="13062" max="13062" width="13.7109375" style="21" customWidth="1"/>
    <col min="13063" max="13063" width="1.140625" style="21" customWidth="1"/>
    <col min="13064" max="13064" width="13.7109375" style="21" customWidth="1"/>
    <col min="13065" max="13065" width="1.140625" style="21" customWidth="1"/>
    <col min="13066" max="13066" width="13.7109375" style="21" customWidth="1"/>
    <col min="13067" max="13067" width="0.85546875" style="21" customWidth="1"/>
    <col min="13068" max="13068" width="7.5703125" style="21" customWidth="1"/>
    <col min="13069" max="13069" width="18.42578125" style="21" customWidth="1"/>
    <col min="13070" max="13070" width="15.7109375" style="21" customWidth="1"/>
    <col min="13071" max="13071" width="11.85546875" style="21" bestFit="1" customWidth="1"/>
    <col min="13072" max="13072" width="16.7109375" style="21" customWidth="1"/>
    <col min="13073" max="13073" width="16.42578125" style="21" customWidth="1"/>
    <col min="13074" max="13074" width="3.42578125" style="21" bestFit="1" customWidth="1"/>
    <col min="13075" max="13075" width="14.42578125" style="21" customWidth="1"/>
    <col min="13076" max="13076" width="14.7109375" style="21" customWidth="1"/>
    <col min="13077" max="13312" width="10.7109375" style="21"/>
    <col min="13313" max="13313" width="49.42578125" style="21" customWidth="1"/>
    <col min="13314" max="13314" width="9.42578125" style="21" customWidth="1"/>
    <col min="13315" max="13315" width="1.140625" style="21" customWidth="1"/>
    <col min="13316" max="13316" width="13.7109375" style="21" customWidth="1"/>
    <col min="13317" max="13317" width="1.140625" style="21" customWidth="1"/>
    <col min="13318" max="13318" width="13.7109375" style="21" customWidth="1"/>
    <col min="13319" max="13319" width="1.140625" style="21" customWidth="1"/>
    <col min="13320" max="13320" width="13.7109375" style="21" customWidth="1"/>
    <col min="13321" max="13321" width="1.140625" style="21" customWidth="1"/>
    <col min="13322" max="13322" width="13.7109375" style="21" customWidth="1"/>
    <col min="13323" max="13323" width="0.85546875" style="21" customWidth="1"/>
    <col min="13324" max="13324" width="7.5703125" style="21" customWidth="1"/>
    <col min="13325" max="13325" width="18.42578125" style="21" customWidth="1"/>
    <col min="13326" max="13326" width="15.7109375" style="21" customWidth="1"/>
    <col min="13327" max="13327" width="11.85546875" style="21" bestFit="1" customWidth="1"/>
    <col min="13328" max="13328" width="16.7109375" style="21" customWidth="1"/>
    <col min="13329" max="13329" width="16.42578125" style="21" customWidth="1"/>
    <col min="13330" max="13330" width="3.42578125" style="21" bestFit="1" customWidth="1"/>
    <col min="13331" max="13331" width="14.42578125" style="21" customWidth="1"/>
    <col min="13332" max="13332" width="14.7109375" style="21" customWidth="1"/>
    <col min="13333" max="13568" width="10.7109375" style="21"/>
    <col min="13569" max="13569" width="49.42578125" style="21" customWidth="1"/>
    <col min="13570" max="13570" width="9.42578125" style="21" customWidth="1"/>
    <col min="13571" max="13571" width="1.140625" style="21" customWidth="1"/>
    <col min="13572" max="13572" width="13.7109375" style="21" customWidth="1"/>
    <col min="13573" max="13573" width="1.140625" style="21" customWidth="1"/>
    <col min="13574" max="13574" width="13.7109375" style="21" customWidth="1"/>
    <col min="13575" max="13575" width="1.140625" style="21" customWidth="1"/>
    <col min="13576" max="13576" width="13.7109375" style="21" customWidth="1"/>
    <col min="13577" max="13577" width="1.140625" style="21" customWidth="1"/>
    <col min="13578" max="13578" width="13.7109375" style="21" customWidth="1"/>
    <col min="13579" max="13579" width="0.85546875" style="21" customWidth="1"/>
    <col min="13580" max="13580" width="7.5703125" style="21" customWidth="1"/>
    <col min="13581" max="13581" width="18.42578125" style="21" customWidth="1"/>
    <col min="13582" max="13582" width="15.7109375" style="21" customWidth="1"/>
    <col min="13583" max="13583" width="11.85546875" style="21" bestFit="1" customWidth="1"/>
    <col min="13584" max="13584" width="16.7109375" style="21" customWidth="1"/>
    <col min="13585" max="13585" width="16.42578125" style="21" customWidth="1"/>
    <col min="13586" max="13586" width="3.42578125" style="21" bestFit="1" customWidth="1"/>
    <col min="13587" max="13587" width="14.42578125" style="21" customWidth="1"/>
    <col min="13588" max="13588" width="14.7109375" style="21" customWidth="1"/>
    <col min="13589" max="13824" width="10.7109375" style="21"/>
    <col min="13825" max="13825" width="49.42578125" style="21" customWidth="1"/>
    <col min="13826" max="13826" width="9.42578125" style="21" customWidth="1"/>
    <col min="13827" max="13827" width="1.140625" style="21" customWidth="1"/>
    <col min="13828" max="13828" width="13.7109375" style="21" customWidth="1"/>
    <col min="13829" max="13829" width="1.140625" style="21" customWidth="1"/>
    <col min="13830" max="13830" width="13.7109375" style="21" customWidth="1"/>
    <col min="13831" max="13831" width="1.140625" style="21" customWidth="1"/>
    <col min="13832" max="13832" width="13.7109375" style="21" customWidth="1"/>
    <col min="13833" max="13833" width="1.140625" style="21" customWidth="1"/>
    <col min="13834" max="13834" width="13.7109375" style="21" customWidth="1"/>
    <col min="13835" max="13835" width="0.85546875" style="21" customWidth="1"/>
    <col min="13836" max="13836" width="7.5703125" style="21" customWidth="1"/>
    <col min="13837" max="13837" width="18.42578125" style="21" customWidth="1"/>
    <col min="13838" max="13838" width="15.7109375" style="21" customWidth="1"/>
    <col min="13839" max="13839" width="11.85546875" style="21" bestFit="1" customWidth="1"/>
    <col min="13840" max="13840" width="16.7109375" style="21" customWidth="1"/>
    <col min="13841" max="13841" width="16.42578125" style="21" customWidth="1"/>
    <col min="13842" max="13842" width="3.42578125" style="21" bestFit="1" customWidth="1"/>
    <col min="13843" max="13843" width="14.42578125" style="21" customWidth="1"/>
    <col min="13844" max="13844" width="14.7109375" style="21" customWidth="1"/>
    <col min="13845" max="14080" width="10.7109375" style="21"/>
    <col min="14081" max="14081" width="49.42578125" style="21" customWidth="1"/>
    <col min="14082" max="14082" width="9.42578125" style="21" customWidth="1"/>
    <col min="14083" max="14083" width="1.140625" style="21" customWidth="1"/>
    <col min="14084" max="14084" width="13.7109375" style="21" customWidth="1"/>
    <col min="14085" max="14085" width="1.140625" style="21" customWidth="1"/>
    <col min="14086" max="14086" width="13.7109375" style="21" customWidth="1"/>
    <col min="14087" max="14087" width="1.140625" style="21" customWidth="1"/>
    <col min="14088" max="14088" width="13.7109375" style="21" customWidth="1"/>
    <col min="14089" max="14089" width="1.140625" style="21" customWidth="1"/>
    <col min="14090" max="14090" width="13.7109375" style="21" customWidth="1"/>
    <col min="14091" max="14091" width="0.85546875" style="21" customWidth="1"/>
    <col min="14092" max="14092" width="7.5703125" style="21" customWidth="1"/>
    <col min="14093" max="14093" width="18.42578125" style="21" customWidth="1"/>
    <col min="14094" max="14094" width="15.7109375" style="21" customWidth="1"/>
    <col min="14095" max="14095" width="11.85546875" style="21" bestFit="1" customWidth="1"/>
    <col min="14096" max="14096" width="16.7109375" style="21" customWidth="1"/>
    <col min="14097" max="14097" width="16.42578125" style="21" customWidth="1"/>
    <col min="14098" max="14098" width="3.42578125" style="21" bestFit="1" customWidth="1"/>
    <col min="14099" max="14099" width="14.42578125" style="21" customWidth="1"/>
    <col min="14100" max="14100" width="14.7109375" style="21" customWidth="1"/>
    <col min="14101" max="14336" width="10.7109375" style="21"/>
    <col min="14337" max="14337" width="49.42578125" style="21" customWidth="1"/>
    <col min="14338" max="14338" width="9.42578125" style="21" customWidth="1"/>
    <col min="14339" max="14339" width="1.140625" style="21" customWidth="1"/>
    <col min="14340" max="14340" width="13.7109375" style="21" customWidth="1"/>
    <col min="14341" max="14341" width="1.140625" style="21" customWidth="1"/>
    <col min="14342" max="14342" width="13.7109375" style="21" customWidth="1"/>
    <col min="14343" max="14343" width="1.140625" style="21" customWidth="1"/>
    <col min="14344" max="14344" width="13.7109375" style="21" customWidth="1"/>
    <col min="14345" max="14345" width="1.140625" style="21" customWidth="1"/>
    <col min="14346" max="14346" width="13.7109375" style="21" customWidth="1"/>
    <col min="14347" max="14347" width="0.85546875" style="21" customWidth="1"/>
    <col min="14348" max="14348" width="7.5703125" style="21" customWidth="1"/>
    <col min="14349" max="14349" width="18.42578125" style="21" customWidth="1"/>
    <col min="14350" max="14350" width="15.7109375" style="21" customWidth="1"/>
    <col min="14351" max="14351" width="11.85546875" style="21" bestFit="1" customWidth="1"/>
    <col min="14352" max="14352" width="16.7109375" style="21" customWidth="1"/>
    <col min="14353" max="14353" width="16.42578125" style="21" customWidth="1"/>
    <col min="14354" max="14354" width="3.42578125" style="21" bestFit="1" customWidth="1"/>
    <col min="14355" max="14355" width="14.42578125" style="21" customWidth="1"/>
    <col min="14356" max="14356" width="14.7109375" style="21" customWidth="1"/>
    <col min="14357" max="14592" width="10.7109375" style="21"/>
    <col min="14593" max="14593" width="49.42578125" style="21" customWidth="1"/>
    <col min="14594" max="14594" width="9.42578125" style="21" customWidth="1"/>
    <col min="14595" max="14595" width="1.140625" style="21" customWidth="1"/>
    <col min="14596" max="14596" width="13.7109375" style="21" customWidth="1"/>
    <col min="14597" max="14597" width="1.140625" style="21" customWidth="1"/>
    <col min="14598" max="14598" width="13.7109375" style="21" customWidth="1"/>
    <col min="14599" max="14599" width="1.140625" style="21" customWidth="1"/>
    <col min="14600" max="14600" width="13.7109375" style="21" customWidth="1"/>
    <col min="14601" max="14601" width="1.140625" style="21" customWidth="1"/>
    <col min="14602" max="14602" width="13.7109375" style="21" customWidth="1"/>
    <col min="14603" max="14603" width="0.85546875" style="21" customWidth="1"/>
    <col min="14604" max="14604" width="7.5703125" style="21" customWidth="1"/>
    <col min="14605" max="14605" width="18.42578125" style="21" customWidth="1"/>
    <col min="14606" max="14606" width="15.7109375" style="21" customWidth="1"/>
    <col min="14607" max="14607" width="11.85546875" style="21" bestFit="1" customWidth="1"/>
    <col min="14608" max="14608" width="16.7109375" style="21" customWidth="1"/>
    <col min="14609" max="14609" width="16.42578125" style="21" customWidth="1"/>
    <col min="14610" max="14610" width="3.42578125" style="21" bestFit="1" customWidth="1"/>
    <col min="14611" max="14611" width="14.42578125" style="21" customWidth="1"/>
    <col min="14612" max="14612" width="14.7109375" style="21" customWidth="1"/>
    <col min="14613" max="14848" width="10.7109375" style="21"/>
    <col min="14849" max="14849" width="49.42578125" style="21" customWidth="1"/>
    <col min="14850" max="14850" width="9.42578125" style="21" customWidth="1"/>
    <col min="14851" max="14851" width="1.140625" style="21" customWidth="1"/>
    <col min="14852" max="14852" width="13.7109375" style="21" customWidth="1"/>
    <col min="14853" max="14853" width="1.140625" style="21" customWidth="1"/>
    <col min="14854" max="14854" width="13.7109375" style="21" customWidth="1"/>
    <col min="14855" max="14855" width="1.140625" style="21" customWidth="1"/>
    <col min="14856" max="14856" width="13.7109375" style="21" customWidth="1"/>
    <col min="14857" max="14857" width="1.140625" style="21" customWidth="1"/>
    <col min="14858" max="14858" width="13.7109375" style="21" customWidth="1"/>
    <col min="14859" max="14859" width="0.85546875" style="21" customWidth="1"/>
    <col min="14860" max="14860" width="7.5703125" style="21" customWidth="1"/>
    <col min="14861" max="14861" width="18.42578125" style="21" customWidth="1"/>
    <col min="14862" max="14862" width="15.7109375" style="21" customWidth="1"/>
    <col min="14863" max="14863" width="11.85546875" style="21" bestFit="1" customWidth="1"/>
    <col min="14864" max="14864" width="16.7109375" style="21" customWidth="1"/>
    <col min="14865" max="14865" width="16.42578125" style="21" customWidth="1"/>
    <col min="14866" max="14866" width="3.42578125" style="21" bestFit="1" customWidth="1"/>
    <col min="14867" max="14867" width="14.42578125" style="21" customWidth="1"/>
    <col min="14868" max="14868" width="14.7109375" style="21" customWidth="1"/>
    <col min="14869" max="15104" width="10.7109375" style="21"/>
    <col min="15105" max="15105" width="49.42578125" style="21" customWidth="1"/>
    <col min="15106" max="15106" width="9.42578125" style="21" customWidth="1"/>
    <col min="15107" max="15107" width="1.140625" style="21" customWidth="1"/>
    <col min="15108" max="15108" width="13.7109375" style="21" customWidth="1"/>
    <col min="15109" max="15109" width="1.140625" style="21" customWidth="1"/>
    <col min="15110" max="15110" width="13.7109375" style="21" customWidth="1"/>
    <col min="15111" max="15111" width="1.140625" style="21" customWidth="1"/>
    <col min="15112" max="15112" width="13.7109375" style="21" customWidth="1"/>
    <col min="15113" max="15113" width="1.140625" style="21" customWidth="1"/>
    <col min="15114" max="15114" width="13.7109375" style="21" customWidth="1"/>
    <col min="15115" max="15115" width="0.85546875" style="21" customWidth="1"/>
    <col min="15116" max="15116" width="7.5703125" style="21" customWidth="1"/>
    <col min="15117" max="15117" width="18.42578125" style="21" customWidth="1"/>
    <col min="15118" max="15118" width="15.7109375" style="21" customWidth="1"/>
    <col min="15119" max="15119" width="11.85546875" style="21" bestFit="1" customWidth="1"/>
    <col min="15120" max="15120" width="16.7109375" style="21" customWidth="1"/>
    <col min="15121" max="15121" width="16.42578125" style="21" customWidth="1"/>
    <col min="15122" max="15122" width="3.42578125" style="21" bestFit="1" customWidth="1"/>
    <col min="15123" max="15123" width="14.42578125" style="21" customWidth="1"/>
    <col min="15124" max="15124" width="14.7109375" style="21" customWidth="1"/>
    <col min="15125" max="15360" width="10.7109375" style="21"/>
    <col min="15361" max="15361" width="49.42578125" style="21" customWidth="1"/>
    <col min="15362" max="15362" width="9.42578125" style="21" customWidth="1"/>
    <col min="15363" max="15363" width="1.140625" style="21" customWidth="1"/>
    <col min="15364" max="15364" width="13.7109375" style="21" customWidth="1"/>
    <col min="15365" max="15365" width="1.140625" style="21" customWidth="1"/>
    <col min="15366" max="15366" width="13.7109375" style="21" customWidth="1"/>
    <col min="15367" max="15367" width="1.140625" style="21" customWidth="1"/>
    <col min="15368" max="15368" width="13.7109375" style="21" customWidth="1"/>
    <col min="15369" max="15369" width="1.140625" style="21" customWidth="1"/>
    <col min="15370" max="15370" width="13.7109375" style="21" customWidth="1"/>
    <col min="15371" max="15371" width="0.85546875" style="21" customWidth="1"/>
    <col min="15372" max="15372" width="7.5703125" style="21" customWidth="1"/>
    <col min="15373" max="15373" width="18.42578125" style="21" customWidth="1"/>
    <col min="15374" max="15374" width="15.7109375" style="21" customWidth="1"/>
    <col min="15375" max="15375" width="11.85546875" style="21" bestFit="1" customWidth="1"/>
    <col min="15376" max="15376" width="16.7109375" style="21" customWidth="1"/>
    <col min="15377" max="15377" width="16.42578125" style="21" customWidth="1"/>
    <col min="15378" max="15378" width="3.42578125" style="21" bestFit="1" customWidth="1"/>
    <col min="15379" max="15379" width="14.42578125" style="21" customWidth="1"/>
    <col min="15380" max="15380" width="14.7109375" style="21" customWidth="1"/>
    <col min="15381" max="15616" width="10.7109375" style="21"/>
    <col min="15617" max="15617" width="49.42578125" style="21" customWidth="1"/>
    <col min="15618" max="15618" width="9.42578125" style="21" customWidth="1"/>
    <col min="15619" max="15619" width="1.140625" style="21" customWidth="1"/>
    <col min="15620" max="15620" width="13.7109375" style="21" customWidth="1"/>
    <col min="15621" max="15621" width="1.140625" style="21" customWidth="1"/>
    <col min="15622" max="15622" width="13.7109375" style="21" customWidth="1"/>
    <col min="15623" max="15623" width="1.140625" style="21" customWidth="1"/>
    <col min="15624" max="15624" width="13.7109375" style="21" customWidth="1"/>
    <col min="15625" max="15625" width="1.140625" style="21" customWidth="1"/>
    <col min="15626" max="15626" width="13.7109375" style="21" customWidth="1"/>
    <col min="15627" max="15627" width="0.85546875" style="21" customWidth="1"/>
    <col min="15628" max="15628" width="7.5703125" style="21" customWidth="1"/>
    <col min="15629" max="15629" width="18.42578125" style="21" customWidth="1"/>
    <col min="15630" max="15630" width="15.7109375" style="21" customWidth="1"/>
    <col min="15631" max="15631" width="11.85546875" style="21" bestFit="1" customWidth="1"/>
    <col min="15632" max="15632" width="16.7109375" style="21" customWidth="1"/>
    <col min="15633" max="15633" width="16.42578125" style="21" customWidth="1"/>
    <col min="15634" max="15634" width="3.42578125" style="21" bestFit="1" customWidth="1"/>
    <col min="15635" max="15635" width="14.42578125" style="21" customWidth="1"/>
    <col min="15636" max="15636" width="14.7109375" style="21" customWidth="1"/>
    <col min="15637" max="15872" width="10.7109375" style="21"/>
    <col min="15873" max="15873" width="49.42578125" style="21" customWidth="1"/>
    <col min="15874" max="15874" width="9.42578125" style="21" customWidth="1"/>
    <col min="15875" max="15875" width="1.140625" style="21" customWidth="1"/>
    <col min="15876" max="15876" width="13.7109375" style="21" customWidth="1"/>
    <col min="15877" max="15877" width="1.140625" style="21" customWidth="1"/>
    <col min="15878" max="15878" width="13.7109375" style="21" customWidth="1"/>
    <col min="15879" max="15879" width="1.140625" style="21" customWidth="1"/>
    <col min="15880" max="15880" width="13.7109375" style="21" customWidth="1"/>
    <col min="15881" max="15881" width="1.140625" style="21" customWidth="1"/>
    <col min="15882" max="15882" width="13.7109375" style="21" customWidth="1"/>
    <col min="15883" max="15883" width="0.85546875" style="21" customWidth="1"/>
    <col min="15884" max="15884" width="7.5703125" style="21" customWidth="1"/>
    <col min="15885" max="15885" width="18.42578125" style="21" customWidth="1"/>
    <col min="15886" max="15886" width="15.7109375" style="21" customWidth="1"/>
    <col min="15887" max="15887" width="11.85546875" style="21" bestFit="1" customWidth="1"/>
    <col min="15888" max="15888" width="16.7109375" style="21" customWidth="1"/>
    <col min="15889" max="15889" width="16.42578125" style="21" customWidth="1"/>
    <col min="15890" max="15890" width="3.42578125" style="21" bestFit="1" customWidth="1"/>
    <col min="15891" max="15891" width="14.42578125" style="21" customWidth="1"/>
    <col min="15892" max="15892" width="14.7109375" style="21" customWidth="1"/>
    <col min="15893" max="16128" width="10.7109375" style="21"/>
    <col min="16129" max="16129" width="49.42578125" style="21" customWidth="1"/>
    <col min="16130" max="16130" width="9.42578125" style="21" customWidth="1"/>
    <col min="16131" max="16131" width="1.140625" style="21" customWidth="1"/>
    <col min="16132" max="16132" width="13.7109375" style="21" customWidth="1"/>
    <col min="16133" max="16133" width="1.140625" style="21" customWidth="1"/>
    <col min="16134" max="16134" width="13.7109375" style="21" customWidth="1"/>
    <col min="16135" max="16135" width="1.140625" style="21" customWidth="1"/>
    <col min="16136" max="16136" width="13.7109375" style="21" customWidth="1"/>
    <col min="16137" max="16137" width="1.140625" style="21" customWidth="1"/>
    <col min="16138" max="16138" width="13.7109375" style="21" customWidth="1"/>
    <col min="16139" max="16139" width="0.85546875" style="21" customWidth="1"/>
    <col min="16140" max="16140" width="7.5703125" style="21" customWidth="1"/>
    <col min="16141" max="16141" width="18.42578125" style="21" customWidth="1"/>
    <col min="16142" max="16142" width="15.7109375" style="21" customWidth="1"/>
    <col min="16143" max="16143" width="11.85546875" style="21" bestFit="1" customWidth="1"/>
    <col min="16144" max="16144" width="16.7109375" style="21" customWidth="1"/>
    <col min="16145" max="16145" width="16.42578125" style="21" customWidth="1"/>
    <col min="16146" max="16146" width="3.42578125" style="21" bestFit="1" customWidth="1"/>
    <col min="16147" max="16147" width="14.42578125" style="21" customWidth="1"/>
    <col min="16148" max="16148" width="14.7109375" style="21" customWidth="1"/>
    <col min="16149" max="16384" width="10.7109375" style="21"/>
  </cols>
  <sheetData>
    <row r="1" spans="1:20" ht="21.75" customHeight="1">
      <c r="J1" s="35" t="s">
        <v>21</v>
      </c>
    </row>
    <row r="2" spans="1:20" ht="21.75" customHeight="1">
      <c r="A2" s="36" t="s">
        <v>0</v>
      </c>
      <c r="B2" s="37"/>
      <c r="C2" s="37"/>
      <c r="D2" s="38"/>
      <c r="E2" s="37"/>
      <c r="F2" s="38"/>
      <c r="G2" s="37"/>
      <c r="H2" s="38"/>
      <c r="I2" s="37"/>
      <c r="J2" s="38"/>
    </row>
    <row r="3" spans="1:20" ht="21.75" customHeight="1">
      <c r="A3" s="39" t="s">
        <v>22</v>
      </c>
      <c r="B3" s="37"/>
      <c r="C3" s="37"/>
      <c r="D3" s="38"/>
      <c r="E3" s="37"/>
      <c r="F3" s="38"/>
      <c r="G3" s="37"/>
      <c r="H3" s="38"/>
      <c r="I3" s="37"/>
      <c r="J3" s="38"/>
    </row>
    <row r="4" spans="1:20" ht="21.75" customHeight="1">
      <c r="A4" s="40" t="s">
        <v>191</v>
      </c>
      <c r="B4" s="41"/>
      <c r="C4" s="38"/>
      <c r="D4" s="38"/>
      <c r="E4" s="38"/>
      <c r="F4" s="38"/>
      <c r="G4" s="38"/>
      <c r="H4" s="38"/>
      <c r="I4" s="38"/>
      <c r="J4" s="38"/>
    </row>
    <row r="5" spans="1:20" ht="21.75" customHeight="1">
      <c r="A5" s="42"/>
      <c r="B5" s="41"/>
      <c r="C5" s="38"/>
      <c r="D5" s="38"/>
      <c r="E5" s="38"/>
      <c r="F5" s="38"/>
      <c r="G5" s="38"/>
      <c r="H5" s="38"/>
      <c r="I5" s="38"/>
      <c r="J5" s="42" t="s">
        <v>34</v>
      </c>
      <c r="M5" s="325"/>
      <c r="N5" s="325"/>
      <c r="P5" s="30"/>
      <c r="Q5" s="30"/>
      <c r="T5" s="31"/>
    </row>
    <row r="6" spans="1:20" ht="21.75" customHeight="1">
      <c r="D6" s="43"/>
      <c r="E6" s="44" t="s">
        <v>1</v>
      </c>
      <c r="F6" s="43"/>
      <c r="G6" s="45"/>
      <c r="H6" s="43"/>
      <c r="I6" s="44" t="s">
        <v>37</v>
      </c>
      <c r="J6" s="43"/>
      <c r="M6" s="323"/>
      <c r="N6" s="323"/>
      <c r="P6" s="324"/>
      <c r="Q6" s="324"/>
      <c r="S6" s="324"/>
      <c r="T6" s="324"/>
    </row>
    <row r="7" spans="1:20" s="50" customFormat="1" ht="21.75" customHeight="1">
      <c r="A7" s="34"/>
      <c r="B7" s="46" t="s">
        <v>2</v>
      </c>
      <c r="C7" s="34"/>
      <c r="D7" s="47">
        <v>2565</v>
      </c>
      <c r="E7" s="48"/>
      <c r="F7" s="47">
        <v>2564</v>
      </c>
      <c r="G7" s="49"/>
      <c r="H7" s="47">
        <v>2565</v>
      </c>
      <c r="I7" s="48"/>
      <c r="J7" s="47">
        <v>2564</v>
      </c>
      <c r="L7" s="21"/>
      <c r="M7" s="51"/>
      <c r="N7" s="33"/>
      <c r="R7" s="21"/>
      <c r="S7" s="30"/>
      <c r="T7" s="31"/>
    </row>
    <row r="8" spans="1:20" ht="21.75" customHeight="1">
      <c r="A8" s="52" t="s">
        <v>57</v>
      </c>
      <c r="B8" s="53"/>
      <c r="D8" s="54"/>
      <c r="F8" s="54"/>
      <c r="G8" s="55"/>
      <c r="H8" s="54"/>
      <c r="I8" s="55"/>
      <c r="J8" s="54"/>
    </row>
    <row r="9" spans="1:20" ht="21.75" customHeight="1">
      <c r="A9" s="56" t="s">
        <v>77</v>
      </c>
      <c r="B9" s="57"/>
      <c r="D9" s="58">
        <v>4903146</v>
      </c>
      <c r="E9" s="29"/>
      <c r="F9" s="58">
        <v>2979909</v>
      </c>
      <c r="G9" s="29"/>
      <c r="H9" s="29">
        <v>4605665</v>
      </c>
      <c r="I9" s="59"/>
      <c r="J9" s="29">
        <v>2825386</v>
      </c>
      <c r="M9" s="60"/>
      <c r="N9" s="60"/>
      <c r="O9" s="60"/>
      <c r="P9" s="60"/>
      <c r="Q9" s="60"/>
      <c r="R9" s="60"/>
      <c r="S9" s="60"/>
    </row>
    <row r="10" spans="1:20" ht="21.75" customHeight="1">
      <c r="A10" s="21" t="s">
        <v>78</v>
      </c>
      <c r="B10" s="57"/>
      <c r="D10" s="58">
        <v>18423</v>
      </c>
      <c r="E10" s="29"/>
      <c r="F10" s="58">
        <v>14031</v>
      </c>
      <c r="G10" s="29"/>
      <c r="H10" s="29">
        <v>25239</v>
      </c>
      <c r="I10" s="59"/>
      <c r="J10" s="29">
        <v>21804</v>
      </c>
      <c r="M10" s="60"/>
      <c r="N10" s="60"/>
      <c r="O10" s="60"/>
      <c r="P10" s="60"/>
      <c r="Q10" s="60"/>
      <c r="R10" s="60"/>
      <c r="S10" s="60"/>
    </row>
    <row r="11" spans="1:20" ht="21.6" customHeight="1">
      <c r="A11" s="21" t="s">
        <v>176</v>
      </c>
      <c r="B11" s="57">
        <v>4</v>
      </c>
      <c r="D11" s="58">
        <v>0</v>
      </c>
      <c r="E11" s="29"/>
      <c r="F11" s="58">
        <v>0</v>
      </c>
      <c r="G11" s="29"/>
      <c r="H11" s="29">
        <v>58590</v>
      </c>
      <c r="I11" s="59"/>
      <c r="J11" s="29">
        <v>49769</v>
      </c>
      <c r="M11" s="60"/>
      <c r="N11" s="60"/>
      <c r="O11" s="60"/>
      <c r="P11" s="60"/>
      <c r="Q11" s="60"/>
      <c r="R11" s="60"/>
      <c r="S11" s="60"/>
    </row>
    <row r="12" spans="1:20" ht="21.75" customHeight="1">
      <c r="A12" s="21" t="s">
        <v>152</v>
      </c>
      <c r="B12" s="57"/>
      <c r="D12" s="58">
        <v>5439</v>
      </c>
      <c r="E12" s="29"/>
      <c r="F12" s="58">
        <v>4805</v>
      </c>
      <c r="G12" s="29"/>
      <c r="H12" s="29">
        <v>0</v>
      </c>
      <c r="I12" s="59"/>
      <c r="J12" s="29">
        <v>484</v>
      </c>
      <c r="M12" s="60"/>
      <c r="N12" s="60"/>
      <c r="O12" s="60"/>
      <c r="P12" s="60"/>
      <c r="Q12" s="60"/>
      <c r="R12" s="60"/>
      <c r="S12" s="60"/>
    </row>
    <row r="13" spans="1:20" ht="21.75" customHeight="1">
      <c r="A13" s="61" t="s">
        <v>79</v>
      </c>
      <c r="B13" s="57"/>
      <c r="D13" s="58">
        <v>27378</v>
      </c>
      <c r="E13" s="29"/>
      <c r="F13" s="58">
        <v>21420</v>
      </c>
      <c r="G13" s="29"/>
      <c r="H13" s="29">
        <v>23899</v>
      </c>
      <c r="I13" s="59"/>
      <c r="J13" s="29">
        <v>23764</v>
      </c>
      <c r="M13" s="60"/>
      <c r="N13" s="60"/>
      <c r="O13" s="60"/>
      <c r="P13" s="60"/>
      <c r="Q13" s="60"/>
      <c r="R13" s="60"/>
      <c r="S13" s="60"/>
    </row>
    <row r="14" spans="1:20" ht="21.75" customHeight="1">
      <c r="A14" s="52" t="s">
        <v>58</v>
      </c>
      <c r="B14" s="57"/>
      <c r="D14" s="62">
        <f>SUM(D9:D13)</f>
        <v>4954386</v>
      </c>
      <c r="E14" s="29"/>
      <c r="F14" s="62">
        <f>SUM(F9:F13)</f>
        <v>3020165</v>
      </c>
      <c r="G14" s="59"/>
      <c r="H14" s="62">
        <f>SUM(H9:H13)</f>
        <v>4713393</v>
      </c>
      <c r="I14" s="59"/>
      <c r="J14" s="62">
        <f>SUM(J9:J13)</f>
        <v>2921207</v>
      </c>
      <c r="M14" s="60"/>
      <c r="N14" s="60"/>
      <c r="O14" s="60"/>
      <c r="P14" s="60"/>
      <c r="Q14" s="60"/>
      <c r="R14" s="60"/>
      <c r="S14" s="60"/>
    </row>
    <row r="15" spans="1:20" ht="21.75" customHeight="1">
      <c r="A15" s="52" t="s">
        <v>59</v>
      </c>
      <c r="B15" s="57"/>
      <c r="D15" s="58"/>
      <c r="E15" s="29"/>
      <c r="F15" s="58"/>
      <c r="G15" s="59"/>
      <c r="H15" s="58"/>
      <c r="I15" s="59"/>
      <c r="J15" s="58"/>
      <c r="M15" s="60"/>
      <c r="N15" s="60"/>
      <c r="O15" s="60"/>
      <c r="P15" s="60"/>
      <c r="Q15" s="60"/>
      <c r="R15" s="60"/>
      <c r="S15" s="60"/>
    </row>
    <row r="16" spans="1:20" ht="21.75" customHeight="1">
      <c r="A16" s="56" t="s">
        <v>80</v>
      </c>
      <c r="B16" s="57"/>
      <c r="D16" s="63">
        <v>2639770</v>
      </c>
      <c r="E16" s="29"/>
      <c r="F16" s="58">
        <v>1905275</v>
      </c>
      <c r="G16" s="29"/>
      <c r="H16" s="58">
        <v>2496867</v>
      </c>
      <c r="I16" s="59"/>
      <c r="J16" s="58">
        <v>1807599</v>
      </c>
      <c r="M16" s="60"/>
      <c r="N16" s="60"/>
      <c r="O16" s="60"/>
      <c r="P16" s="60"/>
      <c r="Q16" s="60"/>
      <c r="R16" s="60"/>
      <c r="S16" s="60"/>
    </row>
    <row r="17" spans="1:20" ht="21.75" customHeight="1">
      <c r="A17" s="56" t="s">
        <v>144</v>
      </c>
      <c r="B17" s="57"/>
      <c r="D17" s="63">
        <v>135485</v>
      </c>
      <c r="E17" s="29"/>
      <c r="F17" s="58">
        <v>93652</v>
      </c>
      <c r="G17" s="29"/>
      <c r="H17" s="58">
        <v>127298</v>
      </c>
      <c r="I17" s="59"/>
      <c r="J17" s="58">
        <v>87719</v>
      </c>
      <c r="M17" s="60"/>
      <c r="N17" s="60"/>
      <c r="O17" s="60"/>
      <c r="P17" s="60"/>
      <c r="Q17" s="60"/>
      <c r="R17" s="60"/>
      <c r="S17" s="60"/>
    </row>
    <row r="18" spans="1:20" ht="21.75" customHeight="1">
      <c r="A18" s="56" t="s">
        <v>81</v>
      </c>
      <c r="B18" s="57"/>
      <c r="D18" s="63">
        <v>751586</v>
      </c>
      <c r="E18" s="29"/>
      <c r="F18" s="58">
        <v>741220</v>
      </c>
      <c r="G18" s="29"/>
      <c r="H18" s="58">
        <v>761103</v>
      </c>
      <c r="I18" s="59"/>
      <c r="J18" s="58">
        <v>740255</v>
      </c>
      <c r="M18" s="60"/>
      <c r="N18" s="60"/>
      <c r="O18" s="60"/>
      <c r="P18" s="60"/>
      <c r="Q18" s="60"/>
      <c r="R18" s="60"/>
      <c r="S18" s="60"/>
    </row>
    <row r="19" spans="1:20" ht="21.75" customHeight="1">
      <c r="A19" s="56" t="s">
        <v>132</v>
      </c>
      <c r="B19" s="57"/>
      <c r="D19" s="58">
        <v>0</v>
      </c>
      <c r="E19" s="29"/>
      <c r="F19" s="58">
        <v>0</v>
      </c>
      <c r="G19" s="29"/>
      <c r="H19" s="64">
        <v>749</v>
      </c>
      <c r="I19" s="59"/>
      <c r="J19" s="29">
        <v>0</v>
      </c>
      <c r="M19" s="60"/>
      <c r="N19" s="60"/>
      <c r="O19" s="60"/>
      <c r="P19" s="60"/>
      <c r="Q19" s="60"/>
      <c r="R19" s="60"/>
      <c r="S19" s="60"/>
    </row>
    <row r="20" spans="1:20" ht="21.75" customHeight="1">
      <c r="A20" s="52" t="s">
        <v>60</v>
      </c>
      <c r="B20" s="65"/>
      <c r="D20" s="66">
        <f>SUM(D16:D19)</f>
        <v>3526841</v>
      </c>
      <c r="E20" s="29"/>
      <c r="F20" s="66">
        <f>SUM(F16:F19)</f>
        <v>2740147</v>
      </c>
      <c r="G20" s="59"/>
      <c r="H20" s="66">
        <f>SUM(H16:H19)</f>
        <v>3386017</v>
      </c>
      <c r="I20" s="59"/>
      <c r="J20" s="66">
        <f>SUM(J16:J19)</f>
        <v>2635573</v>
      </c>
      <c r="M20" s="60"/>
      <c r="N20" s="60"/>
      <c r="O20" s="60"/>
      <c r="P20" s="60"/>
      <c r="Q20" s="60"/>
      <c r="R20" s="60"/>
      <c r="S20" s="60"/>
    </row>
    <row r="21" spans="1:20" ht="21.75" customHeight="1">
      <c r="A21" s="36" t="s">
        <v>175</v>
      </c>
      <c r="B21" s="57"/>
      <c r="D21" s="58">
        <f>D14-D20</f>
        <v>1427545</v>
      </c>
      <c r="E21" s="29"/>
      <c r="F21" s="58">
        <f>F14-F20</f>
        <v>280018</v>
      </c>
      <c r="G21" s="29"/>
      <c r="H21" s="58">
        <f>H14-H20</f>
        <v>1327376</v>
      </c>
      <c r="I21" s="59"/>
      <c r="J21" s="58">
        <f>J14-J20</f>
        <v>285634</v>
      </c>
      <c r="M21" s="60"/>
      <c r="N21" s="60"/>
      <c r="O21" s="60"/>
      <c r="P21" s="60"/>
      <c r="Q21" s="60"/>
      <c r="R21" s="60"/>
      <c r="S21" s="60"/>
    </row>
    <row r="22" spans="1:20" ht="21.75" customHeight="1">
      <c r="A22" s="61" t="s">
        <v>187</v>
      </c>
      <c r="B22" s="57"/>
      <c r="D22" s="58">
        <v>-23</v>
      </c>
      <c r="E22" s="29"/>
      <c r="F22" s="58">
        <v>-10113</v>
      </c>
      <c r="G22" s="29"/>
      <c r="H22" s="58">
        <v>0</v>
      </c>
      <c r="I22" s="59"/>
      <c r="J22" s="58">
        <v>0</v>
      </c>
      <c r="M22" s="60"/>
      <c r="N22" s="60"/>
      <c r="O22" s="60"/>
      <c r="P22" s="60"/>
      <c r="Q22" s="60"/>
      <c r="R22" s="60"/>
      <c r="S22" s="60"/>
    </row>
    <row r="23" spans="1:20" ht="21.75" customHeight="1">
      <c r="A23" s="21" t="s">
        <v>163</v>
      </c>
      <c r="B23" s="57"/>
      <c r="D23" s="58">
        <v>9129</v>
      </c>
      <c r="E23" s="29"/>
      <c r="F23" s="58">
        <v>17398</v>
      </c>
      <c r="G23" s="29"/>
      <c r="H23" s="58">
        <v>7081</v>
      </c>
      <c r="I23" s="59"/>
      <c r="J23" s="29">
        <v>15563</v>
      </c>
      <c r="M23" s="60"/>
      <c r="N23" s="60"/>
      <c r="O23" s="60"/>
      <c r="P23" s="60"/>
      <c r="Q23" s="60"/>
      <c r="R23" s="60"/>
      <c r="S23" s="60"/>
    </row>
    <row r="24" spans="1:20" ht="21.75" customHeight="1">
      <c r="A24" s="61" t="s">
        <v>147</v>
      </c>
      <c r="B24" s="57"/>
      <c r="D24" s="67">
        <v>-759</v>
      </c>
      <c r="E24" s="29"/>
      <c r="F24" s="67">
        <v>-31257</v>
      </c>
      <c r="G24" s="29"/>
      <c r="H24" s="68">
        <v>-736</v>
      </c>
      <c r="I24" s="59"/>
      <c r="J24" s="68">
        <v>-31250</v>
      </c>
      <c r="M24" s="60"/>
      <c r="N24" s="60"/>
      <c r="O24" s="60"/>
      <c r="P24" s="60"/>
      <c r="Q24" s="60"/>
      <c r="R24" s="60"/>
      <c r="S24" s="60"/>
    </row>
    <row r="25" spans="1:20" ht="21.75" customHeight="1">
      <c r="A25" s="36" t="s">
        <v>178</v>
      </c>
      <c r="B25" s="57"/>
      <c r="D25" s="58">
        <f>SUM(D21:D24)</f>
        <v>1435892</v>
      </c>
      <c r="E25" s="29"/>
      <c r="F25" s="58">
        <f>SUM(F21:F24)</f>
        <v>256046</v>
      </c>
      <c r="G25" s="59"/>
      <c r="H25" s="58">
        <f>SUM(H21:H24)</f>
        <v>1333721</v>
      </c>
      <c r="I25" s="59"/>
      <c r="J25" s="58">
        <f>SUM(J21:J24)</f>
        <v>269947</v>
      </c>
      <c r="M25" s="60"/>
      <c r="N25" s="60"/>
      <c r="O25" s="60"/>
      <c r="P25" s="60"/>
      <c r="Q25" s="60"/>
      <c r="R25" s="60"/>
      <c r="S25" s="60"/>
    </row>
    <row r="26" spans="1:20" ht="21.75" customHeight="1">
      <c r="A26" s="61" t="s">
        <v>177</v>
      </c>
      <c r="B26" s="57"/>
      <c r="D26" s="67">
        <v>-253566</v>
      </c>
      <c r="E26" s="29"/>
      <c r="F26" s="67">
        <v>-38387</v>
      </c>
      <c r="G26" s="29"/>
      <c r="H26" s="67">
        <v>-241175</v>
      </c>
      <c r="I26" s="59"/>
      <c r="J26" s="67">
        <v>-32937</v>
      </c>
      <c r="M26" s="60"/>
      <c r="N26" s="60"/>
      <c r="O26" s="60"/>
      <c r="P26" s="60"/>
      <c r="Q26" s="60"/>
      <c r="R26" s="60"/>
      <c r="S26" s="60"/>
    </row>
    <row r="27" spans="1:20" ht="21.75" customHeight="1" thickBot="1">
      <c r="A27" s="52" t="s">
        <v>87</v>
      </c>
      <c r="B27" s="57"/>
      <c r="D27" s="69">
        <f>SUM(D25:D26)</f>
        <v>1182326</v>
      </c>
      <c r="E27" s="29"/>
      <c r="F27" s="69">
        <f>SUM(F25:F26)</f>
        <v>217659</v>
      </c>
      <c r="G27" s="59"/>
      <c r="H27" s="69">
        <f>SUM(H25:H26)</f>
        <v>1092546</v>
      </c>
      <c r="I27" s="59"/>
      <c r="J27" s="69">
        <f>SUM(J25:J26)</f>
        <v>237010</v>
      </c>
      <c r="M27" s="60"/>
      <c r="N27" s="60"/>
      <c r="O27" s="60"/>
      <c r="P27" s="60"/>
      <c r="Q27" s="60"/>
      <c r="R27" s="60"/>
      <c r="S27" s="60"/>
    </row>
    <row r="28" spans="1:20" ht="21.75" customHeight="1" thickTop="1">
      <c r="A28" s="39"/>
      <c r="B28" s="57"/>
      <c r="D28" s="70"/>
      <c r="E28" s="29"/>
      <c r="F28" s="70"/>
      <c r="G28" s="59"/>
      <c r="H28" s="70"/>
      <c r="I28" s="59"/>
      <c r="J28" s="70"/>
      <c r="M28" s="32"/>
      <c r="N28" s="32"/>
      <c r="O28" s="32"/>
      <c r="P28" s="32"/>
      <c r="Q28" s="32"/>
      <c r="R28" s="32"/>
    </row>
    <row r="29" spans="1:20" s="73" customFormat="1" ht="21.75" customHeight="1">
      <c r="A29" s="36" t="s">
        <v>145</v>
      </c>
      <c r="B29" s="57"/>
      <c r="C29" s="71"/>
      <c r="D29" s="29"/>
      <c r="E29" s="29"/>
      <c r="F29" s="29"/>
      <c r="G29" s="29"/>
      <c r="H29" s="29"/>
      <c r="I29" s="29"/>
      <c r="J29" s="29"/>
      <c r="K29" s="72"/>
      <c r="L29" s="21"/>
      <c r="M29" s="32"/>
      <c r="N29" s="32"/>
      <c r="O29" s="32"/>
      <c r="P29" s="32"/>
      <c r="Q29" s="32"/>
      <c r="R29" s="32"/>
      <c r="S29" s="30"/>
      <c r="T29" s="30"/>
    </row>
    <row r="30" spans="1:20" s="73" customFormat="1" ht="21.75" customHeight="1" thickBot="1">
      <c r="A30" s="61" t="s">
        <v>106</v>
      </c>
      <c r="B30" s="57"/>
      <c r="D30" s="58">
        <f>D27-D32</f>
        <v>1165953</v>
      </c>
      <c r="E30" s="74"/>
      <c r="F30" s="58">
        <f>F27-F32</f>
        <v>216467</v>
      </c>
      <c r="G30" s="59"/>
      <c r="H30" s="75">
        <f>H27</f>
        <v>1092546</v>
      </c>
      <c r="I30" s="59"/>
      <c r="J30" s="75">
        <f>J27</f>
        <v>237010</v>
      </c>
      <c r="L30" s="21"/>
      <c r="M30" s="60"/>
      <c r="N30" s="60"/>
      <c r="O30" s="60"/>
      <c r="P30" s="60"/>
      <c r="Q30" s="60"/>
      <c r="R30" s="60"/>
      <c r="S30" s="60"/>
      <c r="T30" s="30"/>
    </row>
    <row r="31" spans="1:20" s="73" customFormat="1" ht="21.75" customHeight="1" thickTop="1">
      <c r="A31" s="61" t="s">
        <v>135</v>
      </c>
      <c r="B31" s="57"/>
      <c r="D31" s="58"/>
      <c r="E31" s="29"/>
      <c r="F31" s="58"/>
      <c r="G31" s="29"/>
      <c r="H31" s="58"/>
      <c r="I31" s="59"/>
      <c r="J31" s="58"/>
      <c r="L31" s="21"/>
      <c r="M31" s="60"/>
      <c r="N31" s="60"/>
      <c r="O31" s="60"/>
      <c r="P31" s="60"/>
      <c r="Q31" s="60"/>
      <c r="R31" s="60"/>
      <c r="S31" s="60"/>
      <c r="T31" s="30"/>
    </row>
    <row r="32" spans="1:20" s="73" customFormat="1" ht="21.75" customHeight="1">
      <c r="A32" s="61" t="s">
        <v>136</v>
      </c>
      <c r="B32" s="57"/>
      <c r="D32" s="67">
        <v>16373</v>
      </c>
      <c r="E32" s="29"/>
      <c r="F32" s="67">
        <v>1192</v>
      </c>
      <c r="G32" s="29"/>
      <c r="H32" s="58"/>
      <c r="I32" s="59"/>
      <c r="J32" s="58"/>
      <c r="L32" s="21"/>
      <c r="M32" s="60"/>
      <c r="N32" s="60"/>
      <c r="O32" s="60"/>
      <c r="P32" s="60"/>
      <c r="Q32" s="60"/>
      <c r="R32" s="60"/>
      <c r="S32" s="60"/>
      <c r="T32" s="30"/>
    </row>
    <row r="33" spans="1:20" s="73" customFormat="1" ht="21.75" customHeight="1" thickBot="1">
      <c r="A33" s="76"/>
      <c r="B33" s="76"/>
      <c r="D33" s="75">
        <f>SUM(D30:D32)</f>
        <v>1182326</v>
      </c>
      <c r="E33" s="29"/>
      <c r="F33" s="75">
        <f>SUM(F30:F32)</f>
        <v>217659</v>
      </c>
      <c r="G33" s="59"/>
      <c r="H33" s="58"/>
      <c r="I33" s="59"/>
      <c r="J33" s="58"/>
      <c r="L33" s="21"/>
      <c r="M33" s="60"/>
      <c r="N33" s="60"/>
      <c r="O33" s="60"/>
      <c r="P33" s="60"/>
      <c r="Q33" s="60"/>
      <c r="R33" s="60"/>
      <c r="S33" s="60"/>
      <c r="T33" s="30"/>
    </row>
    <row r="34" spans="1:20" s="73" customFormat="1" ht="21.75" customHeight="1" thickTop="1">
      <c r="A34" s="76"/>
      <c r="B34" s="76"/>
      <c r="D34" s="58"/>
      <c r="E34" s="29"/>
      <c r="F34" s="58"/>
      <c r="G34" s="59"/>
      <c r="H34" s="58"/>
      <c r="I34" s="59"/>
      <c r="J34" s="58"/>
      <c r="L34" s="21"/>
      <c r="M34" s="60"/>
      <c r="N34" s="60"/>
      <c r="O34" s="60"/>
      <c r="P34" s="60"/>
      <c r="Q34" s="60"/>
      <c r="R34" s="60"/>
      <c r="S34" s="60"/>
      <c r="T34" s="30"/>
    </row>
    <row r="35" spans="1:20" s="73" customFormat="1" ht="21.75" customHeight="1">
      <c r="A35" s="76"/>
      <c r="B35" s="76"/>
      <c r="D35" s="58"/>
      <c r="E35" s="29"/>
      <c r="F35" s="58"/>
      <c r="G35" s="59"/>
      <c r="H35" s="58"/>
      <c r="I35" s="59"/>
      <c r="J35" s="42" t="s">
        <v>133</v>
      </c>
      <c r="L35" s="21"/>
      <c r="M35" s="32"/>
      <c r="N35" s="32"/>
      <c r="O35" s="32"/>
      <c r="P35" s="77"/>
      <c r="Q35" s="78"/>
      <c r="R35" s="32"/>
      <c r="S35" s="30"/>
      <c r="T35" s="30"/>
    </row>
    <row r="36" spans="1:20" ht="21.75" customHeight="1">
      <c r="A36" s="36" t="s">
        <v>75</v>
      </c>
      <c r="B36" s="57">
        <v>7</v>
      </c>
      <c r="D36" s="58"/>
      <c r="E36" s="29"/>
      <c r="F36" s="58"/>
      <c r="G36" s="59"/>
      <c r="H36" s="58"/>
      <c r="I36" s="59"/>
      <c r="J36" s="58"/>
      <c r="M36" s="32"/>
      <c r="N36" s="32"/>
      <c r="O36" s="32"/>
      <c r="P36" s="77"/>
      <c r="Q36" s="78"/>
      <c r="R36" s="32"/>
    </row>
    <row r="37" spans="1:20" ht="21.75" customHeight="1">
      <c r="A37" s="61" t="s">
        <v>61</v>
      </c>
      <c r="C37" s="57"/>
      <c r="D37" s="58"/>
      <c r="E37" s="74"/>
      <c r="F37" s="58"/>
      <c r="G37" s="59"/>
      <c r="H37" s="58"/>
      <c r="I37" s="59"/>
      <c r="J37" s="58"/>
      <c r="M37" s="32"/>
      <c r="N37" s="32"/>
      <c r="O37" s="32"/>
      <c r="P37" s="77"/>
      <c r="Q37" s="78"/>
      <c r="R37" s="32"/>
    </row>
    <row r="38" spans="1:20" ht="21.75" customHeight="1" thickBot="1">
      <c r="A38" s="61" t="s">
        <v>108</v>
      </c>
      <c r="B38" s="57"/>
      <c r="C38" s="57"/>
      <c r="D38" s="79">
        <v>1.4668186456107062</v>
      </c>
      <c r="E38" s="74"/>
      <c r="F38" s="80">
        <v>0.27</v>
      </c>
      <c r="G38" s="81"/>
      <c r="H38" s="80">
        <v>1.37</v>
      </c>
      <c r="I38" s="81"/>
      <c r="J38" s="80">
        <v>0.29828131732085761</v>
      </c>
      <c r="M38" s="82"/>
      <c r="N38" s="82"/>
      <c r="O38" s="82"/>
      <c r="P38" s="82"/>
      <c r="Q38" s="82"/>
      <c r="R38" s="82"/>
      <c r="S38" s="82"/>
    </row>
    <row r="39" spans="1:20" ht="21.75" customHeight="1" thickTop="1">
      <c r="A39" s="56"/>
      <c r="B39" s="57"/>
      <c r="D39" s="70"/>
      <c r="E39" s="29"/>
      <c r="F39" s="70"/>
      <c r="G39" s="59"/>
      <c r="H39" s="70"/>
      <c r="I39" s="59"/>
      <c r="J39" s="70"/>
      <c r="M39" s="82"/>
      <c r="N39" s="82"/>
      <c r="O39" s="82"/>
      <c r="P39" s="82"/>
      <c r="Q39" s="82"/>
      <c r="R39" s="82"/>
      <c r="S39" s="82"/>
    </row>
    <row r="40" spans="1:20" ht="21.75" customHeight="1">
      <c r="A40" s="61" t="s">
        <v>62</v>
      </c>
      <c r="B40" s="57"/>
      <c r="C40" s="57"/>
      <c r="D40" s="35"/>
      <c r="E40" s="57"/>
      <c r="F40" s="35"/>
      <c r="G40" s="55"/>
      <c r="H40" s="35"/>
      <c r="I40" s="55"/>
      <c r="J40" s="35"/>
      <c r="M40" s="82"/>
      <c r="N40" s="82"/>
      <c r="O40" s="82"/>
      <c r="P40" s="82"/>
      <c r="Q40" s="82"/>
      <c r="R40" s="82"/>
      <c r="S40" s="82"/>
    </row>
    <row r="41" spans="1:20" ht="21.75" customHeight="1" thickBot="1">
      <c r="A41" s="61" t="s">
        <v>108</v>
      </c>
      <c r="B41" s="57"/>
      <c r="C41" s="57"/>
      <c r="D41" s="83">
        <v>1.3441702265048485</v>
      </c>
      <c r="E41" s="84"/>
      <c r="F41" s="80">
        <v>0.25</v>
      </c>
      <c r="G41" s="81"/>
      <c r="H41" s="80">
        <v>1.26</v>
      </c>
      <c r="I41" s="81"/>
      <c r="J41" s="80">
        <v>0.27323725154217049</v>
      </c>
      <c r="M41" s="82"/>
      <c r="N41" s="82"/>
      <c r="O41" s="82"/>
      <c r="P41" s="82"/>
      <c r="Q41" s="82"/>
      <c r="R41" s="82"/>
      <c r="S41" s="82"/>
    </row>
    <row r="42" spans="1:20" ht="21.75" customHeight="1" thickTop="1">
      <c r="A42" s="56"/>
      <c r="B42" s="57"/>
      <c r="D42" s="58"/>
      <c r="E42" s="29"/>
      <c r="F42" s="58"/>
      <c r="G42" s="59"/>
      <c r="H42" s="58"/>
      <c r="I42" s="59"/>
      <c r="J42" s="58"/>
      <c r="M42" s="23"/>
      <c r="N42" s="23"/>
      <c r="O42" s="23"/>
      <c r="P42" s="85"/>
      <c r="Q42" s="23"/>
      <c r="R42" s="23"/>
    </row>
    <row r="43" spans="1:20" ht="21.75" customHeight="1">
      <c r="A43" s="21" t="s">
        <v>11</v>
      </c>
      <c r="M43" s="32"/>
      <c r="N43" s="32"/>
      <c r="O43" s="32"/>
      <c r="P43" s="32"/>
      <c r="Q43" s="32"/>
      <c r="R43" s="32"/>
    </row>
    <row r="44" spans="1:20" ht="21.75" customHeight="1">
      <c r="A44" s="86"/>
      <c r="B44" s="86"/>
      <c r="C44" s="86"/>
      <c r="D44" s="86"/>
      <c r="E44" s="86"/>
      <c r="F44" s="86"/>
      <c r="G44" s="86"/>
      <c r="H44" s="86"/>
      <c r="I44" s="86"/>
      <c r="J44" s="87" t="s">
        <v>88</v>
      </c>
      <c r="M44" s="32"/>
      <c r="N44" s="32"/>
      <c r="O44" s="32"/>
      <c r="P44" s="32"/>
      <c r="Q44" s="32"/>
      <c r="R44" s="32"/>
    </row>
    <row r="45" spans="1:20" ht="21.75" customHeight="1">
      <c r="A45" s="88" t="s">
        <v>0</v>
      </c>
      <c r="B45" s="86"/>
      <c r="C45" s="86"/>
      <c r="D45" s="86"/>
      <c r="E45" s="86"/>
      <c r="F45" s="86"/>
      <c r="G45" s="86"/>
      <c r="H45" s="86"/>
      <c r="I45" s="86"/>
      <c r="J45" s="87"/>
      <c r="M45" s="32"/>
      <c r="N45" s="32"/>
      <c r="O45" s="32"/>
      <c r="P45" s="32"/>
      <c r="Q45" s="32"/>
      <c r="R45" s="32"/>
    </row>
    <row r="46" spans="1:20" ht="21.75" customHeight="1">
      <c r="A46" s="88" t="s">
        <v>89</v>
      </c>
      <c r="B46" s="86"/>
      <c r="C46" s="86"/>
      <c r="D46" s="86"/>
      <c r="E46" s="86"/>
      <c r="F46" s="86"/>
      <c r="G46" s="86"/>
      <c r="H46" s="86"/>
      <c r="I46" s="86"/>
      <c r="J46" s="87"/>
      <c r="M46" s="32"/>
      <c r="N46" s="32"/>
      <c r="O46" s="32"/>
      <c r="P46" s="32"/>
      <c r="Q46" s="32"/>
      <c r="R46" s="32"/>
    </row>
    <row r="47" spans="1:20" ht="21.75" customHeight="1">
      <c r="A47" s="88" t="s">
        <v>191</v>
      </c>
      <c r="B47" s="86"/>
      <c r="C47" s="86"/>
      <c r="D47" s="86"/>
      <c r="E47" s="86"/>
      <c r="F47" s="86"/>
      <c r="G47" s="86"/>
      <c r="H47" s="86"/>
      <c r="I47" s="86"/>
      <c r="J47" s="87"/>
      <c r="M47" s="32"/>
      <c r="N47" s="32"/>
      <c r="O47" s="32"/>
      <c r="P47" s="32"/>
      <c r="Q47" s="32"/>
      <c r="R47" s="32"/>
    </row>
    <row r="48" spans="1:20" ht="21.75" customHeight="1">
      <c r="A48" s="86"/>
      <c r="B48" s="89"/>
      <c r="C48" s="90"/>
      <c r="D48" s="90"/>
      <c r="E48" s="90"/>
      <c r="F48" s="90"/>
      <c r="G48" s="90"/>
      <c r="H48" s="91"/>
      <c r="I48" s="90"/>
      <c r="J48" s="87" t="s">
        <v>34</v>
      </c>
      <c r="M48" s="325"/>
      <c r="N48" s="325"/>
      <c r="P48" s="30"/>
      <c r="Q48" s="30"/>
      <c r="T48" s="31"/>
    </row>
    <row r="49" spans="1:20" ht="21.75" customHeight="1">
      <c r="A49" s="86"/>
      <c r="B49" s="76"/>
      <c r="C49" s="73"/>
      <c r="D49" s="92"/>
      <c r="E49" s="92" t="s">
        <v>1</v>
      </c>
      <c r="F49" s="92"/>
      <c r="G49" s="93"/>
      <c r="H49" s="92"/>
      <c r="I49" s="92" t="s">
        <v>37</v>
      </c>
      <c r="J49" s="92"/>
      <c r="M49" s="323"/>
      <c r="N49" s="323"/>
      <c r="P49" s="324"/>
      <c r="Q49" s="324"/>
      <c r="S49" s="324"/>
      <c r="T49" s="324"/>
    </row>
    <row r="50" spans="1:20" ht="21.75" customHeight="1">
      <c r="A50" s="86"/>
      <c r="B50" s="86"/>
      <c r="C50" s="94"/>
      <c r="D50" s="95">
        <v>2565</v>
      </c>
      <c r="E50" s="96"/>
      <c r="F50" s="95">
        <v>2564</v>
      </c>
      <c r="G50" s="97"/>
      <c r="H50" s="95">
        <v>2565</v>
      </c>
      <c r="I50" s="96"/>
      <c r="J50" s="95">
        <v>2564</v>
      </c>
      <c r="M50" s="51"/>
      <c r="N50" s="33"/>
      <c r="O50" s="50"/>
      <c r="P50" s="50"/>
      <c r="Q50" s="50"/>
      <c r="T50" s="31"/>
    </row>
    <row r="51" spans="1:20" ht="21.75" customHeight="1">
      <c r="A51" s="86"/>
      <c r="B51" s="86"/>
      <c r="C51" s="94"/>
      <c r="D51" s="98"/>
      <c r="E51" s="96"/>
      <c r="F51" s="98"/>
      <c r="G51" s="97"/>
      <c r="H51" s="98"/>
      <c r="I51" s="96"/>
      <c r="J51" s="98"/>
      <c r="M51" s="32"/>
      <c r="N51" s="32"/>
      <c r="O51" s="32"/>
      <c r="P51" s="32"/>
      <c r="Q51" s="32"/>
      <c r="R51" s="32"/>
    </row>
    <row r="52" spans="1:20" ht="21.75" customHeight="1">
      <c r="A52" s="99" t="s">
        <v>87</v>
      </c>
      <c r="B52" s="100"/>
      <c r="C52" s="101"/>
      <c r="D52" s="67">
        <f>D27</f>
        <v>1182326</v>
      </c>
      <c r="E52" s="102"/>
      <c r="F52" s="67">
        <f>F27</f>
        <v>217659</v>
      </c>
      <c r="G52" s="29"/>
      <c r="H52" s="67">
        <f>H27</f>
        <v>1092546</v>
      </c>
      <c r="I52" s="103"/>
      <c r="J52" s="67">
        <f>J27</f>
        <v>237010</v>
      </c>
      <c r="M52" s="82"/>
      <c r="N52" s="82"/>
      <c r="O52" s="82"/>
      <c r="P52" s="82"/>
      <c r="Q52" s="82"/>
      <c r="R52" s="82"/>
      <c r="S52" s="82"/>
    </row>
    <row r="53" spans="1:20" ht="21.75" customHeight="1">
      <c r="A53" s="104"/>
      <c r="B53" s="105"/>
      <c r="C53" s="106"/>
      <c r="D53" s="103"/>
      <c r="E53" s="102"/>
      <c r="F53" s="103"/>
      <c r="G53" s="29"/>
      <c r="H53" s="58"/>
      <c r="I53" s="103"/>
      <c r="J53" s="58"/>
      <c r="M53" s="82"/>
      <c r="N53" s="82"/>
      <c r="O53" s="82"/>
      <c r="P53" s="82"/>
      <c r="Q53" s="82"/>
      <c r="R53" s="82"/>
      <c r="S53" s="82"/>
    </row>
    <row r="54" spans="1:20" ht="21.75" customHeight="1">
      <c r="A54" s="99" t="s">
        <v>140</v>
      </c>
      <c r="B54" s="100"/>
      <c r="C54" s="101"/>
      <c r="D54" s="103"/>
      <c r="E54" s="102"/>
      <c r="F54" s="103"/>
      <c r="G54" s="29"/>
      <c r="H54" s="58"/>
      <c r="I54" s="103"/>
      <c r="J54" s="58"/>
      <c r="M54" s="82"/>
      <c r="N54" s="82"/>
      <c r="O54" s="82"/>
      <c r="P54" s="82"/>
      <c r="Q54" s="82"/>
      <c r="R54" s="82"/>
      <c r="S54" s="82"/>
    </row>
    <row r="55" spans="1:20" ht="21.75" customHeight="1">
      <c r="A55" s="107" t="s">
        <v>139</v>
      </c>
      <c r="B55" s="100"/>
      <c r="C55" s="101"/>
      <c r="D55" s="103"/>
      <c r="E55" s="102"/>
      <c r="F55" s="103"/>
      <c r="G55" s="29"/>
      <c r="H55" s="58"/>
      <c r="I55" s="103"/>
      <c r="J55" s="58"/>
      <c r="M55" s="82"/>
      <c r="N55" s="82"/>
      <c r="O55" s="82"/>
      <c r="P55" s="82"/>
      <c r="Q55" s="82"/>
      <c r="R55" s="82"/>
      <c r="S55" s="82"/>
    </row>
    <row r="56" spans="1:20" ht="21.75" customHeight="1">
      <c r="A56" s="104" t="s">
        <v>90</v>
      </c>
      <c r="B56" s="105"/>
      <c r="C56" s="106"/>
      <c r="D56" s="103"/>
      <c r="E56" s="102"/>
      <c r="F56" s="103"/>
      <c r="G56" s="103"/>
      <c r="H56" s="103"/>
      <c r="I56" s="103"/>
      <c r="J56" s="103"/>
      <c r="M56" s="82"/>
      <c r="N56" s="82"/>
      <c r="O56" s="82"/>
      <c r="P56" s="82"/>
      <c r="Q56" s="82"/>
      <c r="R56" s="82"/>
      <c r="S56" s="82"/>
    </row>
    <row r="57" spans="1:20" ht="21.75" customHeight="1">
      <c r="A57" s="104" t="s">
        <v>127</v>
      </c>
      <c r="B57" s="105"/>
      <c r="C57" s="106"/>
      <c r="D57" s="108">
        <v>-5798</v>
      </c>
      <c r="E57" s="102"/>
      <c r="F57" s="67">
        <v>9208</v>
      </c>
      <c r="G57" s="102"/>
      <c r="H57" s="67">
        <v>0</v>
      </c>
      <c r="I57" s="29"/>
      <c r="J57" s="67">
        <v>0</v>
      </c>
      <c r="M57" s="82"/>
      <c r="N57" s="82"/>
      <c r="O57" s="82"/>
      <c r="P57" s="82"/>
      <c r="Q57" s="82"/>
      <c r="R57" s="82"/>
      <c r="S57" s="82"/>
    </row>
    <row r="58" spans="1:20" ht="21.75" customHeight="1">
      <c r="A58" s="99" t="s">
        <v>91</v>
      </c>
      <c r="B58" s="109"/>
      <c r="C58" s="101"/>
      <c r="D58" s="67">
        <f>SUM(D56:D57)</f>
        <v>-5798</v>
      </c>
      <c r="E58" s="102"/>
      <c r="F58" s="67">
        <f>SUM(F56:F57)</f>
        <v>9208</v>
      </c>
      <c r="G58" s="29"/>
      <c r="H58" s="67">
        <f>SUM(H56:H57)</f>
        <v>0</v>
      </c>
      <c r="I58" s="103"/>
      <c r="J58" s="67">
        <f>SUM(J56:J57)</f>
        <v>0</v>
      </c>
      <c r="M58" s="82"/>
      <c r="N58" s="82"/>
      <c r="O58" s="82"/>
      <c r="P58" s="82"/>
      <c r="Q58" s="82"/>
      <c r="R58" s="82"/>
      <c r="S58" s="82"/>
    </row>
    <row r="59" spans="1:20" ht="21.75" customHeight="1">
      <c r="A59" s="99"/>
      <c r="B59" s="109"/>
      <c r="C59" s="101"/>
      <c r="D59" s="103"/>
      <c r="E59" s="102"/>
      <c r="F59" s="103"/>
      <c r="G59" s="29"/>
      <c r="H59" s="58"/>
      <c r="I59" s="103"/>
      <c r="J59" s="58"/>
      <c r="M59" s="82"/>
      <c r="N59" s="82"/>
      <c r="O59" s="82"/>
      <c r="P59" s="82"/>
      <c r="Q59" s="82"/>
      <c r="R59" s="82"/>
      <c r="S59" s="82"/>
    </row>
    <row r="60" spans="1:20" ht="21.75" customHeight="1" thickBot="1">
      <c r="A60" s="99" t="s">
        <v>92</v>
      </c>
      <c r="B60" s="109"/>
      <c r="C60" s="101"/>
      <c r="D60" s="75">
        <f>SUM(D52,D58)</f>
        <v>1176528</v>
      </c>
      <c r="E60" s="110"/>
      <c r="F60" s="75">
        <f>SUM(F52,F58)</f>
        <v>226867</v>
      </c>
      <c r="G60" s="29"/>
      <c r="H60" s="75">
        <f>SUM(H52,H58)</f>
        <v>1092546</v>
      </c>
      <c r="I60" s="103"/>
      <c r="J60" s="75">
        <f>SUM(J52,J58)</f>
        <v>237010</v>
      </c>
      <c r="M60" s="82"/>
      <c r="N60" s="82"/>
      <c r="O60" s="82"/>
      <c r="P60" s="82"/>
      <c r="Q60" s="82"/>
      <c r="R60" s="82"/>
      <c r="S60" s="82"/>
    </row>
    <row r="61" spans="1:20" ht="21.75" customHeight="1" thickTop="1">
      <c r="D61" s="103"/>
      <c r="E61" s="110"/>
      <c r="F61" s="103"/>
      <c r="G61" s="29"/>
      <c r="H61" s="58"/>
      <c r="I61" s="103"/>
      <c r="J61" s="58"/>
      <c r="M61" s="82"/>
      <c r="N61" s="82"/>
      <c r="O61" s="82"/>
      <c r="P61" s="82"/>
      <c r="Q61" s="82"/>
      <c r="R61" s="82"/>
      <c r="S61" s="82"/>
    </row>
    <row r="62" spans="1:20" ht="21.75" customHeight="1">
      <c r="A62" s="39" t="s">
        <v>109</v>
      </c>
      <c r="B62" s="86"/>
      <c r="C62" s="111"/>
      <c r="D62" s="103"/>
      <c r="E62" s="110"/>
      <c r="F62" s="103"/>
      <c r="G62" s="29"/>
      <c r="H62" s="58"/>
      <c r="I62" s="103"/>
      <c r="J62" s="58"/>
      <c r="M62" s="82"/>
      <c r="N62" s="82"/>
      <c r="O62" s="82"/>
      <c r="P62" s="82"/>
      <c r="Q62" s="82"/>
      <c r="R62" s="82"/>
      <c r="S62" s="82"/>
    </row>
    <row r="63" spans="1:20" ht="21.75" customHeight="1" thickBot="1">
      <c r="A63" s="21" t="s">
        <v>106</v>
      </c>
      <c r="B63" s="86"/>
      <c r="C63" s="111"/>
      <c r="D63" s="58">
        <f>D65-D64</f>
        <v>1160213</v>
      </c>
      <c r="E63" s="102"/>
      <c r="F63" s="58">
        <f>F65-F64</f>
        <v>222026</v>
      </c>
      <c r="G63" s="29"/>
      <c r="H63" s="75">
        <f>H60-H64</f>
        <v>1092546</v>
      </c>
      <c r="I63" s="103"/>
      <c r="J63" s="75">
        <f>J60-J64</f>
        <v>237010</v>
      </c>
      <c r="M63" s="82"/>
      <c r="N63" s="82"/>
      <c r="O63" s="82"/>
      <c r="P63" s="82"/>
      <c r="Q63" s="82"/>
      <c r="R63" s="82"/>
      <c r="S63" s="82"/>
    </row>
    <row r="64" spans="1:20" ht="21.75" customHeight="1" thickTop="1">
      <c r="A64" s="21" t="s">
        <v>107</v>
      </c>
      <c r="B64" s="86"/>
      <c r="C64" s="111"/>
      <c r="D64" s="58">
        <v>16315</v>
      </c>
      <c r="E64" s="102"/>
      <c r="F64" s="58">
        <v>4841</v>
      </c>
      <c r="G64" s="29"/>
      <c r="H64" s="58"/>
      <c r="I64" s="103"/>
      <c r="J64" s="58"/>
      <c r="M64" s="82"/>
      <c r="N64" s="82"/>
      <c r="O64" s="82"/>
      <c r="P64" s="82"/>
      <c r="Q64" s="82"/>
      <c r="R64" s="82"/>
      <c r="S64" s="82"/>
    </row>
    <row r="65" spans="1:20" ht="21.75" customHeight="1" thickBot="1">
      <c r="A65" s="104"/>
      <c r="B65" s="86"/>
      <c r="C65" s="111"/>
      <c r="D65" s="69">
        <f>D60</f>
        <v>1176528</v>
      </c>
      <c r="E65" s="29"/>
      <c r="F65" s="69">
        <f>F60</f>
        <v>226867</v>
      </c>
      <c r="G65" s="59"/>
      <c r="H65" s="58"/>
      <c r="I65" s="59"/>
      <c r="J65" s="58"/>
      <c r="M65" s="82"/>
      <c r="N65" s="82"/>
      <c r="O65" s="82"/>
      <c r="P65" s="82"/>
      <c r="Q65" s="82"/>
      <c r="R65" s="82"/>
      <c r="S65" s="82"/>
    </row>
    <row r="66" spans="1:20" ht="21.75" customHeight="1" thickTop="1">
      <c r="D66" s="21"/>
      <c r="F66" s="21"/>
      <c r="H66" s="21"/>
      <c r="J66" s="21"/>
      <c r="M66" s="82"/>
      <c r="N66" s="82"/>
      <c r="O66" s="82"/>
      <c r="P66" s="82"/>
      <c r="Q66" s="82"/>
      <c r="R66" s="82"/>
      <c r="S66" s="82"/>
    </row>
    <row r="67" spans="1:20" ht="21.75" customHeight="1">
      <c r="A67" s="21" t="s">
        <v>11</v>
      </c>
      <c r="P67" s="32"/>
      <c r="Q67" s="32"/>
    </row>
    <row r="68" spans="1:20" ht="21.75" customHeight="1">
      <c r="J68" s="35" t="s">
        <v>21</v>
      </c>
    </row>
    <row r="69" spans="1:20" ht="21.75" customHeight="1">
      <c r="A69" s="36" t="s">
        <v>0</v>
      </c>
      <c r="B69" s="37"/>
      <c r="C69" s="37"/>
      <c r="D69" s="38"/>
      <c r="E69" s="37"/>
      <c r="F69" s="38"/>
      <c r="G69" s="37"/>
      <c r="H69" s="38"/>
      <c r="I69" s="37"/>
      <c r="J69" s="38"/>
    </row>
    <row r="70" spans="1:20" ht="21.75" customHeight="1">
      <c r="A70" s="39" t="s">
        <v>22</v>
      </c>
      <c r="B70" s="37"/>
      <c r="C70" s="37"/>
      <c r="D70" s="38"/>
      <c r="E70" s="37"/>
      <c r="F70" s="38"/>
      <c r="G70" s="37"/>
      <c r="H70" s="38"/>
      <c r="I70" s="37"/>
      <c r="J70" s="38"/>
    </row>
    <row r="71" spans="1:20" ht="21.75" customHeight="1">
      <c r="A71" s="40" t="s">
        <v>192</v>
      </c>
      <c r="B71" s="41"/>
      <c r="C71" s="38"/>
      <c r="D71" s="38"/>
      <c r="E71" s="38"/>
      <c r="F71" s="38"/>
      <c r="G71" s="38"/>
      <c r="H71" s="38"/>
      <c r="I71" s="38"/>
      <c r="J71" s="38"/>
    </row>
    <row r="72" spans="1:20" ht="21.75" customHeight="1">
      <c r="A72" s="42"/>
      <c r="B72" s="41"/>
      <c r="C72" s="38"/>
      <c r="D72" s="38"/>
      <c r="E72" s="38"/>
      <c r="F72" s="38"/>
      <c r="G72" s="38"/>
      <c r="H72" s="38"/>
      <c r="I72" s="38"/>
      <c r="J72" s="42" t="s">
        <v>34</v>
      </c>
      <c r="M72" s="325"/>
      <c r="N72" s="325"/>
      <c r="P72" s="30"/>
      <c r="Q72" s="30"/>
      <c r="T72" s="31"/>
    </row>
    <row r="73" spans="1:20" ht="21.75" customHeight="1">
      <c r="D73" s="43"/>
      <c r="E73" s="44" t="s">
        <v>1</v>
      </c>
      <c r="F73" s="43"/>
      <c r="G73" s="45"/>
      <c r="H73" s="43"/>
      <c r="I73" s="44" t="s">
        <v>37</v>
      </c>
      <c r="J73" s="43"/>
      <c r="M73" s="323"/>
      <c r="N73" s="323"/>
      <c r="P73" s="324"/>
      <c r="Q73" s="324"/>
      <c r="S73" s="324"/>
      <c r="T73" s="324"/>
    </row>
    <row r="74" spans="1:20" s="50" customFormat="1" ht="21.75" customHeight="1">
      <c r="A74" s="34"/>
      <c r="B74" s="46" t="s">
        <v>2</v>
      </c>
      <c r="C74" s="34"/>
      <c r="D74" s="47">
        <v>2565</v>
      </c>
      <c r="E74" s="48"/>
      <c r="F74" s="47">
        <v>2564</v>
      </c>
      <c r="G74" s="49"/>
      <c r="H74" s="47">
        <v>2565</v>
      </c>
      <c r="I74" s="48"/>
      <c r="J74" s="47">
        <v>2564</v>
      </c>
      <c r="L74" s="21"/>
      <c r="M74" s="51"/>
      <c r="N74" s="33"/>
      <c r="R74" s="21"/>
      <c r="S74" s="30"/>
      <c r="T74" s="31"/>
    </row>
    <row r="75" spans="1:20" ht="21.75" customHeight="1">
      <c r="A75" s="52" t="s">
        <v>57</v>
      </c>
      <c r="B75" s="53"/>
      <c r="D75" s="54"/>
      <c r="F75" s="54"/>
      <c r="G75" s="55"/>
      <c r="H75" s="54"/>
      <c r="I75" s="55"/>
      <c r="J75" s="54"/>
    </row>
    <row r="76" spans="1:20" ht="21.75" customHeight="1">
      <c r="A76" s="56" t="s">
        <v>77</v>
      </c>
      <c r="B76" s="57"/>
      <c r="D76" s="58">
        <v>9004797</v>
      </c>
      <c r="E76" s="29"/>
      <c r="F76" s="58">
        <v>5622147</v>
      </c>
      <c r="G76" s="29"/>
      <c r="H76" s="29">
        <v>8466073</v>
      </c>
      <c r="I76" s="59"/>
      <c r="J76" s="29">
        <v>5345855</v>
      </c>
      <c r="M76" s="112"/>
      <c r="N76" s="113"/>
      <c r="O76" s="32"/>
      <c r="P76" s="114"/>
      <c r="Q76" s="115"/>
      <c r="R76" s="32"/>
    </row>
    <row r="77" spans="1:20" ht="21.75" customHeight="1">
      <c r="A77" s="21" t="s">
        <v>78</v>
      </c>
      <c r="B77" s="57"/>
      <c r="D77" s="58">
        <v>34773</v>
      </c>
      <c r="E77" s="29"/>
      <c r="F77" s="58">
        <v>27226</v>
      </c>
      <c r="G77" s="29"/>
      <c r="H77" s="29">
        <v>48876</v>
      </c>
      <c r="I77" s="59"/>
      <c r="J77" s="29">
        <v>43529</v>
      </c>
      <c r="M77" s="112"/>
      <c r="N77" s="113"/>
      <c r="O77" s="32"/>
      <c r="P77" s="114"/>
      <c r="Q77" s="115"/>
      <c r="R77" s="32"/>
    </row>
    <row r="78" spans="1:20" ht="21.6" customHeight="1">
      <c r="A78" s="21" t="s">
        <v>176</v>
      </c>
      <c r="B78" s="57">
        <v>4</v>
      </c>
      <c r="D78" s="58">
        <v>0</v>
      </c>
      <c r="E78" s="29"/>
      <c r="F78" s="58">
        <v>0</v>
      </c>
      <c r="G78" s="29"/>
      <c r="H78" s="29">
        <v>144589</v>
      </c>
      <c r="I78" s="59"/>
      <c r="J78" s="29">
        <v>147268</v>
      </c>
      <c r="M78" s="116"/>
      <c r="N78" s="117"/>
      <c r="O78" s="32"/>
      <c r="P78" s="114"/>
      <c r="Q78" s="115"/>
      <c r="R78" s="32"/>
    </row>
    <row r="79" spans="1:20" ht="21.75" customHeight="1">
      <c r="A79" s="21" t="s">
        <v>152</v>
      </c>
      <c r="B79" s="57"/>
      <c r="D79" s="58">
        <v>5019</v>
      </c>
      <c r="E79" s="29"/>
      <c r="F79" s="58">
        <v>0</v>
      </c>
      <c r="G79" s="29"/>
      <c r="H79" s="29">
        <v>0</v>
      </c>
      <c r="I79" s="59"/>
      <c r="J79" s="29">
        <v>136</v>
      </c>
      <c r="M79" s="116"/>
      <c r="N79" s="118"/>
      <c r="O79" s="32"/>
      <c r="P79" s="114"/>
      <c r="Q79" s="115"/>
      <c r="R79" s="32"/>
    </row>
    <row r="80" spans="1:20" ht="21.75" customHeight="1">
      <c r="A80" s="61" t="s">
        <v>79</v>
      </c>
      <c r="B80" s="57"/>
      <c r="D80" s="58">
        <v>61819</v>
      </c>
      <c r="E80" s="29"/>
      <c r="F80" s="58">
        <v>44699</v>
      </c>
      <c r="G80" s="29"/>
      <c r="H80" s="29">
        <v>51483</v>
      </c>
      <c r="I80" s="59"/>
      <c r="J80" s="29">
        <v>47915</v>
      </c>
      <c r="M80" s="116"/>
      <c r="N80" s="117"/>
      <c r="O80" s="32"/>
      <c r="P80" s="114"/>
      <c r="Q80" s="115"/>
      <c r="R80" s="32"/>
    </row>
    <row r="81" spans="1:20" ht="21.75" customHeight="1">
      <c r="A81" s="52" t="s">
        <v>58</v>
      </c>
      <c r="B81" s="57"/>
      <c r="D81" s="62">
        <f>SUM(D76:D80)</f>
        <v>9106408</v>
      </c>
      <c r="E81" s="29"/>
      <c r="F81" s="62">
        <f>SUM(F76:F80)</f>
        <v>5694072</v>
      </c>
      <c r="G81" s="59"/>
      <c r="H81" s="62">
        <f>SUM(H76:H80)</f>
        <v>8711021</v>
      </c>
      <c r="I81" s="59"/>
      <c r="J81" s="62">
        <f>SUM(J76:J80)</f>
        <v>5584703</v>
      </c>
      <c r="M81" s="32"/>
      <c r="N81" s="32"/>
      <c r="O81" s="32"/>
      <c r="P81" s="32"/>
      <c r="Q81" s="32"/>
      <c r="R81" s="32"/>
    </row>
    <row r="82" spans="1:20" ht="21.75" customHeight="1">
      <c r="A82" s="52" t="s">
        <v>59</v>
      </c>
      <c r="B82" s="57"/>
      <c r="D82" s="58"/>
      <c r="E82" s="29"/>
      <c r="F82" s="58"/>
      <c r="G82" s="59"/>
      <c r="H82" s="58"/>
      <c r="I82" s="59"/>
      <c r="J82" s="58"/>
      <c r="M82" s="32"/>
      <c r="N82" s="32"/>
      <c r="O82" s="32"/>
      <c r="P82" s="32"/>
      <c r="Q82" s="32"/>
      <c r="R82" s="32"/>
    </row>
    <row r="83" spans="1:20" ht="21.75" customHeight="1">
      <c r="A83" s="56" t="s">
        <v>80</v>
      </c>
      <c r="B83" s="57"/>
      <c r="D83" s="58">
        <v>5033363</v>
      </c>
      <c r="E83" s="29"/>
      <c r="F83" s="58">
        <v>3652955</v>
      </c>
      <c r="G83" s="29"/>
      <c r="H83" s="119">
        <v>4760990</v>
      </c>
      <c r="I83" s="59"/>
      <c r="J83" s="58">
        <v>3470414</v>
      </c>
      <c r="M83" s="120"/>
      <c r="N83" s="121"/>
      <c r="O83" s="32"/>
      <c r="P83" s="114"/>
      <c r="Q83" s="115"/>
      <c r="R83" s="32"/>
    </row>
    <row r="84" spans="1:20" ht="21.75" customHeight="1">
      <c r="A84" s="56" t="s">
        <v>144</v>
      </c>
      <c r="B84" s="57"/>
      <c r="D84" s="58">
        <v>252389</v>
      </c>
      <c r="E84" s="29"/>
      <c r="F84" s="58">
        <v>172220</v>
      </c>
      <c r="G84" s="29"/>
      <c r="H84" s="119">
        <v>236077</v>
      </c>
      <c r="I84" s="59"/>
      <c r="J84" s="58">
        <v>161416</v>
      </c>
      <c r="M84" s="120"/>
      <c r="N84" s="121"/>
      <c r="O84" s="32"/>
      <c r="P84" s="114"/>
      <c r="Q84" s="115"/>
      <c r="R84" s="32"/>
    </row>
    <row r="85" spans="1:20" ht="21.75" customHeight="1">
      <c r="A85" s="56" t="s">
        <v>81</v>
      </c>
      <c r="B85" s="57"/>
      <c r="D85" s="58">
        <v>1499852</v>
      </c>
      <c r="E85" s="29"/>
      <c r="F85" s="58">
        <v>1474671</v>
      </c>
      <c r="G85" s="29"/>
      <c r="H85" s="119">
        <v>1499188</v>
      </c>
      <c r="I85" s="59"/>
      <c r="J85" s="58">
        <v>1470645</v>
      </c>
      <c r="M85" s="120"/>
      <c r="N85" s="121"/>
      <c r="O85" s="32"/>
      <c r="P85" s="114"/>
      <c r="Q85" s="115"/>
      <c r="R85" s="32"/>
    </row>
    <row r="86" spans="1:20" ht="21.75" customHeight="1">
      <c r="A86" s="56" t="s">
        <v>132</v>
      </c>
      <c r="B86" s="57"/>
      <c r="D86" s="58">
        <v>0</v>
      </c>
      <c r="E86" s="29"/>
      <c r="F86" s="58">
        <v>2100</v>
      </c>
      <c r="G86" s="29"/>
      <c r="H86" s="29">
        <v>651</v>
      </c>
      <c r="I86" s="59"/>
      <c r="J86" s="29">
        <v>0</v>
      </c>
      <c r="M86" s="120"/>
      <c r="N86" s="122"/>
      <c r="O86" s="32"/>
      <c r="P86" s="114"/>
      <c r="Q86" s="115"/>
      <c r="R86" s="32"/>
    </row>
    <row r="87" spans="1:20" ht="21.75" customHeight="1">
      <c r="A87" s="52" t="s">
        <v>60</v>
      </c>
      <c r="B87" s="65"/>
      <c r="D87" s="66">
        <f>SUM(D83:D86)</f>
        <v>6785604</v>
      </c>
      <c r="E87" s="29"/>
      <c r="F87" s="66">
        <f>SUM(F83:F86)</f>
        <v>5301946</v>
      </c>
      <c r="G87" s="59"/>
      <c r="H87" s="66">
        <f>SUM(H83:H86)</f>
        <v>6496906</v>
      </c>
      <c r="I87" s="59"/>
      <c r="J87" s="66">
        <f>SUM(J83:J86)</f>
        <v>5102475</v>
      </c>
      <c r="M87" s="32"/>
      <c r="N87" s="32"/>
      <c r="O87" s="32"/>
      <c r="P87" s="123"/>
      <c r="Q87" s="124"/>
      <c r="R87" s="32"/>
    </row>
    <row r="88" spans="1:20" ht="21.75" customHeight="1">
      <c r="A88" s="36" t="s">
        <v>175</v>
      </c>
      <c r="B88" s="57"/>
      <c r="D88" s="58">
        <f>D81-D87</f>
        <v>2320804</v>
      </c>
      <c r="E88" s="29"/>
      <c r="F88" s="58">
        <f>F81-F87</f>
        <v>392126</v>
      </c>
      <c r="G88" s="29"/>
      <c r="H88" s="58">
        <f>H81-H87</f>
        <v>2214115</v>
      </c>
      <c r="I88" s="59"/>
      <c r="J88" s="58">
        <f>J81-J87</f>
        <v>482228</v>
      </c>
      <c r="M88" s="125"/>
      <c r="N88" s="58"/>
      <c r="O88" s="32"/>
      <c r="P88" s="114"/>
      <c r="Q88" s="115"/>
      <c r="R88" s="32"/>
    </row>
    <row r="89" spans="1:20" ht="21.75" customHeight="1">
      <c r="A89" s="61" t="s">
        <v>187</v>
      </c>
      <c r="B89" s="57"/>
      <c r="D89" s="58">
        <v>-25</v>
      </c>
      <c r="E89" s="29"/>
      <c r="F89" s="58">
        <v>-10011</v>
      </c>
      <c r="G89" s="29"/>
      <c r="H89" s="58">
        <v>0</v>
      </c>
      <c r="I89" s="59"/>
      <c r="J89" s="58">
        <v>0</v>
      </c>
      <c r="M89" s="125"/>
      <c r="N89" s="58"/>
      <c r="O89" s="32"/>
      <c r="P89" s="114"/>
      <c r="Q89" s="115"/>
      <c r="R89" s="32"/>
    </row>
    <row r="90" spans="1:20" ht="21.75" customHeight="1">
      <c r="A90" s="21" t="s">
        <v>163</v>
      </c>
      <c r="B90" s="57"/>
      <c r="D90" s="58">
        <v>20386</v>
      </c>
      <c r="E90" s="29"/>
      <c r="F90" s="58">
        <v>38183</v>
      </c>
      <c r="G90" s="29"/>
      <c r="H90" s="58">
        <v>16725</v>
      </c>
      <c r="I90" s="59"/>
      <c r="J90" s="29">
        <v>34116</v>
      </c>
      <c r="M90" s="126"/>
      <c r="N90" s="29"/>
      <c r="O90" s="32"/>
      <c r="P90" s="114"/>
      <c r="Q90" s="115"/>
      <c r="R90" s="32"/>
    </row>
    <row r="91" spans="1:20" ht="21.75" customHeight="1">
      <c r="A91" s="61" t="s">
        <v>147</v>
      </c>
      <c r="B91" s="57"/>
      <c r="D91" s="67">
        <v>-2324</v>
      </c>
      <c r="E91" s="29"/>
      <c r="F91" s="67">
        <v>-62245</v>
      </c>
      <c r="G91" s="29"/>
      <c r="H91" s="67">
        <v>-2303</v>
      </c>
      <c r="I91" s="59"/>
      <c r="J91" s="68">
        <v>-62264</v>
      </c>
      <c r="M91" s="125"/>
      <c r="N91" s="29"/>
      <c r="O91" s="32"/>
      <c r="P91" s="114"/>
      <c r="Q91" s="115"/>
      <c r="R91" s="32"/>
    </row>
    <row r="92" spans="1:20" ht="21.75" customHeight="1">
      <c r="A92" s="36" t="s">
        <v>178</v>
      </c>
      <c r="B92" s="57"/>
      <c r="D92" s="58">
        <f>SUM(D88:D91)</f>
        <v>2338841</v>
      </c>
      <c r="E92" s="29"/>
      <c r="F92" s="58">
        <f>SUM(F88:F91)</f>
        <v>358053</v>
      </c>
      <c r="G92" s="59"/>
      <c r="H92" s="58">
        <f>SUM(H88:H91)</f>
        <v>2228537</v>
      </c>
      <c r="I92" s="59"/>
      <c r="J92" s="58">
        <f>SUM(J88:J91)</f>
        <v>454080</v>
      </c>
      <c r="M92" s="32"/>
      <c r="N92" s="58"/>
      <c r="O92" s="32"/>
      <c r="P92" s="123"/>
      <c r="Q92" s="115"/>
      <c r="R92" s="32"/>
    </row>
    <row r="93" spans="1:20" ht="21.75" customHeight="1">
      <c r="A93" s="61" t="s">
        <v>177</v>
      </c>
      <c r="B93" s="57"/>
      <c r="D93" s="127">
        <v>-421095</v>
      </c>
      <c r="E93" s="29"/>
      <c r="F93" s="67">
        <v>-50243</v>
      </c>
      <c r="G93" s="29"/>
      <c r="H93" s="67">
        <v>-394332</v>
      </c>
      <c r="I93" s="59"/>
      <c r="J93" s="67">
        <v>-40387</v>
      </c>
      <c r="M93" s="128"/>
      <c r="N93" s="29"/>
      <c r="O93" s="32"/>
      <c r="P93" s="114"/>
      <c r="Q93" s="115"/>
      <c r="R93" s="32"/>
    </row>
    <row r="94" spans="1:20" ht="21.75" customHeight="1" thickBot="1">
      <c r="A94" s="52" t="s">
        <v>87</v>
      </c>
      <c r="B94" s="57"/>
      <c r="D94" s="69">
        <f>SUM(D92:D93)</f>
        <v>1917746</v>
      </c>
      <c r="E94" s="29"/>
      <c r="F94" s="69">
        <f>SUM(F92:F93)</f>
        <v>307810</v>
      </c>
      <c r="G94" s="59"/>
      <c r="H94" s="69">
        <f>SUM(H92:H93)</f>
        <v>1834205</v>
      </c>
      <c r="I94" s="59"/>
      <c r="J94" s="69">
        <f>SUM(J92:J93)</f>
        <v>413693</v>
      </c>
      <c r="M94" s="32"/>
      <c r="N94" s="32"/>
      <c r="O94" s="32"/>
      <c r="P94" s="123"/>
      <c r="Q94" s="124"/>
      <c r="R94" s="30"/>
    </row>
    <row r="95" spans="1:20" ht="21.75" customHeight="1" thickTop="1">
      <c r="A95" s="39"/>
      <c r="B95" s="57"/>
      <c r="D95" s="70"/>
      <c r="E95" s="29"/>
      <c r="F95" s="70"/>
      <c r="G95" s="59"/>
      <c r="H95" s="70"/>
      <c r="I95" s="59"/>
      <c r="J95" s="70"/>
      <c r="M95" s="32"/>
      <c r="N95" s="32"/>
      <c r="O95" s="32"/>
      <c r="P95" s="32"/>
      <c r="Q95" s="32"/>
      <c r="R95" s="32"/>
    </row>
    <row r="96" spans="1:20" s="73" customFormat="1" ht="21.75" customHeight="1">
      <c r="A96" s="36" t="s">
        <v>145</v>
      </c>
      <c r="B96" s="57"/>
      <c r="C96" s="71"/>
      <c r="D96" s="29"/>
      <c r="E96" s="29"/>
      <c r="F96" s="29"/>
      <c r="G96" s="29"/>
      <c r="H96" s="29"/>
      <c r="I96" s="29"/>
      <c r="J96" s="29"/>
      <c r="K96" s="72"/>
      <c r="L96" s="21"/>
      <c r="M96" s="32"/>
      <c r="N96" s="32"/>
      <c r="O96" s="32"/>
      <c r="P96" s="32"/>
      <c r="Q96" s="32"/>
      <c r="R96" s="32"/>
      <c r="S96" s="30"/>
      <c r="T96" s="30"/>
    </row>
    <row r="97" spans="1:20" s="73" customFormat="1" ht="21.75" customHeight="1" thickBot="1">
      <c r="A97" s="61" t="s">
        <v>106</v>
      </c>
      <c r="B97" s="57"/>
      <c r="D97" s="58">
        <f>D94-D99</f>
        <v>1890994</v>
      </c>
      <c r="E97" s="74"/>
      <c r="F97" s="58">
        <f>F94-F99</f>
        <v>307599</v>
      </c>
      <c r="G97" s="59"/>
      <c r="H97" s="75">
        <f>H94</f>
        <v>1834205</v>
      </c>
      <c r="I97" s="59"/>
      <c r="J97" s="75">
        <f>J94</f>
        <v>413693</v>
      </c>
      <c r="L97" s="21"/>
      <c r="M97" s="129"/>
      <c r="N97" s="58"/>
      <c r="O97" s="32"/>
      <c r="P97" s="114"/>
      <c r="Q97" s="115"/>
      <c r="R97" s="32"/>
      <c r="S97" s="30"/>
      <c r="T97" s="30"/>
    </row>
    <row r="98" spans="1:20" s="73" customFormat="1" ht="21.75" customHeight="1" thickTop="1">
      <c r="A98" s="61" t="s">
        <v>135</v>
      </c>
      <c r="B98" s="57"/>
      <c r="D98" s="58"/>
      <c r="E98" s="29"/>
      <c r="F98" s="58"/>
      <c r="G98" s="29"/>
      <c r="H98" s="58"/>
      <c r="I98" s="59"/>
      <c r="J98" s="58"/>
      <c r="L98" s="21"/>
      <c r="M98" s="32"/>
      <c r="N98" s="32"/>
      <c r="O98" s="32"/>
      <c r="P98" s="130"/>
      <c r="Q98" s="78"/>
      <c r="R98" s="32"/>
      <c r="S98" s="30"/>
      <c r="T98" s="30"/>
    </row>
    <row r="99" spans="1:20" s="73" customFormat="1" ht="21.75" customHeight="1">
      <c r="A99" s="61" t="s">
        <v>136</v>
      </c>
      <c r="B99" s="57"/>
      <c r="D99" s="131">
        <v>26752</v>
      </c>
      <c r="E99" s="29"/>
      <c r="F99" s="67">
        <v>211</v>
      </c>
      <c r="G99" s="29"/>
      <c r="H99" s="58"/>
      <c r="I99" s="59"/>
      <c r="J99" s="58"/>
      <c r="L99" s="21"/>
      <c r="M99" s="132"/>
      <c r="N99" s="32"/>
      <c r="O99" s="32"/>
      <c r="P99" s="114"/>
      <c r="Q99" s="115"/>
      <c r="R99" s="32"/>
      <c r="S99" s="30"/>
      <c r="T99" s="30"/>
    </row>
    <row r="100" spans="1:20" s="73" customFormat="1" ht="21.75" customHeight="1" thickBot="1">
      <c r="A100" s="76"/>
      <c r="B100" s="76"/>
      <c r="D100" s="75">
        <f>SUM(D97:D99)</f>
        <v>1917746</v>
      </c>
      <c r="E100" s="29"/>
      <c r="F100" s="75">
        <f>SUM(F97:F99)</f>
        <v>307810</v>
      </c>
      <c r="G100" s="59"/>
      <c r="H100" s="58"/>
      <c r="I100" s="59"/>
      <c r="J100" s="58"/>
      <c r="L100" s="21"/>
      <c r="M100" s="32"/>
      <c r="N100" s="32"/>
      <c r="O100" s="32"/>
      <c r="P100" s="130"/>
      <c r="Q100" s="78"/>
      <c r="R100" s="32"/>
      <c r="S100" s="30"/>
      <c r="T100" s="30"/>
    </row>
    <row r="101" spans="1:20" s="73" customFormat="1" ht="21.75" customHeight="1" thickTop="1">
      <c r="A101" s="76"/>
      <c r="B101" s="76"/>
      <c r="D101" s="58"/>
      <c r="E101" s="29"/>
      <c r="F101" s="58"/>
      <c r="G101" s="59"/>
      <c r="H101" s="58"/>
      <c r="I101" s="59"/>
      <c r="J101" s="58"/>
      <c r="L101" s="21"/>
      <c r="M101" s="32"/>
      <c r="N101" s="32"/>
      <c r="O101" s="32"/>
      <c r="P101" s="77"/>
      <c r="Q101" s="78"/>
      <c r="R101" s="32"/>
      <c r="S101" s="30"/>
      <c r="T101" s="30"/>
    </row>
    <row r="102" spans="1:20" s="73" customFormat="1" ht="21.75" customHeight="1">
      <c r="A102" s="76"/>
      <c r="B102" s="76"/>
      <c r="D102" s="58"/>
      <c r="E102" s="29"/>
      <c r="F102" s="58"/>
      <c r="G102" s="59"/>
      <c r="H102" s="58"/>
      <c r="I102" s="59"/>
      <c r="J102" s="42" t="s">
        <v>133</v>
      </c>
      <c r="L102" s="21"/>
      <c r="M102" s="32"/>
      <c r="N102" s="32"/>
      <c r="O102" s="32"/>
      <c r="P102" s="77"/>
      <c r="Q102" s="78"/>
      <c r="R102" s="32"/>
      <c r="S102" s="30"/>
      <c r="T102" s="30"/>
    </row>
    <row r="103" spans="1:20" ht="21.75" customHeight="1">
      <c r="A103" s="36" t="s">
        <v>75</v>
      </c>
      <c r="B103" s="57">
        <v>7</v>
      </c>
      <c r="D103" s="58"/>
      <c r="E103" s="29"/>
      <c r="F103" s="58"/>
      <c r="G103" s="59"/>
      <c r="H103" s="58"/>
      <c r="I103" s="59"/>
      <c r="J103" s="58"/>
      <c r="M103" s="32"/>
      <c r="N103" s="32"/>
      <c r="O103" s="32"/>
      <c r="P103" s="77"/>
      <c r="Q103" s="78"/>
      <c r="R103" s="32"/>
    </row>
    <row r="104" spans="1:20" ht="21.75" customHeight="1">
      <c r="A104" s="61" t="s">
        <v>61</v>
      </c>
      <c r="C104" s="57"/>
      <c r="D104" s="58"/>
      <c r="E104" s="74"/>
      <c r="F104" s="58"/>
      <c r="G104" s="59"/>
      <c r="H104" s="58"/>
      <c r="I104" s="59"/>
      <c r="J104" s="58"/>
      <c r="M104" s="32"/>
      <c r="N104" s="32"/>
      <c r="O104" s="32"/>
      <c r="P104" s="77"/>
      <c r="Q104" s="78"/>
      <c r="R104" s="32"/>
    </row>
    <row r="105" spans="1:20" ht="21.75" customHeight="1" thickBot="1">
      <c r="A105" s="61" t="s">
        <v>108</v>
      </c>
      <c r="B105" s="57"/>
      <c r="C105" s="57"/>
      <c r="D105" s="80">
        <v>2.38</v>
      </c>
      <c r="E105" s="74"/>
      <c r="F105" s="80">
        <v>0.39</v>
      </c>
      <c r="G105" s="81"/>
      <c r="H105" s="80">
        <v>2.31</v>
      </c>
      <c r="I105" s="81"/>
      <c r="J105" s="80">
        <v>0.52063942440329147</v>
      </c>
      <c r="M105" s="23"/>
      <c r="N105" s="23"/>
      <c r="O105" s="23"/>
      <c r="P105" s="133"/>
      <c r="Q105" s="134"/>
      <c r="R105" s="23"/>
    </row>
    <row r="106" spans="1:20" ht="21.75" customHeight="1" thickTop="1">
      <c r="A106" s="56"/>
      <c r="B106" s="57"/>
      <c r="D106" s="70"/>
      <c r="E106" s="29"/>
      <c r="F106" s="70"/>
      <c r="G106" s="59"/>
      <c r="H106" s="70"/>
      <c r="I106" s="59"/>
      <c r="J106" s="70"/>
      <c r="M106" s="23"/>
      <c r="N106" s="23"/>
      <c r="O106" s="23"/>
      <c r="P106" s="133"/>
      <c r="Q106" s="134"/>
      <c r="R106" s="23"/>
    </row>
    <row r="107" spans="1:20" ht="21.75" customHeight="1">
      <c r="A107" s="61" t="s">
        <v>62</v>
      </c>
      <c r="B107" s="57"/>
      <c r="C107" s="57"/>
      <c r="D107" s="35"/>
      <c r="E107" s="57"/>
      <c r="F107" s="35"/>
      <c r="G107" s="55"/>
      <c r="H107" s="35"/>
      <c r="I107" s="55"/>
      <c r="J107" s="35"/>
      <c r="M107" s="23"/>
      <c r="N107" s="23"/>
      <c r="O107" s="23"/>
      <c r="P107" s="135"/>
      <c r="Q107" s="136"/>
      <c r="R107" s="23"/>
    </row>
    <row r="108" spans="1:20" ht="21.75" customHeight="1" thickBot="1">
      <c r="A108" s="61" t="s">
        <v>108</v>
      </c>
      <c r="B108" s="57"/>
      <c r="C108" s="57"/>
      <c r="D108" s="80">
        <v>2.1800000000000002</v>
      </c>
      <c r="E108" s="84"/>
      <c r="F108" s="80">
        <v>0.35</v>
      </c>
      <c r="G108" s="81"/>
      <c r="H108" s="80">
        <v>2.11</v>
      </c>
      <c r="I108" s="81"/>
      <c r="J108" s="80">
        <v>0.4769258988333745</v>
      </c>
      <c r="M108" s="23"/>
      <c r="N108" s="23"/>
      <c r="O108" s="23"/>
      <c r="P108" s="133"/>
      <c r="Q108" s="134"/>
      <c r="R108" s="23"/>
    </row>
    <row r="109" spans="1:20" ht="21.75" customHeight="1" thickTop="1">
      <c r="A109" s="56"/>
      <c r="B109" s="57"/>
      <c r="D109" s="58"/>
      <c r="E109" s="29"/>
      <c r="F109" s="58"/>
      <c r="G109" s="59"/>
      <c r="H109" s="58"/>
      <c r="I109" s="59"/>
      <c r="J109" s="58"/>
      <c r="M109" s="23"/>
      <c r="N109" s="23"/>
      <c r="O109" s="23"/>
      <c r="P109" s="85"/>
      <c r="Q109" s="23"/>
      <c r="R109" s="23"/>
    </row>
    <row r="110" spans="1:20" ht="21.75" customHeight="1">
      <c r="A110" s="21" t="s">
        <v>11</v>
      </c>
      <c r="M110" s="32"/>
      <c r="N110" s="32"/>
      <c r="O110" s="32"/>
      <c r="P110" s="32"/>
      <c r="Q110" s="32"/>
      <c r="R110" s="32"/>
    </row>
    <row r="111" spans="1:20" ht="21.75" customHeight="1">
      <c r="A111" s="86"/>
      <c r="B111" s="86"/>
      <c r="C111" s="86"/>
      <c r="D111" s="86"/>
      <c r="E111" s="86"/>
      <c r="F111" s="86"/>
      <c r="G111" s="86"/>
      <c r="H111" s="86"/>
      <c r="I111" s="86"/>
      <c r="J111" s="87" t="s">
        <v>88</v>
      </c>
      <c r="M111" s="32"/>
      <c r="N111" s="32"/>
      <c r="O111" s="32"/>
      <c r="P111" s="32"/>
      <c r="Q111" s="32"/>
      <c r="R111" s="32"/>
    </row>
    <row r="112" spans="1:20" ht="21.75" customHeight="1">
      <c r="A112" s="88" t="s">
        <v>0</v>
      </c>
      <c r="B112" s="86"/>
      <c r="C112" s="86"/>
      <c r="D112" s="86"/>
      <c r="E112" s="86"/>
      <c r="F112" s="86"/>
      <c r="G112" s="86"/>
      <c r="H112" s="86"/>
      <c r="I112" s="86"/>
      <c r="J112" s="87"/>
      <c r="M112" s="32"/>
      <c r="N112" s="32"/>
      <c r="O112" s="32"/>
      <c r="P112" s="32"/>
      <c r="Q112" s="32"/>
      <c r="R112" s="32"/>
    </row>
    <row r="113" spans="1:20" ht="21.75" customHeight="1">
      <c r="A113" s="88" t="s">
        <v>89</v>
      </c>
      <c r="B113" s="86"/>
      <c r="C113" s="86"/>
      <c r="D113" s="86"/>
      <c r="E113" s="86"/>
      <c r="F113" s="86"/>
      <c r="G113" s="86"/>
      <c r="H113" s="86"/>
      <c r="I113" s="86"/>
      <c r="J113" s="87"/>
      <c r="M113" s="32"/>
      <c r="N113" s="32"/>
      <c r="O113" s="32"/>
      <c r="P113" s="32"/>
      <c r="Q113" s="32"/>
      <c r="R113" s="32"/>
    </row>
    <row r="114" spans="1:20" ht="21.75" customHeight="1">
      <c r="A114" s="88" t="s">
        <v>192</v>
      </c>
      <c r="B114" s="86"/>
      <c r="C114" s="86"/>
      <c r="D114" s="86"/>
      <c r="E114" s="86"/>
      <c r="F114" s="86"/>
      <c r="G114" s="86"/>
      <c r="H114" s="86"/>
      <c r="I114" s="86"/>
      <c r="J114" s="87"/>
      <c r="M114" s="32"/>
      <c r="N114" s="32"/>
      <c r="O114" s="32"/>
      <c r="P114" s="32"/>
      <c r="Q114" s="32"/>
      <c r="R114" s="32"/>
    </row>
    <row r="115" spans="1:20" ht="21.75" customHeight="1">
      <c r="A115" s="86"/>
      <c r="B115" s="89"/>
      <c r="C115" s="90"/>
      <c r="D115" s="90"/>
      <c r="E115" s="90"/>
      <c r="F115" s="90"/>
      <c r="G115" s="90"/>
      <c r="H115" s="91"/>
      <c r="I115" s="90"/>
      <c r="J115" s="87" t="s">
        <v>34</v>
      </c>
      <c r="M115" s="325"/>
      <c r="N115" s="325"/>
      <c r="P115" s="30"/>
      <c r="Q115" s="30"/>
      <c r="T115" s="31"/>
    </row>
    <row r="116" spans="1:20" ht="21.75" customHeight="1">
      <c r="A116" s="86"/>
      <c r="B116" s="76"/>
      <c r="C116" s="73"/>
      <c r="D116" s="92"/>
      <c r="E116" s="92" t="s">
        <v>1</v>
      </c>
      <c r="F116" s="92"/>
      <c r="G116" s="93"/>
      <c r="H116" s="92"/>
      <c r="I116" s="92" t="s">
        <v>37</v>
      </c>
      <c r="J116" s="92"/>
      <c r="M116" s="323"/>
      <c r="N116" s="323"/>
      <c r="P116" s="324"/>
      <c r="Q116" s="324"/>
      <c r="S116" s="324"/>
      <c r="T116" s="324"/>
    </row>
    <row r="117" spans="1:20" ht="21.75" customHeight="1">
      <c r="A117" s="86"/>
      <c r="B117" s="86"/>
      <c r="C117" s="94"/>
      <c r="D117" s="95">
        <v>2565</v>
      </c>
      <c r="E117" s="96"/>
      <c r="F117" s="95">
        <v>2564</v>
      </c>
      <c r="G117" s="97"/>
      <c r="H117" s="95">
        <v>2565</v>
      </c>
      <c r="I117" s="96"/>
      <c r="J117" s="95">
        <v>2564</v>
      </c>
      <c r="M117" s="51"/>
      <c r="N117" s="33"/>
      <c r="O117" s="50"/>
      <c r="P117" s="50"/>
      <c r="Q117" s="50"/>
      <c r="T117" s="31"/>
    </row>
    <row r="118" spans="1:20" ht="21.75" customHeight="1">
      <c r="A118" s="86"/>
      <c r="B118" s="86"/>
      <c r="C118" s="94"/>
      <c r="D118" s="98"/>
      <c r="E118" s="96"/>
      <c r="F118" s="98"/>
      <c r="G118" s="97"/>
      <c r="H118" s="98"/>
      <c r="I118" s="96"/>
      <c r="J118" s="98"/>
      <c r="M118" s="32"/>
      <c r="N118" s="32"/>
      <c r="O118" s="32"/>
      <c r="P118" s="32"/>
      <c r="Q118" s="32"/>
      <c r="R118" s="32"/>
    </row>
    <row r="119" spans="1:20" ht="21.75" customHeight="1">
      <c r="A119" s="99" t="s">
        <v>87</v>
      </c>
      <c r="B119" s="100"/>
      <c r="C119" s="101"/>
      <c r="D119" s="67">
        <f>D94</f>
        <v>1917746</v>
      </c>
      <c r="E119" s="102"/>
      <c r="F119" s="67">
        <f>F94</f>
        <v>307810</v>
      </c>
      <c r="G119" s="29"/>
      <c r="H119" s="67">
        <f>H94</f>
        <v>1834205</v>
      </c>
      <c r="I119" s="103"/>
      <c r="J119" s="67">
        <f>J94</f>
        <v>413693</v>
      </c>
      <c r="M119" s="137"/>
      <c r="N119" s="138"/>
      <c r="O119" s="32"/>
      <c r="P119" s="114"/>
      <c r="Q119" s="115"/>
      <c r="R119" s="32"/>
    </row>
    <row r="120" spans="1:20" ht="21.75" customHeight="1">
      <c r="A120" s="104"/>
      <c r="B120" s="105"/>
      <c r="C120" s="106"/>
      <c r="D120" s="103"/>
      <c r="E120" s="102"/>
      <c r="F120" s="103"/>
      <c r="G120" s="29"/>
      <c r="H120" s="58"/>
      <c r="I120" s="103"/>
      <c r="J120" s="58"/>
      <c r="M120" s="32"/>
      <c r="N120" s="32"/>
      <c r="O120" s="32"/>
      <c r="P120" s="139"/>
      <c r="Q120" s="140"/>
      <c r="R120" s="32"/>
    </row>
    <row r="121" spans="1:20" ht="21.75" customHeight="1">
      <c r="A121" s="99" t="s">
        <v>140</v>
      </c>
      <c r="B121" s="100"/>
      <c r="C121" s="101"/>
      <c r="D121" s="103"/>
      <c r="E121" s="102"/>
      <c r="F121" s="103"/>
      <c r="G121" s="29"/>
      <c r="H121" s="58"/>
      <c r="I121" s="103"/>
      <c r="J121" s="58"/>
      <c r="M121" s="32"/>
      <c r="N121" s="32"/>
      <c r="O121" s="32"/>
      <c r="P121" s="139"/>
      <c r="Q121" s="140"/>
      <c r="R121" s="32"/>
    </row>
    <row r="122" spans="1:20" ht="21.75" customHeight="1">
      <c r="A122" s="107" t="s">
        <v>139</v>
      </c>
      <c r="B122" s="100"/>
      <c r="C122" s="101"/>
      <c r="D122" s="103"/>
      <c r="E122" s="102"/>
      <c r="F122" s="103"/>
      <c r="G122" s="29"/>
      <c r="H122" s="58"/>
      <c r="I122" s="103"/>
      <c r="J122" s="58"/>
      <c r="M122" s="141"/>
      <c r="N122" s="32"/>
      <c r="O122" s="32"/>
      <c r="P122" s="139"/>
      <c r="Q122" s="140"/>
      <c r="R122" s="32"/>
    </row>
    <row r="123" spans="1:20" ht="21.75" customHeight="1">
      <c r="A123" s="104" t="s">
        <v>90</v>
      </c>
      <c r="B123" s="105"/>
      <c r="C123" s="106"/>
      <c r="D123" s="103"/>
      <c r="E123" s="102"/>
      <c r="F123" s="103"/>
      <c r="G123" s="103"/>
      <c r="H123" s="103"/>
      <c r="I123" s="103"/>
      <c r="J123" s="103"/>
      <c r="M123" s="32"/>
      <c r="N123" s="32"/>
      <c r="O123" s="32"/>
      <c r="P123" s="139"/>
      <c r="Q123" s="142"/>
      <c r="R123" s="32"/>
    </row>
    <row r="124" spans="1:20" ht="21.75" customHeight="1">
      <c r="A124" s="104" t="s">
        <v>127</v>
      </c>
      <c r="B124" s="105"/>
      <c r="C124" s="106"/>
      <c r="D124" s="201">
        <v>-31483</v>
      </c>
      <c r="E124" s="102"/>
      <c r="F124" s="67">
        <v>39754</v>
      </c>
      <c r="G124" s="102"/>
      <c r="H124" s="67">
        <v>0</v>
      </c>
      <c r="I124" s="29"/>
      <c r="J124" s="67">
        <v>0</v>
      </c>
      <c r="M124" s="143"/>
      <c r="N124" s="32"/>
      <c r="O124" s="32"/>
      <c r="P124" s="114"/>
      <c r="Q124" s="115"/>
      <c r="R124" s="32"/>
    </row>
    <row r="125" spans="1:20" ht="21.75" customHeight="1">
      <c r="A125" s="99" t="s">
        <v>91</v>
      </c>
      <c r="B125" s="109"/>
      <c r="C125" s="101"/>
      <c r="D125" s="67">
        <f>SUM(D123:D124)</f>
        <v>-31483</v>
      </c>
      <c r="E125" s="102"/>
      <c r="F125" s="67">
        <f>SUM(F123:F124)</f>
        <v>39754</v>
      </c>
      <c r="G125" s="29"/>
      <c r="H125" s="67">
        <f>SUM(H123:H124)</f>
        <v>0</v>
      </c>
      <c r="I125" s="103"/>
      <c r="J125" s="67">
        <f>SUM(J123:J124)</f>
        <v>0</v>
      </c>
      <c r="M125" s="32"/>
      <c r="N125" s="32"/>
      <c r="O125" s="32"/>
      <c r="P125" s="144"/>
      <c r="Q125" s="140"/>
      <c r="R125" s="32"/>
    </row>
    <row r="126" spans="1:20" ht="21.75" customHeight="1">
      <c r="A126" s="99"/>
      <c r="B126" s="109"/>
      <c r="C126" s="101"/>
      <c r="D126" s="103"/>
      <c r="E126" s="102"/>
      <c r="F126" s="103"/>
      <c r="G126" s="29"/>
      <c r="H126" s="58"/>
      <c r="I126" s="103"/>
      <c r="J126" s="58"/>
      <c r="M126" s="32"/>
      <c r="N126" s="32"/>
      <c r="O126" s="32"/>
      <c r="P126" s="139"/>
      <c r="Q126" s="140"/>
      <c r="R126" s="32"/>
    </row>
    <row r="127" spans="1:20" ht="21.75" customHeight="1" thickBot="1">
      <c r="A127" s="99" t="s">
        <v>92</v>
      </c>
      <c r="B127" s="109"/>
      <c r="C127" s="101"/>
      <c r="D127" s="75">
        <f>SUM(D119,D125)</f>
        <v>1886263</v>
      </c>
      <c r="E127" s="110"/>
      <c r="F127" s="75">
        <f>SUM(F119,F125)</f>
        <v>347564</v>
      </c>
      <c r="G127" s="29"/>
      <c r="H127" s="75">
        <f>SUM(H119,H125)</f>
        <v>1834205</v>
      </c>
      <c r="I127" s="103"/>
      <c r="J127" s="75">
        <f>SUM(J119,J125)</f>
        <v>413693</v>
      </c>
      <c r="M127" s="32"/>
      <c r="N127" s="32"/>
      <c r="O127" s="32"/>
      <c r="P127" s="144"/>
      <c r="Q127" s="140"/>
      <c r="R127" s="32"/>
    </row>
    <row r="128" spans="1:20" ht="21.75" customHeight="1" thickTop="1">
      <c r="D128" s="103"/>
      <c r="E128" s="110"/>
      <c r="F128" s="103"/>
      <c r="G128" s="29"/>
      <c r="H128" s="58"/>
      <c r="I128" s="103"/>
      <c r="J128" s="58"/>
      <c r="M128" s="32"/>
      <c r="N128" s="32"/>
      <c r="O128" s="32"/>
      <c r="P128" s="139"/>
      <c r="Q128" s="140"/>
      <c r="R128" s="32"/>
    </row>
    <row r="129" spans="1:20" ht="21.75" customHeight="1">
      <c r="A129" s="39" t="s">
        <v>109</v>
      </c>
      <c r="B129" s="86"/>
      <c r="C129" s="111"/>
      <c r="D129" s="103"/>
      <c r="E129" s="110"/>
      <c r="F129" s="103"/>
      <c r="G129" s="29"/>
      <c r="H129" s="58"/>
      <c r="I129" s="103"/>
      <c r="J129" s="58"/>
      <c r="M129" s="32"/>
      <c r="N129" s="32"/>
      <c r="O129" s="32"/>
      <c r="P129" s="139"/>
      <c r="Q129" s="140"/>
      <c r="R129" s="32"/>
    </row>
    <row r="130" spans="1:20" ht="21.75" customHeight="1" thickBot="1">
      <c r="A130" s="21" t="s">
        <v>106</v>
      </c>
      <c r="B130" s="86"/>
      <c r="C130" s="111"/>
      <c r="D130" s="58">
        <f>D132-D131</f>
        <v>1864760</v>
      </c>
      <c r="E130" s="102"/>
      <c r="F130" s="58">
        <f>F132-F131</f>
        <v>337358</v>
      </c>
      <c r="G130" s="29"/>
      <c r="H130" s="75">
        <f>H127-H131</f>
        <v>1834205</v>
      </c>
      <c r="I130" s="103"/>
      <c r="J130" s="75">
        <f>J127-J131</f>
        <v>413693</v>
      </c>
      <c r="M130" s="32"/>
      <c r="N130" s="32"/>
      <c r="O130" s="32"/>
      <c r="P130" s="144"/>
      <c r="Q130" s="140"/>
      <c r="R130" s="32"/>
    </row>
    <row r="131" spans="1:20" ht="21.75" customHeight="1" thickTop="1">
      <c r="A131" s="21" t="s">
        <v>107</v>
      </c>
      <c r="B131" s="86"/>
      <c r="C131" s="111"/>
      <c r="D131" s="202">
        <v>21503</v>
      </c>
      <c r="E131" s="102"/>
      <c r="F131" s="58">
        <v>10206</v>
      </c>
      <c r="G131" s="29"/>
      <c r="H131" s="58"/>
      <c r="I131" s="103"/>
      <c r="J131" s="58"/>
      <c r="M131" s="32"/>
      <c r="N131" s="32"/>
      <c r="O131" s="32"/>
      <c r="P131" s="144"/>
      <c r="Q131" s="32"/>
      <c r="R131" s="32"/>
    </row>
    <row r="132" spans="1:20" ht="21.75" customHeight="1" thickBot="1">
      <c r="A132" s="104"/>
      <c r="B132" s="86"/>
      <c r="C132" s="111"/>
      <c r="D132" s="69">
        <f>D127</f>
        <v>1886263</v>
      </c>
      <c r="E132" s="29"/>
      <c r="F132" s="69">
        <f>F127</f>
        <v>347564</v>
      </c>
      <c r="G132" s="59"/>
      <c r="H132" s="58"/>
      <c r="I132" s="59"/>
      <c r="J132" s="145"/>
      <c r="M132" s="32"/>
      <c r="N132" s="32"/>
      <c r="O132" s="32"/>
      <c r="P132" s="144"/>
      <c r="Q132" s="32"/>
      <c r="R132" s="32"/>
    </row>
    <row r="133" spans="1:20" ht="21.75" customHeight="1" thickTop="1">
      <c r="D133" s="21"/>
      <c r="F133" s="21"/>
      <c r="H133" s="21"/>
      <c r="J133" s="21"/>
      <c r="P133" s="32"/>
      <c r="Q133" s="32"/>
    </row>
    <row r="134" spans="1:20" ht="21.75" customHeight="1">
      <c r="A134" s="21" t="s">
        <v>11</v>
      </c>
      <c r="P134" s="32"/>
      <c r="Q134" s="32"/>
    </row>
    <row r="135" spans="1:20" ht="23.25" customHeight="1">
      <c r="J135" s="35" t="s">
        <v>21</v>
      </c>
      <c r="P135" s="32"/>
      <c r="Q135" s="32"/>
    </row>
    <row r="136" spans="1:20" ht="23.25" customHeight="1">
      <c r="A136" s="36" t="s">
        <v>0</v>
      </c>
      <c r="B136" s="37"/>
      <c r="C136" s="37"/>
      <c r="D136" s="38"/>
      <c r="E136" s="37"/>
      <c r="F136" s="38"/>
      <c r="G136" s="37"/>
      <c r="H136" s="38"/>
      <c r="I136" s="37"/>
      <c r="J136" s="38"/>
      <c r="P136" s="32"/>
      <c r="Q136" s="32"/>
    </row>
    <row r="137" spans="1:20" ht="23.25" customHeight="1">
      <c r="A137" s="36" t="s">
        <v>23</v>
      </c>
      <c r="B137" s="37"/>
      <c r="C137" s="37"/>
      <c r="D137" s="38"/>
      <c r="E137" s="37"/>
      <c r="F137" s="38"/>
      <c r="G137" s="37"/>
      <c r="H137" s="38"/>
      <c r="I137" s="37"/>
      <c r="J137" s="38"/>
      <c r="P137" s="32"/>
      <c r="Q137" s="32"/>
    </row>
    <row r="138" spans="1:20" ht="23.25" customHeight="1">
      <c r="A138" s="40" t="s">
        <v>192</v>
      </c>
      <c r="B138" s="41"/>
      <c r="C138" s="38"/>
      <c r="D138" s="38"/>
      <c r="E138" s="38"/>
      <c r="F138" s="38"/>
      <c r="G138" s="38"/>
      <c r="H138" s="38"/>
      <c r="I138" s="38"/>
      <c r="J138" s="38"/>
      <c r="P138" s="32"/>
      <c r="Q138" s="32"/>
    </row>
    <row r="139" spans="1:20" ht="23.25" customHeight="1">
      <c r="A139" s="42"/>
      <c r="B139" s="41"/>
      <c r="C139" s="38"/>
      <c r="D139" s="38"/>
      <c r="E139" s="38"/>
      <c r="F139" s="38"/>
      <c r="G139" s="38"/>
      <c r="H139" s="38"/>
      <c r="I139" s="38"/>
      <c r="J139" s="42" t="s">
        <v>34</v>
      </c>
      <c r="M139" s="325"/>
      <c r="N139" s="325"/>
      <c r="P139" s="30"/>
      <c r="Q139" s="30"/>
      <c r="T139" s="31"/>
    </row>
    <row r="140" spans="1:20" ht="23.25" customHeight="1">
      <c r="A140" s="146"/>
      <c r="C140" s="146"/>
      <c r="D140" s="43"/>
      <c r="E140" s="43" t="s">
        <v>1</v>
      </c>
      <c r="F140" s="43"/>
      <c r="G140" s="147"/>
      <c r="H140" s="43"/>
      <c r="I140" s="43" t="s">
        <v>37</v>
      </c>
      <c r="J140" s="43"/>
      <c r="M140" s="323"/>
      <c r="N140" s="323"/>
      <c r="P140" s="324"/>
      <c r="Q140" s="324"/>
      <c r="S140" s="324"/>
      <c r="T140" s="324"/>
    </row>
    <row r="141" spans="1:20" ht="23.25" customHeight="1">
      <c r="A141" s="34"/>
      <c r="B141" s="148"/>
      <c r="C141" s="34"/>
      <c r="D141" s="47">
        <v>2565</v>
      </c>
      <c r="E141" s="48"/>
      <c r="F141" s="47">
        <v>2564</v>
      </c>
      <c r="G141" s="49"/>
      <c r="H141" s="47">
        <v>2565</v>
      </c>
      <c r="I141" s="48"/>
      <c r="J141" s="47">
        <v>2564</v>
      </c>
      <c r="M141" s="51"/>
      <c r="N141" s="33"/>
      <c r="O141" s="50"/>
      <c r="P141" s="50"/>
      <c r="Q141" s="50"/>
      <c r="T141" s="31"/>
    </row>
    <row r="142" spans="1:20" ht="23.25" customHeight="1">
      <c r="A142" s="149" t="s">
        <v>38</v>
      </c>
      <c r="P142" s="150"/>
      <c r="Q142" s="150"/>
    </row>
    <row r="143" spans="1:20" ht="23.25" customHeight="1">
      <c r="A143" s="151" t="s">
        <v>100</v>
      </c>
      <c r="D143" s="29">
        <f>D92</f>
        <v>2338841</v>
      </c>
      <c r="E143" s="29"/>
      <c r="F143" s="29">
        <f>F92</f>
        <v>358053</v>
      </c>
      <c r="G143" s="29"/>
      <c r="H143" s="29">
        <f>H92</f>
        <v>2228537</v>
      </c>
      <c r="I143" s="29"/>
      <c r="J143" s="29">
        <f>J92</f>
        <v>454080</v>
      </c>
      <c r="M143" s="152"/>
      <c r="N143" s="153"/>
      <c r="P143" s="154"/>
      <c r="Q143" s="155"/>
    </row>
    <row r="144" spans="1:20" ht="23.25" customHeight="1">
      <c r="A144" s="151" t="s">
        <v>82</v>
      </c>
      <c r="D144" s="29"/>
      <c r="E144" s="29"/>
      <c r="F144" s="29"/>
      <c r="G144" s="29"/>
      <c r="H144" s="29"/>
      <c r="I144" s="29"/>
      <c r="J144" s="29"/>
      <c r="N144" s="153"/>
      <c r="P144" s="154"/>
      <c r="Q144" s="155"/>
    </row>
    <row r="145" spans="1:21" ht="23.25" customHeight="1">
      <c r="A145" s="151" t="s">
        <v>71</v>
      </c>
      <c r="D145" s="29"/>
      <c r="E145" s="29"/>
      <c r="F145" s="29"/>
      <c r="G145" s="29"/>
      <c r="H145" s="29"/>
      <c r="I145" s="29"/>
      <c r="J145" s="29"/>
      <c r="N145" s="153"/>
      <c r="P145" s="154"/>
      <c r="Q145" s="155"/>
    </row>
    <row r="146" spans="1:21" ht="23.25" customHeight="1">
      <c r="A146" s="151" t="s">
        <v>138</v>
      </c>
      <c r="D146" s="156">
        <v>555069</v>
      </c>
      <c r="E146" s="29"/>
      <c r="F146" s="29">
        <v>594283</v>
      </c>
      <c r="G146" s="29"/>
      <c r="H146" s="156">
        <v>526404</v>
      </c>
      <c r="I146" s="29"/>
      <c r="J146" s="29">
        <v>566555</v>
      </c>
      <c r="M146" s="157"/>
      <c r="N146" s="153"/>
      <c r="P146" s="154"/>
      <c r="Q146" s="155"/>
    </row>
    <row r="147" spans="1:21" ht="23.25" customHeight="1">
      <c r="A147" s="151" t="s">
        <v>180</v>
      </c>
      <c r="D147" s="156">
        <v>61584</v>
      </c>
      <c r="E147" s="29"/>
      <c r="F147" s="29">
        <v>57346</v>
      </c>
      <c r="G147" s="29"/>
      <c r="H147" s="156">
        <v>60350</v>
      </c>
      <c r="I147" s="29"/>
      <c r="J147" s="29">
        <v>56160</v>
      </c>
      <c r="M147" s="157"/>
      <c r="N147" s="153"/>
      <c r="P147" s="154"/>
      <c r="Q147" s="155"/>
    </row>
    <row r="148" spans="1:21" ht="23.25" customHeight="1">
      <c r="A148" s="151" t="s">
        <v>134</v>
      </c>
      <c r="D148" s="156">
        <v>2001</v>
      </c>
      <c r="E148" s="29"/>
      <c r="F148" s="29">
        <v>411</v>
      </c>
      <c r="G148" s="29"/>
      <c r="H148" s="156">
        <v>0</v>
      </c>
      <c r="I148" s="29"/>
      <c r="J148" s="29">
        <v>0</v>
      </c>
      <c r="M148" s="157"/>
      <c r="N148" s="153"/>
      <c r="P148" s="154"/>
      <c r="Q148" s="155"/>
    </row>
    <row r="149" spans="1:21" ht="23.25" customHeight="1">
      <c r="A149" s="151" t="s">
        <v>182</v>
      </c>
      <c r="D149" s="156">
        <v>6470</v>
      </c>
      <c r="E149" s="29"/>
      <c r="F149" s="29">
        <v>9176</v>
      </c>
      <c r="G149" s="29"/>
      <c r="H149" s="156">
        <v>5937</v>
      </c>
      <c r="I149" s="29"/>
      <c r="J149" s="29">
        <v>8333</v>
      </c>
      <c r="M149" s="157"/>
      <c r="N149" s="153"/>
      <c r="P149" s="154"/>
      <c r="Q149" s="155"/>
    </row>
    <row r="150" spans="1:21" ht="23.25" customHeight="1">
      <c r="A150" s="151" t="s">
        <v>122</v>
      </c>
      <c r="D150" s="158">
        <v>65421</v>
      </c>
      <c r="E150" s="29"/>
      <c r="F150" s="29">
        <v>63133</v>
      </c>
      <c r="G150" s="29"/>
      <c r="H150" s="158">
        <v>63071</v>
      </c>
      <c r="I150" s="29"/>
      <c r="J150" s="29">
        <v>61129</v>
      </c>
      <c r="M150" s="157"/>
      <c r="N150" s="153"/>
      <c r="P150" s="154"/>
      <c r="Q150" s="155"/>
      <c r="R150" s="150"/>
    </row>
    <row r="151" spans="1:21" ht="23.25" customHeight="1">
      <c r="A151" s="151" t="s">
        <v>186</v>
      </c>
      <c r="D151" s="159">
        <v>25</v>
      </c>
      <c r="E151" s="29"/>
      <c r="F151" s="29">
        <v>10011</v>
      </c>
      <c r="G151" s="29"/>
      <c r="H151" s="159">
        <v>0</v>
      </c>
      <c r="I151" s="29"/>
      <c r="J151" s="29">
        <v>0</v>
      </c>
      <c r="M151" s="160"/>
      <c r="N151" s="161"/>
      <c r="P151" s="154"/>
      <c r="Q151" s="155"/>
      <c r="R151" s="150"/>
    </row>
    <row r="152" spans="1:21" ht="23.25" customHeight="1">
      <c r="A152" s="151" t="s">
        <v>172</v>
      </c>
      <c r="D152" s="162">
        <v>0</v>
      </c>
      <c r="E152" s="29"/>
      <c r="F152" s="29">
        <v>0</v>
      </c>
      <c r="G152" s="29"/>
      <c r="H152" s="162">
        <v>-144589</v>
      </c>
      <c r="I152" s="29"/>
      <c r="J152" s="29">
        <v>-147268</v>
      </c>
      <c r="L152" s="29"/>
      <c r="M152" s="163"/>
      <c r="N152" s="164"/>
      <c r="P152" s="154"/>
      <c r="Q152" s="155"/>
      <c r="R152" s="165"/>
    </row>
    <row r="153" spans="1:21" ht="23.25" customHeight="1">
      <c r="A153" s="151" t="s">
        <v>165</v>
      </c>
      <c r="D153" s="162">
        <v>-20386</v>
      </c>
      <c r="E153" s="29"/>
      <c r="F153" s="29">
        <v>-38183</v>
      </c>
      <c r="G153" s="29"/>
      <c r="H153" s="162">
        <v>-16725</v>
      </c>
      <c r="I153" s="29"/>
      <c r="J153" s="29">
        <v>-34116</v>
      </c>
      <c r="M153" s="163"/>
      <c r="N153" s="164"/>
      <c r="P153" s="154"/>
      <c r="Q153" s="155"/>
      <c r="R153" s="150"/>
    </row>
    <row r="154" spans="1:21" ht="23.25" customHeight="1">
      <c r="A154" s="151" t="s">
        <v>116</v>
      </c>
      <c r="D154" s="166">
        <v>0</v>
      </c>
      <c r="E154" s="29"/>
      <c r="F154" s="29">
        <v>1373</v>
      </c>
      <c r="G154" s="29"/>
      <c r="H154" s="166">
        <v>0</v>
      </c>
      <c r="I154" s="29"/>
      <c r="J154" s="29">
        <v>1373</v>
      </c>
      <c r="M154" s="160"/>
      <c r="N154" s="161"/>
      <c r="O154" s="150"/>
      <c r="P154" s="154"/>
      <c r="Q154" s="155"/>
      <c r="R154" s="29"/>
    </row>
    <row r="155" spans="1:21" ht="23.25" customHeight="1">
      <c r="A155" s="151" t="s">
        <v>164</v>
      </c>
      <c r="D155" s="167">
        <v>2324</v>
      </c>
      <c r="E155" s="29"/>
      <c r="F155" s="68">
        <v>60872</v>
      </c>
      <c r="G155" s="29"/>
      <c r="H155" s="167">
        <v>2303</v>
      </c>
      <c r="I155" s="29"/>
      <c r="J155" s="68">
        <v>60891</v>
      </c>
      <c r="M155" s="160"/>
      <c r="N155" s="160"/>
      <c r="O155" s="29"/>
      <c r="P155" s="154"/>
      <c r="Q155" s="155"/>
      <c r="R155" s="150"/>
    </row>
    <row r="156" spans="1:21" ht="23.25" customHeight="1">
      <c r="A156" s="151" t="s">
        <v>64</v>
      </c>
      <c r="D156" s="58"/>
      <c r="E156" s="29"/>
      <c r="F156" s="58"/>
      <c r="G156" s="29"/>
      <c r="H156" s="59"/>
      <c r="I156" s="29"/>
      <c r="J156" s="59"/>
      <c r="N156" s="161"/>
      <c r="P156" s="150"/>
      <c r="Q156" s="150"/>
    </row>
    <row r="157" spans="1:21" ht="23.25" customHeight="1">
      <c r="A157" s="151" t="s">
        <v>65</v>
      </c>
      <c r="D157" s="29">
        <f>SUM(D143:D156)</f>
        <v>3011349</v>
      </c>
      <c r="E157" s="29"/>
      <c r="F157" s="29">
        <f>SUM(F143:F156)</f>
        <v>1116475</v>
      </c>
      <c r="G157" s="29"/>
      <c r="H157" s="29">
        <f>SUM(H143:H156)</f>
        <v>2725288</v>
      </c>
      <c r="I157" s="29"/>
      <c r="J157" s="29">
        <f>SUM(J143:J156)</f>
        <v>1027137</v>
      </c>
      <c r="N157" s="161"/>
      <c r="P157" s="150"/>
      <c r="Q157" s="150"/>
    </row>
    <row r="158" spans="1:21" ht="23.25" customHeight="1">
      <c r="A158" s="151" t="s">
        <v>83</v>
      </c>
      <c r="D158" s="29"/>
      <c r="E158" s="29"/>
      <c r="F158" s="29"/>
      <c r="G158" s="29"/>
      <c r="H158" s="29"/>
      <c r="I158" s="29"/>
      <c r="J158" s="29"/>
      <c r="M158" s="150"/>
      <c r="N158" s="150"/>
      <c r="P158" s="150"/>
      <c r="Q158" s="150"/>
    </row>
    <row r="159" spans="1:21" ht="23.25" customHeight="1">
      <c r="A159" s="151" t="s">
        <v>110</v>
      </c>
      <c r="D159" s="168">
        <v>-657337</v>
      </c>
      <c r="E159" s="29"/>
      <c r="F159" s="29">
        <v>427527</v>
      </c>
      <c r="G159" s="29"/>
      <c r="H159" s="168">
        <v>-671376</v>
      </c>
      <c r="I159" s="29"/>
      <c r="J159" s="29">
        <v>426674</v>
      </c>
      <c r="M159" s="169"/>
      <c r="N159" s="170"/>
      <c r="P159" s="154"/>
      <c r="Q159" s="155"/>
      <c r="S159" s="21"/>
    </row>
    <row r="160" spans="1:21" ht="23.25" customHeight="1">
      <c r="A160" s="151" t="s">
        <v>66</v>
      </c>
      <c r="D160" s="168">
        <f>40080</f>
        <v>40080</v>
      </c>
      <c r="E160" s="29"/>
      <c r="F160" s="29">
        <v>40566</v>
      </c>
      <c r="G160" s="29"/>
      <c r="H160" s="168">
        <f>41343-1</f>
        <v>41342</v>
      </c>
      <c r="I160" s="29"/>
      <c r="J160" s="29">
        <v>43557</v>
      </c>
      <c r="M160" s="169"/>
      <c r="N160" s="170"/>
      <c r="P160" s="154"/>
      <c r="Q160" s="155"/>
      <c r="U160" s="50"/>
    </row>
    <row r="161" spans="1:24" ht="23.25" customHeight="1">
      <c r="A161" s="151" t="s">
        <v>117</v>
      </c>
      <c r="D161" s="168">
        <v>-43955</v>
      </c>
      <c r="E161" s="29"/>
      <c r="F161" s="29">
        <v>-39991</v>
      </c>
      <c r="G161" s="29"/>
      <c r="H161" s="168">
        <v>-35293</v>
      </c>
      <c r="I161" s="29"/>
      <c r="J161" s="29">
        <v>-32779</v>
      </c>
      <c r="M161" s="169"/>
      <c r="N161" s="170"/>
      <c r="P161" s="154"/>
      <c r="Q161" s="155"/>
      <c r="U161" s="50"/>
    </row>
    <row r="162" spans="1:24" ht="23.25" customHeight="1">
      <c r="A162" s="151" t="s">
        <v>67</v>
      </c>
      <c r="D162" s="168">
        <v>52007</v>
      </c>
      <c r="E162" s="29"/>
      <c r="F162" s="29">
        <v>1474</v>
      </c>
      <c r="G162" s="29"/>
      <c r="H162" s="168">
        <v>48017</v>
      </c>
      <c r="I162" s="29"/>
      <c r="J162" s="29">
        <v>-620</v>
      </c>
      <c r="M162" s="169"/>
      <c r="N162" s="170"/>
      <c r="P162" s="154"/>
      <c r="Q162" s="155"/>
      <c r="U162" s="50"/>
    </row>
    <row r="163" spans="1:24" ht="23.25" customHeight="1">
      <c r="A163" s="151" t="s">
        <v>118</v>
      </c>
      <c r="D163" s="171">
        <f>4836</f>
        <v>4836</v>
      </c>
      <c r="E163" s="29"/>
      <c r="F163" s="29">
        <v>4406</v>
      </c>
      <c r="G163" s="29"/>
      <c r="H163" s="171">
        <v>4841</v>
      </c>
      <c r="I163" s="29"/>
      <c r="J163" s="29">
        <v>4414</v>
      </c>
      <c r="M163" s="169"/>
      <c r="N163" s="170"/>
      <c r="P163" s="154"/>
      <c r="Q163" s="155"/>
      <c r="U163" s="50"/>
      <c r="X163" s="50"/>
    </row>
    <row r="164" spans="1:24" ht="23.25" customHeight="1">
      <c r="A164" s="151" t="s">
        <v>76</v>
      </c>
      <c r="D164" s="168"/>
      <c r="E164" s="29"/>
      <c r="F164" s="29"/>
      <c r="G164" s="29"/>
      <c r="H164" s="168"/>
      <c r="I164" s="29"/>
      <c r="J164" s="29"/>
      <c r="M164" s="169"/>
      <c r="N164" s="170"/>
      <c r="P164" s="154"/>
      <c r="Q164" s="155"/>
    </row>
    <row r="165" spans="1:24" ht="23.25" customHeight="1">
      <c r="A165" s="151" t="s">
        <v>111</v>
      </c>
      <c r="D165" s="168">
        <v>83277</v>
      </c>
      <c r="E165" s="29"/>
      <c r="F165" s="29">
        <v>21101</v>
      </c>
      <c r="G165" s="29"/>
      <c r="H165" s="168">
        <v>73029</v>
      </c>
      <c r="I165" s="29"/>
      <c r="J165" s="29">
        <v>19946</v>
      </c>
      <c r="M165" s="169"/>
      <c r="N165" s="170"/>
      <c r="P165" s="154"/>
      <c r="Q165" s="155"/>
    </row>
    <row r="166" spans="1:24" s="50" customFormat="1" ht="23.25" customHeight="1">
      <c r="A166" s="151" t="s">
        <v>68</v>
      </c>
      <c r="B166" s="21"/>
      <c r="C166" s="21"/>
      <c r="D166" s="168">
        <v>189188</v>
      </c>
      <c r="E166" s="29"/>
      <c r="F166" s="29">
        <v>-59642</v>
      </c>
      <c r="G166" s="29"/>
      <c r="H166" s="168">
        <v>183384</v>
      </c>
      <c r="I166" s="29"/>
      <c r="J166" s="29">
        <v>-60190</v>
      </c>
      <c r="L166" s="21"/>
      <c r="M166" s="169"/>
      <c r="N166" s="170"/>
      <c r="O166" s="21"/>
      <c r="P166" s="154"/>
      <c r="Q166" s="155"/>
      <c r="R166" s="21"/>
      <c r="S166" s="30"/>
      <c r="T166" s="30"/>
    </row>
    <row r="167" spans="1:24" ht="23.25" customHeight="1">
      <c r="A167" s="151" t="s">
        <v>69</v>
      </c>
      <c r="D167" s="168">
        <f>20885-1</f>
        <v>20884</v>
      </c>
      <c r="E167" s="29"/>
      <c r="F167" s="29">
        <v>9367</v>
      </c>
      <c r="G167" s="29"/>
      <c r="H167" s="168">
        <f>18808</f>
        <v>18808</v>
      </c>
      <c r="I167" s="29"/>
      <c r="J167" s="29">
        <v>4622</v>
      </c>
      <c r="M167" s="169"/>
      <c r="N167" s="170"/>
      <c r="P167" s="154"/>
      <c r="Q167" s="155"/>
      <c r="R167" s="50"/>
    </row>
    <row r="168" spans="1:24" ht="23.25" customHeight="1">
      <c r="A168" s="151" t="s">
        <v>70</v>
      </c>
      <c r="D168" s="168">
        <v>-18824</v>
      </c>
      <c r="E168" s="29"/>
      <c r="F168" s="29">
        <v>92350</v>
      </c>
      <c r="G168" s="29"/>
      <c r="H168" s="168">
        <v>-19118</v>
      </c>
      <c r="I168" s="29"/>
      <c r="J168" s="29">
        <v>79224</v>
      </c>
      <c r="M168" s="169"/>
      <c r="N168" s="170"/>
      <c r="O168" s="50"/>
      <c r="P168" s="154"/>
      <c r="Q168" s="155"/>
      <c r="U168" s="50"/>
      <c r="X168" s="50"/>
    </row>
    <row r="169" spans="1:24" ht="23.25" customHeight="1">
      <c r="A169" s="151" t="s">
        <v>137</v>
      </c>
      <c r="D169" s="168">
        <v>-678</v>
      </c>
      <c r="E169" s="29"/>
      <c r="F169" s="29">
        <v>-4909</v>
      </c>
      <c r="G169" s="29"/>
      <c r="H169" s="168">
        <v>-860</v>
      </c>
      <c r="I169" s="29"/>
      <c r="J169" s="29">
        <v>-4355</v>
      </c>
      <c r="M169" s="169"/>
      <c r="N169" s="170"/>
      <c r="P169" s="154"/>
      <c r="Q169" s="155"/>
      <c r="X169" s="50"/>
    </row>
    <row r="170" spans="1:24" ht="23.25" customHeight="1">
      <c r="A170" s="151" t="s">
        <v>73</v>
      </c>
      <c r="D170" s="172">
        <f>SUM(D157:D169)</f>
        <v>2680827</v>
      </c>
      <c r="E170" s="29"/>
      <c r="F170" s="172">
        <f>SUM(F157:F169)</f>
        <v>1608724</v>
      </c>
      <c r="G170" s="29"/>
      <c r="H170" s="172">
        <f>SUM(H157:H169)</f>
        <v>2368062</v>
      </c>
      <c r="I170" s="29"/>
      <c r="J170" s="172">
        <f>SUM(J157:J169)</f>
        <v>1507630</v>
      </c>
      <c r="P170" s="32"/>
      <c r="Q170" s="32"/>
    </row>
    <row r="171" spans="1:24" ht="23.25" customHeight="1">
      <c r="A171" s="151" t="s">
        <v>112</v>
      </c>
      <c r="D171" s="173">
        <v>-159125</v>
      </c>
      <c r="E171" s="29"/>
      <c r="F171" s="68">
        <v>-36391</v>
      </c>
      <c r="G171" s="29"/>
      <c r="H171" s="174">
        <f>-144080+1</f>
        <v>-144079</v>
      </c>
      <c r="I171" s="29"/>
      <c r="J171" s="68">
        <v>-25387</v>
      </c>
      <c r="M171" s="175"/>
      <c r="N171" s="175"/>
      <c r="O171" s="175"/>
      <c r="P171" s="154"/>
      <c r="Q171" s="155"/>
      <c r="U171" s="50"/>
    </row>
    <row r="172" spans="1:24" ht="23.25" customHeight="1">
      <c r="A172" s="149" t="s">
        <v>72</v>
      </c>
      <c r="D172" s="176">
        <f>SUM(D170:D171)</f>
        <v>2521702</v>
      </c>
      <c r="E172" s="29"/>
      <c r="F172" s="176">
        <f>SUM(F170:F171)</f>
        <v>1572333</v>
      </c>
      <c r="G172" s="29"/>
      <c r="H172" s="176">
        <f>SUM(H170:H171)</f>
        <v>2223983</v>
      </c>
      <c r="I172" s="29"/>
      <c r="J172" s="176">
        <f>SUM(J170:J171)</f>
        <v>1482243</v>
      </c>
      <c r="P172" s="32"/>
      <c r="Q172" s="32"/>
    </row>
    <row r="173" spans="1:24" ht="23.25" customHeight="1">
      <c r="A173" s="151"/>
      <c r="D173" s="54"/>
      <c r="F173" s="177"/>
      <c r="H173" s="54"/>
      <c r="J173" s="177"/>
      <c r="P173" s="32"/>
      <c r="Q173" s="32"/>
    </row>
    <row r="174" spans="1:24" ht="23.25" customHeight="1">
      <c r="A174" s="21" t="s">
        <v>11</v>
      </c>
      <c r="P174" s="32"/>
      <c r="Q174" s="32"/>
    </row>
    <row r="175" spans="1:24" ht="21.6" customHeight="1">
      <c r="J175" s="35" t="s">
        <v>21</v>
      </c>
      <c r="P175" s="32"/>
      <c r="Q175" s="32"/>
    </row>
    <row r="176" spans="1:24" ht="21.6" customHeight="1">
      <c r="A176" s="36" t="s">
        <v>0</v>
      </c>
      <c r="B176" s="37"/>
      <c r="C176" s="37"/>
      <c r="D176" s="38"/>
      <c r="E176" s="37"/>
      <c r="F176" s="38"/>
      <c r="G176" s="37"/>
      <c r="H176" s="38"/>
      <c r="I176" s="37"/>
      <c r="J176" s="38"/>
      <c r="P176" s="32"/>
      <c r="Q176" s="32"/>
    </row>
    <row r="177" spans="1:21" ht="21.6" customHeight="1">
      <c r="A177" s="36" t="s">
        <v>24</v>
      </c>
      <c r="B177" s="37"/>
      <c r="C177" s="37"/>
      <c r="D177" s="38"/>
      <c r="E177" s="37"/>
      <c r="F177" s="38"/>
      <c r="G177" s="37"/>
      <c r="H177" s="38"/>
      <c r="I177" s="37"/>
      <c r="J177" s="38"/>
      <c r="P177" s="32"/>
      <c r="Q177" s="32"/>
    </row>
    <row r="178" spans="1:21" ht="21.6" customHeight="1">
      <c r="A178" s="40" t="s">
        <v>192</v>
      </c>
      <c r="B178" s="41"/>
      <c r="C178" s="38"/>
      <c r="D178" s="38"/>
      <c r="E178" s="38"/>
      <c r="F178" s="38"/>
      <c r="G178" s="38"/>
      <c r="H178" s="38"/>
      <c r="I178" s="38"/>
      <c r="J178" s="38"/>
      <c r="P178" s="32"/>
      <c r="Q178" s="32"/>
    </row>
    <row r="179" spans="1:21" ht="21.6" customHeight="1">
      <c r="A179" s="42"/>
      <c r="B179" s="41"/>
      <c r="C179" s="38"/>
      <c r="D179" s="38"/>
      <c r="E179" s="38"/>
      <c r="F179" s="38"/>
      <c r="G179" s="38"/>
      <c r="H179" s="38"/>
      <c r="I179" s="38"/>
      <c r="J179" s="42" t="s">
        <v>34</v>
      </c>
      <c r="M179" s="325"/>
      <c r="N179" s="325"/>
      <c r="P179" s="30"/>
      <c r="Q179" s="30"/>
      <c r="T179" s="31"/>
    </row>
    <row r="180" spans="1:21" ht="21.6" customHeight="1">
      <c r="A180" s="146"/>
      <c r="C180" s="146"/>
      <c r="D180" s="43"/>
      <c r="E180" s="43" t="s">
        <v>1</v>
      </c>
      <c r="F180" s="43"/>
      <c r="G180" s="147"/>
      <c r="H180" s="43"/>
      <c r="I180" s="43" t="s">
        <v>37</v>
      </c>
      <c r="J180" s="43"/>
      <c r="M180" s="323"/>
      <c r="N180" s="323"/>
      <c r="P180" s="324"/>
      <c r="Q180" s="324"/>
      <c r="S180" s="324"/>
      <c r="T180" s="324"/>
    </row>
    <row r="181" spans="1:21" ht="21.6" customHeight="1">
      <c r="A181" s="34"/>
      <c r="B181" s="148"/>
      <c r="C181" s="34"/>
      <c r="D181" s="47">
        <v>2565</v>
      </c>
      <c r="E181" s="48"/>
      <c r="F181" s="47">
        <v>2564</v>
      </c>
      <c r="G181" s="49"/>
      <c r="H181" s="47">
        <v>2565</v>
      </c>
      <c r="I181" s="48"/>
      <c r="J181" s="47">
        <v>2564</v>
      </c>
      <c r="M181" s="51"/>
      <c r="N181" s="33"/>
      <c r="O181" s="50"/>
      <c r="P181" s="50"/>
      <c r="Q181" s="50"/>
      <c r="T181" s="31"/>
    </row>
    <row r="182" spans="1:21" ht="21.6" customHeight="1">
      <c r="A182" s="149" t="s">
        <v>39</v>
      </c>
      <c r="P182" s="32"/>
      <c r="Q182" s="32"/>
    </row>
    <row r="183" spans="1:21" ht="21.6" customHeight="1">
      <c r="A183" s="151" t="s">
        <v>183</v>
      </c>
      <c r="D183" s="178">
        <v>-1545747</v>
      </c>
      <c r="F183" s="29">
        <v>-27850</v>
      </c>
      <c r="H183" s="178">
        <v>-1502688</v>
      </c>
      <c r="J183" s="29">
        <v>-47997</v>
      </c>
      <c r="M183" s="179"/>
      <c r="N183" s="180"/>
      <c r="P183" s="154"/>
      <c r="Q183" s="155"/>
      <c r="U183" s="50"/>
    </row>
    <row r="184" spans="1:21" ht="21.6" customHeight="1">
      <c r="A184" s="151" t="s">
        <v>166</v>
      </c>
      <c r="D184" s="181">
        <v>-1061978</v>
      </c>
      <c r="F184" s="29">
        <v>0</v>
      </c>
      <c r="H184" s="181">
        <v>-996978</v>
      </c>
      <c r="J184" s="29">
        <v>0</v>
      </c>
      <c r="M184" s="182"/>
      <c r="N184" s="183"/>
      <c r="P184" s="154"/>
      <c r="Q184" s="155"/>
      <c r="U184" s="50"/>
    </row>
    <row r="185" spans="1:21" ht="21.6" customHeight="1">
      <c r="A185" s="151" t="s">
        <v>167</v>
      </c>
      <c r="D185" s="181">
        <v>2310357</v>
      </c>
      <c r="F185" s="29">
        <v>794384</v>
      </c>
      <c r="H185" s="181">
        <v>2252357</v>
      </c>
      <c r="J185" s="29">
        <v>794384</v>
      </c>
      <c r="M185" s="182"/>
      <c r="N185" s="183"/>
      <c r="P185" s="154"/>
      <c r="Q185" s="155"/>
      <c r="U185" s="50"/>
    </row>
    <row r="186" spans="1:21" ht="21.6" customHeight="1">
      <c r="A186" s="22" t="s">
        <v>181</v>
      </c>
      <c r="D186" s="184">
        <v>0</v>
      </c>
      <c r="F186" s="29">
        <v>0</v>
      </c>
      <c r="H186" s="184">
        <v>12000</v>
      </c>
      <c r="J186" s="29">
        <v>0</v>
      </c>
      <c r="M186" s="182"/>
      <c r="N186" s="183"/>
      <c r="P186" s="154"/>
      <c r="Q186" s="155"/>
    </row>
    <row r="187" spans="1:21" ht="21.6" customHeight="1">
      <c r="A187" s="185" t="s">
        <v>190</v>
      </c>
      <c r="D187" s="184">
        <v>-500</v>
      </c>
      <c r="F187" s="29">
        <v>0</v>
      </c>
      <c r="H187" s="29">
        <v>0</v>
      </c>
      <c r="J187" s="29">
        <v>0</v>
      </c>
      <c r="M187" s="182"/>
      <c r="N187" s="183"/>
      <c r="P187" s="154"/>
      <c r="Q187" s="155"/>
    </row>
    <row r="188" spans="1:21" ht="21.6" customHeight="1">
      <c r="A188" s="151" t="s">
        <v>150</v>
      </c>
      <c r="D188" s="29"/>
      <c r="E188" s="29"/>
      <c r="F188" s="29"/>
      <c r="G188" s="29"/>
      <c r="H188" s="29"/>
      <c r="I188" s="29"/>
      <c r="J188" s="29"/>
      <c r="P188" s="154"/>
      <c r="Q188" s="155"/>
    </row>
    <row r="189" spans="1:21" ht="21.6" customHeight="1">
      <c r="A189" s="151" t="s">
        <v>151</v>
      </c>
      <c r="D189" s="186">
        <v>-405996</v>
      </c>
      <c r="E189" s="29"/>
      <c r="F189" s="29">
        <v>-362079</v>
      </c>
      <c r="G189" s="29"/>
      <c r="H189" s="186">
        <v>-379323</v>
      </c>
      <c r="I189" s="29"/>
      <c r="J189" s="29">
        <v>-328870</v>
      </c>
      <c r="M189" s="187"/>
      <c r="N189" s="188"/>
      <c r="P189" s="154"/>
      <c r="Q189" s="155"/>
    </row>
    <row r="190" spans="1:21" ht="21.6" customHeight="1">
      <c r="A190" s="151" t="s">
        <v>141</v>
      </c>
      <c r="D190" s="186">
        <v>-49618</v>
      </c>
      <c r="E190" s="29"/>
      <c r="F190" s="29">
        <v>-57617</v>
      </c>
      <c r="G190" s="29"/>
      <c r="H190" s="186">
        <v>-48050</v>
      </c>
      <c r="I190" s="29"/>
      <c r="J190" s="29">
        <v>-57276</v>
      </c>
      <c r="M190" s="187"/>
      <c r="N190" s="188"/>
      <c r="P190" s="154"/>
      <c r="Q190" s="155"/>
    </row>
    <row r="191" spans="1:21" ht="21.6" customHeight="1">
      <c r="A191" s="151" t="s">
        <v>157</v>
      </c>
      <c r="D191" s="186">
        <v>737</v>
      </c>
      <c r="E191" s="29"/>
      <c r="F191" s="29">
        <v>1662</v>
      </c>
      <c r="G191" s="29"/>
      <c r="H191" s="186">
        <v>737</v>
      </c>
      <c r="I191" s="29"/>
      <c r="J191" s="29">
        <v>1662</v>
      </c>
      <c r="M191" s="187"/>
      <c r="N191" s="188"/>
      <c r="P191" s="154"/>
      <c r="Q191" s="155"/>
    </row>
    <row r="192" spans="1:21" ht="21.6" customHeight="1">
      <c r="A192" s="151" t="s">
        <v>173</v>
      </c>
      <c r="D192" s="186">
        <v>0</v>
      </c>
      <c r="E192" s="29"/>
      <c r="F192" s="29">
        <v>0</v>
      </c>
      <c r="G192" s="29"/>
      <c r="H192" s="186">
        <v>144589</v>
      </c>
      <c r="I192" s="29"/>
      <c r="J192" s="29">
        <v>147268</v>
      </c>
      <c r="M192" s="187"/>
      <c r="N192" s="188"/>
      <c r="P192" s="154"/>
      <c r="Q192" s="155"/>
      <c r="U192" s="50"/>
    </row>
    <row r="193" spans="1:17" ht="21.6" customHeight="1">
      <c r="A193" s="151" t="s">
        <v>168</v>
      </c>
      <c r="D193" s="186">
        <v>20248</v>
      </c>
      <c r="E193" s="29"/>
      <c r="F193" s="29">
        <v>47175</v>
      </c>
      <c r="G193" s="29"/>
      <c r="H193" s="29">
        <v>17129</v>
      </c>
      <c r="I193" s="29"/>
      <c r="J193" s="29">
        <v>43565</v>
      </c>
      <c r="M193" s="187"/>
      <c r="N193" s="188"/>
      <c r="P193" s="154"/>
      <c r="Q193" s="155"/>
    </row>
    <row r="194" spans="1:17" ht="21.6" customHeight="1">
      <c r="A194" s="149" t="s">
        <v>188</v>
      </c>
      <c r="D194" s="176">
        <f>SUM(D183:D193)</f>
        <v>-732497</v>
      </c>
      <c r="E194" s="29"/>
      <c r="F194" s="176">
        <f>SUM(F183:F193)</f>
        <v>395675</v>
      </c>
      <c r="G194" s="29"/>
      <c r="H194" s="176">
        <f>SUM(H183:H193)</f>
        <v>-500227</v>
      </c>
      <c r="I194" s="29"/>
      <c r="J194" s="176">
        <f>SUM(J183:J193)</f>
        <v>552736</v>
      </c>
      <c r="P194" s="32"/>
      <c r="Q194" s="32"/>
    </row>
    <row r="195" spans="1:17" ht="21.6" customHeight="1">
      <c r="A195" s="149" t="s">
        <v>40</v>
      </c>
      <c r="D195" s="29"/>
      <c r="E195" s="29"/>
      <c r="F195" s="29"/>
      <c r="G195" s="29"/>
      <c r="H195" s="29"/>
      <c r="I195" s="29"/>
      <c r="J195" s="29"/>
      <c r="P195" s="32"/>
      <c r="Q195" s="32"/>
    </row>
    <row r="196" spans="1:17" ht="21.6" customHeight="1">
      <c r="A196" s="151" t="s">
        <v>184</v>
      </c>
      <c r="D196" s="189">
        <v>0</v>
      </c>
      <c r="E196" s="29"/>
      <c r="F196" s="29">
        <v>-61955</v>
      </c>
      <c r="G196" s="29"/>
      <c r="H196" s="189">
        <v>0</v>
      </c>
      <c r="I196" s="29"/>
      <c r="J196" s="29">
        <v>-61955</v>
      </c>
      <c r="M196" s="190"/>
      <c r="N196" s="191"/>
      <c r="P196" s="154"/>
      <c r="Q196" s="155"/>
    </row>
    <row r="197" spans="1:17" ht="21.6" customHeight="1">
      <c r="A197" s="151" t="s">
        <v>63</v>
      </c>
      <c r="D197" s="192">
        <v>-15224</v>
      </c>
      <c r="E197" s="29"/>
      <c r="F197" s="29">
        <v>-15224</v>
      </c>
      <c r="G197" s="29"/>
      <c r="H197" s="192">
        <v>-15224</v>
      </c>
      <c r="I197" s="29"/>
      <c r="J197" s="29">
        <v>-15224</v>
      </c>
      <c r="M197" s="193"/>
      <c r="N197" s="194"/>
      <c r="P197" s="154"/>
      <c r="Q197" s="155"/>
    </row>
    <row r="198" spans="1:17" ht="21.6" customHeight="1">
      <c r="A198" s="50" t="s">
        <v>169</v>
      </c>
      <c r="D198" s="192">
        <v>-21190</v>
      </c>
      <c r="E198" s="29"/>
      <c r="F198" s="29">
        <v>-22944</v>
      </c>
      <c r="G198" s="29"/>
      <c r="H198" s="192">
        <v>-22300</v>
      </c>
      <c r="I198" s="29"/>
      <c r="J198" s="29">
        <v>-23729</v>
      </c>
      <c r="M198" s="190"/>
      <c r="N198" s="191"/>
      <c r="P198" s="154"/>
      <c r="Q198" s="155"/>
    </row>
    <row r="199" spans="1:17" ht="21.6" customHeight="1">
      <c r="A199" s="151" t="s">
        <v>170</v>
      </c>
      <c r="D199" s="192">
        <v>-1629543</v>
      </c>
      <c r="E199" s="29"/>
      <c r="F199" s="29">
        <v>-1629524</v>
      </c>
      <c r="G199" s="29"/>
      <c r="H199" s="29">
        <v>-1629543</v>
      </c>
      <c r="I199" s="29"/>
      <c r="J199" s="29">
        <v>-1629524</v>
      </c>
      <c r="M199" s="190"/>
      <c r="N199" s="191"/>
      <c r="P199" s="154"/>
      <c r="Q199" s="155"/>
    </row>
    <row r="200" spans="1:17" ht="21.6" customHeight="1">
      <c r="A200" s="151" t="s">
        <v>171</v>
      </c>
      <c r="D200" s="195">
        <v>-19418</v>
      </c>
      <c r="E200" s="29"/>
      <c r="F200" s="29">
        <v>-11856</v>
      </c>
      <c r="G200" s="29"/>
      <c r="H200" s="195">
        <v>0</v>
      </c>
      <c r="I200" s="29"/>
      <c r="J200" s="29">
        <v>0</v>
      </c>
      <c r="M200" s="190"/>
      <c r="N200" s="191"/>
      <c r="P200" s="154"/>
      <c r="Q200" s="155"/>
    </row>
    <row r="201" spans="1:17" ht="21.6" customHeight="1">
      <c r="A201" s="149" t="s">
        <v>128</v>
      </c>
      <c r="D201" s="26">
        <f>SUM(D196:D200)</f>
        <v>-1685375</v>
      </c>
      <c r="E201" s="29"/>
      <c r="F201" s="176">
        <f>SUM(F196:F200)</f>
        <v>-1741503</v>
      </c>
      <c r="G201" s="29"/>
      <c r="H201" s="26">
        <f>SUM(H196:H200)</f>
        <v>-1667067</v>
      </c>
      <c r="I201" s="29"/>
      <c r="J201" s="176">
        <f>SUM(J196:J200)</f>
        <v>-1730432</v>
      </c>
      <c r="P201" s="32"/>
      <c r="Q201" s="32"/>
    </row>
    <row r="202" spans="1:17" ht="21.6" customHeight="1">
      <c r="A202" s="151" t="s">
        <v>174</v>
      </c>
      <c r="D202" s="196">
        <f>-11088+500</f>
        <v>-10588</v>
      </c>
      <c r="E202" s="29"/>
      <c r="F202" s="68">
        <v>13699</v>
      </c>
      <c r="G202" s="29"/>
      <c r="H202" s="68">
        <v>0</v>
      </c>
      <c r="I202" s="29"/>
      <c r="J202" s="68">
        <v>0</v>
      </c>
      <c r="M202" s="197"/>
      <c r="N202" s="197"/>
      <c r="O202" s="197"/>
      <c r="P202" s="154"/>
      <c r="Q202" s="155"/>
    </row>
    <row r="203" spans="1:17" ht="21.6" customHeight="1">
      <c r="A203" s="149" t="s">
        <v>189</v>
      </c>
      <c r="D203" s="29">
        <f>SUM(D172,D194,D201,D202:D202)</f>
        <v>93242</v>
      </c>
      <c r="E203" s="29"/>
      <c r="F203" s="29">
        <f>SUM(F172,F194,F201,F202:F202)</f>
        <v>240204</v>
      </c>
      <c r="G203" s="29"/>
      <c r="H203" s="29">
        <f>SUM(H172,H194,H201,H202:H202)</f>
        <v>56689</v>
      </c>
      <c r="I203" s="29"/>
      <c r="J203" s="29">
        <f>SUM(J172,J194,J201,J202:J202)</f>
        <v>304547</v>
      </c>
      <c r="P203" s="32"/>
      <c r="Q203" s="32"/>
    </row>
    <row r="204" spans="1:17" ht="21.6" customHeight="1">
      <c r="A204" s="151" t="s">
        <v>25</v>
      </c>
      <c r="D204" s="68">
        <v>1802026</v>
      </c>
      <c r="E204" s="29"/>
      <c r="F204" s="68">
        <v>1229424</v>
      </c>
      <c r="G204" s="29"/>
      <c r="H204" s="68">
        <v>1379859</v>
      </c>
      <c r="I204" s="29"/>
      <c r="J204" s="68">
        <v>838418</v>
      </c>
      <c r="P204" s="32"/>
      <c r="Q204" s="32"/>
    </row>
    <row r="205" spans="1:17" ht="21.6" customHeight="1" thickBot="1">
      <c r="A205" s="149" t="s">
        <v>26</v>
      </c>
      <c r="B205" s="57"/>
      <c r="D205" s="198">
        <f>SUM(D203:D204)</f>
        <v>1895268</v>
      </c>
      <c r="E205" s="29"/>
      <c r="F205" s="198">
        <f>SUM(F203:F204)</f>
        <v>1469628</v>
      </c>
      <c r="G205" s="29"/>
      <c r="H205" s="198">
        <f>SUM(H203:H204)</f>
        <v>1436548</v>
      </c>
      <c r="I205" s="29"/>
      <c r="J205" s="198">
        <f>SUM(J203:J204)</f>
        <v>1142965</v>
      </c>
      <c r="P205" s="32"/>
      <c r="Q205" s="32"/>
    </row>
    <row r="206" spans="1:17" ht="21.6" customHeight="1" thickTop="1">
      <c r="A206" s="151"/>
      <c r="B206" s="57"/>
      <c r="D206" s="29">
        <v>0</v>
      </c>
      <c r="E206" s="29"/>
      <c r="F206" s="29"/>
      <c r="G206" s="29"/>
      <c r="H206" s="29">
        <v>0</v>
      </c>
      <c r="I206" s="29"/>
      <c r="J206" s="29"/>
      <c r="P206" s="32"/>
      <c r="Q206" s="32"/>
    </row>
    <row r="207" spans="1:17" ht="21.6" customHeight="1">
      <c r="A207" s="149" t="s">
        <v>123</v>
      </c>
      <c r="B207" s="57"/>
      <c r="D207" s="29"/>
      <c r="E207" s="29"/>
      <c r="F207" s="29"/>
      <c r="G207" s="29"/>
      <c r="H207" s="29"/>
      <c r="I207" s="29"/>
      <c r="J207" s="29"/>
      <c r="P207" s="32"/>
      <c r="Q207" s="32"/>
    </row>
    <row r="208" spans="1:17" ht="21.6" customHeight="1">
      <c r="A208" s="151" t="s">
        <v>124</v>
      </c>
      <c r="B208" s="57"/>
      <c r="D208" s="29"/>
      <c r="E208" s="29"/>
      <c r="F208" s="29"/>
      <c r="G208" s="29"/>
      <c r="H208" s="29"/>
      <c r="I208" s="29"/>
      <c r="J208" s="29"/>
      <c r="P208" s="32"/>
      <c r="Q208" s="32"/>
    </row>
    <row r="209" spans="1:21" ht="21.6" customHeight="1">
      <c r="A209" s="151" t="s">
        <v>125</v>
      </c>
      <c r="B209" s="57"/>
      <c r="D209" s="24">
        <v>0</v>
      </c>
      <c r="E209" s="29"/>
      <c r="F209" s="29">
        <v>3159</v>
      </c>
      <c r="G209" s="29"/>
      <c r="H209" s="199">
        <v>0</v>
      </c>
      <c r="I209" s="29"/>
      <c r="J209" s="29">
        <v>3159</v>
      </c>
      <c r="P209" s="32"/>
      <c r="Q209" s="32"/>
      <c r="U209" s="200"/>
    </row>
    <row r="210" spans="1:21" ht="21.6" customHeight="1">
      <c r="A210" s="151" t="s">
        <v>142</v>
      </c>
      <c r="B210" s="57"/>
      <c r="D210" s="24">
        <v>112157</v>
      </c>
      <c r="E210" s="29"/>
      <c r="F210" s="29">
        <v>117785</v>
      </c>
      <c r="G210" s="29"/>
      <c r="H210" s="199">
        <v>112157</v>
      </c>
      <c r="I210" s="29"/>
      <c r="J210" s="29">
        <v>117785</v>
      </c>
      <c r="P210" s="32"/>
      <c r="Q210" s="32"/>
    </row>
    <row r="211" spans="1:21" ht="17.45" customHeight="1">
      <c r="A211" s="151" t="s">
        <v>155</v>
      </c>
      <c r="B211" s="57"/>
      <c r="D211" s="24"/>
      <c r="E211" s="29"/>
      <c r="F211" s="29"/>
      <c r="G211" s="29"/>
      <c r="H211" s="199"/>
      <c r="I211" s="29"/>
      <c r="J211" s="29"/>
      <c r="P211" s="32"/>
      <c r="Q211" s="32"/>
    </row>
    <row r="212" spans="1:21" ht="21.6" customHeight="1">
      <c r="A212" s="151" t="s">
        <v>156</v>
      </c>
      <c r="B212" s="57"/>
      <c r="D212" s="24">
        <v>4222</v>
      </c>
      <c r="E212" s="29"/>
      <c r="F212" s="29">
        <v>13182</v>
      </c>
      <c r="G212" s="29"/>
      <c r="H212" s="199">
        <v>2983</v>
      </c>
      <c r="I212" s="29"/>
      <c r="J212" s="29">
        <v>19659</v>
      </c>
      <c r="P212" s="32"/>
      <c r="Q212" s="32"/>
    </row>
    <row r="213" spans="1:21" ht="21.6" customHeight="1">
      <c r="A213" s="151" t="s">
        <v>143</v>
      </c>
      <c r="B213" s="57"/>
      <c r="D213" s="24">
        <v>2109</v>
      </c>
      <c r="E213" s="29"/>
      <c r="F213" s="29">
        <v>37552</v>
      </c>
      <c r="G213" s="29"/>
      <c r="H213" s="199">
        <v>2109</v>
      </c>
      <c r="I213" s="29"/>
      <c r="J213" s="29">
        <v>37552</v>
      </c>
      <c r="P213" s="32"/>
      <c r="Q213" s="32"/>
    </row>
    <row r="214" spans="1:21" ht="21.6" customHeight="1">
      <c r="A214" s="151" t="s">
        <v>185</v>
      </c>
      <c r="B214" s="57"/>
      <c r="D214" s="24">
        <v>1757</v>
      </c>
      <c r="E214" s="29"/>
      <c r="F214" s="29">
        <v>1732</v>
      </c>
      <c r="G214" s="29"/>
      <c r="H214" s="29">
        <v>1757</v>
      </c>
      <c r="I214" s="29"/>
      <c r="J214" s="29">
        <v>1732</v>
      </c>
      <c r="P214" s="32"/>
      <c r="Q214" s="32"/>
    </row>
    <row r="215" spans="1:21" ht="21.6" customHeight="1">
      <c r="A215" s="151"/>
      <c r="B215" s="57"/>
      <c r="D215" s="29"/>
      <c r="E215" s="29"/>
      <c r="F215" s="29"/>
      <c r="G215" s="29"/>
      <c r="H215" s="29"/>
      <c r="I215" s="29"/>
      <c r="J215" s="29"/>
      <c r="P215" s="32"/>
      <c r="Q215" s="32"/>
    </row>
    <row r="216" spans="1:21" ht="21.6" customHeight="1">
      <c r="A216" s="21" t="s">
        <v>11</v>
      </c>
    </row>
  </sheetData>
  <mergeCells count="24">
    <mergeCell ref="M180:N180"/>
    <mergeCell ref="P180:Q180"/>
    <mergeCell ref="S180:T180"/>
    <mergeCell ref="M72:N72"/>
    <mergeCell ref="M73:N73"/>
    <mergeCell ref="P73:Q73"/>
    <mergeCell ref="S73:T73"/>
    <mergeCell ref="M115:N115"/>
    <mergeCell ref="M116:N116"/>
    <mergeCell ref="P116:Q116"/>
    <mergeCell ref="S116:T116"/>
    <mergeCell ref="M139:N139"/>
    <mergeCell ref="M140:N140"/>
    <mergeCell ref="P140:Q140"/>
    <mergeCell ref="S140:T140"/>
    <mergeCell ref="M179:N179"/>
    <mergeCell ref="M49:N49"/>
    <mergeCell ref="P49:Q49"/>
    <mergeCell ref="S49:T49"/>
    <mergeCell ref="M5:N5"/>
    <mergeCell ref="M6:N6"/>
    <mergeCell ref="P6:Q6"/>
    <mergeCell ref="S6:T6"/>
    <mergeCell ref="M48:N48"/>
  </mergeCells>
  <pageMargins left="0.78740157480314965" right="0.31496062992125984" top="0.78740157480314965" bottom="0.27559055118110237" header="0.19685039370078741" footer="0.19685039370078741"/>
  <pageSetup paperSize="9" scale="85" orientation="portrait" r:id="rId1"/>
  <headerFooter alignWithMargins="0"/>
  <rowBreaks count="5" manualBreakCount="5">
    <brk id="43" max="10" man="1"/>
    <brk id="67" max="10" man="1"/>
    <brk id="110" max="16383" man="1"/>
    <brk id="134" max="16383" man="1"/>
    <brk id="17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7D3E-B9DB-468E-81DF-7953D888AF98}">
  <dimension ref="A1:D7"/>
  <sheetViews>
    <sheetView workbookViewId="0"/>
  </sheetViews>
  <sheetFormatPr defaultRowHeight="21.75"/>
  <sheetData>
    <row r="1" spans="1:4">
      <c r="A1">
        <v>1776351849586</v>
      </c>
      <c r="B1" t="s">
        <v>246</v>
      </c>
      <c r="C1" t="s">
        <v>247</v>
      </c>
      <c r="D1">
        <v>6</v>
      </c>
    </row>
    <row r="2" spans="1:4">
      <c r="A2">
        <v>1776351849864</v>
      </c>
      <c r="B2" t="s">
        <v>248</v>
      </c>
      <c r="C2" t="s">
        <v>249</v>
      </c>
      <c r="D2" t="s">
        <v>250</v>
      </c>
    </row>
    <row r="3" spans="1:4">
      <c r="A3">
        <v>1776351849867</v>
      </c>
      <c r="B3" t="s">
        <v>248</v>
      </c>
      <c r="C3" t="s">
        <v>251</v>
      </c>
      <c r="D3" t="s">
        <v>252</v>
      </c>
    </row>
    <row r="4" spans="1:4">
      <c r="A4">
        <v>1776351849867</v>
      </c>
      <c r="B4" t="s">
        <v>248</v>
      </c>
      <c r="C4" t="s">
        <v>253</v>
      </c>
      <c r="D4" t="s">
        <v>254</v>
      </c>
    </row>
    <row r="5" spans="1:4">
      <c r="A5">
        <v>1776351849867</v>
      </c>
      <c r="B5" t="s">
        <v>248</v>
      </c>
      <c r="C5" t="s">
        <v>255</v>
      </c>
      <c r="D5" t="s">
        <v>256</v>
      </c>
    </row>
    <row r="6" spans="1:4">
      <c r="A6">
        <v>1776351849867</v>
      </c>
      <c r="B6" t="s">
        <v>248</v>
      </c>
      <c r="C6" t="s">
        <v>257</v>
      </c>
      <c r="D6" t="s">
        <v>258</v>
      </c>
    </row>
    <row r="7" spans="1:4">
      <c r="A7">
        <v>1776351849867</v>
      </c>
      <c r="B7" t="s">
        <v>248</v>
      </c>
      <c r="C7" t="s">
        <v>259</v>
      </c>
      <c r="D7" t="s">
        <v>260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D25B-DCF4-4C87-A974-2B9CE401F560}">
  <dimension ref="A1:D1"/>
  <sheetViews>
    <sheetView workbookViewId="0"/>
  </sheetViews>
  <sheetFormatPr defaultRowHeight="21.75"/>
  <sheetData>
    <row r="1" spans="1:4">
      <c r="A1">
        <v>1776351849673</v>
      </c>
      <c r="B1" t="s">
        <v>246</v>
      </c>
      <c r="C1" t="s">
        <v>247</v>
      </c>
      <c r="D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6A27-D34B-49A0-8843-587700F43EDE}">
  <dimension ref="A1:D1"/>
  <sheetViews>
    <sheetView workbookViewId="0"/>
  </sheetViews>
  <sheetFormatPr defaultRowHeight="21.75"/>
  <sheetData>
    <row r="1" spans="1:4">
      <c r="A1">
        <v>1776351849766</v>
      </c>
      <c r="B1" t="s">
        <v>246</v>
      </c>
      <c r="C1" t="s">
        <v>247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3070-F9CD-4340-A2F6-0AAB1E3D52CF}">
  <dimension ref="A1:D1"/>
  <sheetViews>
    <sheetView workbookViewId="0"/>
  </sheetViews>
  <sheetFormatPr defaultRowHeight="21.75"/>
  <sheetData>
    <row r="1" spans="1:4">
      <c r="A1">
        <v>1776351849852</v>
      </c>
      <c r="B1" t="s">
        <v>246</v>
      </c>
      <c r="C1" t="s">
        <v>247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615760ec-8997-4d32-b6e7-c150fce76dde" dataSnipperSheetDeleted="false" guid="7780b1b3-4118-4608-b081-731e5d188442" revision="4">
  <settings xmlns="" guid="b4cc3bbc-3cfc-41f2-857b-a765b68ae1fc">
    <setting type="boolean" value="True" name="embed-documents" guid="1a4cd1f1-24f3-4f1e-9828-7650882f22bf"/>
  </settings>
</datasnipper>
</file>

<file path=customXml/item2.xml><?xml version="1.0" encoding="utf-8"?>
<datasnipper xmlns="http://datasnipper" xmlMigrated="true" guid="34a24252-63fb-470c-8927-60a5fd0d0d3c" revision="5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4B46E19F268D4DAFAF200EAECD2F94" ma:contentTypeVersion="4" ma:contentTypeDescription="Create a new document." ma:contentTypeScope="" ma:versionID="3232635575989b132636110357083f4d">
  <xsd:schema xmlns:xsd="http://www.w3.org/2001/XMLSchema" xmlns:xs="http://www.w3.org/2001/XMLSchema" xmlns:p="http://schemas.microsoft.com/office/2006/metadata/properties" xmlns:ns2="3fa1c0f7-02c2-4ab6-852c-6bd9874d5974" targetNamespace="http://schemas.microsoft.com/office/2006/metadata/properties" ma:root="true" ma:fieldsID="5cf709ed72c69fe424d7d2923123c0a3" ns2:_="">
    <xsd:import namespace="3fa1c0f7-02c2-4ab6-852c-6bd9874d59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1c0f7-02c2-4ab6-852c-6bd9874d5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056C2B-FFA0-45C0-AA72-0CECD568B6E1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EF1ACF78-A8F0-4B0A-B19A-57AB92E330B9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24037221-1A70-42E6-9262-BD6049DFAE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01E23A5-3986-420F-AA76-E00BA9BBB1F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a1c0f7-02c2-4ab6-852c-6bd9874d597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09E6382F-714D-4D58-9F0D-2975D08E1F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a1c0f7-02c2-4ab6-852c-6bd9874d59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PL&amp;CF</vt:lpstr>
      <vt:lpstr>Consolidated</vt:lpstr>
      <vt:lpstr>The Company</vt:lpstr>
      <vt:lpstr>PL&amp;CF (Q2'22)</vt:lpstr>
      <vt:lpstr>BS!Print_Area</vt:lpstr>
      <vt:lpstr>Consolidated!Print_Area</vt:lpstr>
      <vt:lpstr>'PL&amp;CF'!Print_Area</vt:lpstr>
      <vt:lpstr>'PL&amp;CF (Q2''22)'!Print_Area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Rinlita Niranariya</cp:lastModifiedBy>
  <cp:lastPrinted>2026-04-21T03:57:24Z</cp:lastPrinted>
  <dcterms:created xsi:type="dcterms:W3CDTF">2003-04-03T02:05:33Z</dcterms:created>
  <dcterms:modified xsi:type="dcterms:W3CDTF">2026-04-21T08:12:03Z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0x010100164B46E19F268D4DAFAF200EAECD2F94</vt:lpwstr>
  </property>
</Properties>
</file>