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backupFile="1"/>
  <mc:AlternateContent xmlns:mc="http://schemas.openxmlformats.org/markup-compatibility/2006">
    <mc:Choice Requires="x15">
      <x15ac:absPath xmlns:x15ac="http://schemas.microsoft.com/office/spreadsheetml/2010/11/ac" url="C:\Users\YW924QV\Downloads\"/>
    </mc:Choice>
  </mc:AlternateContent>
  <xr:revisionPtr revIDLastSave="0" documentId="13_ncr:1_{1B88E44B-C71B-4CB0-859B-E23F2EDF188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1" r:id="rId1"/>
    <sheet name="PL&amp;CF" sheetId="4" r:id="rId2"/>
    <sheet name="Consolidated" sheetId="2" r:id="rId3"/>
    <sheet name="The Company Only" sheetId="3" r:id="rId4"/>
  </sheets>
  <definedNames>
    <definedName name="_xlnm.Print_Area" localSheetId="0">BS!$A$1:$K$103</definedName>
    <definedName name="_xlnm.Print_Area" localSheetId="2">Consolidated!$A$1:$AA$37</definedName>
    <definedName name="_xlnm.Print_Area" localSheetId="1">'PL&amp;CF'!$A$1:$K$154</definedName>
    <definedName name="_xlnm.Print_Area" localSheetId="3">'The Company Only'!$A$1:$T$30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1" l="1"/>
  <c r="M35" i="2"/>
  <c r="K35" i="2"/>
  <c r="I35" i="2"/>
  <c r="G35" i="2"/>
  <c r="E35" i="2"/>
  <c r="W34" i="2"/>
  <c r="AA34" i="2" s="1"/>
  <c r="S28" i="2" l="1"/>
  <c r="G25" i="3" l="1"/>
  <c r="S17" i="3" l="1"/>
  <c r="AA21" i="2"/>
  <c r="AA23" i="2" l="1"/>
  <c r="R16" i="3" l="1"/>
  <c r="Q16" i="3"/>
  <c r="P16" i="3"/>
  <c r="N16" i="3"/>
  <c r="M16" i="3"/>
  <c r="L16" i="3"/>
  <c r="K16" i="3"/>
  <c r="J16" i="3"/>
  <c r="I16" i="3"/>
  <c r="H16" i="3"/>
  <c r="G16" i="3"/>
  <c r="F16" i="3"/>
  <c r="E16" i="3"/>
  <c r="E24" i="3"/>
  <c r="G24" i="3"/>
  <c r="I24" i="3"/>
  <c r="K24" i="3"/>
  <c r="M24" i="3"/>
  <c r="D130" i="4"/>
  <c r="Q23" i="3" l="1"/>
  <c r="Q24" i="3" s="1"/>
  <c r="Q27" i="3" s="1"/>
  <c r="H92" i="1" s="1"/>
  <c r="J59" i="4"/>
  <c r="H59" i="4"/>
  <c r="F59" i="4"/>
  <c r="D59" i="4"/>
  <c r="M27" i="3" l="1"/>
  <c r="K27" i="3"/>
  <c r="I27" i="3"/>
  <c r="G27" i="3"/>
  <c r="E27" i="3"/>
  <c r="S18" i="3"/>
  <c r="W31" i="2" l="1"/>
  <c r="S25" i="3"/>
  <c r="AA31" i="2" l="1"/>
  <c r="D31" i="1"/>
  <c r="F31" i="1"/>
  <c r="H31" i="1"/>
  <c r="J31" i="1"/>
  <c r="D57" i="1" l="1"/>
  <c r="F135" i="4" l="1"/>
  <c r="H135" i="4"/>
  <c r="J135" i="4"/>
  <c r="S21" i="3" l="1"/>
  <c r="S13" i="3"/>
  <c r="AA26" i="2"/>
  <c r="AA16" i="2"/>
  <c r="D135" i="4" l="1"/>
  <c r="Y27" i="2"/>
  <c r="Y29" i="2" s="1"/>
  <c r="Y35" i="2" s="1"/>
  <c r="F94" i="1"/>
  <c r="F92" i="1"/>
  <c r="F91" i="1"/>
  <c r="F90" i="1"/>
  <c r="F88" i="1"/>
  <c r="F87" i="1"/>
  <c r="J91" i="1"/>
  <c r="J90" i="1"/>
  <c r="J88" i="1"/>
  <c r="J87" i="1"/>
  <c r="F51" i="1"/>
  <c r="S26" i="3"/>
  <c r="S23" i="3"/>
  <c r="S15" i="3"/>
  <c r="J92" i="1"/>
  <c r="Q19" i="3"/>
  <c r="D51" i="1"/>
  <c r="H51" i="1"/>
  <c r="J51" i="1"/>
  <c r="Y19" i="2"/>
  <c r="Y24" i="2" s="1"/>
  <c r="W33" i="2"/>
  <c r="AA33" i="2" s="1"/>
  <c r="F130" i="4"/>
  <c r="H138" i="4"/>
  <c r="D138" i="4"/>
  <c r="J130" i="4"/>
  <c r="J20" i="4"/>
  <c r="J14" i="4"/>
  <c r="F20" i="4"/>
  <c r="F14" i="4"/>
  <c r="U27" i="2"/>
  <c r="E19" i="2"/>
  <c r="E24" i="2" s="1"/>
  <c r="G19" i="2"/>
  <c r="G24" i="2" s="1"/>
  <c r="I19" i="2"/>
  <c r="I24" i="2" s="1"/>
  <c r="K19" i="2"/>
  <c r="K24" i="2" s="1"/>
  <c r="M19" i="2"/>
  <c r="M24" i="2" s="1"/>
  <c r="Q19" i="2"/>
  <c r="Q24" i="2" s="1"/>
  <c r="S19" i="2"/>
  <c r="S24" i="2" s="1"/>
  <c r="H78" i="1"/>
  <c r="D78" i="1"/>
  <c r="H20" i="4"/>
  <c r="D20" i="4"/>
  <c r="H130" i="4"/>
  <c r="K61" i="4"/>
  <c r="H14" i="4"/>
  <c r="D14" i="4"/>
  <c r="M19" i="3"/>
  <c r="K19" i="3"/>
  <c r="I19" i="3"/>
  <c r="G19" i="3"/>
  <c r="E19" i="3"/>
  <c r="S29" i="2"/>
  <c r="S35" i="2" s="1"/>
  <c r="M29" i="2"/>
  <c r="K29" i="2"/>
  <c r="I29" i="2"/>
  <c r="G29" i="2"/>
  <c r="E29" i="2"/>
  <c r="J78" i="1"/>
  <c r="J57" i="1"/>
  <c r="H57" i="1"/>
  <c r="F57" i="1"/>
  <c r="J17" i="1"/>
  <c r="H17" i="1"/>
  <c r="F17" i="1"/>
  <c r="D17" i="1"/>
  <c r="U28" i="2"/>
  <c r="Q29" i="2"/>
  <c r="Q35" i="2" s="1"/>
  <c r="D94" i="1" l="1"/>
  <c r="H88" i="1"/>
  <c r="H87" i="1"/>
  <c r="H90" i="1"/>
  <c r="H58" i="1"/>
  <c r="D58" i="1"/>
  <c r="D87" i="1"/>
  <c r="D88" i="1"/>
  <c r="D90" i="1"/>
  <c r="J32" i="1"/>
  <c r="J86" i="1"/>
  <c r="J93" i="1" s="1"/>
  <c r="J95" i="1" s="1"/>
  <c r="U29" i="2"/>
  <c r="U35" i="2" s="1"/>
  <c r="F86" i="1"/>
  <c r="F93" i="1" s="1"/>
  <c r="F95" i="1" s="1"/>
  <c r="J58" i="1"/>
  <c r="H32" i="1"/>
  <c r="U19" i="2"/>
  <c r="U24" i="2" s="1"/>
  <c r="F32" i="1"/>
  <c r="W28" i="2"/>
  <c r="AA28" i="2" s="1"/>
  <c r="J21" i="4"/>
  <c r="D32" i="1"/>
  <c r="H21" i="4"/>
  <c r="D21" i="4"/>
  <c r="F21" i="4"/>
  <c r="F58" i="1"/>
  <c r="D92" i="1" l="1"/>
  <c r="H26" i="4"/>
  <c r="H86" i="1"/>
  <c r="D26" i="4"/>
  <c r="D86" i="1"/>
  <c r="J96" i="1"/>
  <c r="J97" i="1" s="1"/>
  <c r="F96" i="1"/>
  <c r="F97" i="1" s="1"/>
  <c r="J26" i="4"/>
  <c r="F26" i="4"/>
  <c r="J77" i="4" l="1"/>
  <c r="J93" i="4" s="1"/>
  <c r="D77" i="4"/>
  <c r="D93" i="4" s="1"/>
  <c r="D106" i="4" s="1"/>
  <c r="D108" i="4" s="1"/>
  <c r="H28" i="4"/>
  <c r="F77" i="4"/>
  <c r="F93" i="4" s="1"/>
  <c r="H77" i="4"/>
  <c r="H93" i="4" s="1"/>
  <c r="H106" i="4" s="1"/>
  <c r="H108" i="4" s="1"/>
  <c r="H137" i="4" s="1"/>
  <c r="H139" i="4" s="1"/>
  <c r="H140" i="4" s="1"/>
  <c r="D28" i="4"/>
  <c r="F28" i="4"/>
  <c r="J28" i="4"/>
  <c r="D137" i="4" l="1"/>
  <c r="D139" i="4" s="1"/>
  <c r="D140" i="4" s="1"/>
  <c r="D31" i="4"/>
  <c r="H31" i="4"/>
  <c r="F31" i="4"/>
  <c r="J31" i="4"/>
  <c r="J106" i="4"/>
  <c r="F106" i="4"/>
  <c r="H50" i="4" l="1"/>
  <c r="F33" i="4"/>
  <c r="O16" i="3"/>
  <c r="J50" i="4"/>
  <c r="F108" i="4"/>
  <c r="J108" i="4"/>
  <c r="H61" i="4" l="1"/>
  <c r="H64" i="4" s="1"/>
  <c r="O22" i="3"/>
  <c r="O24" i="3" s="1"/>
  <c r="J137" i="4"/>
  <c r="F137" i="4"/>
  <c r="J61" i="4"/>
  <c r="O19" i="2"/>
  <c r="O24" i="2" s="1"/>
  <c r="O19" i="3"/>
  <c r="S14" i="3"/>
  <c r="F50" i="4"/>
  <c r="S16" i="3" l="1"/>
  <c r="S19" i="3" s="1"/>
  <c r="S22" i="3"/>
  <c r="J139" i="4"/>
  <c r="F61" i="4"/>
  <c r="J64" i="4"/>
  <c r="F139" i="4"/>
  <c r="AA17" i="2"/>
  <c r="W19" i="2"/>
  <c r="W24" i="2" s="1"/>
  <c r="S24" i="3" l="1"/>
  <c r="S27" i="3" s="1"/>
  <c r="O27" i="3"/>
  <c r="H91" i="1" s="1"/>
  <c r="H93" i="1" s="1"/>
  <c r="F64" i="4"/>
  <c r="H95" i="1" l="1"/>
  <c r="F66" i="4"/>
  <c r="AA18" i="2"/>
  <c r="AA19" i="2" s="1"/>
  <c r="AA24" i="2" s="1"/>
  <c r="H96" i="1" l="1"/>
  <c r="O27" i="2"/>
  <c r="D33" i="4"/>
  <c r="O29" i="2" l="1"/>
  <c r="D50" i="4"/>
  <c r="D61" i="4" s="1"/>
  <c r="D64" i="4" s="1"/>
  <c r="D66" i="4" s="1"/>
  <c r="H97" i="1"/>
  <c r="W27" i="2"/>
  <c r="AA27" i="2" s="1"/>
  <c r="AA29" i="2" s="1"/>
  <c r="AA35" i="2" s="1"/>
  <c r="O35" i="2" l="1"/>
  <c r="D91" i="1" s="1"/>
  <c r="D93" i="1" s="1"/>
  <c r="W29" i="2"/>
  <c r="W35" i="2" s="1"/>
  <c r="D95" i="1" l="1"/>
  <c r="D96" i="1" l="1"/>
  <c r="D97" i="1" l="1"/>
</calcChain>
</file>

<file path=xl/sharedStrings.xml><?xml version="1.0" encoding="utf-8"?>
<sst xmlns="http://schemas.openxmlformats.org/spreadsheetml/2006/main" count="372" uniqueCount="243">
  <si>
    <t>Bumrungrad Hospital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</si>
  <si>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</si>
  <si>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</si>
  <si>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</si>
  <si>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</si>
  <si>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</si>
  <si>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</si>
  <si>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</si>
  <si>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</si>
  <si>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</si>
  <si>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</si>
  <si>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</si>
  <si>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</si>
  <si>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financial assets</t>
  </si>
  <si>
    <t>Prepaid expenses</t>
  </si>
  <si>
    <t>Other current assets</t>
  </si>
  <si>
    <t>Total current assets</t>
  </si>
  <si>
    <t>Non-current assets</t>
  </si>
  <si>
    <t>Other non-current financial assets</t>
  </si>
  <si>
    <t>Long-term loans and interest receivables</t>
  </si>
  <si>
    <t>Investments in subsidiaries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</si>
  <si>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</si>
  <si>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</si>
  <si>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</si>
  <si>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</si>
  <si>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</si>
  <si>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</si>
  <si>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</si>
  <si>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</si>
  <si>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</si>
  <si>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</si>
  <si>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</si>
  <si>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</si>
  <si>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Accrued physicians' fees</t>
  </si>
  <si>
    <t>Accrued expenses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</si>
  <si>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</si>
  <si>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</si>
  <si>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</si>
  <si>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</si>
  <si>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</si>
  <si>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 and interest payable to an unrelated party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</si>
  <si>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</si>
  <si>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</si>
  <si>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</si>
  <si>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</si>
  <si>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</si>
  <si>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</si>
  <si>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      of Baht 1 each)</t>
  </si>
  <si>
    <t xml:space="preserve">            of Baht 1 each) </t>
  </si>
  <si>
    <t xml:space="preserve">   Issued and paid-up</t>
  </si>
  <si>
    <t>Premium on ordinary shares</t>
  </si>
  <si>
    <t>Convertible bonds treated as equity securities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</si>
  <si>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</si>
  <si>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</si>
  <si>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</si>
  <si>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</si>
  <si>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</si>
  <si>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</si>
  <si>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</si>
  <si>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</si>
  <si>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</si>
  <si>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</si>
  <si>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</si>
  <si>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</si>
  <si>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>Revenues from hospital operations</t>
  </si>
  <si>
    <t>Rental income</t>
  </si>
  <si>
    <t>Dividend income</t>
  </si>
  <si>
    <t>Exchange gains</t>
  </si>
  <si>
    <t>Other income</t>
  </si>
  <si>
    <t>Total revenues</t>
  </si>
  <si>
    <t>Expenses</t>
  </si>
  <si>
    <t>Cost of hospital operations</t>
  </si>
  <si>
    <t>Selling expenses</t>
  </si>
  <si>
    <t>Administrative expenses</t>
  </si>
  <si>
    <t>Exchange losses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</si>
  <si>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</si>
  <si>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</si>
  <si>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</si>
  <si>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</si>
  <si>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</si>
  <si>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</si>
  <si>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</si>
  <si>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</si>
  <si>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</si>
  <si>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(Unit: Baht)</t>
  </si>
  <si>
    <t>Earnings per share</t>
  </si>
  <si>
    <t>Basic earnings per share</t>
  </si>
  <si>
    <t xml:space="preserve">   Profit attributable to equity holders of the Company</t>
  </si>
  <si>
    <t>Diluted earnings per share</t>
  </si>
  <si>
    <t>Statement of comprehensive income</t>
  </si>
  <si>
    <t>Other comprehensive income</t>
  </si>
  <si>
    <t xml:space="preserve">Other comprehensive income to be reclassified </t>
  </si>
  <si>
    <t xml:space="preserve">    to income statement in subsequent periods:</t>
  </si>
  <si>
    <t xml:space="preserve">Exchange differences on translation of </t>
  </si>
  <si>
    <t xml:space="preserve">   financial statements in foreign currencies</t>
  </si>
  <si>
    <t>Other comprehensive income for the period</t>
  </si>
  <si>
    <t>Total comprehensive income for the period</t>
  </si>
  <si>
    <t>Total comprehensive income attributable to:</t>
  </si>
  <si>
    <t>Statement of cash flows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</si>
  <si>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</si>
  <si>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</si>
  <si>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</si>
  <si>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</si>
  <si>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</si>
  <si>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Dividend income</t>
  </si>
  <si>
    <t xml:space="preserve">   Finance income</t>
  </si>
  <si>
    <t xml:space="preserve">   Finance cost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</si>
  <si>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</si>
  <si>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</si>
  <si>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</si>
  <si>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Inventories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</si>
  <si>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</si>
  <si>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</si>
  <si>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</si>
  <si>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</si>
  <si>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physicians' fees</t>
  </si>
  <si>
    <t xml:space="preserve">   Accrued expenses</t>
  </si>
  <si>
    <t xml:space="preserve">   Other current liabilities</t>
  </si>
  <si>
    <t xml:space="preserve">   Cash paid for corporate income tax</t>
  </si>
  <si>
    <t>Statement of cash flows (continued)</t>
  </si>
  <si>
    <t>Cash flows from investing activities</t>
  </si>
  <si>
    <t>Cash paid for investments in debt instruments</t>
  </si>
  <si>
    <t>Cash receipt from investments in debt instruments</t>
  </si>
  <si>
    <t xml:space="preserve">Cash paid for acquisition and payment of account payable - </t>
  </si>
  <si>
    <t xml:space="preserve">   purchase of computer software</t>
  </si>
  <si>
    <t xml:space="preserve">Interest received </t>
  </si>
  <si>
    <t>Cash flows from financing activities</t>
  </si>
  <si>
    <t>Interest paid for convertible bonds treated as equity securities</t>
  </si>
  <si>
    <t>Payment of principal portion of lease liabilities</t>
  </si>
  <si>
    <t>Dividend paid</t>
  </si>
  <si>
    <t>Cash and cash equivalents at beginning of period</t>
  </si>
  <si>
    <t>Cash and cash equivalents at end of period</t>
  </si>
  <si>
    <t>Supplemental cash flow information</t>
  </si>
  <si>
    <t>Statement of changes in shareholders' equity</t>
  </si>
  <si>
    <t xml:space="preserve">Exchange </t>
  </si>
  <si>
    <t>differences</t>
  </si>
  <si>
    <t>Issued and paid-up</t>
  </si>
  <si>
    <t>on translation</t>
  </si>
  <si>
    <t xml:space="preserve">Total other </t>
  </si>
  <si>
    <t>Total equity</t>
  </si>
  <si>
    <t>Equity attributable</t>
  </si>
  <si>
    <t>share capital</t>
  </si>
  <si>
    <t>Convertible</t>
  </si>
  <si>
    <t>of financial</t>
  </si>
  <si>
    <t>components of</t>
  </si>
  <si>
    <t>attributable to</t>
  </si>
  <si>
    <t xml:space="preserve"> to non-controlling</t>
  </si>
  <si>
    <t>Total</t>
  </si>
  <si>
    <t>Ordinary</t>
  </si>
  <si>
    <t>Preference</t>
  </si>
  <si>
    <t>Premium on</t>
  </si>
  <si>
    <t>bonds treated as</t>
  </si>
  <si>
    <t>statements in</t>
  </si>
  <si>
    <t xml:space="preserve">Fair value </t>
  </si>
  <si>
    <t>shareholders'</t>
  </si>
  <si>
    <t>owners of</t>
  </si>
  <si>
    <t xml:space="preserve"> interests of</t>
  </si>
  <si>
    <t>shares</t>
  </si>
  <si>
    <t>ordinary shares</t>
  </si>
  <si>
    <t>equity securities</t>
  </si>
  <si>
    <t>Appropriated</t>
  </si>
  <si>
    <t>Unappropriated</t>
  </si>
  <si>
    <t>foreign currencies</t>
  </si>
  <si>
    <t xml:space="preserve"> reserve</t>
  </si>
  <si>
    <t>equity</t>
  </si>
  <si>
    <t>the Company</t>
  </si>
  <si>
    <t>the subsidiaries</t>
  </si>
  <si>
    <t xml:space="preserve">Interest paid for convertible bonds treated as </t>
  </si>
  <si>
    <t xml:space="preserve">   equity securities</t>
  </si>
  <si>
    <t>Statement of changes in shareholders' equity (continued)</t>
  </si>
  <si>
    <t>Other components of</t>
  </si>
  <si>
    <t xml:space="preserve">shareholders' equity </t>
  </si>
  <si>
    <t>Other</t>
  </si>
  <si>
    <t>comprehensive</t>
  </si>
  <si>
    <t>Issued and paid-up share capital</t>
  </si>
  <si>
    <t>income</t>
  </si>
  <si>
    <t>Ordinary shares</t>
  </si>
  <si>
    <t>Preference shares</t>
  </si>
  <si>
    <t xml:space="preserve">Appropriated </t>
  </si>
  <si>
    <t>Fair value reserve</t>
  </si>
  <si>
    <t>Investment in associate</t>
  </si>
  <si>
    <t>Investment in joint venture</t>
  </si>
  <si>
    <t xml:space="preserve">Conversion of preference shares to </t>
  </si>
  <si>
    <t>Share of loss from investment in joint venture</t>
  </si>
  <si>
    <t xml:space="preserve">   Share of loss from investment in joint venture</t>
  </si>
  <si>
    <t xml:space="preserve">   Reduction of cost of inventories to net realisable value </t>
  </si>
  <si>
    <t xml:space="preserve">   Disposal of property, plant and equipment for </t>
  </si>
  <si>
    <t xml:space="preserve">      which no cash has been received</t>
  </si>
  <si>
    <t xml:space="preserve">   at fair value through other comprehensive income </t>
  </si>
  <si>
    <t xml:space="preserve">      property, plant and equipment</t>
  </si>
  <si>
    <t xml:space="preserve">   Dividend receivable from a subsidiary</t>
  </si>
  <si>
    <t>Net decrease in cash and cash equivalents</t>
  </si>
  <si>
    <t xml:space="preserve">   Expected credit losses</t>
  </si>
  <si>
    <t>Balance as at 31 March 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</si>
  <si>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</si>
  <si>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</si>
  <si>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</si>
  <si>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</si>
  <si>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Paid for employee benefits</t>
  </si>
  <si>
    <r>
      <t>Decrease (increase)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in fixed deposits at banks</t>
    </r>
  </si>
  <si>
    <t xml:space="preserve">   Acquisition of property, plant and equipment for </t>
  </si>
  <si>
    <t xml:space="preserve">      which no cash has been paid</t>
  </si>
  <si>
    <t xml:space="preserve">   Receivable from sale of investment</t>
  </si>
  <si>
    <t xml:space="preserve">   purchase of property, plant and equipment</t>
  </si>
  <si>
    <t>Conversion of preference shares to ordinary shares (Note 6)</t>
  </si>
  <si>
    <t xml:space="preserve">   ordinary shares (Note 6)</t>
  </si>
  <si>
    <t xml:space="preserve">   Trade and other current receivables</t>
  </si>
  <si>
    <t xml:space="preserve">   Trade and other current payables</t>
  </si>
  <si>
    <t xml:space="preserve">   Additions to right-of-use assets and lease liabilities</t>
  </si>
  <si>
    <t>Increase (decrease) in translation adjustment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</si>
  <si>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</si>
  <si>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</si>
  <si>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</si>
  <si>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</si>
  <si>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</si>
  <si>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</si>
  <si>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 xml:space="preserve">         (31 December 2025: 921,900,470 ordinary shares </t>
  </si>
  <si>
    <t xml:space="preserve">         (31 December 2025: 802,215 preference shares </t>
  </si>
  <si>
    <t xml:space="preserve">      799,915 preference shares of Baht 1 each</t>
  </si>
  <si>
    <t xml:space="preserve">      921,902,770 ordinary shares of Baht 1 each</t>
  </si>
  <si>
    <t xml:space="preserve">         (31 December 2025: 794,964,292 ordinary shares </t>
  </si>
  <si>
    <t xml:space="preserve">      794,966,592 ordinary shares of Baht 1 each</t>
  </si>
  <si>
    <t xml:space="preserve">      at fair value through other comprehensive income</t>
  </si>
  <si>
    <t>Cash receipt from long-term loan to a related party</t>
  </si>
  <si>
    <t>Dividend paid by subsidiary (Note 5)</t>
  </si>
  <si>
    <t>Gain (loss) on changes in value of debt instruments</t>
  </si>
  <si>
    <t xml:space="preserve">   Loss (gain) on fair value adjustments of financial assets</t>
  </si>
  <si>
    <t xml:space="preserve">   Share of loss from investment in associate</t>
  </si>
  <si>
    <t>Share of loss from investment in associate</t>
  </si>
  <si>
    <t>Net cash paid for investment in subsidiary</t>
  </si>
  <si>
    <t xml:space="preserve">   Gain (loss) on changes in value of debt instruments</t>
  </si>
  <si>
    <t xml:space="preserve">   Dividend payable by subsidiary to non-controlling interest</t>
  </si>
  <si>
    <t>Deferred tax liability</t>
  </si>
  <si>
    <t>Non-cash items consist of:</t>
  </si>
  <si>
    <t xml:space="preserve">   from related parties</t>
  </si>
  <si>
    <t>- statutory reserve</t>
  </si>
  <si>
    <t xml:space="preserve">   Loss (gain) on disposals and write-off of </t>
  </si>
  <si>
    <t xml:space="preserve">   Employee benefit expenses</t>
  </si>
  <si>
    <t>Cash from operating activities</t>
  </si>
  <si>
    <t>Net cash from operating activities</t>
  </si>
  <si>
    <t>Proceeds from disposals of property, plant and equipment</t>
  </si>
  <si>
    <t>Net cash used in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</si>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</sst>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[Red]\(#,##0.0\)"/>
    <numFmt numFmtId="167" formatCode="#,##0;[Red]\(#,##0\)"/>
    <numFmt numFmtId="168" formatCode="_([$€-2]\ * #,##0.00_);_([$€-2]\ * \(#,##0.00\);_([$€-2]\ * &quot;-&quot;??_);_(@_)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_-[$€-2]* #,##0.00_-;\-[$€-2]* #,##0.00_-;_-[$€-2]* &quot;-&quot;??_-"/>
    <numFmt numFmtId="177" formatCode="d\ ดดด\ bb"/>
    <numFmt numFmtId="178" formatCode="_(* #,##0_);[Red]_(* \(#,##0\);_(* &quot;-&quot;_);_(@_)"/>
    <numFmt numFmtId="179" formatCode="&quot;วันที่&quot;\ ว\ ดดดด\ ปปปป"/>
    <numFmt numFmtId="180" formatCode="ว\ ดดด\ ปป"/>
    <numFmt numFmtId="181" formatCode=";;;"/>
    <numFmt numFmtId="182" formatCode="#,##0_);[Red]\(#,##0\);"/>
    <numFmt numFmtId="183" formatCode="General_)"/>
    <numFmt numFmtId="184" formatCode="mm/dd/yy"/>
    <numFmt numFmtId="185" formatCode="&quot;฿&quot;##,#00_);\(&quot;฿&quot;##,#00\)"/>
    <numFmt numFmtId="186" formatCode="\t#,##0.00_);\(\t#,##0.00\)"/>
    <numFmt numFmtId="187" formatCode="0000"/>
    <numFmt numFmtId="188" formatCode="\t#\ \t00/\t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</numFmts>
  <fonts count="96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6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sz val="12"/>
      <name val="新細明體"/>
      <charset val="136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</font>
    <font>
      <sz val="10"/>
      <name val="ApFont"/>
      <charset val="222"/>
    </font>
    <font>
      <sz val="14"/>
      <name val="AngsanaUPC"/>
      <family val="1"/>
    </font>
    <font>
      <b/>
      <i/>
      <sz val="16"/>
      <name val="Helv"/>
    </font>
    <font>
      <sz val="10"/>
      <color indexed="8"/>
      <name val="Arial"/>
      <family val="2"/>
    </font>
    <font>
      <sz val="14"/>
      <name val="AngsanaUPC"/>
      <family val="2"/>
    </font>
    <font>
      <sz val="10"/>
      <name val="Courier"/>
      <family val="3"/>
    </font>
    <font>
      <sz val="12"/>
      <name val="Helv"/>
    </font>
    <font>
      <sz val="14"/>
      <name val="CordiaUPC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sz val="8"/>
      <name val="Helv"/>
    </font>
    <font>
      <b/>
      <sz val="8"/>
      <color indexed="8"/>
      <name val="Helv"/>
    </font>
    <font>
      <sz val="9"/>
      <name val="Tms Rmn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2"/>
      <name val="นูลมรผ"/>
      <family val="2"/>
      <charset val="129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sz val="14"/>
      <name val="Cordia New"/>
      <family val="2"/>
    </font>
    <font>
      <sz val="10"/>
      <color theme="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53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9" fontId="75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43" fontId="20" fillId="0" borderId="0" applyFont="0" applyBorder="0" applyAlignment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76" fillId="0" borderId="0" applyFill="0" applyBorder="0" applyAlignment="0"/>
    <xf numFmtId="0" fontId="58" fillId="20" borderId="9" applyNumberFormat="0" applyAlignment="0" applyProtection="0"/>
    <xf numFmtId="0" fontId="58" fillId="20" borderId="9" applyNumberFormat="0" applyAlignment="0" applyProtection="0"/>
    <xf numFmtId="0" fontId="59" fillId="21" borderId="10" applyNumberFormat="0" applyAlignment="0" applyProtection="0"/>
    <xf numFmtId="0" fontId="59" fillId="21" borderId="10" applyNumberFormat="0" applyAlignment="0" applyProtection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66" fontId="51" fillId="0" borderId="0" applyFill="0" applyBorder="0" applyAlignment="0" applyProtection="0"/>
    <xf numFmtId="40" fontId="51" fillId="0" borderId="0" applyFill="0" applyBorder="0" applyAlignment="0" applyProtection="0"/>
    <xf numFmtId="178" fontId="26" fillId="22" borderId="0" applyFill="0" applyBorder="0" applyAlignment="0">
      <alignment vertical="top"/>
    </xf>
    <xf numFmtId="178" fontId="78" fillId="22" borderId="0" applyFill="0" applyBorder="0" applyAlignment="0">
      <alignment vertical="top"/>
    </xf>
    <xf numFmtId="178" fontId="26" fillId="22" borderId="0" applyFill="0" applyBorder="0" applyAlignment="0">
      <alignment vertical="top"/>
    </xf>
    <xf numFmtId="179" fontId="26" fillId="0" borderId="0" applyFill="0" applyBorder="0" applyAlignment="0" applyProtection="0"/>
    <xf numFmtId="179" fontId="78" fillId="0" borderId="0" applyFill="0" applyBorder="0" applyAlignment="0" applyProtection="0"/>
    <xf numFmtId="179" fontId="26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22" fillId="0" borderId="0"/>
    <xf numFmtId="174" fontId="72" fillId="0" borderId="0"/>
    <xf numFmtId="0" fontId="79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7" fontId="26" fillId="22" borderId="4" applyFill="0" applyBorder="0" applyAlignment="0">
      <alignment horizontal="right"/>
    </xf>
    <xf numFmtId="177" fontId="78" fillId="22" borderId="4" applyFill="0" applyBorder="0" applyAlignment="0">
      <alignment horizontal="right"/>
    </xf>
    <xf numFmtId="177" fontId="26" fillId="22" borderId="4" applyFill="0" applyBorder="0" applyAlignment="0">
      <alignment horizontal="right"/>
    </xf>
    <xf numFmtId="172" fontId="22" fillId="0" borderId="0"/>
    <xf numFmtId="172" fontId="72" fillId="0" borderId="0"/>
    <xf numFmtId="182" fontId="52" fillId="23" borderId="0">
      <protection hidden="1"/>
    </xf>
    <xf numFmtId="171" fontId="22" fillId="0" borderId="0"/>
    <xf numFmtId="171" fontId="72" fillId="0" borderId="0"/>
    <xf numFmtId="0" fontId="31" fillId="0" borderId="0" applyNumberFormat="0" applyFill="0" applyBorder="0" applyAlignment="0" applyProtection="0"/>
    <xf numFmtId="0" fontId="80" fillId="0" borderId="0" applyNumberFormat="0" applyAlignment="0">
      <alignment horizontal="left"/>
    </xf>
    <xf numFmtId="17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81" fillId="0" borderId="0">
      <alignment horizontal="left"/>
    </xf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38" fontId="23" fillId="24" borderId="0" applyNumberFormat="0" applyBorder="0" applyAlignment="0" applyProtection="0"/>
    <xf numFmtId="38" fontId="27" fillId="24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82" fillId="0" borderId="0">
      <alignment horizontal="left"/>
    </xf>
    <xf numFmtId="0" fontId="70" fillId="0" borderId="11" applyNumberFormat="0" applyAlignment="0" applyProtection="0">
      <alignment horizontal="left" vertical="center"/>
    </xf>
    <xf numFmtId="0" fontId="70" fillId="0" borderId="1">
      <alignment horizontal="left" vertical="center"/>
    </xf>
    <xf numFmtId="0" fontId="36" fillId="0" borderId="12">
      <alignment horizontal="left" vertical="top"/>
    </xf>
    <xf numFmtId="0" fontId="36" fillId="0" borderId="12">
      <alignment horizontal="left" vertical="top"/>
    </xf>
    <xf numFmtId="0" fontId="37" fillId="0" borderId="0">
      <alignment horizontal="left"/>
    </xf>
    <xf numFmtId="0" fontId="36" fillId="0" borderId="12">
      <alignment horizontal="left" vertical="top"/>
    </xf>
    <xf numFmtId="0" fontId="38" fillId="0" borderId="12">
      <alignment horizontal="left" vertical="top"/>
    </xf>
    <xf numFmtId="0" fontId="38" fillId="0" borderId="12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12">
      <alignment horizontal="left" vertical="top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1" fontId="51" fillId="0" borderId="0" applyFill="0" applyBorder="0" applyAlignment="0" applyProtection="0"/>
    <xf numFmtId="10" fontId="23" fillId="25" borderId="13" applyNumberFormat="0" applyBorder="0" applyAlignment="0" applyProtection="0"/>
    <xf numFmtId="10" fontId="27" fillId="25" borderId="13" applyNumberFormat="0" applyBorder="0" applyAlignment="0" applyProtection="0"/>
    <xf numFmtId="0" fontId="63" fillId="7" borderId="9" applyNumberFormat="0" applyAlignment="0" applyProtection="0"/>
    <xf numFmtId="0" fontId="63" fillId="7" borderId="9" applyNumberFormat="0" applyAlignment="0" applyProtection="0"/>
    <xf numFmtId="0" fontId="63" fillId="7" borderId="9" applyNumberFormat="0" applyAlignment="0" applyProtection="0"/>
    <xf numFmtId="0" fontId="63" fillId="7" borderId="9" applyNumberFormat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37" fontId="24" fillId="0" borderId="0"/>
    <xf numFmtId="173" fontId="25" fillId="0" borderId="0"/>
    <xf numFmtId="173" fontId="7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2" fillId="0" borderId="0"/>
    <xf numFmtId="0" fontId="8" fillId="27" borderId="15" applyNumberFormat="0" applyFont="0" applyAlignment="0" applyProtection="0"/>
    <xf numFmtId="0" fontId="8" fillId="27" borderId="15" applyNumberFormat="0" applyFont="0" applyAlignment="0" applyProtection="0"/>
    <xf numFmtId="0" fontId="66" fillId="20" borderId="16" applyNumberFormat="0" applyAlignment="0" applyProtection="0"/>
    <xf numFmtId="0" fontId="66" fillId="20" borderId="16" applyNumberFormat="0" applyAlignment="0" applyProtection="0"/>
    <xf numFmtId="0" fontId="43" fillId="0" borderId="0">
      <alignment horizontal="left"/>
    </xf>
    <xf numFmtId="9" fontId="5" fillId="0" borderId="0" applyFont="0" applyFill="0" applyBorder="0" applyAlignment="0" applyProtection="0"/>
    <xf numFmtId="180" fontId="26" fillId="22" borderId="0" applyFill="0" applyBorder="0" applyAlignment="0" applyProtection="0">
      <protection locked="0"/>
    </xf>
    <xf numFmtId="180" fontId="78" fillId="22" borderId="0" applyFill="0" applyBorder="0" applyAlignment="0" applyProtection="0">
      <protection locked="0"/>
    </xf>
    <xf numFmtId="180" fontId="26" fillId="22" borderId="0" applyFill="0" applyBorder="0" applyAlignment="0" applyProtection="0">
      <protection locked="0"/>
    </xf>
    <xf numFmtId="5" fontId="26" fillId="22" borderId="0" applyFill="0" applyBorder="0" applyAlignment="0" applyProtection="0">
      <alignment vertical="top"/>
    </xf>
    <xf numFmtId="5" fontId="78" fillId="22" borderId="0" applyFill="0" applyBorder="0" applyAlignment="0" applyProtection="0">
      <alignment vertical="top"/>
    </xf>
    <xf numFmtId="5" fontId="26" fillId="22" borderId="0" applyFill="0" applyBorder="0" applyAlignment="0" applyProtection="0">
      <alignment vertical="top"/>
    </xf>
    <xf numFmtId="175" fontId="26" fillId="0" borderId="0" applyFill="0" applyBorder="0" applyAlignment="0" applyProtection="0"/>
    <xf numFmtId="175" fontId="78" fillId="0" borderId="0" applyFill="0" applyBorder="0" applyAlignment="0" applyProtection="0"/>
    <xf numFmtId="175" fontId="26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84" fontId="83" fillId="0" borderId="0" applyNumberFormat="0" applyFill="0" applyBorder="0" applyAlignment="0" applyProtection="0">
      <alignment horizontal="left"/>
    </xf>
    <xf numFmtId="0" fontId="33" fillId="0" borderId="18">
      <alignment vertical="center"/>
    </xf>
    <xf numFmtId="0" fontId="8" fillId="0" borderId="0"/>
    <xf numFmtId="40" fontId="84" fillId="0" borderId="0" applyBorder="0">
      <alignment horizontal="right"/>
    </xf>
    <xf numFmtId="0" fontId="44" fillId="0" borderId="0">
      <alignment horizontal="left"/>
    </xf>
    <xf numFmtId="0" fontId="34" fillId="0" borderId="0">
      <alignment horizontal="left"/>
    </xf>
    <xf numFmtId="0" fontId="39" fillId="0" borderId="0"/>
    <xf numFmtId="0" fontId="39" fillId="0" borderId="0"/>
    <xf numFmtId="0" fontId="39" fillId="0" borderId="0"/>
    <xf numFmtId="0" fontId="37" fillId="0" borderId="0"/>
    <xf numFmtId="0" fontId="34" fillId="0" borderId="0"/>
    <xf numFmtId="0" fontId="53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176" fontId="8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6" fillId="0" borderId="0"/>
    <xf numFmtId="0" fontId="45" fillId="0" borderId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48" fillId="0" borderId="0"/>
    <xf numFmtId="16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185" fontId="75" fillId="0" borderId="0" applyFont="0" applyFill="0" applyBorder="0" applyAlignment="0" applyProtection="0"/>
    <xf numFmtId="186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88" fillId="0" borderId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9" borderId="0" applyNumberFormat="0" applyBorder="0" applyAlignment="0" applyProtection="0"/>
    <xf numFmtId="0" fontId="57" fillId="3" borderId="0" applyNumberFormat="0" applyBorder="0" applyAlignment="0" applyProtection="0"/>
    <xf numFmtId="0" fontId="58" fillId="20" borderId="9" applyNumberFormat="0" applyAlignment="0" applyProtection="0"/>
    <xf numFmtId="0" fontId="59" fillId="21" borderId="10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36" fillId="0" borderId="12">
      <alignment horizontal="left" vertical="top"/>
    </xf>
    <xf numFmtId="0" fontId="38" fillId="0" borderId="12">
      <alignment horizontal="left" vertical="top"/>
    </xf>
    <xf numFmtId="0" fontId="41" fillId="0" borderId="0">
      <alignment horizontal="left"/>
    </xf>
    <xf numFmtId="0" fontId="62" fillId="0" borderId="0" applyNumberFormat="0" applyFill="0" applyBorder="0" applyAlignment="0" applyProtection="0"/>
    <xf numFmtId="0" fontId="63" fillId="7" borderId="9" applyNumberFormat="0" applyAlignment="0" applyProtection="0"/>
    <xf numFmtId="0" fontId="64" fillId="0" borderId="14" applyNumberFormat="0" applyFill="0" applyAlignment="0" applyProtection="0"/>
    <xf numFmtId="0" fontId="65" fillId="26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" fillId="27" borderId="15" applyNumberFormat="0" applyFont="0" applyAlignment="0" applyProtection="0"/>
    <xf numFmtId="0" fontId="66" fillId="20" borderId="16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</cellStyleXfs>
  <cellXfs count="196">
    <xf numFmtId="0" fontId="0" fillId="0" borderId="0" xfId="0"/>
    <xf numFmtId="165" fontId="11" fillId="0" borderId="0" xfId="6" applyNumberFormat="1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0" fontId="12" fillId="0" borderId="0" xfId="6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65" fontId="12" fillId="0" borderId="0" xfId="6" applyNumberFormat="1" applyFont="1" applyAlignment="1">
      <alignment horizontal="center" vertical="center"/>
    </xf>
    <xf numFmtId="165" fontId="12" fillId="0" borderId="0" xfId="6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165" fontId="11" fillId="0" borderId="0" xfId="6" applyNumberFormat="1" applyFont="1" applyAlignment="1">
      <alignment horizontal="center" vertical="center" wrapText="1"/>
    </xf>
    <xf numFmtId="0" fontId="12" fillId="0" borderId="0" xfId="2" applyFont="1" applyAlignment="1">
      <alignment vertical="center"/>
    </xf>
    <xf numFmtId="41" fontId="11" fillId="0" borderId="0" xfId="5" applyNumberFormat="1" applyFont="1" applyAlignment="1">
      <alignment vertical="center"/>
    </xf>
    <xf numFmtId="0" fontId="11" fillId="0" borderId="0" xfId="6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38" fontId="11" fillId="0" borderId="0" xfId="6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37" fontId="11" fillId="0" borderId="0" xfId="2" applyNumberFormat="1" applyFont="1" applyAlignment="1">
      <alignment horizontal="centerContinuous" vertical="center"/>
    </xf>
    <xf numFmtId="38" fontId="11" fillId="0" borderId="0" xfId="2" applyNumberFormat="1" applyFont="1" applyAlignment="1">
      <alignment horizontal="centerContinuous" vertical="center"/>
    </xf>
    <xf numFmtId="165" fontId="12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41" fontId="11" fillId="0" borderId="0" xfId="2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vertical="center"/>
    </xf>
    <xf numFmtId="41" fontId="11" fillId="0" borderId="0" xfId="1" applyNumberFormat="1" applyFont="1" applyFill="1" applyAlignment="1">
      <alignment vertical="center"/>
    </xf>
    <xf numFmtId="165" fontId="12" fillId="0" borderId="0" xfId="6" applyNumberFormat="1" applyFont="1" applyAlignment="1">
      <alignment vertical="top"/>
    </xf>
    <xf numFmtId="165" fontId="11" fillId="0" borderId="0" xfId="6" applyNumberFormat="1" applyFont="1" applyAlignment="1">
      <alignment vertical="top"/>
    </xf>
    <xf numFmtId="165" fontId="11" fillId="0" borderId="0" xfId="6" applyNumberFormat="1" applyFont="1" applyAlignment="1">
      <alignment horizontal="center" vertical="top"/>
    </xf>
    <xf numFmtId="41" fontId="11" fillId="0" borderId="0" xfId="5" applyNumberFormat="1" applyFont="1" applyAlignment="1">
      <alignment horizontal="center" vertical="center"/>
    </xf>
    <xf numFmtId="41" fontId="11" fillId="0" borderId="0" xfId="6" applyNumberFormat="1" applyFont="1" applyAlignment="1">
      <alignment vertical="center"/>
    </xf>
    <xf numFmtId="41" fontId="11" fillId="0" borderId="4" xfId="5" applyNumberFormat="1" applyFont="1" applyBorder="1" applyAlignment="1">
      <alignment horizontal="center" vertical="center"/>
    </xf>
    <xf numFmtId="41" fontId="11" fillId="0" borderId="0" xfId="5" applyNumberFormat="1" applyFont="1" applyAlignment="1">
      <alignment horizontal="center" vertical="top"/>
    </xf>
    <xf numFmtId="41" fontId="11" fillId="0" borderId="7" xfId="5" applyNumberFormat="1" applyFont="1" applyBorder="1" applyAlignment="1">
      <alignment vertical="center"/>
    </xf>
    <xf numFmtId="41" fontId="11" fillId="0" borderId="8" xfId="5" applyNumberFormat="1" applyFont="1" applyBorder="1" applyAlignment="1">
      <alignment vertical="center"/>
    </xf>
    <xf numFmtId="41" fontId="11" fillId="0" borderId="8" xfId="5" applyNumberFormat="1" applyFont="1" applyBorder="1" applyAlignment="1">
      <alignment horizontal="center" vertical="center"/>
    </xf>
    <xf numFmtId="41" fontId="11" fillId="0" borderId="7" xfId="5" applyNumberFormat="1" applyFont="1" applyBorder="1" applyAlignment="1">
      <alignment horizontal="center" vertical="center"/>
    </xf>
    <xf numFmtId="41" fontId="11" fillId="0" borderId="7" xfId="2" applyNumberFormat="1" applyFont="1" applyBorder="1" applyAlignment="1">
      <alignment horizontal="center" vertical="center"/>
    </xf>
    <xf numFmtId="41" fontId="11" fillId="0" borderId="8" xfId="2" applyNumberFormat="1" applyFont="1" applyBorder="1" applyAlignment="1">
      <alignment horizontal="center" vertical="center"/>
    </xf>
    <xf numFmtId="41" fontId="11" fillId="0" borderId="8" xfId="6" applyNumberFormat="1" applyFont="1" applyBorder="1" applyAlignment="1">
      <alignment vertical="center"/>
    </xf>
    <xf numFmtId="41" fontId="11" fillId="0" borderId="4" xfId="2" applyNumberFormat="1" applyFont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165" fontId="11" fillId="0" borderId="0" xfId="3" applyNumberFormat="1" applyFont="1" applyAlignment="1">
      <alignment horizontal="center" vertical="center" wrapText="1"/>
    </xf>
    <xf numFmtId="165" fontId="11" fillId="0" borderId="2" xfId="3" applyNumberFormat="1" applyFont="1" applyBorder="1" applyAlignment="1">
      <alignment horizontal="center" vertical="center" wrapText="1"/>
    </xf>
    <xf numFmtId="43" fontId="8" fillId="0" borderId="0" xfId="1" applyFont="1" applyFill="1" applyAlignment="1">
      <alignment vertical="center"/>
    </xf>
    <xf numFmtId="9" fontId="8" fillId="0" borderId="0" xfId="884" applyFont="1" applyFill="1" applyAlignment="1">
      <alignment vertical="center"/>
    </xf>
    <xf numFmtId="38" fontId="12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9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quotePrefix="1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9" fontId="11" fillId="0" borderId="0" xfId="0" quotePrefix="1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vertical="center" wrapText="1"/>
    </xf>
    <xf numFmtId="41" fontId="11" fillId="0" borderId="1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center" vertical="center"/>
    </xf>
    <xf numFmtId="41" fontId="11" fillId="0" borderId="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1" fontId="11" fillId="0" borderId="4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9" fontId="14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left" vertical="center"/>
    </xf>
    <xf numFmtId="41" fontId="11" fillId="0" borderId="3" xfId="0" applyNumberFormat="1" applyFont="1" applyBorder="1" applyAlignment="1">
      <alignment vertical="center"/>
    </xf>
    <xf numFmtId="38" fontId="11" fillId="0" borderId="6" xfId="0" applyNumberFormat="1" applyFont="1" applyBorder="1" applyAlignment="1">
      <alignment vertical="center"/>
    </xf>
    <xf numFmtId="43" fontId="93" fillId="0" borderId="0" xfId="1" applyFont="1" applyFill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2" xfId="6" applyNumberFormat="1" applyFont="1" applyBorder="1" applyAlignment="1">
      <alignment horizontal="center" vertical="center"/>
    </xf>
    <xf numFmtId="165" fontId="11" fillId="0" borderId="0" xfId="6" applyNumberFormat="1" applyFont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9" fontId="6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39" fontId="8" fillId="0" borderId="3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9" fontId="8" fillId="0" borderId="5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5" fontId="8" fillId="0" borderId="0" xfId="0" applyNumberFormat="1" applyFont="1" applyAlignment="1">
      <alignment horizontal="centerContinuous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39" fontId="1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41" fontId="8" fillId="0" borderId="5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167" fontId="93" fillId="0" borderId="0" xfId="0" applyNumberFormat="1" applyFont="1" applyAlignment="1">
      <alignment vertical="center"/>
    </xf>
    <xf numFmtId="38" fontId="93" fillId="0" borderId="0" xfId="0" applyNumberFormat="1" applyFont="1" applyAlignment="1">
      <alignment vertical="center"/>
    </xf>
    <xf numFmtId="41" fontId="93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right" vertical="center"/>
    </xf>
    <xf numFmtId="9" fontId="8" fillId="0" borderId="0" xfId="884" applyFont="1" applyAlignment="1">
      <alignment vertical="center"/>
    </xf>
    <xf numFmtId="165" fontId="94" fillId="0" borderId="0" xfId="2" applyNumberFormat="1" applyFont="1" applyAlignment="1">
      <alignment vertical="top"/>
    </xf>
    <xf numFmtId="165" fontId="95" fillId="0" borderId="0" xfId="2" applyNumberFormat="1" applyFont="1" applyAlignment="1">
      <alignment vertical="top"/>
    </xf>
    <xf numFmtId="41" fontId="95" fillId="0" borderId="0" xfId="2" applyNumberFormat="1" applyFont="1" applyAlignment="1">
      <alignment horizontal="center" vertical="center"/>
    </xf>
    <xf numFmtId="165" fontId="95" fillId="0" borderId="0" xfId="2" applyNumberFormat="1" applyFont="1" applyAlignment="1">
      <alignment horizontal="center" vertical="top"/>
    </xf>
    <xf numFmtId="38" fontId="11" fillId="0" borderId="0" xfId="3260" applyNumberFormat="1" applyFont="1" applyAlignment="1">
      <alignment vertical="center"/>
    </xf>
    <xf numFmtId="165" fontId="11" fillId="0" borderId="2" xfId="6" quotePrefix="1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1" fillId="0" borderId="2" xfId="6" applyNumberFormat="1" applyFont="1" applyBorder="1" applyAlignment="1">
      <alignment horizontal="center" vertical="center"/>
    </xf>
    <xf numFmtId="165" fontId="11" fillId="0" borderId="0" xfId="6" applyNumberFormat="1" applyFont="1" applyAlignment="1">
      <alignment horizontal="center" vertical="center"/>
    </xf>
    <xf numFmtId="165" fontId="12" fillId="0" borderId="2" xfId="6" applyNumberFormat="1" applyFont="1" applyBorder="1" applyAlignment="1">
      <alignment horizontal="center" vertical="center"/>
    </xf>
    <xf numFmtId="165" fontId="12" fillId="0" borderId="1" xfId="6" applyNumberFormat="1" applyFont="1" applyBorder="1" applyAlignment="1">
      <alignment horizontal="center" vertical="center"/>
    </xf>
    <xf numFmtId="165" fontId="11" fillId="0" borderId="1" xfId="6" applyNumberFormat="1" applyFont="1" applyBorder="1" applyAlignment="1">
      <alignment horizontal="center" vertical="center"/>
    </xf>
    <xf numFmtId="165" fontId="12" fillId="0" borderId="2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</cellXfs>
  <cellStyles count="12539">
    <cellStyle name="20% - Accent1 2" xfId="8" xr:uid="{4ABF0088-5D0D-4E34-986E-49B333C1D747}"/>
    <cellStyle name="20% - Accent1 3" xfId="9" xr:uid="{3C2B771F-FC0B-4CEE-BEA1-946E2EB6664A}"/>
    <cellStyle name="20% - Accent1 4" xfId="570" xr:uid="{86F82A30-0FB3-4F6D-859B-2946B842DAF2}"/>
    <cellStyle name="20% - Accent2 2" xfId="10" xr:uid="{8D09D3AA-1300-42E6-8B67-5ACDCB3AF36E}"/>
    <cellStyle name="20% - Accent2 3" xfId="11" xr:uid="{7415B6EB-5B4E-48E7-8628-55AA1AC569F4}"/>
    <cellStyle name="20% - Accent2 4" xfId="571" xr:uid="{4265516A-53DA-4405-94BF-A0BD454505F9}"/>
    <cellStyle name="20% - Accent3 2" xfId="12" xr:uid="{777CA955-D417-48DE-BE68-54874C97C5A3}"/>
    <cellStyle name="20% - Accent3 3" xfId="13" xr:uid="{1BA7BF59-7273-4706-9CC4-C6DA1E3C8310}"/>
    <cellStyle name="20% - Accent3 4" xfId="572" xr:uid="{8A1BBF93-E945-47D8-83F4-1B94232324C9}"/>
    <cellStyle name="20% - Accent4 2" xfId="14" xr:uid="{000EB3EE-CF73-4401-9A38-A4B3774F959A}"/>
    <cellStyle name="20% - Accent4 3" xfId="15" xr:uid="{EAC9F10E-F440-4975-B5E4-C59930ACDB6F}"/>
    <cellStyle name="20% - Accent4 4" xfId="573" xr:uid="{EB9E9C55-7693-472E-B4C9-165095B0C062}"/>
    <cellStyle name="20% - Accent5 2" xfId="16" xr:uid="{D1005A7C-AD87-4938-A3C5-72D49FDAB42A}"/>
    <cellStyle name="20% - Accent5 3" xfId="17" xr:uid="{AA83D3A9-46A6-4719-AED1-A3F2BCF8CB4F}"/>
    <cellStyle name="20% - Accent5 4" xfId="574" xr:uid="{B3DBE958-177B-416A-8A9F-318689ED17AC}"/>
    <cellStyle name="20% - Accent6 2" xfId="18" xr:uid="{79CF7B9D-C25B-48ED-8D1F-CA7DDA057E19}"/>
    <cellStyle name="20% - Accent6 3" xfId="19" xr:uid="{7A4A0F0C-2B57-4F74-83E7-8C564F12A3DD}"/>
    <cellStyle name="20% - Accent6 4" xfId="575" xr:uid="{5A29EC8E-CCD9-4B1A-8284-3FDA5542AC49}"/>
    <cellStyle name="40% - Accent1 2" xfId="20" xr:uid="{AFFBEC55-D70E-4F10-8F7A-E3AECA3DFAB5}"/>
    <cellStyle name="40% - Accent1 3" xfId="21" xr:uid="{79F32BD5-7252-46EE-9CD5-79F79E3D52B7}"/>
    <cellStyle name="40% - Accent1 4" xfId="576" xr:uid="{51B4F60D-8CB7-4C24-BB6C-F8D21ADB8AFB}"/>
    <cellStyle name="40% - Accent2 2" xfId="22" xr:uid="{F9CC9B3B-5939-43AA-A54C-43A020AC8F9A}"/>
    <cellStyle name="40% - Accent2 3" xfId="23" xr:uid="{638EC496-9A51-4928-ACC0-23C5F3AD255F}"/>
    <cellStyle name="40% - Accent2 4" xfId="577" xr:uid="{2067E988-6878-44F4-8D2A-AC1F3A0D12B7}"/>
    <cellStyle name="40% - Accent3 2" xfId="24" xr:uid="{4ACCD113-8D29-48A3-8379-C1222FB31A72}"/>
    <cellStyle name="40% - Accent3 3" xfId="25" xr:uid="{48E4AB5C-B3AE-4351-A28C-26CD86606E02}"/>
    <cellStyle name="40% - Accent3 4" xfId="578" xr:uid="{E85C193D-25A7-4CF3-97EB-1215188D7D86}"/>
    <cellStyle name="40% - Accent4 2" xfId="26" xr:uid="{98322D41-2E54-4FD1-B77E-D09FA86C525F}"/>
    <cellStyle name="40% - Accent4 3" xfId="27" xr:uid="{B169D186-5AB9-4496-92B7-A1544BB00240}"/>
    <cellStyle name="40% - Accent4 4" xfId="579" xr:uid="{036171B7-9727-4D98-A8E6-40691960724C}"/>
    <cellStyle name="40% - Accent5 2" xfId="28" xr:uid="{DCFB1281-F5EF-4EA4-BE7B-5935E4606CA4}"/>
    <cellStyle name="40% - Accent5 3" xfId="29" xr:uid="{1455E502-C454-4339-A302-38F6F2D8A2F2}"/>
    <cellStyle name="40% - Accent5 4" xfId="580" xr:uid="{44BFBC5D-829C-47F9-B6E1-4843126B9DDF}"/>
    <cellStyle name="40% - Accent6 2" xfId="30" xr:uid="{0B05C59B-FFFA-40D6-903C-8F05FF19AAAF}"/>
    <cellStyle name="40% - Accent6 3" xfId="31" xr:uid="{20997EE2-AA43-4B50-82DE-8982CB8493A5}"/>
    <cellStyle name="40% - Accent6 4" xfId="581" xr:uid="{404A8B4C-D25F-4DBD-9249-DD855A9DBE80}"/>
    <cellStyle name="60% - Accent1 2" xfId="32" xr:uid="{1ED325FD-9120-45CB-98EA-97EC3C1A82BF}"/>
    <cellStyle name="60% - Accent1 3" xfId="33" xr:uid="{BC8A8560-06FD-4CD7-A907-82A4AE172499}"/>
    <cellStyle name="60% - Accent1 4" xfId="582" xr:uid="{4D8DBE87-5CDB-450D-989C-CD28BEDB9D5C}"/>
    <cellStyle name="60% - Accent2 2" xfId="34" xr:uid="{884DBCCC-09F6-4929-88A2-355ADB0F2F5B}"/>
    <cellStyle name="60% - Accent2 3" xfId="35" xr:uid="{59AB6350-0F2E-48B6-84C5-AA02A845AB25}"/>
    <cellStyle name="60% - Accent2 4" xfId="583" xr:uid="{C7001CE4-6641-4429-8C2D-3FF5CD165DEF}"/>
    <cellStyle name="60% - Accent3 2" xfId="36" xr:uid="{8BF1D915-ACFC-4AE5-A986-28DB2DE7FD79}"/>
    <cellStyle name="60% - Accent3 3" xfId="37" xr:uid="{4ACABB9B-31FA-416A-A9F8-DAD32E6A89C4}"/>
    <cellStyle name="60% - Accent3 4" xfId="584" xr:uid="{4C9D7DD3-2AB4-44CA-99A8-44B4B78F0FC1}"/>
    <cellStyle name="60% - Accent4 2" xfId="38" xr:uid="{CABE3153-FCAB-4ED6-950C-E5BADC41F8E9}"/>
    <cellStyle name="60% - Accent4 3" xfId="39" xr:uid="{A07A3CB2-94DE-476C-B57E-E4F2E9BD1E2C}"/>
    <cellStyle name="60% - Accent4 4" xfId="585" xr:uid="{43F15133-8C18-4AA0-B84E-CB83AC7D6199}"/>
    <cellStyle name="60% - Accent5 2" xfId="40" xr:uid="{1432EE07-81F0-4801-8663-022B589D0369}"/>
    <cellStyle name="60% - Accent5 3" xfId="41" xr:uid="{3033994C-528B-4944-9166-99C63046AF83}"/>
    <cellStyle name="60% - Accent5 4" xfId="586" xr:uid="{42625CDA-501D-44C1-A4DE-1847CC4D5994}"/>
    <cellStyle name="60% - Accent6 2" xfId="42" xr:uid="{6EEDF632-610D-4B9B-9684-09616CC8A44D}"/>
    <cellStyle name="60% - Accent6 3" xfId="43" xr:uid="{6F37B97E-2BEE-40EA-AB6C-2CA00DD5FDD4}"/>
    <cellStyle name="60% - Accent6 4" xfId="587" xr:uid="{BC7F2350-AFBB-402D-B601-DC4E227E16E8}"/>
    <cellStyle name="75" xfId="44" xr:uid="{A48268B4-BE30-4CD1-8F49-D9FE177E3C33}"/>
    <cellStyle name="Accent1 2" xfId="45" xr:uid="{E84FD600-C3D7-4B41-9F0B-EC0179163C18}"/>
    <cellStyle name="Accent1 3" xfId="46" xr:uid="{AB33F6DF-C1EC-4E70-B6B8-1A5712F34861}"/>
    <cellStyle name="Accent1 4" xfId="588" xr:uid="{CACD61B2-9634-4DA5-9209-C1109F407728}"/>
    <cellStyle name="Accent2 2" xfId="47" xr:uid="{E5A3F6E8-F3BE-45D4-BB5F-707667886CAB}"/>
    <cellStyle name="Accent2 3" xfId="48" xr:uid="{5C262F3A-A645-4932-B99F-A72D87E607D0}"/>
    <cellStyle name="Accent2 4" xfId="589" xr:uid="{978070BB-4EE0-43C9-97FE-880DF50388C3}"/>
    <cellStyle name="Accent3 2" xfId="49" xr:uid="{F6A6C460-76FA-42B5-8A69-05E03B2B0BC6}"/>
    <cellStyle name="Accent3 3" xfId="50" xr:uid="{303055AF-1E52-4DBE-A443-7A0CD225AD30}"/>
    <cellStyle name="Accent3 4" xfId="590" xr:uid="{8F817947-FA54-4C5A-A87B-71F3AC725483}"/>
    <cellStyle name="Accent4 2" xfId="51" xr:uid="{03724525-E819-40ED-98EE-6A4128222599}"/>
    <cellStyle name="Accent4 3" xfId="52" xr:uid="{19C3D7AC-76DB-4735-B659-988B1632B84C}"/>
    <cellStyle name="Accent4 4" xfId="591" xr:uid="{6DCD17B0-5690-43BB-B040-B6538E6D91DF}"/>
    <cellStyle name="Accent5 2" xfId="53" xr:uid="{9EC85932-6235-40A2-82AC-6FA0385ADFD2}"/>
    <cellStyle name="Accent5 3" xfId="54" xr:uid="{814B936C-AACB-44EC-B4CA-FC46BC694D84}"/>
    <cellStyle name="Accent5 4" xfId="55" xr:uid="{CFC9BF97-CAE9-4575-8955-BADBFBC358E2}"/>
    <cellStyle name="Accent6 2" xfId="56" xr:uid="{F40EA05A-8B6B-469C-BAEC-E8494DFCF46B}"/>
    <cellStyle name="Accent6 3" xfId="57" xr:uid="{DDB56C1D-E114-4C45-84C9-2ED0450A5E3A}"/>
    <cellStyle name="Accent6 4" xfId="592" xr:uid="{B5C98D90-6436-4A3A-8C92-8D79135A0757}"/>
    <cellStyle name="amount" xfId="58" xr:uid="{0EF30688-CEA6-47CD-8EB7-8D55FC6966AE}"/>
    <cellStyle name="Bad 2" xfId="59" xr:uid="{0764789A-A58C-4B0B-BDE6-2945D3DC907A}"/>
    <cellStyle name="Bad 3" xfId="60" xr:uid="{0C13BAE3-CF30-4E29-86F1-76182AB636EA}"/>
    <cellStyle name="Bad 4" xfId="593" xr:uid="{147239CA-97F9-4971-9864-9D777685B975}"/>
    <cellStyle name="Body" xfId="61" xr:uid="{5581A145-2D97-4440-90F2-253A236EFB95}"/>
    <cellStyle name="Calc Currency (0)" xfId="62" xr:uid="{AB750A62-1028-447F-811F-7E331665871D}"/>
    <cellStyle name="Calculation 2" xfId="63" xr:uid="{2FFF42AC-2EE6-4728-B9FA-B8695556E64A}"/>
    <cellStyle name="Calculation 3" xfId="64" xr:uid="{5D6F35A8-CF16-4A4D-B53C-F83AEAD6BB97}"/>
    <cellStyle name="Calculation 4" xfId="594" xr:uid="{797BE01A-C37A-469A-9853-446DD52788D5}"/>
    <cellStyle name="Check Cell 2" xfId="65" xr:uid="{B312AB86-CD40-40E0-A764-06B09306ECB4}"/>
    <cellStyle name="Check Cell 3" xfId="66" xr:uid="{2955E2BF-ABBA-4F8E-8A46-4192DFF7BC27}"/>
    <cellStyle name="Check Cell 4" xfId="595" xr:uid="{EA11CFF4-A8A3-4DDC-8F73-AE02919098DE}"/>
    <cellStyle name="Comma" xfId="1" builtinId="3"/>
    <cellStyle name="Comma  - Style1" xfId="67" xr:uid="{A011F473-5165-4F31-B482-126C541B641E}"/>
    <cellStyle name="Comma  - Style2" xfId="68" xr:uid="{B5C2CF1F-5E95-43D9-A966-D258B6A2D51D}"/>
    <cellStyle name="Comma  - Style3" xfId="69" xr:uid="{15FA791B-4B15-4528-B748-F61A37B037BF}"/>
    <cellStyle name="Comma  - Style4" xfId="70" xr:uid="{724CA130-E54E-4693-868F-A223264F7D76}"/>
    <cellStyle name="Comma  - Style5" xfId="71" xr:uid="{C70F34F3-F917-4C9E-BBCD-8766B8D68791}"/>
    <cellStyle name="Comma  - Style6" xfId="72" xr:uid="{71EA419F-7799-4DB9-AA91-94BA000DA4BC}"/>
    <cellStyle name="Comma  - Style7" xfId="73" xr:uid="{7CBB3F9A-34F2-4BBB-A372-8072DD1F2CBA}"/>
    <cellStyle name="Comma  - Style8" xfId="74" xr:uid="{8CC769B3-B263-4A02-B88D-C8C94536CFFB}"/>
    <cellStyle name="Comma (0.0)" xfId="75" xr:uid="{9DAB4DC2-2926-42A0-A81A-7FC0035592B1}"/>
    <cellStyle name="Comma (0.00)" xfId="76" xr:uid="{BE34218E-D181-4DF9-A143-358BFA6A5BED}"/>
    <cellStyle name="Comma (hidden)" xfId="77" xr:uid="{88C142DA-C12B-4131-8BB4-08A1418702D8}"/>
    <cellStyle name="Comma (hidden) 2" xfId="78" xr:uid="{6C72123E-A3CB-40C8-8DE9-A28669F3A8DD}"/>
    <cellStyle name="Comma (hidden) 3" xfId="79" xr:uid="{892BC3F7-138A-48D7-ACE6-552E80C3ECC0}"/>
    <cellStyle name="Comma (index)" xfId="80" xr:uid="{6D36D91B-1807-4D01-B336-EEB2832BA583}"/>
    <cellStyle name="Comma (index) 2" xfId="81" xr:uid="{63A7D35F-D889-47CE-AA12-ED256D6F5106}"/>
    <cellStyle name="Comma (index) 3" xfId="82" xr:uid="{6DF0CFD8-C3CC-48A2-9123-7D2D722FAAAF}"/>
    <cellStyle name="Comma 10" xfId="83" xr:uid="{639A2A2C-0EB5-4753-AF20-475E7C97D617}"/>
    <cellStyle name="Comma 100" xfId="84" xr:uid="{BC922652-F146-4BE4-87A5-68BF65BEBA42}"/>
    <cellStyle name="Comma 100 2" xfId="85" xr:uid="{8DA71951-A30C-456D-B85F-DA296FE46D47}"/>
    <cellStyle name="Comma 100 3" xfId="856" xr:uid="{7304C3C6-C6CC-4A87-A9E2-B34BB95C27EB}"/>
    <cellStyle name="Comma 100 4" xfId="597" xr:uid="{C7172EE3-D0E3-4EF7-9641-D99CCA89F89F}"/>
    <cellStyle name="Comma 100 4 2" xfId="1529" xr:uid="{9F941A6B-B6E1-4F93-9E04-9E25F897BACD}"/>
    <cellStyle name="Comma 100 4 2 2" xfId="3055" xr:uid="{AF2CCCF5-C37A-4D45-81D7-A90BD756D9A7}"/>
    <cellStyle name="Comma 100 4 2 2 2" xfId="8115" xr:uid="{D66BC645-EC7E-4E5F-800E-C89272D0BEA8}"/>
    <cellStyle name="Comma 100 4 2 2 2 2" xfId="12341" xr:uid="{BD9A133D-440E-4A55-A190-B8C0EF2E2619}"/>
    <cellStyle name="Comma 100 4 2 2 3" xfId="10187" xr:uid="{34B3ACF9-E509-4422-B153-351FBAC2CB14}"/>
    <cellStyle name="Comma 100 4 2 2 4" xfId="5960" xr:uid="{17E7284A-6B51-41CF-8578-A27E6E9F5CF5}"/>
    <cellStyle name="Comma 100 4 2 3" xfId="3263" xr:uid="{F0C363BE-EEC5-4ADB-A9F9-FA915F042988}"/>
    <cellStyle name="Comma 100 4 2 3 2" xfId="11264" xr:uid="{FD9B1B70-6752-4C93-BEF6-768A8FD2E31A}"/>
    <cellStyle name="Comma 100 4 2 3 3" xfId="7038" xr:uid="{9B167BD0-4636-4202-A264-177BBEEC159D}"/>
    <cellStyle name="Comma 100 4 2 4" xfId="9110" xr:uid="{1F1660D7-1894-411D-BE13-80D07D7848C7}"/>
    <cellStyle name="Comma 100 4 2 5" xfId="4883" xr:uid="{95567BAF-7195-48FD-A652-123F6F7DD6B9}"/>
    <cellStyle name="Comma 100 4 3" xfId="2280" xr:uid="{6FA54A71-8611-4CC6-B26C-CE8FD7AAA966}"/>
    <cellStyle name="Comma 100 4 3 2" xfId="3264" xr:uid="{90D2751A-5FD2-43D7-945C-1815E39825B1}"/>
    <cellStyle name="Comma 100 4 3 2 2" xfId="11623" xr:uid="{DA6B6E00-D40D-49B7-BC5C-D078B1218169}"/>
    <cellStyle name="Comma 100 4 3 2 3" xfId="7397" xr:uid="{D40BCA21-5D32-4E90-9BAA-01DAAFE18C40}"/>
    <cellStyle name="Comma 100 4 3 3" xfId="9469" xr:uid="{24D182C1-CD51-4774-BBA2-7D3D7D0BDF63}"/>
    <cellStyle name="Comma 100 4 3 4" xfId="5242" xr:uid="{039C53A7-260D-4115-B98B-DEEFD3CA9C7C}"/>
    <cellStyle name="Comma 100 4 4" xfId="2696" xr:uid="{BAE9DB75-A878-4347-A5C7-0BA12C6ADD7A}"/>
    <cellStyle name="Comma 100 4 4 2" xfId="7756" xr:uid="{BE89AD25-81B8-4F78-8FB8-AEA561ADFC22}"/>
    <cellStyle name="Comma 100 4 4 2 2" xfId="11982" xr:uid="{233B055B-2BEB-442B-A325-3EABE51B8C77}"/>
    <cellStyle name="Comma 100 4 4 3" xfId="9828" xr:uid="{0542667D-5717-449C-A09A-7188E91122ED}"/>
    <cellStyle name="Comma 100 4 4 4" xfId="5601" xr:uid="{905004E6-8795-4C54-A16E-3C2D5BE81C7D}"/>
    <cellStyle name="Comma 100 4 5" xfId="1066" xr:uid="{6438758C-FA0E-4823-832E-86E58DBFFCA2}"/>
    <cellStyle name="Comma 100 4 5 2" xfId="10905" xr:uid="{5088A7BF-B83A-4FBB-9312-3ED43C4B13EF}"/>
    <cellStyle name="Comma 100 4 5 3" xfId="6679" xr:uid="{DCB0A3F9-172C-4D40-A137-6E660B100087}"/>
    <cellStyle name="Comma 100 4 6" xfId="3262" xr:uid="{215287CD-61B5-4644-B2E9-97593806E14B}"/>
    <cellStyle name="Comma 100 4 6 2" xfId="10546" xr:uid="{55B26369-25C3-4E20-B1FA-326C68AC8C3F}"/>
    <cellStyle name="Comma 100 4 6 3" xfId="6320" xr:uid="{A736B291-53AB-4EFF-9748-453DBBE92130}"/>
    <cellStyle name="Comma 100 4 7" xfId="8751" xr:uid="{4A4AAEA2-EA27-4E82-AC30-029FA364533A}"/>
    <cellStyle name="Comma 100 4 8" xfId="4523" xr:uid="{020608E8-E2BF-48D5-8F9B-4C310E77E25B}"/>
    <cellStyle name="Comma 101" xfId="86" xr:uid="{90EC4035-5E45-491C-BB30-1254933FA882}"/>
    <cellStyle name="Comma 101 2" xfId="87" xr:uid="{CA1AE6DD-A905-4480-9CDB-CD3C26ECC7CF}"/>
    <cellStyle name="Comma 101 3" xfId="857" xr:uid="{9306C02B-6788-492A-A225-2BAE2CA33B79}"/>
    <cellStyle name="Comma 101 4" xfId="598" xr:uid="{528F28FF-2874-4EF0-8649-B819867FD64A}"/>
    <cellStyle name="Comma 101 4 2" xfId="1530" xr:uid="{481064F8-C9B6-4A5B-9D59-21DAB75F5A25}"/>
    <cellStyle name="Comma 101 4 2 2" xfId="3056" xr:uid="{1B3BD98D-2E5D-4994-A595-DDA992E03ADD}"/>
    <cellStyle name="Comma 101 4 2 2 2" xfId="8116" xr:uid="{64D6004E-E453-4819-B983-BE50A1C0FB44}"/>
    <cellStyle name="Comma 101 4 2 2 2 2" xfId="12342" xr:uid="{BCAD50F6-EA40-42CC-B2D6-FB923CF85BA6}"/>
    <cellStyle name="Comma 101 4 2 2 3" xfId="10188" xr:uid="{AC8EEF5E-1D28-4DCC-A339-B17B45683F05}"/>
    <cellStyle name="Comma 101 4 2 2 4" xfId="5961" xr:uid="{15B1FE85-88ED-4515-934B-FE205164598E}"/>
    <cellStyle name="Comma 101 4 2 3" xfId="3266" xr:uid="{F756F132-8993-4283-A0F1-FEA14D25EA76}"/>
    <cellStyle name="Comma 101 4 2 3 2" xfId="11265" xr:uid="{23A43C78-EFAF-4189-93CA-EE830FB801E5}"/>
    <cellStyle name="Comma 101 4 2 3 3" xfId="7039" xr:uid="{C27F39B5-9A36-448F-B6D9-8C30B824A790}"/>
    <cellStyle name="Comma 101 4 2 4" xfId="9111" xr:uid="{E78138C8-6F54-4ADE-9E7C-126D274FB110}"/>
    <cellStyle name="Comma 101 4 2 5" xfId="4884" xr:uid="{5F8B2BB0-333D-4F6E-AED4-1750FA374264}"/>
    <cellStyle name="Comma 101 4 3" xfId="2281" xr:uid="{B66A5F8F-84F1-4A4A-AC15-DDCE303E11D6}"/>
    <cellStyle name="Comma 101 4 3 2" xfId="3267" xr:uid="{288F4BEE-106A-4B69-8BF0-8B1FFE56077B}"/>
    <cellStyle name="Comma 101 4 3 2 2" xfId="11624" xr:uid="{C91482DA-E88F-428A-B478-73E3C39F00B9}"/>
    <cellStyle name="Comma 101 4 3 2 3" xfId="7398" xr:uid="{3BD3C506-0AAB-4BA0-BA73-B14A6F2B3A8E}"/>
    <cellStyle name="Comma 101 4 3 3" xfId="9470" xr:uid="{F034E7F8-D092-48E4-92FB-FEB10137600A}"/>
    <cellStyle name="Comma 101 4 3 4" xfId="5243" xr:uid="{800D02B0-9BD9-41E1-881D-4317FD42722D}"/>
    <cellStyle name="Comma 101 4 4" xfId="2697" xr:uid="{583265FF-D338-41C5-BAB3-57B9E548A178}"/>
    <cellStyle name="Comma 101 4 4 2" xfId="7757" xr:uid="{3E9FDBFB-1436-48D2-ABCE-B3E9A5FB56EC}"/>
    <cellStyle name="Comma 101 4 4 2 2" xfId="11983" xr:uid="{AAC41008-B7F6-405C-8585-7B2F062CEF1A}"/>
    <cellStyle name="Comma 101 4 4 3" xfId="9829" xr:uid="{B203A27C-B22A-48B4-9B74-3C0AF275D17E}"/>
    <cellStyle name="Comma 101 4 4 4" xfId="5602" xr:uid="{A786F0D5-F073-4325-9096-C3FBA7B149A2}"/>
    <cellStyle name="Comma 101 4 5" xfId="1067" xr:uid="{F467AB94-3DDE-447F-BE5C-026C2A35E4C8}"/>
    <cellStyle name="Comma 101 4 5 2" xfId="10906" xr:uid="{5B0463F4-23F7-4E1D-870A-1851D692ED22}"/>
    <cellStyle name="Comma 101 4 5 3" xfId="6680" xr:uid="{E59C77F2-05DA-4574-BA80-93450953983E}"/>
    <cellStyle name="Comma 101 4 6" xfId="3265" xr:uid="{90B1E647-FBC4-4E3E-A0D5-5E5A762107C0}"/>
    <cellStyle name="Comma 101 4 6 2" xfId="10547" xr:uid="{9D7F48C4-9B36-4CD5-A58B-01540C1C20D7}"/>
    <cellStyle name="Comma 101 4 6 3" xfId="6321" xr:uid="{8C5F6598-4698-4545-9B0C-9017824DCAC8}"/>
    <cellStyle name="Comma 101 4 7" xfId="8752" xr:uid="{4068C6F1-4F5B-4FBD-BD51-B66C1EFE72EE}"/>
    <cellStyle name="Comma 101 4 8" xfId="4524" xr:uid="{650138DB-3A9F-45B7-BCAC-9EC5E8D5135F}"/>
    <cellStyle name="Comma 102" xfId="88" xr:uid="{7C8891DF-3D8E-433D-9289-14752AD3396D}"/>
    <cellStyle name="Comma 102 2" xfId="89" xr:uid="{32C24A3A-614D-433C-9674-254BE154B39B}"/>
    <cellStyle name="Comma 102 3" xfId="858" xr:uid="{F0E1D142-B56B-4BCC-BB2F-97EDA75842B7}"/>
    <cellStyle name="Comma 102 4" xfId="599" xr:uid="{068F27D3-ECA7-456D-808A-AD0FB9AA28F4}"/>
    <cellStyle name="Comma 102 4 2" xfId="1531" xr:uid="{63FD4367-533F-493D-B9AE-70721C398C77}"/>
    <cellStyle name="Comma 102 4 2 2" xfId="3057" xr:uid="{65A04A72-6F95-48FE-83FD-99020AE09983}"/>
    <cellStyle name="Comma 102 4 2 2 2" xfId="8117" xr:uid="{CC4DC891-CC4C-40F1-A310-2280AE8E9AF4}"/>
    <cellStyle name="Comma 102 4 2 2 2 2" xfId="12343" xr:uid="{30A01879-0351-4062-B3AE-CCA8B4E7BA17}"/>
    <cellStyle name="Comma 102 4 2 2 3" xfId="10189" xr:uid="{E88B0760-6CA7-46E9-8A72-AA17B718D960}"/>
    <cellStyle name="Comma 102 4 2 2 4" xfId="5962" xr:uid="{2C39A866-2A1F-4F4B-B6AA-F118919CE107}"/>
    <cellStyle name="Comma 102 4 2 3" xfId="3269" xr:uid="{498DC13C-39D2-4AB1-A9F1-35C981FD3EB4}"/>
    <cellStyle name="Comma 102 4 2 3 2" xfId="11266" xr:uid="{08DC796F-AE57-4943-960A-F5B40DA536C3}"/>
    <cellStyle name="Comma 102 4 2 3 3" xfId="7040" xr:uid="{0212A000-95DB-461F-907A-7670E89614B8}"/>
    <cellStyle name="Comma 102 4 2 4" xfId="9112" xr:uid="{C6B11B16-B5F3-4A54-9A1B-F7CD061AB966}"/>
    <cellStyle name="Comma 102 4 2 5" xfId="4885" xr:uid="{D6F0CEDA-5460-4FBF-81E0-37FF08827BDB}"/>
    <cellStyle name="Comma 102 4 3" xfId="2282" xr:uid="{551E21D8-4029-4186-AD60-B1691EF175B2}"/>
    <cellStyle name="Comma 102 4 3 2" xfId="3270" xr:uid="{E0CB262D-F3A5-49B0-B6C7-7607498C3A6D}"/>
    <cellStyle name="Comma 102 4 3 2 2" xfId="11625" xr:uid="{D693B589-CF4B-47EC-AC5C-2388F79B7D2C}"/>
    <cellStyle name="Comma 102 4 3 2 3" xfId="7399" xr:uid="{8CCDCBD7-851D-4C55-97AF-036F4BF7A820}"/>
    <cellStyle name="Comma 102 4 3 3" xfId="9471" xr:uid="{E38F33AF-0D55-48DD-A3E9-87923AF78744}"/>
    <cellStyle name="Comma 102 4 3 4" xfId="5244" xr:uid="{1585948F-9CD6-4C7C-9B64-75C5848F9B5E}"/>
    <cellStyle name="Comma 102 4 4" xfId="2698" xr:uid="{9D128D54-A475-49C9-9C72-5279BDB15D30}"/>
    <cellStyle name="Comma 102 4 4 2" xfId="7758" xr:uid="{9E1AD4A5-A127-41FA-B87F-0A3CB8D8BB7F}"/>
    <cellStyle name="Comma 102 4 4 2 2" xfId="11984" xr:uid="{B609D7BD-4653-4079-8AE9-9C42C50F95D5}"/>
    <cellStyle name="Comma 102 4 4 3" xfId="9830" xr:uid="{0D49B76B-FAF2-43AD-A348-0B4932014439}"/>
    <cellStyle name="Comma 102 4 4 4" xfId="5603" xr:uid="{8A7DEC92-D7FB-4592-BC00-111F3E9A59D3}"/>
    <cellStyle name="Comma 102 4 5" xfId="1068" xr:uid="{160E3635-66EE-41AA-92DF-ED51A37CC4C1}"/>
    <cellStyle name="Comma 102 4 5 2" xfId="10907" xr:uid="{46C521EC-4A89-4709-A4D9-84CFF0A6F4E1}"/>
    <cellStyle name="Comma 102 4 5 3" xfId="6681" xr:uid="{84E3D7DA-7BD5-4924-9237-AC3C710FCB1F}"/>
    <cellStyle name="Comma 102 4 6" xfId="3268" xr:uid="{73D41D1E-6CD8-40D6-AEE6-4B82186E1188}"/>
    <cellStyle name="Comma 102 4 6 2" xfId="10548" xr:uid="{6EA91F9D-F91A-4DD5-A959-6DD3D334A04A}"/>
    <cellStyle name="Comma 102 4 6 3" xfId="6322" xr:uid="{65672749-4E78-4797-91E4-74DB78053686}"/>
    <cellStyle name="Comma 102 4 7" xfId="8753" xr:uid="{C38DB0B0-ADDC-4A13-908A-CF08E656163B}"/>
    <cellStyle name="Comma 102 4 8" xfId="4525" xr:uid="{06A8E501-6037-4DB1-A76F-DD790382533E}"/>
    <cellStyle name="Comma 103" xfId="90" xr:uid="{74490003-88DC-4F9A-94DF-BCDEE0ADE108}"/>
    <cellStyle name="Comma 103 2" xfId="91" xr:uid="{E30EB72C-B03C-4717-B694-E11E317645B1}"/>
    <cellStyle name="Comma 103 3" xfId="859" xr:uid="{7145038B-CAE9-49CE-866A-98EEB8C131AE}"/>
    <cellStyle name="Comma 103 4" xfId="600" xr:uid="{0724D74F-B14B-40B8-AADA-96C476E17292}"/>
    <cellStyle name="Comma 103 4 2" xfId="1532" xr:uid="{7D35C9CB-0756-47F2-9998-E43AF1619F74}"/>
    <cellStyle name="Comma 103 4 2 2" xfId="3058" xr:uid="{78FDAF38-872C-4C24-A0DC-6AAEECB5C005}"/>
    <cellStyle name="Comma 103 4 2 2 2" xfId="8118" xr:uid="{0990C022-B19C-4158-B2D9-4383A8A00E28}"/>
    <cellStyle name="Comma 103 4 2 2 2 2" xfId="12344" xr:uid="{B0BAA946-D3BF-4FE4-B3D7-EF673359F8F8}"/>
    <cellStyle name="Comma 103 4 2 2 3" xfId="10190" xr:uid="{71A206D4-25C1-45FD-AD7C-32D9EB78F44B}"/>
    <cellStyle name="Comma 103 4 2 2 4" xfId="5963" xr:uid="{F5E90F2B-842C-4359-A12D-06EB816B189A}"/>
    <cellStyle name="Comma 103 4 2 3" xfId="3272" xr:uid="{1A8642C2-4052-4B54-8F50-D9BFA2CA2F61}"/>
    <cellStyle name="Comma 103 4 2 3 2" xfId="11267" xr:uid="{1CB55C4D-ED02-4F8D-895F-AE12CFF19D7F}"/>
    <cellStyle name="Comma 103 4 2 3 3" xfId="7041" xr:uid="{F4CFB9D9-D4C9-4BED-BDDC-365805885796}"/>
    <cellStyle name="Comma 103 4 2 4" xfId="9113" xr:uid="{8BEC9598-75EA-4B42-A0B2-D8B3144B187C}"/>
    <cellStyle name="Comma 103 4 2 5" xfId="4886" xr:uid="{087F2EF6-309F-47F7-8066-93E05EB2626D}"/>
    <cellStyle name="Comma 103 4 3" xfId="2283" xr:uid="{B07ED821-6585-431F-AFB3-D33150DEC1D7}"/>
    <cellStyle name="Comma 103 4 3 2" xfId="3273" xr:uid="{F40B3A1B-7B26-4042-82A8-067784296AE7}"/>
    <cellStyle name="Comma 103 4 3 2 2" xfId="11626" xr:uid="{71E5EDB8-5182-42B3-825B-490DA34ABD83}"/>
    <cellStyle name="Comma 103 4 3 2 3" xfId="7400" xr:uid="{2C50C67B-55EA-42DB-9A56-C25742A6F134}"/>
    <cellStyle name="Comma 103 4 3 3" xfId="9472" xr:uid="{F92556F3-8311-4B59-AA86-840BC79C4F7D}"/>
    <cellStyle name="Comma 103 4 3 4" xfId="5245" xr:uid="{74D752CF-66DD-4858-B585-CC91C22DC17D}"/>
    <cellStyle name="Comma 103 4 4" xfId="2699" xr:uid="{DBAF34B9-61A3-4BDC-906F-8DCFE9CA7E7C}"/>
    <cellStyle name="Comma 103 4 4 2" xfId="7759" xr:uid="{6C9C68AE-E641-4654-B5A8-8F6F12631FB3}"/>
    <cellStyle name="Comma 103 4 4 2 2" xfId="11985" xr:uid="{4BDFFF5D-0CB2-47EC-9CF7-9CCE72AD1076}"/>
    <cellStyle name="Comma 103 4 4 3" xfId="9831" xr:uid="{B7225F13-0FD7-41AB-AD17-3FAEEBD2E514}"/>
    <cellStyle name="Comma 103 4 4 4" xfId="5604" xr:uid="{E62DB48A-6072-41D5-946C-21E2BF8CEE11}"/>
    <cellStyle name="Comma 103 4 5" xfId="1069" xr:uid="{71B250B1-BB61-4345-8DA8-62F8460860F1}"/>
    <cellStyle name="Comma 103 4 5 2" xfId="10908" xr:uid="{93B2BB1F-5B3F-4C16-9326-0BD791A13F40}"/>
    <cellStyle name="Comma 103 4 5 3" xfId="6682" xr:uid="{45118D37-0A23-4950-BE5A-B5612EC97D38}"/>
    <cellStyle name="Comma 103 4 6" xfId="3271" xr:uid="{5E8B14EC-BE75-4235-ADBB-448B748FA85A}"/>
    <cellStyle name="Comma 103 4 6 2" xfId="10549" xr:uid="{75B1CECA-8E3E-4658-A87D-534F6CF75BF1}"/>
    <cellStyle name="Comma 103 4 6 3" xfId="6323" xr:uid="{FD188FE1-AF54-46B4-BA93-0E822086EDEF}"/>
    <cellStyle name="Comma 103 4 7" xfId="8754" xr:uid="{510C7A2A-0049-42B2-BEC4-49256246521D}"/>
    <cellStyle name="Comma 103 4 8" xfId="4526" xr:uid="{CCF23C83-DB4A-471C-8B94-CE8418BD019F}"/>
    <cellStyle name="Comma 104" xfId="92" xr:uid="{E53B3CFD-B336-4A96-ACCB-64D0C230AC31}"/>
    <cellStyle name="Comma 104 2" xfId="93" xr:uid="{D76CBAAB-AC1A-4472-865D-4859B8EB8239}"/>
    <cellStyle name="Comma 104 3" xfId="860" xr:uid="{87E99822-0E65-4329-AAC0-EC211218A625}"/>
    <cellStyle name="Comma 104 4" xfId="601" xr:uid="{009B4758-C4B4-4507-A8F3-DBCC1790557A}"/>
    <cellStyle name="Comma 104 4 2" xfId="1533" xr:uid="{D2BE10FE-F2E7-464B-913E-5C1BE5A4AC0E}"/>
    <cellStyle name="Comma 104 4 2 2" xfId="3059" xr:uid="{B00DCAF3-4D77-47C8-A53F-051FF37285F2}"/>
    <cellStyle name="Comma 104 4 2 2 2" xfId="8119" xr:uid="{42B13434-2115-4C47-BCE9-AB417371D13B}"/>
    <cellStyle name="Comma 104 4 2 2 2 2" xfId="12345" xr:uid="{DA759927-945B-4436-B38A-8AE2BB20F214}"/>
    <cellStyle name="Comma 104 4 2 2 3" xfId="10191" xr:uid="{0289CCAB-8406-48CE-8072-E54616930764}"/>
    <cellStyle name="Comma 104 4 2 2 4" xfId="5964" xr:uid="{E6746060-FC93-4EE3-9433-DB1DAED455D1}"/>
    <cellStyle name="Comma 104 4 2 3" xfId="3275" xr:uid="{CEE9423F-2C46-44D1-B761-BF31EBDF8F1B}"/>
    <cellStyle name="Comma 104 4 2 3 2" xfId="11268" xr:uid="{6A6CA764-D5A9-47CA-B2C9-41137C678E10}"/>
    <cellStyle name="Comma 104 4 2 3 3" xfId="7042" xr:uid="{72C58C42-492A-4F5F-AF7B-4AF5AF3BE28A}"/>
    <cellStyle name="Comma 104 4 2 4" xfId="9114" xr:uid="{74461016-F2F6-419A-A75D-CBED44D7FF52}"/>
    <cellStyle name="Comma 104 4 2 5" xfId="4887" xr:uid="{55036B2C-30C6-456E-B8E4-8D3A5E8C2FB0}"/>
    <cellStyle name="Comma 104 4 3" xfId="2284" xr:uid="{00EE1C34-F24F-481D-887C-EB7344D01C30}"/>
    <cellStyle name="Comma 104 4 3 2" xfId="3276" xr:uid="{0ED1634B-4D35-4FCD-B4D9-1324189A4A28}"/>
    <cellStyle name="Comma 104 4 3 2 2" xfId="11627" xr:uid="{23E8AEDC-9EAF-42FE-9602-FDD217923ECE}"/>
    <cellStyle name="Comma 104 4 3 2 3" xfId="7401" xr:uid="{71F9B254-1BFC-4315-919E-E67DD8867FD8}"/>
    <cellStyle name="Comma 104 4 3 3" xfId="9473" xr:uid="{6F8BC7B5-828E-489C-B669-2FE602BAE124}"/>
    <cellStyle name="Comma 104 4 3 4" xfId="5246" xr:uid="{0D2769C2-D582-4588-965A-A1F809AD8002}"/>
    <cellStyle name="Comma 104 4 4" xfId="2700" xr:uid="{A1618ED4-8CF8-4D25-A81A-34D7486BD7AD}"/>
    <cellStyle name="Comma 104 4 4 2" xfId="7760" xr:uid="{11696FFD-19F9-4D0B-B9A3-504D9F2F9F5E}"/>
    <cellStyle name="Comma 104 4 4 2 2" xfId="11986" xr:uid="{179B36A5-B1B0-4FDF-8399-EFF6879F0331}"/>
    <cellStyle name="Comma 104 4 4 3" xfId="9832" xr:uid="{95C8AD44-1857-46F0-9641-E90CEC91D12C}"/>
    <cellStyle name="Comma 104 4 4 4" xfId="5605" xr:uid="{41EE6F54-18E8-4B5A-8620-7B1A167AC4D1}"/>
    <cellStyle name="Comma 104 4 5" xfId="1070" xr:uid="{83EE849E-B66F-4EA6-9115-25999E115BDC}"/>
    <cellStyle name="Comma 104 4 5 2" xfId="10909" xr:uid="{D426DD60-EE08-4FCD-97A7-2A5A3CDB767B}"/>
    <cellStyle name="Comma 104 4 5 3" xfId="6683" xr:uid="{6C51FC2F-3028-462F-BF72-70297B9DF357}"/>
    <cellStyle name="Comma 104 4 6" xfId="3274" xr:uid="{A7220767-4220-4767-854D-010431FCE2E0}"/>
    <cellStyle name="Comma 104 4 6 2" xfId="10550" xr:uid="{9CC368A3-152F-45E7-A287-D1637B86FCDC}"/>
    <cellStyle name="Comma 104 4 6 3" xfId="6324" xr:uid="{1F929E34-624B-43DE-A81F-84B737195531}"/>
    <cellStyle name="Comma 104 4 7" xfId="8755" xr:uid="{A9AAA545-B7C2-4A3C-8632-4957CB01B987}"/>
    <cellStyle name="Comma 104 4 8" xfId="4527" xr:uid="{13C71857-2C91-4D00-B61D-7688509500FE}"/>
    <cellStyle name="Comma 105" xfId="94" xr:uid="{63463B21-F634-41C8-9111-4C9CC5DDBA71}"/>
    <cellStyle name="Comma 105 2" xfId="95" xr:uid="{7D31CBDF-AD4F-4094-A695-F00E8B557114}"/>
    <cellStyle name="Comma 105 3" xfId="861" xr:uid="{B536668E-B9C4-4245-9290-D4861021F1BA}"/>
    <cellStyle name="Comma 105 4" xfId="596" xr:uid="{51793B6E-122E-436C-B823-412652FCCED9}"/>
    <cellStyle name="Comma 106" xfId="96" xr:uid="{8B150AB7-1A02-4766-928A-5F607296A17D}"/>
    <cellStyle name="Comma 106 2" xfId="97" xr:uid="{931F45D5-9EF7-41AC-B04B-D81AB16CD83C}"/>
    <cellStyle name="Comma 107" xfId="98" xr:uid="{521E5F41-778D-42B9-9A72-2450100D1421}"/>
    <cellStyle name="Comma 107 2" xfId="862" xr:uid="{EF9F0806-C485-4539-B5E1-0481A8189247}"/>
    <cellStyle name="Comma 108" xfId="99" xr:uid="{BAB6E347-7C86-4F2B-9DFF-F4E6C8A6B961}"/>
    <cellStyle name="Comma 108 2" xfId="863" xr:uid="{E505865B-2C12-46CB-9D97-614133B8981A}"/>
    <cellStyle name="Comma 109" xfId="855" xr:uid="{0B33AC29-547F-4176-A2C5-AA35F459B6A0}"/>
    <cellStyle name="Comma 11" xfId="100" xr:uid="{CBA904D8-854D-4B01-8B68-72EAA352C0F3}"/>
    <cellStyle name="Comma 110" xfId="878" xr:uid="{BF5B11B5-068C-4273-82F7-2F287ABD11CD}"/>
    <cellStyle name="Comma 111" xfId="853" xr:uid="{F00E18F2-4D23-45BA-8E0E-4FBE8CDE15AD}"/>
    <cellStyle name="Comma 112" xfId="568" xr:uid="{C35BC92A-47B0-4ED4-BB97-3DFB8563346E}"/>
    <cellStyle name="Comma 112 2" xfId="883" xr:uid="{B8AE4372-9EED-42AB-B058-FE90174DD062}"/>
    <cellStyle name="Comma 112 2 2" xfId="1711" xr:uid="{66B59DA8-CA33-482A-8072-D91EC160E609}"/>
    <cellStyle name="Comma 112 2 2 2" xfId="3237" xr:uid="{62531B1D-0312-4361-98DE-57228B45E560}"/>
    <cellStyle name="Comma 112 2 2 2 2" xfId="8297" xr:uid="{61B63444-CE6B-4A7D-883C-AA5725F651BA}"/>
    <cellStyle name="Comma 112 2 2 2 2 2" xfId="12523" xr:uid="{25F3C6AD-554B-4E9A-B23C-D4D2423DC5A0}"/>
    <cellStyle name="Comma 112 2 2 2 3" xfId="10369" xr:uid="{12F25CBC-5595-4AB0-8E95-E07EE5779EB0}"/>
    <cellStyle name="Comma 112 2 2 2 4" xfId="6142" xr:uid="{09D9B8F1-7E0D-4086-9D05-F4107A234C90}"/>
    <cellStyle name="Comma 112 2 2 3" xfId="3279" xr:uid="{BA8F3FFF-55F2-4FDE-BDE9-F1702E1A9502}"/>
    <cellStyle name="Comma 112 2 2 3 2" xfId="11446" xr:uid="{6E322A90-5FA3-4F88-9B06-71972E0783ED}"/>
    <cellStyle name="Comma 112 2 2 3 3" xfId="7220" xr:uid="{C71526CB-9F0C-4E53-AF93-4994781E8D5E}"/>
    <cellStyle name="Comma 112 2 2 4" xfId="9292" xr:uid="{5E2A26BA-32B8-4207-A35A-2FDEE72CC802}"/>
    <cellStyle name="Comma 112 2 2 5" xfId="5065" xr:uid="{035830D9-FEA2-47BD-B07F-50CC93533189}"/>
    <cellStyle name="Comma 112 2 3" xfId="2462" xr:uid="{3075ED07-B62E-4891-B57D-BFEAE3C82CFE}"/>
    <cellStyle name="Comma 112 2 3 2" xfId="3280" xr:uid="{4B790AE0-AFD4-46AD-B5F6-B6B82AB3E94A}"/>
    <cellStyle name="Comma 112 2 3 2 2" xfId="11805" xr:uid="{F29F03E3-57E8-437D-98FC-5B38A703A0BE}"/>
    <cellStyle name="Comma 112 2 3 2 3" xfId="7579" xr:uid="{33FA0B1E-2ED0-4EC9-8279-9163BBC0EFF3}"/>
    <cellStyle name="Comma 112 2 3 3" xfId="9651" xr:uid="{318E1015-21D6-41EA-A2CC-C6AA4A1456F5}"/>
    <cellStyle name="Comma 112 2 3 4" xfId="5424" xr:uid="{715D35F0-C06C-44D3-8FA8-620A1DDF644E}"/>
    <cellStyle name="Comma 112 2 4" xfId="2878" xr:uid="{91BF5A66-0E4B-47E4-BAD3-2325B2D6EB2D}"/>
    <cellStyle name="Comma 112 2 4 2" xfId="7938" xr:uid="{543036E3-E392-40BC-8DCC-6C7C33E91F9C}"/>
    <cellStyle name="Comma 112 2 4 2 2" xfId="12164" xr:uid="{081C1B5E-4540-4741-B629-01ACD7121C0E}"/>
    <cellStyle name="Comma 112 2 4 3" xfId="10010" xr:uid="{56A2A629-0163-4468-94E3-F1379063153B}"/>
    <cellStyle name="Comma 112 2 4 4" xfId="5783" xr:uid="{84F96CDB-2A73-4592-A169-63F0AE7E4314}"/>
    <cellStyle name="Comma 112 2 5" xfId="1248" xr:uid="{9D39B02C-61E1-426D-8FCA-2338F78EC07C}"/>
    <cellStyle name="Comma 112 2 5 2" xfId="11087" xr:uid="{D35E4E07-F816-46CB-A7AD-CC7D200F65F5}"/>
    <cellStyle name="Comma 112 2 5 3" xfId="6861" xr:uid="{0215CE3B-EAA5-4159-A7EB-4020E0FEEFAC}"/>
    <cellStyle name="Comma 112 2 6" xfId="3278" xr:uid="{BB89E816-8ED4-48C4-8E95-94F313387F9B}"/>
    <cellStyle name="Comma 112 2 6 2" xfId="10728" xr:uid="{BDD5A0FB-086F-40C9-8A39-F7EADF3B84A1}"/>
    <cellStyle name="Comma 112 2 6 3" xfId="6502" xr:uid="{C39696A4-4F3B-4EB2-B28A-A96791D9A13B}"/>
    <cellStyle name="Comma 112 2 7" xfId="8933" xr:uid="{91598343-325A-4594-82B8-5C5AA8CC3AEA}"/>
    <cellStyle name="Comma 112 2 8" xfId="4706" xr:uid="{AC84E23C-DC9A-4873-9647-0512D2C82DE6}"/>
    <cellStyle name="Comma 112 3" xfId="1527" xr:uid="{19DA3ED1-85AC-485C-B4CD-0DD5DB1E1877}"/>
    <cellStyle name="Comma 112 3 2" xfId="3054" xr:uid="{6BFDEAF8-A0E0-4DAE-9329-F9DD01A086DC}"/>
    <cellStyle name="Comma 112 3 2 2" xfId="8114" xr:uid="{F9331DFE-8CDB-42E5-8E3E-D991FC780474}"/>
    <cellStyle name="Comma 112 3 2 2 2" xfId="12340" xr:uid="{7B5851F7-3458-487C-8DE5-AA4D20193E9C}"/>
    <cellStyle name="Comma 112 3 2 3" xfId="10186" xr:uid="{ED629465-ACE1-491C-A972-D0DAAEEBEECB}"/>
    <cellStyle name="Comma 112 3 2 4" xfId="5959" xr:uid="{B7ECF3C7-CE39-47B5-A081-A9CC7367B4AB}"/>
    <cellStyle name="Comma 112 3 3" xfId="3281" xr:uid="{6204AFF8-BAA7-42B5-AA1C-68D61F00D229}"/>
    <cellStyle name="Comma 112 3 3 2" xfId="11263" xr:uid="{012753C6-1DCF-4A13-B96E-76048E606B26}"/>
    <cellStyle name="Comma 112 3 3 3" xfId="7037" xr:uid="{857DF290-5E78-4948-B239-E5CCACC0EAEF}"/>
    <cellStyle name="Comma 112 3 4" xfId="9109" xr:uid="{DB277E9F-3371-488A-B4CF-0D435D80DCDA}"/>
    <cellStyle name="Comma 112 3 5" xfId="4882" xr:uid="{8D8BA2EC-CE8F-462E-AE32-3F95DDE8F6A3}"/>
    <cellStyle name="Comma 112 4" xfId="2279" xr:uid="{B06D838C-2CE4-4B29-8E35-FA1C92574754}"/>
    <cellStyle name="Comma 112 4 2" xfId="3282" xr:uid="{BE8A1998-5BA8-4BAF-B81C-9CD50A92DD4E}"/>
    <cellStyle name="Comma 112 4 2 2" xfId="11622" xr:uid="{1B45139B-DA28-4C11-A14B-02846E205323}"/>
    <cellStyle name="Comma 112 4 2 3" xfId="7396" xr:uid="{F1D38634-2750-4E70-9A72-FDAE5C2C64BB}"/>
    <cellStyle name="Comma 112 4 3" xfId="9468" xr:uid="{130A4562-A120-40B9-BECD-4C09B38F066F}"/>
    <cellStyle name="Comma 112 4 4" xfId="5241" xr:uid="{4DC333AD-7473-4153-8810-14F5EED8FE6A}"/>
    <cellStyle name="Comma 112 5" xfId="2695" xr:uid="{23F2834F-0E5F-4B34-9FA1-AC6CC43DAF5D}"/>
    <cellStyle name="Comma 112 5 2" xfId="7755" xr:uid="{405B1708-0F83-4A29-B47B-8E3C94355610}"/>
    <cellStyle name="Comma 112 5 2 2" xfId="11981" xr:uid="{54F689BE-CC95-4098-9F54-D3A659280ABC}"/>
    <cellStyle name="Comma 112 5 3" xfId="9827" xr:uid="{32A624B9-C622-43AB-ABE1-61657523FC1E}"/>
    <cellStyle name="Comma 112 5 4" xfId="5600" xr:uid="{A85C45D8-83CB-4FE9-98F4-D7516659419E}"/>
    <cellStyle name="Comma 112 6" xfId="1065" xr:uid="{055ADDFE-F18A-40CF-83B3-39AFBC62868C}"/>
    <cellStyle name="Comma 112 6 2" xfId="10904" xr:uid="{1C9487A4-D039-4DD9-9CD9-171A45429D78}"/>
    <cellStyle name="Comma 112 6 3" xfId="6678" xr:uid="{6748750C-84B1-44F3-A7DC-0C63A65616F4}"/>
    <cellStyle name="Comma 112 7" xfId="3277" xr:uid="{5D839375-E38C-4A8E-9447-01A861948DFC}"/>
    <cellStyle name="Comma 112 7 2" xfId="10545" xr:uid="{AB500810-7405-41EA-9CAE-707C11E9C56D}"/>
    <cellStyle name="Comma 112 7 3" xfId="6319" xr:uid="{8C0325E8-DA07-4416-8F3A-FEB9BF268754}"/>
    <cellStyle name="Comma 112 8" xfId="8750" xr:uid="{135F60FD-1481-49D4-8CA1-A1BEBC60F245}"/>
    <cellStyle name="Comma 112 9" xfId="4522" xr:uid="{B30AF1A5-1295-4E2D-88BF-687ADB8D9DF6}"/>
    <cellStyle name="Comma 113" xfId="2004" xr:uid="{730CBB42-D87F-4F7B-850F-F94E53837B0C}"/>
    <cellStyle name="Comma 113 2" xfId="2277" xr:uid="{75B814CC-D80B-4DD9-A5F5-427265469760}"/>
    <cellStyle name="Comma 114" xfId="2463" xr:uid="{8329CFCB-3572-4A1B-8600-DE87EAA9AC2F}"/>
    <cellStyle name="Comma 115" xfId="2464" xr:uid="{45A3CF6C-921A-4934-8F71-112BE1E54250}"/>
    <cellStyle name="Comma 116" xfId="2465" xr:uid="{959828F4-6E0A-4A12-B147-87CD26B1C15E}"/>
    <cellStyle name="Comma 117" xfId="2466" xr:uid="{73773700-6EBD-4681-9BBA-7B0F2E34D7E4}"/>
    <cellStyle name="Comma 118" xfId="2467" xr:uid="{F916D4C7-B5BB-4731-96D8-D6B7842892B0}"/>
    <cellStyle name="Comma 119" xfId="2468" xr:uid="{DDD0D4FD-3FBD-43B0-BF30-B22F15FC2F0A}"/>
    <cellStyle name="Comma 12" xfId="101" xr:uid="{7F20DEEA-8386-4AF7-B9A3-0ED9707B0181}"/>
    <cellStyle name="Comma 120" xfId="2469" xr:uid="{0DA60240-D94F-45B2-9856-1EAC89EC86A5}"/>
    <cellStyle name="Comma 121" xfId="2470" xr:uid="{8CEB1A9A-ABCD-41C3-A2FE-517145C1C57D}"/>
    <cellStyle name="Comma 122" xfId="2471" xr:uid="{EEA1F620-C7EB-4422-99D3-4E3BEBE5DC17}"/>
    <cellStyle name="Comma 123" xfId="2472" xr:uid="{8C25E360-17FD-4FAC-B863-083495D45308}"/>
    <cellStyle name="Comma 124" xfId="2473" xr:uid="{36636F9C-1E17-45C4-949E-6E3AFCB2B94E}"/>
    <cellStyle name="Comma 125" xfId="2474" xr:uid="{8BF82750-4923-4420-9C31-E13839729D22}"/>
    <cellStyle name="Comma 126" xfId="2475" xr:uid="{DE5FF185-EBB4-4E14-93FA-6268553174A7}"/>
    <cellStyle name="Comma 127" xfId="2476" xr:uid="{1F00C13F-DA9E-45F0-988B-15EC4639A931}"/>
    <cellStyle name="Comma 128" xfId="2477" xr:uid="{D65A373B-D2CA-473F-A54C-C3A67CC5AF70}"/>
    <cellStyle name="Comma 129" xfId="2478" xr:uid="{C9681A61-8447-4D4E-A0FD-063B18B908E7}"/>
    <cellStyle name="Comma 13" xfId="102" xr:uid="{3032AE59-2E63-40A9-B6A5-1C3CCC186462}"/>
    <cellStyle name="Comma 13 2" xfId="8571" xr:uid="{E42CFDFF-A1D7-4DBF-8C54-BC2D762441AB}"/>
    <cellStyle name="Comma 130" xfId="2479" xr:uid="{97A4A408-C060-4026-8565-F341D5678DA1}"/>
    <cellStyle name="Comma 131" xfId="2480" xr:uid="{B969B5C5-D706-459E-A096-96D7C4DFE83B}"/>
    <cellStyle name="Comma 132" xfId="2481" xr:uid="{273FDB03-CD33-4991-A959-9E430E1C5B1A}"/>
    <cellStyle name="Comma 133" xfId="2482" xr:uid="{A22D1E51-7FA8-4376-81F0-8BABAA8BA008}"/>
    <cellStyle name="Comma 134" xfId="2483" xr:uid="{767C7271-A4AD-4D64-A1FC-D0DDCD315137}"/>
    <cellStyle name="Comma 135" xfId="2484" xr:uid="{F72A8ADF-2DA9-411F-BE5D-192A9753B675}"/>
    <cellStyle name="Comma 136" xfId="2485" xr:uid="{CA6C55B1-D7B6-4AC2-B491-B41FDC3DA0C0}"/>
    <cellStyle name="Comma 137" xfId="2486" xr:uid="{06DFE523-75D7-431B-AC1A-FE47CD17153F}"/>
    <cellStyle name="Comma 138" xfId="2487" xr:uid="{A2CD6C53-14FB-48B5-B626-12F85023DA73}"/>
    <cellStyle name="Comma 139" xfId="2488" xr:uid="{8B9A519E-7F27-453B-89B3-579B2C691B6E}"/>
    <cellStyle name="Comma 14" xfId="103" xr:uid="{2E3650E2-69C0-4262-A211-F2AD63A1C3BE}"/>
    <cellStyle name="Comma 140" xfId="2489" xr:uid="{665F8412-7FBC-49CE-B7A3-10B0D1E1B6C3}"/>
    <cellStyle name="Comma 141" xfId="2490" xr:uid="{6AF41E4E-0BF8-44B6-87EF-1FBE35C47C93}"/>
    <cellStyle name="Comma 142" xfId="2491" xr:uid="{0B9A1633-604D-4F6C-BD98-665146081C54}"/>
    <cellStyle name="Comma 143" xfId="2492" xr:uid="{0B4781C9-CFE6-4989-A2A5-2CD86DC01AB4}"/>
    <cellStyle name="Comma 144" xfId="2493" xr:uid="{67B9C546-25B1-4BEE-BA8B-AC75EDB7ED2E}"/>
    <cellStyle name="Comma 145" xfId="2494" xr:uid="{6BE9380A-8819-423D-B1FA-43A3F21CF67C}"/>
    <cellStyle name="Comma 146" xfId="2495" xr:uid="{40859A14-C229-415C-9343-73C9C260A085}"/>
    <cellStyle name="Comma 147" xfId="2496" xr:uid="{AE2EB3DE-488F-4324-9FF5-2A937EC18DA3}"/>
    <cellStyle name="Comma 148" xfId="2497" xr:uid="{4426094E-759D-49A8-988A-CCA36C564C11}"/>
    <cellStyle name="Comma 149" xfId="2498" xr:uid="{7DC70B44-286B-4B44-8715-5F4E3EB73639}"/>
    <cellStyle name="Comma 15" xfId="104" xr:uid="{CD1B0AA6-1CE8-49C4-90E1-D20592EE9C7B}"/>
    <cellStyle name="Comma 150" xfId="2499" xr:uid="{3B92ADC5-BAFC-4E5C-B984-2942BD119D8F}"/>
    <cellStyle name="Comma 151" xfId="2500" xr:uid="{950FDE7A-245F-4B83-AFA5-FE1539600563}"/>
    <cellStyle name="Comma 152" xfId="2501" xr:uid="{73E2E602-97C3-4BB5-8082-EA2671CBE6A6}"/>
    <cellStyle name="Comma 153" xfId="2502" xr:uid="{11550269-0855-4315-8A4F-A8FCA174EBCE}"/>
    <cellStyle name="Comma 154" xfId="2503" xr:uid="{1B9F1CA5-BE5B-4AD7-A896-EEFA660EFAC6}"/>
    <cellStyle name="Comma 155" xfId="2504" xr:uid="{B186436C-575A-49E9-9077-CC6CD00E7B35}"/>
    <cellStyle name="Comma 156" xfId="2505" xr:uid="{F434BA3D-B07C-440A-BDA6-8E773E26A3CA}"/>
    <cellStyle name="Comma 157" xfId="2506" xr:uid="{530FCB54-6D61-4008-A83A-8991FD28B604}"/>
    <cellStyle name="Comma 158" xfId="2507" xr:uid="{99C2D660-F686-4BF4-B2B6-50D132B5BCF4}"/>
    <cellStyle name="Comma 159" xfId="2508" xr:uid="{0673A35C-18A7-42E0-8B0C-E7D97E48C5D1}"/>
    <cellStyle name="Comma 16" xfId="105" xr:uid="{252A6650-B202-4EF0-82D2-6B6E679B1354}"/>
    <cellStyle name="Comma 160" xfId="2509" xr:uid="{2033669C-9E09-4FF5-A5D1-CD290F84740E}"/>
    <cellStyle name="Comma 161" xfId="2510" xr:uid="{36F97DAB-B9B2-4137-918C-F76703D9E6C0}"/>
    <cellStyle name="Comma 162" xfId="2511" xr:uid="{3975750C-C7B7-4386-8777-E0304ED497B4}"/>
    <cellStyle name="Comma 163" xfId="2512" xr:uid="{A8158533-B53C-4AB5-A6D9-956BD1769958}"/>
    <cellStyle name="Comma 164" xfId="2513" xr:uid="{F5992A41-FF57-4A2A-A308-518F8A1DD858}"/>
    <cellStyle name="Comma 165" xfId="2514" xr:uid="{53DB1541-16B0-48CA-A725-D78B7337E502}"/>
    <cellStyle name="Comma 166" xfId="2516" xr:uid="{48DA734B-AFF1-4BA7-A1BB-9BF097285366}"/>
    <cellStyle name="Comma 167" xfId="2515" xr:uid="{58DB4BC5-160B-4F42-8393-82C3501EE2A4}"/>
    <cellStyle name="Comma 168" xfId="2101" xr:uid="{603AA465-2E16-4D82-86C6-1599D8D94675}"/>
    <cellStyle name="Comma 169" xfId="3261" xr:uid="{78F3A72E-3CCE-40DD-BD8E-46FA1E9F39A4}"/>
    <cellStyle name="Comma 169 2" xfId="8573" xr:uid="{93771CC5-DFC4-4341-9B3D-5B107160F055}"/>
    <cellStyle name="Comma 17" xfId="106" xr:uid="{8D429982-6452-4E0B-AD75-DAD1C1B00FC1}"/>
    <cellStyle name="Comma 170" xfId="4342" xr:uid="{6D037B01-D9CA-4D20-AC94-EF5EF0C9AB10}"/>
    <cellStyle name="Comma 170 2" xfId="12524" xr:uid="{C048EF73-3797-4FC3-B4A0-66B1327EFE3B}"/>
    <cellStyle name="Comma 171" xfId="4344" xr:uid="{8697E392-4E02-4CBB-91B5-507083E880E7}"/>
    <cellStyle name="Comma 172" xfId="12526" xr:uid="{D71EF850-4CC2-4B62-85CE-EE947CF2C3E9}"/>
    <cellStyle name="Comma 18" xfId="107" xr:uid="{4120FA1F-DA49-43F5-80A3-E78238D10A70}"/>
    <cellStyle name="Comma 18 2" xfId="108" xr:uid="{4E991F62-C813-46CF-A2A3-90192720A8D9}"/>
    <cellStyle name="Comma 19" xfId="109" xr:uid="{A51226FC-769F-40DF-907A-D0254FA00983}"/>
    <cellStyle name="Comma 19 2" xfId="110" xr:uid="{0E914770-28B6-4F3B-A4BB-3DEB711A4801}"/>
    <cellStyle name="Comma 2" xfId="111" xr:uid="{86B82E54-5067-4566-B226-1924E10CFEF7}"/>
    <cellStyle name="Comma 2 2" xfId="112" xr:uid="{0E992C66-82F7-4273-9DBC-5F1829ABB5C5}"/>
    <cellStyle name="Comma 2 2 2" xfId="113" xr:uid="{F109FBE5-FE7A-4D44-AF9C-B240214F2F6D}"/>
    <cellStyle name="Comma 2 2 2 2" xfId="602" xr:uid="{698ABD71-50B8-48F9-A706-A40E8803E755}"/>
    <cellStyle name="Comma 2 2 3" xfId="114" xr:uid="{8D195C1E-A922-4C25-9C43-EA5C7BA500F4}"/>
    <cellStyle name="Comma 2 2 3 2" xfId="603" xr:uid="{2B513C63-C26D-4225-A20D-B4F6BB0D0CD6}"/>
    <cellStyle name="Comma 2 2 4" xfId="115" xr:uid="{C0C7E302-07F4-485E-A4D0-D2428B59FFC3}"/>
    <cellStyle name="Comma 2 2 4 2" xfId="604" xr:uid="{09DF11F5-0E14-480A-8FC7-68719F1E24F0}"/>
    <cellStyle name="Comma 2 3" xfId="2102" xr:uid="{DD8D718F-CF4D-41A4-B698-B061E7FEC50D}"/>
    <cellStyle name="Comma 20" xfId="116" xr:uid="{1912ABFF-21CC-4720-B4BA-F8E4A67F2F51}"/>
    <cellStyle name="Comma 21" xfId="117" xr:uid="{CE132CE1-ED97-4C64-8069-E707DD128581}"/>
    <cellStyle name="Comma 22" xfId="118" xr:uid="{2FBDE5A4-4822-4080-9E47-EEA24B72C814}"/>
    <cellStyle name="Comma 23" xfId="119" xr:uid="{33A65712-54AC-4B5E-92B6-C7A8A31AB292}"/>
    <cellStyle name="Comma 24" xfId="120" xr:uid="{1304AEE0-E6E6-4CD0-84F9-F575529B8EB1}"/>
    <cellStyle name="Comma 25" xfId="121" xr:uid="{C0F3D8D1-C38B-4E4F-9680-F2AE804E97EA}"/>
    <cellStyle name="Comma 26" xfId="122" xr:uid="{772DC30C-4D36-4B8F-8242-651EBBBECCC2}"/>
    <cellStyle name="Comma 27" xfId="123" xr:uid="{2B87A788-C18C-4AD4-BA68-9BC8C35BA13E}"/>
    <cellStyle name="Comma 27 2" xfId="605" xr:uid="{1DA6EFC5-F328-45A4-895E-D36D03B1448E}"/>
    <cellStyle name="Comma 28" xfId="124" xr:uid="{D8ABB063-4206-4EB0-88B7-DBBE9D43A9DE}"/>
    <cellStyle name="Comma 28 2" xfId="606" xr:uid="{1588ECA9-040B-435F-B5E2-9EFB52B58337}"/>
    <cellStyle name="Comma 29" xfId="125" xr:uid="{B40E7817-0059-4DDA-B0E6-843A210D032C}"/>
    <cellStyle name="Comma 29 2" xfId="607" xr:uid="{81E598B0-A475-4999-8774-4B21B85E5BF9}"/>
    <cellStyle name="Comma 3" xfId="126" xr:uid="{0863B053-F69F-4689-9169-E060805A7190}"/>
    <cellStyle name="Comma 3 2" xfId="127" xr:uid="{C1CDA49A-46DD-47C7-9925-4CCC0EA09B9C}"/>
    <cellStyle name="Comma 30" xfId="128" xr:uid="{5DB99490-A462-4D49-BA4B-1A3CDAA22356}"/>
    <cellStyle name="Comma 30 2" xfId="608" xr:uid="{5B4D8A58-509A-40FB-A5BE-C7ABB13724C6}"/>
    <cellStyle name="Comma 31" xfId="129" xr:uid="{E7E8A7F6-EA58-447D-86EA-C6F50C4F5AD6}"/>
    <cellStyle name="Comma 31 2" xfId="609" xr:uid="{B9AD36BE-6D5C-4D40-949A-35F719F87BD9}"/>
    <cellStyle name="Comma 32" xfId="130" xr:uid="{A9A9EC91-4907-479F-95F7-669D6CF71062}"/>
    <cellStyle name="Comma 32 2" xfId="610" xr:uid="{9962704A-5223-462D-8341-C4B6F45DB4BE}"/>
    <cellStyle name="Comma 33" xfId="131" xr:uid="{D28237FB-A00C-45BA-94AB-EB0EAB6FBE5C}"/>
    <cellStyle name="Comma 34" xfId="132" xr:uid="{7B09A6BF-C7BF-4081-BED7-4929FC044C10}"/>
    <cellStyle name="Comma 35" xfId="133" xr:uid="{34964506-675C-409C-BBA9-8EFF03FA2C8E}"/>
    <cellStyle name="Comma 35 2" xfId="611" xr:uid="{8C7861B9-FBA1-4301-8C5D-1375C183E55B}"/>
    <cellStyle name="Comma 36" xfId="134" xr:uid="{98EA79B5-B222-4D80-9259-E9E15B95B89F}"/>
    <cellStyle name="Comma 36 2" xfId="612" xr:uid="{5EE38175-7A7C-4711-9939-B9E318089035}"/>
    <cellStyle name="Comma 37" xfId="135" xr:uid="{E6955DFD-8376-4832-8240-36AD14749091}"/>
    <cellStyle name="Comma 37 2" xfId="613" xr:uid="{22DE5066-EA2B-48B3-86C3-E3DA435FBD4C}"/>
    <cellStyle name="Comma 38" xfId="136" xr:uid="{280CB47D-7582-4BD7-842C-A4B517DBA32F}"/>
    <cellStyle name="Comma 38 2" xfId="614" xr:uid="{62E14509-D409-4E9C-8F33-8CE7C91D6718}"/>
    <cellStyle name="Comma 39" xfId="137" xr:uid="{A9E5B115-D37F-4747-ACCC-B1A3C2EC142D}"/>
    <cellStyle name="Comma 4" xfId="138" xr:uid="{1210FC38-6CAD-4F99-8BE5-86B7C9AD70ED}"/>
    <cellStyle name="Comma 4 2" xfId="139" xr:uid="{18D4CDAC-B382-4F10-B960-4FC82BCFB7EA}"/>
    <cellStyle name="Comma 4 2 2" xfId="616" xr:uid="{65B81974-0929-4B8D-8733-9EB608370E7D}"/>
    <cellStyle name="Comma 4 3" xfId="140" xr:uid="{F9D9E891-49FF-4DBA-A17A-8DE93C00CE49}"/>
    <cellStyle name="Comma 4 3 2" xfId="617" xr:uid="{930D3C22-060A-443A-803E-D11C3D90D4D0}"/>
    <cellStyle name="Comma 4 4" xfId="615" xr:uid="{2E37FE9B-94D3-463D-A2FD-B444791FF615}"/>
    <cellStyle name="Comma 40" xfId="141" xr:uid="{38022389-737C-404C-B6C3-D2406F28338D}"/>
    <cellStyle name="Comma 41" xfId="142" xr:uid="{7D5B58B6-D126-42BE-8248-429D3D6FFF96}"/>
    <cellStyle name="Comma 42" xfId="143" xr:uid="{C5BA8D8E-CEE1-4B04-9D8A-EEA4A2BB9004}"/>
    <cellStyle name="Comma 43" xfId="144" xr:uid="{68554A63-395A-4C13-9C5F-D544A251CF26}"/>
    <cellStyle name="Comma 44" xfId="145" xr:uid="{1DD7CBAC-901E-48EC-B148-245CECA2F73A}"/>
    <cellStyle name="Comma 45" xfId="146" xr:uid="{8E83C869-9C93-49DC-9B83-3B00A1EACA7D}"/>
    <cellStyle name="Comma 45 2" xfId="618" xr:uid="{2D395928-622C-4003-A55A-CEE992FBEDCC}"/>
    <cellStyle name="Comma 46" xfId="147" xr:uid="{FC99CCAB-EB92-41D2-A379-B13F4AAB6DBD}"/>
    <cellStyle name="Comma 46 2" xfId="619" xr:uid="{0D667983-615E-459F-B8E6-1A9AB8A94B10}"/>
    <cellStyle name="Comma 47" xfId="148" xr:uid="{765F1320-2593-4A9F-9F78-8FA2A29910CC}"/>
    <cellStyle name="Comma 47 2" xfId="620" xr:uid="{E1B43573-2813-4649-ADBF-437368EC894C}"/>
    <cellStyle name="Comma 48" xfId="149" xr:uid="{953B0AC9-5B38-4971-8DB4-89037526582E}"/>
    <cellStyle name="Comma 48 2" xfId="621" xr:uid="{68551807-D610-4044-8E6E-8B310EEEBA2B}"/>
    <cellStyle name="Comma 49" xfId="150" xr:uid="{EAC15DAB-7047-4FA7-986C-D18AA151745C}"/>
    <cellStyle name="Comma 49 2" xfId="622" xr:uid="{1941E9DF-4D99-4F8D-9FAF-B8EE681EB995}"/>
    <cellStyle name="Comma 5" xfId="151" xr:uid="{3439BED0-0F0B-4F8A-809E-3948D470CEF5}"/>
    <cellStyle name="Comma 5 2" xfId="152" xr:uid="{5AC2E69C-5ED9-4D1A-B3DD-FF00FA1259FE}"/>
    <cellStyle name="Comma 5 2 2" xfId="153" xr:uid="{462C56A9-7B31-44DE-AEEC-F5DBB0F83E09}"/>
    <cellStyle name="Comma 50" xfId="154" xr:uid="{964C59D1-4604-4595-B0D0-1561A9C9DB14}"/>
    <cellStyle name="Comma 50 2" xfId="623" xr:uid="{8F1F377A-CE67-493E-95EA-6EDC66A894D0}"/>
    <cellStyle name="Comma 51" xfId="155" xr:uid="{932CE934-EAFE-4969-B9FF-E2CF623E513E}"/>
    <cellStyle name="Comma 51 2" xfId="624" xr:uid="{FB844EC8-E96A-4AC2-97B0-16201FB7E76B}"/>
    <cellStyle name="Comma 52" xfId="156" xr:uid="{D78D4664-E288-4905-93F8-668FC6279CF7}"/>
    <cellStyle name="Comma 53" xfId="157" xr:uid="{17977EDC-016C-4282-A039-BA5088E0FB1D}"/>
    <cellStyle name="Comma 54" xfId="158" xr:uid="{3515E938-C810-491D-8B1E-58C891907C14}"/>
    <cellStyle name="Comma 55" xfId="159" xr:uid="{AEDC4954-D57C-406F-80A2-1F2B7799C5D3}"/>
    <cellStyle name="Comma 56" xfId="160" xr:uid="{6349EE33-5691-492F-8B5A-13ED76996F80}"/>
    <cellStyle name="Comma 56 2" xfId="625" xr:uid="{26D496BB-EBCB-4802-A3EE-466282A46414}"/>
    <cellStyle name="Comma 57" xfId="161" xr:uid="{08E59526-67FE-47C0-A383-356757BCD455}"/>
    <cellStyle name="Comma 57 2" xfId="626" xr:uid="{47964739-3882-4CC7-8C22-A47D26701918}"/>
    <cellStyle name="Comma 58" xfId="162" xr:uid="{FEE47A86-4863-4340-B6E1-A3A359307D27}"/>
    <cellStyle name="Comma 58 2" xfId="627" xr:uid="{E7F68F8F-7977-4A0F-A771-981A534263B2}"/>
    <cellStyle name="Comma 59" xfId="163" xr:uid="{625CEC57-285D-4A0A-A996-B67138D7632F}"/>
    <cellStyle name="Comma 59 2" xfId="628" xr:uid="{F2F3CFBE-0AE4-4FF4-B6C4-18DBE13D2C8F}"/>
    <cellStyle name="Comma 6" xfId="164" xr:uid="{DFD2B917-8246-4388-883D-6DC96552F138}"/>
    <cellStyle name="Comma 6 2" xfId="165" xr:uid="{9CEA8E84-6E42-47E2-AAF9-FB2D883D0791}"/>
    <cellStyle name="Comma 6 2 2" xfId="166" xr:uid="{117B520C-96A9-485C-A44F-F5DC1D251E13}"/>
    <cellStyle name="Comma 60" xfId="167" xr:uid="{99045B83-A7D3-4A07-A1D6-5EF1C14609E7}"/>
    <cellStyle name="Comma 60 2" xfId="629" xr:uid="{A3BC6455-5E0E-4D63-BACB-FE5699658C90}"/>
    <cellStyle name="Comma 61" xfId="168" xr:uid="{ADA1620C-9F31-4038-A1AE-3ADE56E84F7B}"/>
    <cellStyle name="Comma 62" xfId="169" xr:uid="{35A51633-7329-47C0-9571-11CC96CE4AD5}"/>
    <cellStyle name="Comma 63" xfId="170" xr:uid="{EF8EF8E0-79B1-4754-9032-59767A619EFA}"/>
    <cellStyle name="Comma 64" xfId="171" xr:uid="{E2F4C883-73A9-4F78-A2DE-32E414AC776D}"/>
    <cellStyle name="Comma 65" xfId="172" xr:uid="{1BFAB7F1-9F8D-47AC-B14D-957B792FC973}"/>
    <cellStyle name="Comma 66" xfId="173" xr:uid="{BDD234CF-1FFA-4413-A74F-FB9D6E5F9674}"/>
    <cellStyle name="Comma 67" xfId="174" xr:uid="{1271938D-AD42-4DD8-95F7-FE3626ABE49A}"/>
    <cellStyle name="Comma 68" xfId="175" xr:uid="{637DB3B1-5B4F-441F-B252-AE5343EC5466}"/>
    <cellStyle name="Comma 69" xfId="176" xr:uid="{3F4D0AD7-CC7C-4F9A-A999-BB845E31FB08}"/>
    <cellStyle name="Comma 7" xfId="177" xr:uid="{89515CF2-3680-4255-BCB3-CDC29148D0D3}"/>
    <cellStyle name="Comma 70" xfId="178" xr:uid="{ACE21D0B-DE5E-4ABE-BEBD-54E826A2DBF2}"/>
    <cellStyle name="Comma 71" xfId="179" xr:uid="{72B0AA48-19BF-4A2E-B7CE-54E63FBA40F4}"/>
    <cellStyle name="Comma 72" xfId="180" xr:uid="{AC1694B4-7CED-4E93-8A08-A0AD538289C1}"/>
    <cellStyle name="Comma 73" xfId="181" xr:uid="{5A62EF79-2A49-4B76-9EA2-64DC94EE3345}"/>
    <cellStyle name="Comma 74" xfId="182" xr:uid="{1F09DC94-9608-4FC6-8455-440A80307A26}"/>
    <cellStyle name="Comma 75" xfId="183" xr:uid="{B686040D-F5C1-4CD4-9DB5-898718E29673}"/>
    <cellStyle name="Comma 76" xfId="184" xr:uid="{AD94FB39-1861-4106-BF48-24B7CA818ED0}"/>
    <cellStyle name="Comma 77" xfId="185" xr:uid="{3A94D861-3FAB-47FC-AB15-6C6C914C26E3}"/>
    <cellStyle name="Comma 78" xfId="186" xr:uid="{F7B495E5-17F2-4C22-B323-D21DCA98A6AF}"/>
    <cellStyle name="Comma 79" xfId="187" xr:uid="{8EF6847C-2561-4994-A1B7-771DD698901F}"/>
    <cellStyle name="Comma 8" xfId="188" xr:uid="{15C1F493-30CC-4BDD-B98F-6BE3C8407523}"/>
    <cellStyle name="Comma 80" xfId="189" xr:uid="{704EC83B-7B4E-492A-9845-47421843745F}"/>
    <cellStyle name="Comma 81" xfId="190" xr:uid="{ED524EF6-04A8-477D-807F-AABD258D8EDC}"/>
    <cellStyle name="Comma 82" xfId="191" xr:uid="{13331E5C-BDAA-4E7A-BFA5-A9196430401B}"/>
    <cellStyle name="Comma 83" xfId="192" xr:uid="{2D1B57E1-241A-49C7-B455-804A2A42A118}"/>
    <cellStyle name="Comma 84" xfId="193" xr:uid="{21533ED6-9C82-4C03-87A8-78CCE71BB385}"/>
    <cellStyle name="Comma 85" xfId="194" xr:uid="{E648B46A-1011-4310-ACAD-293AE95DB894}"/>
    <cellStyle name="Comma 86" xfId="195" xr:uid="{7B655A94-8014-4439-B1F6-674C79F13019}"/>
    <cellStyle name="Comma 87" xfId="196" xr:uid="{099EF769-F7CE-4133-BA84-0F2DBB65555B}"/>
    <cellStyle name="Comma 88" xfId="197" xr:uid="{0C4278F4-8509-4557-A365-4D3BE06385D1}"/>
    <cellStyle name="Comma 89" xfId="198" xr:uid="{08C548BC-2AB3-4B91-9084-F9BDB8205E3C}"/>
    <cellStyle name="Comma 9" xfId="199" xr:uid="{2542B96C-5DCD-485F-899C-A3BD907A6819}"/>
    <cellStyle name="Comma 90" xfId="200" xr:uid="{2989666F-65DF-46E9-9218-70AD014445D1}"/>
    <cellStyle name="Comma 91" xfId="201" xr:uid="{1A043B8C-A685-427C-80B5-1A7A1718544B}"/>
    <cellStyle name="Comma 92" xfId="202" xr:uid="{3C960D7F-7EEB-4EBF-9B0E-B4139B59244F}"/>
    <cellStyle name="Comma 93" xfId="203" xr:uid="{4310D7FA-4E61-427A-A405-CB98060193CF}"/>
    <cellStyle name="Comma 94" xfId="204" xr:uid="{36F1AB20-8821-43F2-8723-BBE7D81469E8}"/>
    <cellStyle name="Comma 95" xfId="205" xr:uid="{A0A2E1A1-432A-4A58-A0D0-135334E67FF9}"/>
    <cellStyle name="Comma 95 2" xfId="630" xr:uid="{FC27FBD4-06B5-47C3-B526-B4A432A8F7A0}"/>
    <cellStyle name="Comma 96" xfId="206" xr:uid="{1F469FEB-5FC5-4944-A0B0-AFE08656B15B}"/>
    <cellStyle name="Comma 96 2" xfId="631" xr:uid="{C2A50172-FD0D-458D-B977-7E24F3A9FDE0}"/>
    <cellStyle name="Comma 97" xfId="207" xr:uid="{E70C7F2A-92CD-4516-8F8B-3CEA4EF02B15}"/>
    <cellStyle name="Comma 97 2" xfId="208" xr:uid="{017FE65A-4C31-41A3-B8AA-5D693D49DFEF}"/>
    <cellStyle name="Comma 97 3" xfId="864" xr:uid="{A2D707F9-90A8-4C19-8FAF-AF112F354205}"/>
    <cellStyle name="Comma 97 4" xfId="632" xr:uid="{1A84CC0F-FE29-42EA-8D54-D87F244C7E53}"/>
    <cellStyle name="Comma 97 4 2" xfId="1534" xr:uid="{2F4DCFC5-9A60-4735-ADEE-308035FAAC26}"/>
    <cellStyle name="Comma 97 4 2 2" xfId="3060" xr:uid="{5003450B-1B41-4D46-B450-3D75579E178B}"/>
    <cellStyle name="Comma 97 4 2 2 2" xfId="8120" xr:uid="{EF8FF5EF-FD42-4932-BFB2-A72EA7F60C6F}"/>
    <cellStyle name="Comma 97 4 2 2 2 2" xfId="12346" xr:uid="{CFE8126D-57BF-48E5-A064-1441D543E89B}"/>
    <cellStyle name="Comma 97 4 2 2 3" xfId="10192" xr:uid="{C0BF09F7-B5B3-4702-AD77-86FDAF117914}"/>
    <cellStyle name="Comma 97 4 2 2 4" xfId="5965" xr:uid="{42ECF133-1C1B-430A-B6D6-151485216EF9}"/>
    <cellStyle name="Comma 97 4 2 3" xfId="3284" xr:uid="{CE231960-B571-4900-AB2A-F5F58C4A6546}"/>
    <cellStyle name="Comma 97 4 2 3 2" xfId="11269" xr:uid="{666513E7-C628-4166-8593-6DED34F32073}"/>
    <cellStyle name="Comma 97 4 2 3 3" xfId="7043" xr:uid="{E00331F3-3611-4761-AB53-A18F5DC96CA9}"/>
    <cellStyle name="Comma 97 4 2 4" xfId="9115" xr:uid="{B7A46478-D2E3-4FE4-B391-1629BD2F0E6F}"/>
    <cellStyle name="Comma 97 4 2 5" xfId="4888" xr:uid="{358A2F01-8BCE-425F-8BFB-6AC274727BD6}"/>
    <cellStyle name="Comma 97 4 3" xfId="2285" xr:uid="{0E1FF8EB-F99D-4670-8F09-1DD4462CF670}"/>
    <cellStyle name="Comma 97 4 3 2" xfId="3285" xr:uid="{7A7567CE-F9A9-4936-BE84-382A0D91C286}"/>
    <cellStyle name="Comma 97 4 3 2 2" xfId="11628" xr:uid="{F9BC3BF8-886E-4806-BDF0-B21DD2C5F54F}"/>
    <cellStyle name="Comma 97 4 3 2 3" xfId="7402" xr:uid="{F80BF966-5FFC-4CF9-B305-1A6BA0CA20AF}"/>
    <cellStyle name="Comma 97 4 3 3" xfId="9474" xr:uid="{45DCE78C-7A6F-4C42-BE50-890B1535E47B}"/>
    <cellStyle name="Comma 97 4 3 4" xfId="5247" xr:uid="{161A2B7A-BEBB-4E05-BE80-E21B4F440D37}"/>
    <cellStyle name="Comma 97 4 4" xfId="2701" xr:uid="{37E8FAA8-D9FC-483E-A4B6-603851EC7EA2}"/>
    <cellStyle name="Comma 97 4 4 2" xfId="7761" xr:uid="{8E909556-1F9C-44A2-AA5C-BA91EFD366DF}"/>
    <cellStyle name="Comma 97 4 4 2 2" xfId="11987" xr:uid="{B5B59A68-964B-4A75-B3DD-D607066E3D89}"/>
    <cellStyle name="Comma 97 4 4 3" xfId="9833" xr:uid="{D50CE343-9E55-476F-A006-9DB2A59D3956}"/>
    <cellStyle name="Comma 97 4 4 4" xfId="5606" xr:uid="{A9302613-21BD-4836-8006-D45A27B66659}"/>
    <cellStyle name="Comma 97 4 5" xfId="1071" xr:uid="{A967DAF0-8DFC-41F2-ACAD-EAD45F0F1C05}"/>
    <cellStyle name="Comma 97 4 5 2" xfId="10910" xr:uid="{BD0BCF35-495F-4953-BA6E-AD5675B3950A}"/>
    <cellStyle name="Comma 97 4 5 3" xfId="6684" xr:uid="{5E28A8AF-4D9E-4B52-ADE0-8D6D7771C721}"/>
    <cellStyle name="Comma 97 4 6" xfId="3283" xr:uid="{25023889-296D-4106-B9FE-4847EF9856B0}"/>
    <cellStyle name="Comma 97 4 6 2" xfId="10551" xr:uid="{7917516B-5832-4BF4-8533-3A7236689852}"/>
    <cellStyle name="Comma 97 4 6 3" xfId="6325" xr:uid="{555F54C0-13E7-4D47-9D78-A093FE1D735D}"/>
    <cellStyle name="Comma 97 4 7" xfId="8756" xr:uid="{1F3B5441-0EBD-4202-8E9E-1E57B03B8A63}"/>
    <cellStyle name="Comma 97 4 8" xfId="4529" xr:uid="{E16BC050-BF72-4BC5-89B1-0398137CADAC}"/>
    <cellStyle name="Comma 98" xfId="209" xr:uid="{A2135E4C-EAC4-49C0-9D26-B7A03B194EE4}"/>
    <cellStyle name="Comma 98 2" xfId="210" xr:uid="{1B05C5DC-03F3-409B-AFC5-313F1E3337CC}"/>
    <cellStyle name="Comma 98 3" xfId="865" xr:uid="{AEA727B7-D9BF-44D0-995F-6CFEB24528C7}"/>
    <cellStyle name="Comma 98 4" xfId="633" xr:uid="{34860B5B-492D-4586-B699-FAFD8D64AF02}"/>
    <cellStyle name="Comma 98 4 2" xfId="1535" xr:uid="{F3E73D00-C813-43D4-B346-7A5EBB2C2742}"/>
    <cellStyle name="Comma 98 4 2 2" xfId="3061" xr:uid="{169A5097-11F5-4D40-BC2B-D05D36A0DAB8}"/>
    <cellStyle name="Comma 98 4 2 2 2" xfId="8121" xr:uid="{8EFF4229-1FCB-4AA6-9FEB-C5252013689A}"/>
    <cellStyle name="Comma 98 4 2 2 2 2" xfId="12347" xr:uid="{F16E9E9C-3400-4E6D-ABE7-D3B232C174B2}"/>
    <cellStyle name="Comma 98 4 2 2 3" xfId="10193" xr:uid="{DD7EF160-4679-4BF4-B9B8-9D974C6C6280}"/>
    <cellStyle name="Comma 98 4 2 2 4" xfId="5966" xr:uid="{8CC0FDF5-A639-4AED-A004-A2519BE5782C}"/>
    <cellStyle name="Comma 98 4 2 3" xfId="3287" xr:uid="{8EC2F42F-48BB-4D78-A6A6-59E6FFF1465D}"/>
    <cellStyle name="Comma 98 4 2 3 2" xfId="11270" xr:uid="{EE8D3EB1-16C2-4BB2-A349-F0CFEE74BC4C}"/>
    <cellStyle name="Comma 98 4 2 3 3" xfId="7044" xr:uid="{4DA6F4DF-BD10-4A58-B23A-A6F07CC316EA}"/>
    <cellStyle name="Comma 98 4 2 4" xfId="9116" xr:uid="{A64B2189-1716-4883-8481-2583841A8D30}"/>
    <cellStyle name="Comma 98 4 2 5" xfId="4889" xr:uid="{DD894510-557E-47E6-B02E-5F80DBD528B8}"/>
    <cellStyle name="Comma 98 4 3" xfId="2286" xr:uid="{148F1D7D-A432-4542-949F-6630374BD541}"/>
    <cellStyle name="Comma 98 4 3 2" xfId="3288" xr:uid="{2817B62C-060F-4E41-ABFF-AF96D3A85BB3}"/>
    <cellStyle name="Comma 98 4 3 2 2" xfId="11629" xr:uid="{C91F33F7-6D0F-4A8C-9137-AEE2275C0A85}"/>
    <cellStyle name="Comma 98 4 3 2 3" xfId="7403" xr:uid="{0156F7E0-8A44-445B-B736-F6A885339BED}"/>
    <cellStyle name="Comma 98 4 3 3" xfId="9475" xr:uid="{BBD9D484-3838-4512-89A8-9BA402E070D1}"/>
    <cellStyle name="Comma 98 4 3 4" xfId="5248" xr:uid="{02AD051D-5532-4209-BDFD-D20118B3A09C}"/>
    <cellStyle name="Comma 98 4 4" xfId="2702" xr:uid="{F5116FAD-2DA3-4038-9EC6-08FE81C0875E}"/>
    <cellStyle name="Comma 98 4 4 2" xfId="7762" xr:uid="{F898281E-AF3F-4B2D-8E52-ECBABE9BA32B}"/>
    <cellStyle name="Comma 98 4 4 2 2" xfId="11988" xr:uid="{A7B41D29-3F5B-402D-A1CC-9B8CE70E8041}"/>
    <cellStyle name="Comma 98 4 4 3" xfId="9834" xr:uid="{B524C675-C9F3-4822-B37F-A9DF5E0D94C6}"/>
    <cellStyle name="Comma 98 4 4 4" xfId="5607" xr:uid="{3DB7B7E3-47BA-4E32-89C1-817B8D2A7223}"/>
    <cellStyle name="Comma 98 4 5" xfId="1072" xr:uid="{BBEE3893-E522-46E6-8705-A5C3AA96B339}"/>
    <cellStyle name="Comma 98 4 5 2" xfId="10911" xr:uid="{E7EB8FC8-E8DF-43C4-9A5D-64F183855FB2}"/>
    <cellStyle name="Comma 98 4 5 3" xfId="6685" xr:uid="{3B1A03F8-2789-4DEE-B944-7098BB371865}"/>
    <cellStyle name="Comma 98 4 6" xfId="3286" xr:uid="{A0E87F07-55C0-41C4-ACE5-033F42CED9C9}"/>
    <cellStyle name="Comma 98 4 6 2" xfId="10552" xr:uid="{7EE91653-32AC-4C8E-B2DF-BCF768B53CE1}"/>
    <cellStyle name="Comma 98 4 6 3" xfId="6326" xr:uid="{39A08452-AAA7-4CEB-ACD0-DBB11DDA4204}"/>
    <cellStyle name="Comma 98 4 7" xfId="8757" xr:uid="{D824C5DB-06D9-41D9-BD33-074680E39CDF}"/>
    <cellStyle name="Comma 98 4 8" xfId="4530" xr:uid="{5B57CABC-7DD0-4481-9B52-EFD26DE5AB1B}"/>
    <cellStyle name="Comma 99" xfId="211" xr:uid="{0F6A40BC-45B8-4301-82A5-9FC92303F8D5}"/>
    <cellStyle name="Comma 99 2" xfId="212" xr:uid="{40F489E9-BB20-4CA2-B881-A97D2B2866E5}"/>
    <cellStyle name="Comma 99 3" xfId="866" xr:uid="{CE49C7C7-ECE3-4423-9A37-895E5CF5817E}"/>
    <cellStyle name="Comma 99 4" xfId="634" xr:uid="{0D7655A2-FF05-453C-87CE-F245D98F58F5}"/>
    <cellStyle name="Comma 99 4 2" xfId="1536" xr:uid="{6D4C5964-54B6-40C6-87AB-423A6F225408}"/>
    <cellStyle name="Comma 99 4 2 2" xfId="3062" xr:uid="{5A6A5694-D667-43B6-BC96-19CB02759D85}"/>
    <cellStyle name="Comma 99 4 2 2 2" xfId="8122" xr:uid="{EE00EDF4-E38B-4517-BF80-E9064925BF7E}"/>
    <cellStyle name="Comma 99 4 2 2 2 2" xfId="12348" xr:uid="{1F02C2FB-AE9C-4973-A452-975A549A0C25}"/>
    <cellStyle name="Comma 99 4 2 2 3" xfId="10194" xr:uid="{1FF7FDAB-5EA9-4B3F-AF6E-515C88589EA4}"/>
    <cellStyle name="Comma 99 4 2 2 4" xfId="5967" xr:uid="{7DDC30F5-C506-4DB1-B66B-84E8BECD163B}"/>
    <cellStyle name="Comma 99 4 2 3" xfId="3290" xr:uid="{57518B63-32C5-42BB-AB73-E945D0CFF6F8}"/>
    <cellStyle name="Comma 99 4 2 3 2" xfId="11271" xr:uid="{33269EA0-0CA6-41EB-BABD-B18C703240D6}"/>
    <cellStyle name="Comma 99 4 2 3 3" xfId="7045" xr:uid="{1D539720-72C1-4E74-A0B0-91E79673F8E2}"/>
    <cellStyle name="Comma 99 4 2 4" xfId="9117" xr:uid="{8CB97B16-EB56-461C-8332-A07D3AF19A40}"/>
    <cellStyle name="Comma 99 4 2 5" xfId="4890" xr:uid="{5F04B28C-D319-4856-98BC-1394D49F58CD}"/>
    <cellStyle name="Comma 99 4 3" xfId="2287" xr:uid="{B1633E85-1721-4F8F-BA3B-3FE601C7605B}"/>
    <cellStyle name="Comma 99 4 3 2" xfId="3291" xr:uid="{20069D27-A567-456A-A426-82945D1417E8}"/>
    <cellStyle name="Comma 99 4 3 2 2" xfId="11630" xr:uid="{0EC02AB4-5A35-467F-8BA5-7DD633365529}"/>
    <cellStyle name="Comma 99 4 3 2 3" xfId="7404" xr:uid="{D4E116C7-BABD-46D3-841F-6483F49DB676}"/>
    <cellStyle name="Comma 99 4 3 3" xfId="9476" xr:uid="{4CD900CE-E12F-4118-93F8-9E3C0C756E00}"/>
    <cellStyle name="Comma 99 4 3 4" xfId="5249" xr:uid="{3E3B8151-E422-4B6C-936C-4C033863FF24}"/>
    <cellStyle name="Comma 99 4 4" xfId="2703" xr:uid="{93E08761-6303-4AED-83D7-52EA37C4374F}"/>
    <cellStyle name="Comma 99 4 4 2" xfId="7763" xr:uid="{1A310346-85A0-4DAE-A2F5-5399F5E1E043}"/>
    <cellStyle name="Comma 99 4 4 2 2" xfId="11989" xr:uid="{16B4F231-E396-484B-A7B6-3E6DC1D552B7}"/>
    <cellStyle name="Comma 99 4 4 3" xfId="9835" xr:uid="{15E9A788-3F07-4DD3-840C-915A6EDD7F4F}"/>
    <cellStyle name="Comma 99 4 4 4" xfId="5608" xr:uid="{F9B38830-F44C-42FA-BBD7-23E56418E5A6}"/>
    <cellStyle name="Comma 99 4 5" xfId="1073" xr:uid="{52551A87-765D-444A-AB1E-B4F3A00323B4}"/>
    <cellStyle name="Comma 99 4 5 2" xfId="10912" xr:uid="{5525697F-0CD0-4132-BF07-1286310AB934}"/>
    <cellStyle name="Comma 99 4 5 3" xfId="6686" xr:uid="{9402A679-4E95-4C30-B3F0-0FBFC886C255}"/>
    <cellStyle name="Comma 99 4 6" xfId="3289" xr:uid="{95B15A8C-44A4-4DCB-8D32-0B18021360B7}"/>
    <cellStyle name="Comma 99 4 6 2" xfId="10553" xr:uid="{D0AD8882-704A-4DE5-9A7E-718326E6E363}"/>
    <cellStyle name="Comma 99 4 6 3" xfId="6327" xr:uid="{1BD67669-120A-474A-841D-3892B1351DEC}"/>
    <cellStyle name="Comma 99 4 7" xfId="8758" xr:uid="{A4B43BE8-44B7-4A67-94E8-62270FA22954}"/>
    <cellStyle name="Comma 99 4 8" xfId="4531" xr:uid="{138F89BE-661B-4CD1-BEAE-176E232043C8}"/>
    <cellStyle name="comma zerodec" xfId="213" xr:uid="{824AB270-088B-4178-84CD-12273A1D30F9}"/>
    <cellStyle name="comma zerodec 2" xfId="214" xr:uid="{CD6968C2-A2F3-422C-9CB5-AFFEC935212E}"/>
    <cellStyle name="Copied" xfId="215" xr:uid="{AEF4F54B-C0E6-4944-923D-05093312F559}"/>
    <cellStyle name="Cover Date" xfId="216" xr:uid="{088FCA9B-DDF2-4860-B722-5F0E70C7F578}"/>
    <cellStyle name="Cover Subtitle" xfId="217" xr:uid="{144A5E9B-BEE8-41A8-8110-4669DB8FAF54}"/>
    <cellStyle name="Cover Title" xfId="218" xr:uid="{0E13C234-7111-468C-8FBF-28870F2888A2}"/>
    <cellStyle name="Currency (hidden)" xfId="219" xr:uid="{1993AF84-79AA-4A4D-A5AC-6EDA3E700330}"/>
    <cellStyle name="Currency (hidden) 2" xfId="220" xr:uid="{64B363C8-53C5-40A7-93B8-26C756D8C2D0}"/>
    <cellStyle name="Currency (hidden) 3" xfId="221" xr:uid="{19C30B26-24FA-4712-A182-1AD5FC388F9F}"/>
    <cellStyle name="Currency1" xfId="222" xr:uid="{DD6049A7-F643-483D-A51B-84C9597E52CE}"/>
    <cellStyle name="Currency1 2" xfId="223" xr:uid="{1173CF02-9072-4828-97E0-B7A826E3858F}"/>
    <cellStyle name="Custom" xfId="224" xr:uid="{B094480F-777F-42C2-8606-8D69294537F5}"/>
    <cellStyle name="Dollar (zero dec)" xfId="225" xr:uid="{0F65A750-352B-4435-8DBE-5C37B1AFA583}"/>
    <cellStyle name="Dollar (zero dec) 2" xfId="226" xr:uid="{AB1FA0F1-CCF6-4E0E-A9BA-00E37B1F01F5}"/>
    <cellStyle name="E&amp;Y House" xfId="227" xr:uid="{0CA318CC-4D24-4611-A80C-59F43C79CBA8}"/>
    <cellStyle name="Entered" xfId="228" xr:uid="{6CE23600-99CB-4EA6-8A15-2F5F5DFD0A3A}"/>
    <cellStyle name="Euro" xfId="229" xr:uid="{18BE89EE-D76B-4609-A122-76B874F36C40}"/>
    <cellStyle name="Euro 2" xfId="635" xr:uid="{0DC35C47-2353-4907-902F-AABAC588BB29}"/>
    <cellStyle name="Explanatory Text 2" xfId="230" xr:uid="{76D4098D-3682-40BA-9F54-60BADB7B6323}"/>
    <cellStyle name="Explanatory Text 3" xfId="231" xr:uid="{E3058622-79FF-4416-98FC-3D25BEB04BB1}"/>
    <cellStyle name="Explanatory Text 4" xfId="636" xr:uid="{3934BF3E-C276-4359-A4B1-0D4BDF298F63}"/>
    <cellStyle name="Footer SBILogo1" xfId="232" xr:uid="{8D3EA808-4612-4D28-A1DA-1A473A45D369}"/>
    <cellStyle name="Footer SBILogo2" xfId="233" xr:uid="{8D6EB483-C14E-4055-91A0-473DCCFFF13A}"/>
    <cellStyle name="Footnote" xfId="234" xr:uid="{AB294A7B-3A91-4654-A942-B89D45BB9F06}"/>
    <cellStyle name="Footnote Reference" xfId="235" xr:uid="{44E764DA-E399-4F89-96D3-41D8C8BBC578}"/>
    <cellStyle name="Footnote_B092_2006_Act10_K_K-1" xfId="236" xr:uid="{BC67AB4C-A8D7-4629-AC08-32652595AD0E}"/>
    <cellStyle name="Good 2" xfId="237" xr:uid="{075502A2-0E65-43D1-A50D-984AD2E30263}"/>
    <cellStyle name="Good 3" xfId="238" xr:uid="{D459236F-C55C-4453-A89A-CDB0B8244DBF}"/>
    <cellStyle name="Good 4" xfId="637" xr:uid="{AA63D8ED-EDF0-4775-BF6F-213FD66BAAC5}"/>
    <cellStyle name="Grey" xfId="239" xr:uid="{2EE679D4-4285-4193-BDBC-69CBEA4D303A}"/>
    <cellStyle name="Grey 2" xfId="240" xr:uid="{B90AD174-CA39-402E-BB91-7E8317DFB109}"/>
    <cellStyle name="Header" xfId="241" xr:uid="{EA8FBFE7-D41E-40DE-B70A-7EF3374697AE}"/>
    <cellStyle name="Header Draft Stamp" xfId="242" xr:uid="{7F7306A5-C12D-439C-966E-B90B92173E97}"/>
    <cellStyle name="Header_B092_2006_Act10_K_K-1" xfId="243" xr:uid="{81942E64-E159-4430-916D-AA96A8D3526A}"/>
    <cellStyle name="Header1" xfId="244" xr:uid="{E6A9A467-D928-423A-92E9-FC472C7C6C85}"/>
    <cellStyle name="Header2" xfId="245" xr:uid="{6F9DAD2F-C10E-4A9D-85F5-BDC9A96879A1}"/>
    <cellStyle name="Heading 1 2" xfId="246" xr:uid="{F45EEF06-2817-4D8E-A127-6F93B352FBE3}"/>
    <cellStyle name="Heading 1 3" xfId="247" xr:uid="{BEA3709E-FFBC-4754-8417-FD78A4B06A45}"/>
    <cellStyle name="Heading 1 4" xfId="638" xr:uid="{719335A4-9672-479C-A303-8B32DD54B4E8}"/>
    <cellStyle name="Heading 1 Above" xfId="248" xr:uid="{6F4C7B7F-BD7C-48DF-A6C6-324826E4A142}"/>
    <cellStyle name="Heading 1+" xfId="249" xr:uid="{24F71254-18C6-4200-A11B-D7A352BC5235}"/>
    <cellStyle name="Heading 2 2" xfId="250" xr:uid="{83824632-9E2E-4D76-9650-5975D0E43F4A}"/>
    <cellStyle name="Heading 2 3" xfId="251" xr:uid="{DDADFC0F-3B42-4048-847C-045CAE21B167}"/>
    <cellStyle name="Heading 2 4" xfId="639" xr:uid="{31C0E110-3098-4779-9EC4-83EE4938D305}"/>
    <cellStyle name="Heading 2 Below" xfId="252" xr:uid="{0ED4C6A8-8AAE-46BC-A477-C147765F5BDD}"/>
    <cellStyle name="Heading 2 Below 2" xfId="253" xr:uid="{C79C4578-AE7E-4584-B0B8-CF9AE7CB1449}"/>
    <cellStyle name="Heading 2 Below 2 2" xfId="254" xr:uid="{4B0A321F-9FE1-4C21-A34E-9C6EB16F969C}"/>
    <cellStyle name="Heading 2+" xfId="255" xr:uid="{9F31AA93-6989-4938-9CFE-513BA79A906A}"/>
    <cellStyle name="Heading 3 2" xfId="256" xr:uid="{308ABE88-E68A-4C0F-B18D-A79BF73B5C4C}"/>
    <cellStyle name="Heading 3 3" xfId="257" xr:uid="{00400CE3-10C0-4F5C-881B-30997E3FD152}"/>
    <cellStyle name="Heading 3 4" xfId="640" xr:uid="{172DFD1B-60C8-4834-B6A0-CBA473590792}"/>
    <cellStyle name="Heading 3+" xfId="258" xr:uid="{E4C6ED2B-51AB-4E05-AB0D-FF59850A55BF}"/>
    <cellStyle name="Heading 4 2" xfId="259" xr:uid="{80850B3B-8EDA-4556-BEBF-031B4CF62333}"/>
    <cellStyle name="Heading 4 3" xfId="260" xr:uid="{4CB1AA76-51C4-43C5-A3F4-3E56A4EBF16D}"/>
    <cellStyle name="Heading 4 4" xfId="641" xr:uid="{CE2E576B-0D51-46E8-A903-0218512DCA0D}"/>
    <cellStyle name="Hidden" xfId="261" xr:uid="{85A10F55-4128-4DD1-BAD1-039C1F3BC63B}"/>
    <cellStyle name="Input [yellow]" xfId="262" xr:uid="{EFA42F0A-397D-455A-BCA1-0BF9E3902F4A}"/>
    <cellStyle name="Input [yellow] 2" xfId="263" xr:uid="{AD65E231-EF84-4CB7-8CA1-7F0EE61DB2A8}"/>
    <cellStyle name="Input 2" xfId="264" xr:uid="{A7D8D7B9-0E54-4BEC-A994-F8C03DE192A0}"/>
    <cellStyle name="Input 3" xfId="265" xr:uid="{2A0DE16B-1D77-4BBA-8B56-739D9495B2CC}"/>
    <cellStyle name="Input 4" xfId="266" xr:uid="{B6FA8474-96E2-47EB-9F1C-104A6142EEA8}"/>
    <cellStyle name="Input 5" xfId="267" xr:uid="{118197E1-600E-487C-B080-ADE407700BD4}"/>
    <cellStyle name="Input 6" xfId="642" xr:uid="{80F2F355-4734-4C1C-B19C-D7094FF6FB76}"/>
    <cellStyle name="Linked Cell 2" xfId="268" xr:uid="{513793DA-4E1F-4E40-B3C0-2E6B80E024AC}"/>
    <cellStyle name="Linked Cell 3" xfId="269" xr:uid="{F893E031-8785-47A8-918F-A06332091255}"/>
    <cellStyle name="Linked Cell 4" xfId="643" xr:uid="{5F106602-02F5-45DE-A1D5-E3FC59ED38B7}"/>
    <cellStyle name="Neutral 2" xfId="270" xr:uid="{D83AF180-FD89-4023-8932-930980A95A3D}"/>
    <cellStyle name="Neutral 3" xfId="271" xr:uid="{6E5CFACF-EC52-40BA-8E53-CEB8FC173A97}"/>
    <cellStyle name="Neutral 4" xfId="644" xr:uid="{AB120E3B-1FFE-41E4-BFCC-2CC5896D98B6}"/>
    <cellStyle name="no dec" xfId="272" xr:uid="{F9FB1FE5-587A-4764-B72A-5488F3A0937E}"/>
    <cellStyle name="Normal" xfId="0" builtinId="0"/>
    <cellStyle name="Normal - Style1" xfId="273" xr:uid="{61F44888-28AF-4130-95AF-067DD8C8E9F3}"/>
    <cellStyle name="Normal - Style1 2" xfId="274" xr:uid="{3CA0326F-B272-4AC8-A60B-24C5D3EA3993}"/>
    <cellStyle name="Normal 10" xfId="275" xr:uid="{C21070A5-F215-46E2-A211-93993079871F}"/>
    <cellStyle name="Normal 10 2" xfId="645" xr:uid="{0B88309B-F940-483E-BC21-0643F9CA212A}"/>
    <cellStyle name="Normal 10 2 2" xfId="1537" xr:uid="{2E53E630-DD9D-4E87-8B9D-571D9F9F3E2A}"/>
    <cellStyle name="Normal 10 2 2 2" xfId="3063" xr:uid="{9365E7FB-36EC-4C94-830E-51514015B491}"/>
    <cellStyle name="Normal 10 2 2 2 2" xfId="8123" xr:uid="{52109CD3-B075-450C-9F23-499BA5502EB9}"/>
    <cellStyle name="Normal 10 2 2 2 2 2" xfId="12349" xr:uid="{41C46387-DEF4-4054-8B97-82FF6CE376D9}"/>
    <cellStyle name="Normal 10 2 2 2 3" xfId="10195" xr:uid="{3A0247A5-C506-46C3-80D9-782943BF063E}"/>
    <cellStyle name="Normal 10 2 2 2 4" xfId="5968" xr:uid="{ED49BD21-979E-49D0-9A61-CA34C72E1E9D}"/>
    <cellStyle name="Normal 10 2 2 3" xfId="3294" xr:uid="{A65CE3D1-BA27-4DF2-A8FB-261F0B0A9447}"/>
    <cellStyle name="Normal 10 2 2 3 2" xfId="11272" xr:uid="{0220A40F-2553-432D-A27A-F7153EB6E348}"/>
    <cellStyle name="Normal 10 2 2 3 3" xfId="7046" xr:uid="{152C2B04-65F8-4D4E-868C-65C0FECE398A}"/>
    <cellStyle name="Normal 10 2 2 4" xfId="9118" xr:uid="{889FC0BE-A1F1-45FE-B199-C14CAD43E427}"/>
    <cellStyle name="Normal 10 2 2 5" xfId="4891" xr:uid="{B079B7B3-D8CD-40B6-B9BE-AAA488DD6E4E}"/>
    <cellStyle name="Normal 10 2 3" xfId="2288" xr:uid="{D0DFB13F-D605-4D29-8615-6E83E071A274}"/>
    <cellStyle name="Normal 10 2 3 2" xfId="3295" xr:uid="{55B7C1CA-5F3C-41D0-8973-A01880512F13}"/>
    <cellStyle name="Normal 10 2 3 2 2" xfId="11631" xr:uid="{89F991CD-65AA-48F8-90C7-E6FA0D82CF3D}"/>
    <cellStyle name="Normal 10 2 3 2 3" xfId="7405" xr:uid="{B8DFDDD4-CC43-41F5-A1EE-0D674AD417D8}"/>
    <cellStyle name="Normal 10 2 3 3" xfId="9477" xr:uid="{724BC487-26B7-4A94-B6BC-759297EB5804}"/>
    <cellStyle name="Normal 10 2 3 4" xfId="5250" xr:uid="{16C8DBD6-20A5-4BB8-A8B2-781A3B3A420E}"/>
    <cellStyle name="Normal 10 2 4" xfId="2704" xr:uid="{000708A2-4C2B-48BE-8E44-11816D89BEE6}"/>
    <cellStyle name="Normal 10 2 4 2" xfId="7764" xr:uid="{B7C282F9-F447-41D3-A694-8F938729C2D8}"/>
    <cellStyle name="Normal 10 2 4 2 2" xfId="11990" xr:uid="{1031E789-264A-48C2-A623-2528130F150D}"/>
    <cellStyle name="Normal 10 2 4 3" xfId="9836" xr:uid="{506447EE-05D3-4F84-8383-E3EA79DF415D}"/>
    <cellStyle name="Normal 10 2 4 4" xfId="5609" xr:uid="{54577919-2DB5-4DF4-AE26-7B60A886F815}"/>
    <cellStyle name="Normal 10 2 5" xfId="1074" xr:uid="{98FC9F7E-B618-4C98-95B3-A45262B0E34B}"/>
    <cellStyle name="Normal 10 2 5 2" xfId="10913" xr:uid="{FE14D24F-A84D-432B-8DA9-3005C765526F}"/>
    <cellStyle name="Normal 10 2 5 3" xfId="6687" xr:uid="{DD6254FF-D177-4CBC-895C-19AE1B09A389}"/>
    <cellStyle name="Normal 10 2 6" xfId="3293" xr:uid="{5D9D4CA8-033B-4813-87A1-D10CC929075A}"/>
    <cellStyle name="Normal 10 2 6 2" xfId="10554" xr:uid="{3D73E3C8-AB81-4EB3-8D38-3CF9A2EE12E3}"/>
    <cellStyle name="Normal 10 2 6 3" xfId="6328" xr:uid="{69C8144A-8B02-4FD6-8D8C-71B34CA0ECC1}"/>
    <cellStyle name="Normal 10 2 7" xfId="8759" xr:uid="{A00ABD81-9515-4DA8-9E5C-0D3C3EF1843C}"/>
    <cellStyle name="Normal 10 2 8" xfId="4532" xr:uid="{CB78BC16-71B5-4A91-91E6-55CCDD324B3F}"/>
    <cellStyle name="Normal 10 3" xfId="1350" xr:uid="{385AB4EE-C0FF-48F6-B440-09689271227D}"/>
    <cellStyle name="Normal 10 3 2" xfId="2879" xr:uid="{7ACF3A67-CCFD-464D-8816-27EA85B8C896}"/>
    <cellStyle name="Normal 10 3 2 2" xfId="7939" xr:uid="{BFE611C3-9374-42A9-A62A-9A29DD665FB1}"/>
    <cellStyle name="Normal 10 3 2 2 2" xfId="12165" xr:uid="{1738607A-FFC9-4E27-9701-EA898A7D3678}"/>
    <cellStyle name="Normal 10 3 2 3" xfId="10011" xr:uid="{DE02C7B3-94E4-415A-A993-635763418853}"/>
    <cellStyle name="Normal 10 3 2 4" xfId="5784" xr:uid="{6DE4A154-E00B-470A-8702-7334252376E8}"/>
    <cellStyle name="Normal 10 3 3" xfId="3296" xr:uid="{F1DE1265-ED87-4C24-BACD-B5FD5FEEF432}"/>
    <cellStyle name="Normal 10 3 3 2" xfId="11088" xr:uid="{3768F6C5-8D00-4D6A-BF94-799E445E4F79}"/>
    <cellStyle name="Normal 10 3 3 3" xfId="6862" xr:uid="{0F02D5EE-979A-4BEB-8839-9DD8E68114F7}"/>
    <cellStyle name="Normal 10 3 4" xfId="8934" xr:uid="{EA6093E9-3D80-4769-B599-88DB6C24A3C8}"/>
    <cellStyle name="Normal 10 3 5" xfId="4707" xr:uid="{DEF9DB6E-0553-4EB7-98F0-12CD207AF623}"/>
    <cellStyle name="Normal 10 4" xfId="2103" xr:uid="{04698090-37DB-4311-AE29-FBC4EA2452EA}"/>
    <cellStyle name="Normal 10 4 2" xfId="3297" xr:uid="{0CEF20E8-4C5E-4643-BC48-9BEE2A15CFEE}"/>
    <cellStyle name="Normal 10 4 2 2" xfId="11447" xr:uid="{5F24B101-8878-4756-AD2C-B5473D4B8737}"/>
    <cellStyle name="Normal 10 4 2 3" xfId="7221" xr:uid="{A08AA074-16E9-4AC8-84C0-EA9845177912}"/>
    <cellStyle name="Normal 10 4 3" xfId="9293" xr:uid="{0BEA466F-74E6-483D-89FA-818AB2D81E4C}"/>
    <cellStyle name="Normal 10 4 4" xfId="5066" xr:uid="{B50958D2-A0A8-441B-93C7-D1EC54B55FC8}"/>
    <cellStyle name="Normal 10 5" xfId="2519" xr:uid="{F60C4BE5-A932-4951-9A29-B1CCDB8EC212}"/>
    <cellStyle name="Normal 10 5 2" xfId="7580" xr:uid="{DB4C5824-45AE-4447-9604-335058AD5602}"/>
    <cellStyle name="Normal 10 5 2 2" xfId="11806" xr:uid="{638831D0-47CE-4CE6-816B-DF48017BB1F1}"/>
    <cellStyle name="Normal 10 5 3" xfId="9652" xr:uid="{CB5D55CF-EBAD-4CCA-88B0-04FD7D696129}"/>
    <cellStyle name="Normal 10 5 4" xfId="5425" xr:uid="{E41C18A9-4DAC-457F-A2F2-27F33358742D}"/>
    <cellStyle name="Normal 10 6" xfId="888" xr:uid="{AE957E6F-E34B-4EBB-AC4E-D553249A7ED1}"/>
    <cellStyle name="Normal 10 6 2" xfId="10729" xr:uid="{EF2AF58F-C618-40B1-BA34-3F80A8852301}"/>
    <cellStyle name="Normal 10 6 3" xfId="6503" xr:uid="{D168EB26-E386-4C26-AE2C-9465F8951655}"/>
    <cellStyle name="Normal 10 7" xfId="3292" xr:uid="{5D9E3B51-7664-464D-BF38-1987DC130D5A}"/>
    <cellStyle name="Normal 10 7 2" xfId="10370" xr:uid="{BE8B85DE-F6DE-4900-ACB5-23DEB0D8203C}"/>
    <cellStyle name="Normal 10 7 3" xfId="6144" xr:uid="{C96837AB-0E22-4779-A6C0-9A237BB1E890}"/>
    <cellStyle name="Normal 10 8" xfId="8575" xr:uid="{1E40D23E-6E98-4FFB-BF6F-3A4E2287E1A8}"/>
    <cellStyle name="Normal 10 9" xfId="4347" xr:uid="{7B41DE2D-0226-4E23-90C5-9775353382BF}"/>
    <cellStyle name="Normal 100" xfId="2" xr:uid="{00000000-0005-0000-0000-000002000000}"/>
    <cellStyle name="Normal 100 2" xfId="646" xr:uid="{4E6847D4-A4B9-4F49-A439-670874FB920D}"/>
    <cellStyle name="Normal 101" xfId="276" xr:uid="{EDBE0970-BFC5-487A-82DE-ED4BCB8F9636}"/>
    <cellStyle name="Normal 101 2" xfId="647" xr:uid="{A2C19E50-694A-4B66-B7B0-C5A229C07BF6}"/>
    <cellStyle name="Normal 102" xfId="277" xr:uid="{C095DDBA-AE4F-47EB-A476-8480A95E52F2}"/>
    <cellStyle name="Normal 102 2" xfId="648" xr:uid="{0F7ADADA-2606-4022-A291-BACD5023A4DA}"/>
    <cellStyle name="Normal 103" xfId="278" xr:uid="{A51CD33D-FFCA-4479-BD27-036A004425AC}"/>
    <cellStyle name="Normal 103 2" xfId="649" xr:uid="{5152EEBA-47DB-4B5A-A3C1-70396C348B94}"/>
    <cellStyle name="Normal 103 2 2" xfId="1538" xr:uid="{9C16BCF8-EE3E-473C-9A10-BE3719BB9EFB}"/>
    <cellStyle name="Normal 103 2 2 2" xfId="3064" xr:uid="{F6370402-687B-4B58-942A-4A1B8624F33E}"/>
    <cellStyle name="Normal 103 2 2 2 2" xfId="8124" xr:uid="{3F1ACC85-1A94-44FC-AA3E-C25E9EF338C6}"/>
    <cellStyle name="Normal 103 2 2 2 2 2" xfId="12350" xr:uid="{B03E27D7-7238-4FAA-B723-49720399C9DE}"/>
    <cellStyle name="Normal 103 2 2 2 3" xfId="10196" xr:uid="{4CB0EFCE-5050-4AF1-BA54-3DCD0ED6121A}"/>
    <cellStyle name="Normal 103 2 2 2 4" xfId="5969" xr:uid="{B95BB32F-1807-4865-8432-1884EFFCE459}"/>
    <cellStyle name="Normal 103 2 2 3" xfId="3300" xr:uid="{D63955DF-EB82-4A33-8F11-8ECB35F398AF}"/>
    <cellStyle name="Normal 103 2 2 3 2" xfId="11273" xr:uid="{D4B94669-D8B3-4244-9C51-968AF0EF849B}"/>
    <cellStyle name="Normal 103 2 2 3 3" xfId="7047" xr:uid="{689E3996-FFA3-4041-A39E-7F06AB1E1452}"/>
    <cellStyle name="Normal 103 2 2 4" xfId="9119" xr:uid="{9906B042-9421-4F2D-ABDD-AB4051176854}"/>
    <cellStyle name="Normal 103 2 2 5" xfId="4892" xr:uid="{2D3975BC-16D5-408A-91F6-B0285FAC2E14}"/>
    <cellStyle name="Normal 103 2 3" xfId="2289" xr:uid="{40B439EB-E7C1-469B-B7AB-1E6211AFE1F1}"/>
    <cellStyle name="Normal 103 2 3 2" xfId="3301" xr:uid="{81F7DE5E-8FF7-4A50-8281-61C24D053E96}"/>
    <cellStyle name="Normal 103 2 3 2 2" xfId="11632" xr:uid="{BAF0B987-88A8-45DF-BDCC-EBA417B11970}"/>
    <cellStyle name="Normal 103 2 3 2 3" xfId="7406" xr:uid="{BF61708F-0859-40A8-8CB7-956B9B4E355E}"/>
    <cellStyle name="Normal 103 2 3 3" xfId="9478" xr:uid="{53A3EB1D-6553-4741-B3F7-16A9E9FD7614}"/>
    <cellStyle name="Normal 103 2 3 4" xfId="5251" xr:uid="{19455C45-0B59-466C-82A5-9159C8977278}"/>
    <cellStyle name="Normal 103 2 4" xfId="2705" xr:uid="{BF73C409-6306-4774-A334-107480239CB6}"/>
    <cellStyle name="Normal 103 2 4 2" xfId="7765" xr:uid="{340D38A8-B190-49E8-BC98-766089F5487F}"/>
    <cellStyle name="Normal 103 2 4 2 2" xfId="11991" xr:uid="{1E7FE160-39DF-4BA2-B407-42A584876438}"/>
    <cellStyle name="Normal 103 2 4 3" xfId="9837" xr:uid="{1F54C15B-007C-4E55-9787-5A41E7C9F293}"/>
    <cellStyle name="Normal 103 2 4 4" xfId="5610" xr:uid="{D3610EE1-A5A5-4D64-AD01-2DDDA17FA32E}"/>
    <cellStyle name="Normal 103 2 5" xfId="1075" xr:uid="{869195E3-E0A3-4A4F-B6FA-78902E4736D6}"/>
    <cellStyle name="Normal 103 2 5 2" xfId="10914" xr:uid="{0765C6A4-D435-4326-8DBF-52FB6D787BB7}"/>
    <cellStyle name="Normal 103 2 5 3" xfId="6688" xr:uid="{33F68776-4BA3-4385-BF38-B1D5E542E942}"/>
    <cellStyle name="Normal 103 2 6" xfId="3299" xr:uid="{9D330F0B-CABB-4D25-98CC-C874D1E28602}"/>
    <cellStyle name="Normal 103 2 6 2" xfId="10555" xr:uid="{58DECE36-3D14-47D3-9A36-D1CCD4724D68}"/>
    <cellStyle name="Normal 103 2 6 3" xfId="6329" xr:uid="{F838BCFC-B947-4DAB-A8BD-6C0A60F0D445}"/>
    <cellStyle name="Normal 103 2 7" xfId="8760" xr:uid="{13A817ED-A66D-437A-B89C-595014522CA7}"/>
    <cellStyle name="Normal 103 2 8" xfId="4533" xr:uid="{00930CA2-9E1A-4AD9-A34C-A8E78A54D722}"/>
    <cellStyle name="Normal 103 3" xfId="1351" xr:uid="{2E92E92E-5D4E-4DBB-8C9E-2DB1E899C91D}"/>
    <cellStyle name="Normal 103 3 2" xfId="2880" xr:uid="{5217F116-A11F-41E3-8DFA-A6E303C7F660}"/>
    <cellStyle name="Normal 103 3 2 2" xfId="7940" xr:uid="{4672473D-2CC5-49A0-9788-E0A55611E0D4}"/>
    <cellStyle name="Normal 103 3 2 2 2" xfId="12166" xr:uid="{ECADAF8D-6543-4B9B-A431-EC245DE7F3F1}"/>
    <cellStyle name="Normal 103 3 2 3" xfId="10012" xr:uid="{048D5E6E-2B17-4C20-9E21-20295BF4D4F8}"/>
    <cellStyle name="Normal 103 3 2 4" xfId="5785" xr:uid="{5C85AA15-3000-4281-B4E8-6EE328B7D754}"/>
    <cellStyle name="Normal 103 3 3" xfId="3302" xr:uid="{71B193E7-4AE1-4F65-97DF-0B3C5E025365}"/>
    <cellStyle name="Normal 103 3 3 2" xfId="11089" xr:uid="{1A291212-E31E-41EB-A0F3-FF74E6C40DB2}"/>
    <cellStyle name="Normal 103 3 3 3" xfId="6863" xr:uid="{1861AD07-49F2-4F37-A6CB-F535A6F3E545}"/>
    <cellStyle name="Normal 103 3 4" xfId="8935" xr:uid="{B24F1012-CAC2-4FA6-B2ED-2B2B35B403B5}"/>
    <cellStyle name="Normal 103 3 5" xfId="4708" xr:uid="{7ACDA0D9-33E9-4282-BEB3-155B8E3F8AFC}"/>
    <cellStyle name="Normal 103 4" xfId="2104" xr:uid="{E2BB246A-BC37-41C0-9B57-3ADE12BFC2D4}"/>
    <cellStyle name="Normal 103 4 2" xfId="3303" xr:uid="{DF058E33-3279-4CE1-8E21-B8558A0AC7CE}"/>
    <cellStyle name="Normal 103 4 2 2" xfId="11448" xr:uid="{BA5395E4-959F-4D79-B3AA-4BC18C5CFE6A}"/>
    <cellStyle name="Normal 103 4 2 3" xfId="7222" xr:uid="{721FF6D5-2441-4F91-8ECC-B53BA0C6B41E}"/>
    <cellStyle name="Normal 103 4 3" xfId="9294" xr:uid="{1CFA68C5-58E1-447F-86E9-468F60E79DE4}"/>
    <cellStyle name="Normal 103 4 4" xfId="5067" xr:uid="{040C6382-68B1-4892-AF2E-3837D001A3A3}"/>
    <cellStyle name="Normal 103 5" xfId="2520" xr:uid="{1356970B-D18D-4A5B-8ED0-D0532EB25EA9}"/>
    <cellStyle name="Normal 103 5 2" xfId="7581" xr:uid="{0C517AA9-A09C-4B15-8845-6EB1DABB316C}"/>
    <cellStyle name="Normal 103 5 2 2" xfId="11807" xr:uid="{4C80634D-1CF0-4872-8CAC-D114C8CBCF07}"/>
    <cellStyle name="Normal 103 5 3" xfId="9653" xr:uid="{C90AC148-EEDF-44F4-8EED-977B44694A97}"/>
    <cellStyle name="Normal 103 5 4" xfId="5426" xr:uid="{65C72E8F-4EA0-49B6-A9A9-9A22764AA0FC}"/>
    <cellStyle name="Normal 103 6" xfId="889" xr:uid="{4D6A65C9-2C66-468E-A1AD-B38AC9C69982}"/>
    <cellStyle name="Normal 103 6 2" xfId="10730" xr:uid="{FE6E3101-352B-4864-93D1-F37577B6DB5B}"/>
    <cellStyle name="Normal 103 6 3" xfId="6504" xr:uid="{DD43632C-3599-4C9A-91FD-A442F9D16E6A}"/>
    <cellStyle name="Normal 103 7" xfId="3298" xr:uid="{E1C7EEC4-748A-4115-892C-41AD9E44A5C8}"/>
    <cellStyle name="Normal 103 7 2" xfId="10371" xr:uid="{EEBFB870-D7B0-46B3-8887-6CBDC783A1EA}"/>
    <cellStyle name="Normal 103 7 3" xfId="6145" xr:uid="{7BBEC5F3-3A1C-45D7-A81C-FB857BE5AB23}"/>
    <cellStyle name="Normal 103 8" xfId="8576" xr:uid="{0192A41A-EB3D-4A1F-8232-D9B555259DEC}"/>
    <cellStyle name="Normal 103 9" xfId="4348" xr:uid="{B51D1D2B-9662-4D9D-8324-3DD29B5AFECA}"/>
    <cellStyle name="Normal 104" xfId="279" xr:uid="{97BFAB4C-CAC1-4F79-A3E7-C2B233174F65}"/>
    <cellStyle name="Normal 104 2" xfId="650" xr:uid="{ED64B9EF-A71D-47C1-A0F9-8AC5F1B1DD03}"/>
    <cellStyle name="Normal 104 2 2" xfId="1539" xr:uid="{CD815804-9843-40EF-8AE8-D1AD69F6F904}"/>
    <cellStyle name="Normal 104 2 2 2" xfId="3065" xr:uid="{20D4DE06-E43C-470D-929B-AA1842548AA1}"/>
    <cellStyle name="Normal 104 2 2 2 2" xfId="8125" xr:uid="{5AC1A704-9767-4739-89A8-5861D63F5C7B}"/>
    <cellStyle name="Normal 104 2 2 2 2 2" xfId="12351" xr:uid="{3B17EE85-EFB2-4FD3-A9CB-E9A4C0990B8D}"/>
    <cellStyle name="Normal 104 2 2 2 3" xfId="10197" xr:uid="{AAA89E84-80C1-4ECA-A8CF-88E977D13D9D}"/>
    <cellStyle name="Normal 104 2 2 2 4" xfId="5970" xr:uid="{CDAC5096-A66D-488F-8A9C-6C810D1834F2}"/>
    <cellStyle name="Normal 104 2 2 3" xfId="3306" xr:uid="{036566C8-9BAD-49AE-8BDE-28BBBEDFF609}"/>
    <cellStyle name="Normal 104 2 2 3 2" xfId="11274" xr:uid="{E346BB3F-EC93-43EE-BCD2-88C6094AF727}"/>
    <cellStyle name="Normal 104 2 2 3 3" xfId="7048" xr:uid="{67B4AF05-D028-4BE3-B798-682E9A9B01EB}"/>
    <cellStyle name="Normal 104 2 2 4" xfId="9120" xr:uid="{6AE1BA76-BACC-46CC-B920-B7277FD28983}"/>
    <cellStyle name="Normal 104 2 2 5" xfId="4893" xr:uid="{27CAFD7C-91FF-4248-BABE-37F69D8F7448}"/>
    <cellStyle name="Normal 104 2 3" xfId="2290" xr:uid="{53B37D28-E542-4410-A47F-071C3763B1D8}"/>
    <cellStyle name="Normal 104 2 3 2" xfId="3307" xr:uid="{E79DC088-2191-4CD8-B297-F8DE0CF71B01}"/>
    <cellStyle name="Normal 104 2 3 2 2" xfId="11633" xr:uid="{E2126304-E1FF-45D8-800F-6B5E281FCBE1}"/>
    <cellStyle name="Normal 104 2 3 2 3" xfId="7407" xr:uid="{17FB1DC7-AFEE-4AA4-98EE-B4C8269E9115}"/>
    <cellStyle name="Normal 104 2 3 3" xfId="9479" xr:uid="{1BFDDF93-7CD7-42FF-AF02-F8FEDBC4D943}"/>
    <cellStyle name="Normal 104 2 3 4" xfId="5252" xr:uid="{A971B958-D67E-492C-8019-AE01236513AD}"/>
    <cellStyle name="Normal 104 2 4" xfId="2706" xr:uid="{474F31CD-49F1-4D92-8078-40E5AE3267FD}"/>
    <cellStyle name="Normal 104 2 4 2" xfId="7766" xr:uid="{70CB9373-CD37-4892-B20A-DCEE613F4DCC}"/>
    <cellStyle name="Normal 104 2 4 2 2" xfId="11992" xr:uid="{6CBE6542-94E4-4731-A782-D50DB67FC52F}"/>
    <cellStyle name="Normal 104 2 4 3" xfId="9838" xr:uid="{3FD3D15E-6B74-4AA7-AC83-4DFDC69C0D35}"/>
    <cellStyle name="Normal 104 2 4 4" xfId="5611" xr:uid="{4BBE469D-B3AD-4D45-9381-B5907803C46D}"/>
    <cellStyle name="Normal 104 2 5" xfId="1076" xr:uid="{88590971-3566-44EC-AFBC-FAC2F28F4492}"/>
    <cellStyle name="Normal 104 2 5 2" xfId="10915" xr:uid="{C02727BC-130C-4118-A7BB-8035D410920D}"/>
    <cellStyle name="Normal 104 2 5 3" xfId="6689" xr:uid="{167BAF4B-9417-4094-A9E7-64019606C08A}"/>
    <cellStyle name="Normal 104 2 6" xfId="3305" xr:uid="{B0B233C5-4D13-4493-8C1B-E633D265497D}"/>
    <cellStyle name="Normal 104 2 6 2" xfId="10556" xr:uid="{FAE81F7E-AA77-4ED1-A02D-F63DCA4DF803}"/>
    <cellStyle name="Normal 104 2 6 3" xfId="6330" xr:uid="{9DA58CAC-EEBA-4617-A4AE-D2D8920174DD}"/>
    <cellStyle name="Normal 104 2 7" xfId="8761" xr:uid="{EBCD2843-2357-439F-BF29-37E1F218F84A}"/>
    <cellStyle name="Normal 104 2 8" xfId="4534" xr:uid="{AD2DF25C-1C67-471A-80EA-2D772641555A}"/>
    <cellStyle name="Normal 104 3" xfId="1352" xr:uid="{222C6005-0D7F-485D-8C30-8F52AC52F4A3}"/>
    <cellStyle name="Normal 104 3 2" xfId="2881" xr:uid="{10C34BF8-1E76-4856-AE71-33A84FF8A20A}"/>
    <cellStyle name="Normal 104 3 2 2" xfId="7941" xr:uid="{E6CC2B63-96A1-4065-BC01-9DDAB9FFA0F0}"/>
    <cellStyle name="Normal 104 3 2 2 2" xfId="12167" xr:uid="{0F7DE499-351F-4D45-9855-771708B52804}"/>
    <cellStyle name="Normal 104 3 2 3" xfId="10013" xr:uid="{CDA2E113-01E2-49F7-9F8C-580B20979237}"/>
    <cellStyle name="Normal 104 3 2 4" xfId="5786" xr:uid="{521ACC62-9D46-4E8B-84DA-F19A371D6859}"/>
    <cellStyle name="Normal 104 3 3" xfId="3308" xr:uid="{590D1C83-1216-4CBD-8EFB-CE299EE78474}"/>
    <cellStyle name="Normal 104 3 3 2" xfId="11090" xr:uid="{81B23539-9A97-44CB-B884-A4D661D8B5E4}"/>
    <cellStyle name="Normal 104 3 3 3" xfId="6864" xr:uid="{5DA9D687-6C5A-4FA3-B8DD-09F65EFA39BD}"/>
    <cellStyle name="Normal 104 3 4" xfId="8936" xr:uid="{8B022798-C70A-48CC-9322-BB0496028D80}"/>
    <cellStyle name="Normal 104 3 5" xfId="4709" xr:uid="{683A3C0A-F257-480C-9746-FFABEEE25F83}"/>
    <cellStyle name="Normal 104 4" xfId="2105" xr:uid="{A777B899-4252-43C2-B81F-B5D7B1BF251D}"/>
    <cellStyle name="Normal 104 4 2" xfId="3309" xr:uid="{0DF66E35-B356-44E3-9E92-CE4037EB7DAF}"/>
    <cellStyle name="Normal 104 4 2 2" xfId="11449" xr:uid="{55DB5354-85BE-4E08-B103-302B9D534930}"/>
    <cellStyle name="Normal 104 4 2 3" xfId="7223" xr:uid="{D25D786B-3028-4937-9BB4-7FAD3541BC47}"/>
    <cellStyle name="Normal 104 4 3" xfId="9295" xr:uid="{B9361ECF-73E3-4B65-9C0D-4034E218AB5E}"/>
    <cellStyle name="Normal 104 4 4" xfId="5068" xr:uid="{E8C0E79E-3708-4BAC-8FEE-839C5BD059B5}"/>
    <cellStyle name="Normal 104 5" xfId="2521" xr:uid="{2D270324-6DF9-46A4-A364-EBF9768042DD}"/>
    <cellStyle name="Normal 104 5 2" xfId="7582" xr:uid="{2CC60EE5-9C92-4C07-BD6B-8886727623D0}"/>
    <cellStyle name="Normal 104 5 2 2" xfId="11808" xr:uid="{9DD70137-EABF-403D-B9CC-6E3E5363D70D}"/>
    <cellStyle name="Normal 104 5 3" xfId="9654" xr:uid="{43214AA2-6DBA-4DF6-8146-7B815992B367}"/>
    <cellStyle name="Normal 104 5 4" xfId="5427" xr:uid="{E18329A6-8FA1-4AC1-B50B-8EC271F3AEED}"/>
    <cellStyle name="Normal 104 6" xfId="890" xr:uid="{6C6B7AFC-3019-4401-8CAC-FF7A3A73DFB7}"/>
    <cellStyle name="Normal 104 6 2" xfId="10731" xr:uid="{87B2A2C9-4D0E-488E-B7D6-9B347840E99A}"/>
    <cellStyle name="Normal 104 6 3" xfId="6505" xr:uid="{5FAC89A6-8E54-4545-AE69-4807911BD4B4}"/>
    <cellStyle name="Normal 104 7" xfId="3304" xr:uid="{A1B72DBB-3B20-41DC-851B-FA03921954BE}"/>
    <cellStyle name="Normal 104 7 2" xfId="10372" xr:uid="{0E194F51-319C-4CC5-A38B-19D68FCAD8BC}"/>
    <cellStyle name="Normal 104 7 3" xfId="6146" xr:uid="{DE668658-04E6-4CDF-A4FF-7B8787518223}"/>
    <cellStyle name="Normal 104 8" xfId="8577" xr:uid="{464263EA-C734-4908-824F-23EEE4F55C55}"/>
    <cellStyle name="Normal 104 9" xfId="4349" xr:uid="{F1396B1F-7414-4D1D-97B7-713AD34C64E9}"/>
    <cellStyle name="Normal 105" xfId="280" xr:uid="{08CFA764-3AAD-4C5C-AF98-5BF7519501D4}"/>
    <cellStyle name="Normal 105 2" xfId="651" xr:uid="{8681C006-8C79-4018-9F12-D4F491CB2498}"/>
    <cellStyle name="Normal 105 2 2" xfId="1540" xr:uid="{0AA26745-F529-4FE9-8CA4-2D65A5A72ABB}"/>
    <cellStyle name="Normal 105 2 2 2" xfId="3066" xr:uid="{5B62B831-3362-46DE-A2E7-643795F33751}"/>
    <cellStyle name="Normal 105 2 2 2 2" xfId="8126" xr:uid="{AFD3DBCE-8F10-4965-A4E6-419C7E1926A1}"/>
    <cellStyle name="Normal 105 2 2 2 2 2" xfId="12352" xr:uid="{ECF6D875-50D5-4A19-AD47-20AA1FEF661D}"/>
    <cellStyle name="Normal 105 2 2 2 3" xfId="10198" xr:uid="{61F02E77-86D8-4013-8647-2E96677AF5F5}"/>
    <cellStyle name="Normal 105 2 2 2 4" xfId="5971" xr:uid="{B2BB3493-46DE-4302-BAD0-9205899BF38D}"/>
    <cellStyle name="Normal 105 2 2 3" xfId="3312" xr:uid="{512A2CE2-9DBB-42D5-9813-EB53E0A8BACD}"/>
    <cellStyle name="Normal 105 2 2 3 2" xfId="11275" xr:uid="{8FA39BDA-195C-451F-9794-19BBAEF47743}"/>
    <cellStyle name="Normal 105 2 2 3 3" xfId="7049" xr:uid="{34A267B6-C01D-4314-BF83-ED3F6239DDF8}"/>
    <cellStyle name="Normal 105 2 2 4" xfId="9121" xr:uid="{9FCFFB2C-7D03-4F38-BC5A-E728689F6468}"/>
    <cellStyle name="Normal 105 2 2 5" xfId="4894" xr:uid="{20B830EC-2E29-4C3C-B9E3-F25C5C6BCAF9}"/>
    <cellStyle name="Normal 105 2 3" xfId="2291" xr:uid="{867B0CFC-24ED-4280-AF12-6745D8D98CDB}"/>
    <cellStyle name="Normal 105 2 3 2" xfId="3313" xr:uid="{8EC037AB-A934-46A6-8981-B4C2CE4D45DD}"/>
    <cellStyle name="Normal 105 2 3 2 2" xfId="11634" xr:uid="{E91E61E9-4EF5-4ED0-A7DA-5B1E15F16208}"/>
    <cellStyle name="Normal 105 2 3 2 3" xfId="7408" xr:uid="{697870F1-858F-47FB-8769-E5FE0A8EED5C}"/>
    <cellStyle name="Normal 105 2 3 3" xfId="9480" xr:uid="{1114C971-1C0C-4BF1-A9A0-3B7B5E3DF9DC}"/>
    <cellStyle name="Normal 105 2 3 4" xfId="5253" xr:uid="{F6F68A40-EFBB-470F-9674-0D5401B2E186}"/>
    <cellStyle name="Normal 105 2 4" xfId="2707" xr:uid="{0C1EE1DB-748C-450B-8C9B-C9A42FDFDECC}"/>
    <cellStyle name="Normal 105 2 4 2" xfId="7767" xr:uid="{87208420-49E8-4B84-9162-009E312F99B9}"/>
    <cellStyle name="Normal 105 2 4 2 2" xfId="11993" xr:uid="{43E9EC0A-F49D-4C24-B645-E63F20BD72CE}"/>
    <cellStyle name="Normal 105 2 4 3" xfId="9839" xr:uid="{A48FE6B2-5E8C-47C7-B273-8DF0BBC66E59}"/>
    <cellStyle name="Normal 105 2 4 4" xfId="5612" xr:uid="{B3213A4C-F968-47F1-99EB-9A9FD5829B63}"/>
    <cellStyle name="Normal 105 2 5" xfId="1077" xr:uid="{04FC24F4-A12E-4C91-B9EC-06D639759EB5}"/>
    <cellStyle name="Normal 105 2 5 2" xfId="10916" xr:uid="{AE43FB9A-D08B-430C-8745-C913A734D5CE}"/>
    <cellStyle name="Normal 105 2 5 3" xfId="6690" xr:uid="{F8D9179F-4174-4B9E-B3A0-1D1778DCD581}"/>
    <cellStyle name="Normal 105 2 6" xfId="3311" xr:uid="{C3D36F96-5C7B-44A7-8A67-102596F9E65A}"/>
    <cellStyle name="Normal 105 2 6 2" xfId="10557" xr:uid="{BB4E5632-0894-4A50-974F-6CE51A549D3B}"/>
    <cellStyle name="Normal 105 2 6 3" xfId="6331" xr:uid="{FFD0E182-BBCD-41C2-AB8E-B1010BA5548D}"/>
    <cellStyle name="Normal 105 2 7" xfId="8762" xr:uid="{CAB5C819-5C15-4744-9062-6BDBA735CBAB}"/>
    <cellStyle name="Normal 105 2 8" xfId="4535" xr:uid="{9866477D-E98C-4665-A1F1-10C60AF20DEE}"/>
    <cellStyle name="Normal 105 3" xfId="1353" xr:uid="{D582827D-818F-4A4B-B214-3CB966FD8CD5}"/>
    <cellStyle name="Normal 105 3 2" xfId="2882" xr:uid="{953AD953-DC05-4A5E-9E21-2839FEEDC8BF}"/>
    <cellStyle name="Normal 105 3 2 2" xfId="7942" xr:uid="{36DA96CB-A397-4FED-8FDA-07523D2E7796}"/>
    <cellStyle name="Normal 105 3 2 2 2" xfId="12168" xr:uid="{E498263A-39C9-4C95-8596-37C66DB96CD7}"/>
    <cellStyle name="Normal 105 3 2 3" xfId="10014" xr:uid="{9EC52E0C-4B94-4800-8990-6871785ABE6F}"/>
    <cellStyle name="Normal 105 3 2 4" xfId="5787" xr:uid="{B041913C-DF8D-4CD4-B425-8E4273D97BEB}"/>
    <cellStyle name="Normal 105 3 3" xfId="3314" xr:uid="{C3B34CB2-EDEE-499F-8718-74992221E93E}"/>
    <cellStyle name="Normal 105 3 3 2" xfId="11091" xr:uid="{24DB8D6D-9C42-4E9B-9639-9AE42BE7C102}"/>
    <cellStyle name="Normal 105 3 3 3" xfId="6865" xr:uid="{FECA26A0-F44C-4016-A3FC-49B7D6AF1263}"/>
    <cellStyle name="Normal 105 3 4" xfId="8937" xr:uid="{670BC568-172A-4B29-9567-E2D50DCBBC64}"/>
    <cellStyle name="Normal 105 3 5" xfId="4710" xr:uid="{EDF086B7-B08D-4F73-AF0D-5C76D9C2E534}"/>
    <cellStyle name="Normal 105 4" xfId="2106" xr:uid="{E80E289D-69C0-4A58-A0BD-8590FE80733F}"/>
    <cellStyle name="Normal 105 4 2" xfId="3315" xr:uid="{A93712DE-9030-462D-9B07-BEAF92A0366B}"/>
    <cellStyle name="Normal 105 4 2 2" xfId="11450" xr:uid="{E29BD862-3E4C-4C5C-8135-572483140B6E}"/>
    <cellStyle name="Normal 105 4 2 3" xfId="7224" xr:uid="{4BA5D868-8ED5-44FD-841E-CC644D0DC4B4}"/>
    <cellStyle name="Normal 105 4 3" xfId="9296" xr:uid="{2D7BAE2D-BFD8-4222-91FA-3EB807D3C625}"/>
    <cellStyle name="Normal 105 4 4" xfId="5069" xr:uid="{4EBC36D4-249C-4069-81A5-57934DDE58E0}"/>
    <cellStyle name="Normal 105 5" xfId="2522" xr:uid="{BC84074A-6E42-4CB5-B58E-DD628258199D}"/>
    <cellStyle name="Normal 105 5 2" xfId="7583" xr:uid="{34A9B411-816E-4C21-A3ED-4CC1BA4F259D}"/>
    <cellStyle name="Normal 105 5 2 2" xfId="11809" xr:uid="{1E1A9FE3-9E24-431A-A9F4-AE00D299D4C4}"/>
    <cellStyle name="Normal 105 5 3" xfId="9655" xr:uid="{8A26C64D-6697-449D-A5B1-BEC4C0687612}"/>
    <cellStyle name="Normal 105 5 4" xfId="5428" xr:uid="{85D3EA71-FBD3-4333-981E-8CA6762E2FEB}"/>
    <cellStyle name="Normal 105 6" xfId="891" xr:uid="{1564BAA2-245A-4F84-BB95-87150BF6404A}"/>
    <cellStyle name="Normal 105 6 2" xfId="10732" xr:uid="{9EB7E909-A810-4316-A5E8-0B8E34CB227E}"/>
    <cellStyle name="Normal 105 6 3" xfId="6506" xr:uid="{9EE84589-1A6C-434C-BAEE-A58D462747E3}"/>
    <cellStyle name="Normal 105 7" xfId="3310" xr:uid="{FCA7BEA7-EAB1-4185-84D6-C25971310CAB}"/>
    <cellStyle name="Normal 105 7 2" xfId="10373" xr:uid="{BFAF66FF-1891-44B5-9E68-3E4F6E48F526}"/>
    <cellStyle name="Normal 105 7 3" xfId="6147" xr:uid="{EDB667B4-7FCE-48AB-8172-A6586FE9CF76}"/>
    <cellStyle name="Normal 105 8" xfId="8578" xr:uid="{9FB28C04-E55A-472C-AAA2-16753B915F84}"/>
    <cellStyle name="Normal 105 9" xfId="4350" xr:uid="{043098E5-EF16-45FF-A664-C9E7FC670805}"/>
    <cellStyle name="Normal 106" xfId="281" xr:uid="{ED56F117-BEC1-4E9F-B135-072285200588}"/>
    <cellStyle name="Normal 106 2" xfId="652" xr:uid="{FD6D7294-CBA1-4CE1-9FFC-28FAFEC8C196}"/>
    <cellStyle name="Normal 106 2 2" xfId="1541" xr:uid="{9631A61B-D850-45AD-BBBF-D75727992A87}"/>
    <cellStyle name="Normal 106 2 2 2" xfId="3067" xr:uid="{1B5EFA00-0903-4C91-8F95-70224AB70DE4}"/>
    <cellStyle name="Normal 106 2 2 2 2" xfId="8127" xr:uid="{0006AA60-C2E0-45E9-AA12-153CD3A5C09B}"/>
    <cellStyle name="Normal 106 2 2 2 2 2" xfId="12353" xr:uid="{31143907-A825-4975-9C28-83FBA861508C}"/>
    <cellStyle name="Normal 106 2 2 2 3" xfId="10199" xr:uid="{F4EBE575-BAE3-4AEF-9915-9A00826B8CEC}"/>
    <cellStyle name="Normal 106 2 2 2 4" xfId="5972" xr:uid="{1C98A0DF-5B8E-495B-9A2D-517520E2C7E6}"/>
    <cellStyle name="Normal 106 2 2 3" xfId="3318" xr:uid="{BC22CD51-0B6B-4FDA-873D-CD0E8F11168E}"/>
    <cellStyle name="Normal 106 2 2 3 2" xfId="11276" xr:uid="{8F058E6F-4BAA-4784-98BE-2FC61FD7913A}"/>
    <cellStyle name="Normal 106 2 2 3 3" xfId="7050" xr:uid="{8FD782E0-590A-4294-89ED-CACAA6535F5F}"/>
    <cellStyle name="Normal 106 2 2 4" xfId="9122" xr:uid="{C48D14A0-78B4-48DB-964E-37E8827CFAC5}"/>
    <cellStyle name="Normal 106 2 2 5" xfId="4895" xr:uid="{4BA1C7A8-397D-46B1-9112-E7AAA6BE85EE}"/>
    <cellStyle name="Normal 106 2 3" xfId="2292" xr:uid="{A8CEA1B7-CB45-452A-B92C-0E7AE5D13942}"/>
    <cellStyle name="Normal 106 2 3 2" xfId="3319" xr:uid="{C8BC615C-2AF2-4EA4-B227-1E1C3509090C}"/>
    <cellStyle name="Normal 106 2 3 2 2" xfId="11635" xr:uid="{BF66CDC1-FF82-4B1F-861A-ECF92AA5C5AC}"/>
    <cellStyle name="Normal 106 2 3 2 3" xfId="7409" xr:uid="{77CD8158-A9D0-4B79-885E-6677B537D003}"/>
    <cellStyle name="Normal 106 2 3 3" xfId="9481" xr:uid="{AE9AA3A5-5EDD-4555-BEAD-38FE247F8743}"/>
    <cellStyle name="Normal 106 2 3 4" xfId="5254" xr:uid="{DF232478-7B39-4392-8D02-3588A2C153CF}"/>
    <cellStyle name="Normal 106 2 4" xfId="2708" xr:uid="{18DD1316-D0ED-4B08-918B-A6C99618842B}"/>
    <cellStyle name="Normal 106 2 4 2" xfId="7768" xr:uid="{99484197-B0B0-4772-AF3C-C314AD867F7A}"/>
    <cellStyle name="Normal 106 2 4 2 2" xfId="11994" xr:uid="{2F4B30E7-9871-40D5-8507-F5AFD04DC7C1}"/>
    <cellStyle name="Normal 106 2 4 3" xfId="9840" xr:uid="{7A8460DC-2B3E-4974-8038-F1FFBA6E3DFC}"/>
    <cellStyle name="Normal 106 2 4 4" xfId="5613" xr:uid="{1592E1EC-763C-4E56-90FE-E721461442DA}"/>
    <cellStyle name="Normal 106 2 5" xfId="1078" xr:uid="{371286B2-09DF-4F9C-842D-13378E2E5996}"/>
    <cellStyle name="Normal 106 2 5 2" xfId="10917" xr:uid="{206E92BE-EFB0-45C6-93FC-7452D21A9542}"/>
    <cellStyle name="Normal 106 2 5 3" xfId="6691" xr:uid="{69B9168E-442F-4376-B453-203A86A4D09D}"/>
    <cellStyle name="Normal 106 2 6" xfId="3317" xr:uid="{C7094DF9-FCFF-4B70-9FDA-A075CEF75248}"/>
    <cellStyle name="Normal 106 2 6 2" xfId="10558" xr:uid="{236E77FD-8534-4ED1-8E10-4AA9CC90CDC4}"/>
    <cellStyle name="Normal 106 2 6 3" xfId="6332" xr:uid="{68A2FCCE-00F3-4D86-9354-7CBCBDA4F809}"/>
    <cellStyle name="Normal 106 2 7" xfId="8763" xr:uid="{904F56E2-B26F-4177-A481-7EBD6613E1DE}"/>
    <cellStyle name="Normal 106 2 8" xfId="4536" xr:uid="{F24C97D4-4398-40CF-BA91-0131BAEBA052}"/>
    <cellStyle name="Normal 106 3" xfId="1354" xr:uid="{FA4DCD9E-FD62-47BE-AD0B-0099FFE93A42}"/>
    <cellStyle name="Normal 106 3 2" xfId="2883" xr:uid="{22D3A3F6-C98C-41B6-83E5-8239147C0F81}"/>
    <cellStyle name="Normal 106 3 2 2" xfId="7943" xr:uid="{535AF884-8A4F-48ED-96DA-0EBD24AC450A}"/>
    <cellStyle name="Normal 106 3 2 2 2" xfId="12169" xr:uid="{E36944C7-6C9B-4244-AFB2-FCEC7F9A7A28}"/>
    <cellStyle name="Normal 106 3 2 3" xfId="10015" xr:uid="{59E199FA-9FEE-4487-AA6C-2EFD422BE618}"/>
    <cellStyle name="Normal 106 3 2 4" xfId="5788" xr:uid="{CC60074F-AC74-4A58-B90C-ECD0FBF2C1CB}"/>
    <cellStyle name="Normal 106 3 3" xfId="3320" xr:uid="{17F3950B-2AF3-4FA6-9ABF-F091D205F4E3}"/>
    <cellStyle name="Normal 106 3 3 2" xfId="11092" xr:uid="{9F8B1681-0441-4B2E-8F6D-216486F43C24}"/>
    <cellStyle name="Normal 106 3 3 3" xfId="6866" xr:uid="{354B43BA-8048-47F9-AEA4-2611ABDB9766}"/>
    <cellStyle name="Normal 106 3 4" xfId="8938" xr:uid="{B96C26E2-E61E-4A36-986B-D2CF30E5CEB1}"/>
    <cellStyle name="Normal 106 3 5" xfId="4711" xr:uid="{A17240F9-A997-45F0-BCDA-EA558E8E3B12}"/>
    <cellStyle name="Normal 106 4" xfId="2107" xr:uid="{A283468E-BF55-4814-8F67-E3B03FDA4582}"/>
    <cellStyle name="Normal 106 4 2" xfId="3321" xr:uid="{05F7517A-5567-4B7B-97B6-457D246B34B9}"/>
    <cellStyle name="Normal 106 4 2 2" xfId="11451" xr:uid="{97D6E37B-F8B4-48DB-A31E-F09CDA2574D7}"/>
    <cellStyle name="Normal 106 4 2 3" xfId="7225" xr:uid="{889633E5-2C89-46D0-830A-011F4D1F907F}"/>
    <cellStyle name="Normal 106 4 3" xfId="9297" xr:uid="{E8C20707-47CD-4AF3-95A6-0054DC42D28F}"/>
    <cellStyle name="Normal 106 4 4" xfId="5070" xr:uid="{A40E986C-03D6-41A3-9F9C-1A4AFC64CB12}"/>
    <cellStyle name="Normal 106 5" xfId="2523" xr:uid="{BAD6BAB5-35E8-4C58-BD93-59E1C8A10471}"/>
    <cellStyle name="Normal 106 5 2" xfId="7584" xr:uid="{FE8BF7C0-8DE8-49F2-A4B6-55195D08F117}"/>
    <cellStyle name="Normal 106 5 2 2" xfId="11810" xr:uid="{BC40D111-13BC-40C2-9D6C-E986C730E85F}"/>
    <cellStyle name="Normal 106 5 3" xfId="9656" xr:uid="{C6E9BD11-8FC1-4918-BD22-9B3BD65D3B0A}"/>
    <cellStyle name="Normal 106 5 4" xfId="5429" xr:uid="{82CA4FA2-AEA6-471B-8950-715375C64C44}"/>
    <cellStyle name="Normal 106 6" xfId="892" xr:uid="{E4A614B7-C3F7-493B-A9B5-1C221602D292}"/>
    <cellStyle name="Normal 106 6 2" xfId="10733" xr:uid="{64BB44C1-1052-4DAD-90B7-7AFC563F95BE}"/>
    <cellStyle name="Normal 106 6 3" xfId="6507" xr:uid="{902714C7-CC54-4825-A5CD-50C51C410B17}"/>
    <cellStyle name="Normal 106 7" xfId="3316" xr:uid="{2CF85B2F-436B-4E31-98BA-408898B3F0B5}"/>
    <cellStyle name="Normal 106 7 2" xfId="10374" xr:uid="{191BAAB1-AC48-46E1-BD7C-1BE4CB090071}"/>
    <cellStyle name="Normal 106 7 3" xfId="6148" xr:uid="{8265CB90-9925-46F9-890D-9D98B0C06319}"/>
    <cellStyle name="Normal 106 8" xfId="8579" xr:uid="{F4A63C30-E4EF-4CAC-830C-E2E553269EC2}"/>
    <cellStyle name="Normal 106 9" xfId="4351" xr:uid="{27A820DF-AEC8-4F9B-9ACA-67F48F50D5C0}"/>
    <cellStyle name="Normal 107" xfId="282" xr:uid="{5708AAC6-EE61-444C-97A9-8C72F5862059}"/>
    <cellStyle name="Normal 107 2" xfId="653" xr:uid="{4FC48182-D142-44DF-823B-734633A4E390}"/>
    <cellStyle name="Normal 107 2 2" xfId="1542" xr:uid="{590DB036-969E-47FC-BC8E-B0C9065F807C}"/>
    <cellStyle name="Normal 107 2 2 2" xfId="3068" xr:uid="{72C7B1AA-77CC-4D26-8F99-11CB59052B7F}"/>
    <cellStyle name="Normal 107 2 2 2 2" xfId="8128" xr:uid="{EBC5A0E8-4318-4A4F-BC0F-E1B07AEABBF0}"/>
    <cellStyle name="Normal 107 2 2 2 2 2" xfId="12354" xr:uid="{58EF146A-159B-4686-BB78-070623FAE5B0}"/>
    <cellStyle name="Normal 107 2 2 2 3" xfId="10200" xr:uid="{1330A546-6222-4E75-BE97-A9AA263B06C5}"/>
    <cellStyle name="Normal 107 2 2 2 4" xfId="5973" xr:uid="{0DA770BF-1758-4CE3-8944-B54498E59442}"/>
    <cellStyle name="Normal 107 2 2 3" xfId="3324" xr:uid="{38323CB9-BD85-4FBF-9A49-0E16A9854628}"/>
    <cellStyle name="Normal 107 2 2 3 2" xfId="11277" xr:uid="{FB351D11-0916-4401-A7E2-A404926F779D}"/>
    <cellStyle name="Normal 107 2 2 3 3" xfId="7051" xr:uid="{61EDC4CC-790A-44CD-9F1C-646CA2A58003}"/>
    <cellStyle name="Normal 107 2 2 4" xfId="9123" xr:uid="{20C8DEA3-1065-4B6B-BC43-773C9B1F73AC}"/>
    <cellStyle name="Normal 107 2 2 5" xfId="4896" xr:uid="{0843A259-8AFB-4B90-8264-C6A4FAA1737C}"/>
    <cellStyle name="Normal 107 2 3" xfId="2293" xr:uid="{DCDBFC93-2540-4AAF-8FCD-BE40D984464A}"/>
    <cellStyle name="Normal 107 2 3 2" xfId="3325" xr:uid="{782119A6-B219-4AA5-9C2E-EB393FC7FE3E}"/>
    <cellStyle name="Normal 107 2 3 2 2" xfId="11636" xr:uid="{0FD9B06C-DF94-4152-9323-93831FAE35F1}"/>
    <cellStyle name="Normal 107 2 3 2 3" xfId="7410" xr:uid="{D0DD401A-39FD-4FAE-808F-2E6C530486B0}"/>
    <cellStyle name="Normal 107 2 3 3" xfId="9482" xr:uid="{F6045F4F-5B77-4248-BD68-5F1562EF4B8C}"/>
    <cellStyle name="Normal 107 2 3 4" xfId="5255" xr:uid="{E15D999C-95EA-4B89-8189-AD24D7EFCA52}"/>
    <cellStyle name="Normal 107 2 4" xfId="2709" xr:uid="{807EC433-8692-4C09-9BE0-ED82AEF6D250}"/>
    <cellStyle name="Normal 107 2 4 2" xfId="7769" xr:uid="{12331888-59E0-4E15-A4E9-00A54B8774F3}"/>
    <cellStyle name="Normal 107 2 4 2 2" xfId="11995" xr:uid="{5CA80812-6DA7-44FA-BC1C-CA91D77D5124}"/>
    <cellStyle name="Normal 107 2 4 3" xfId="9841" xr:uid="{845A707E-82C5-4A95-8FC7-25C726140170}"/>
    <cellStyle name="Normal 107 2 4 4" xfId="5614" xr:uid="{FC187923-EAE9-4AE0-9AAC-3B1EE28E58DF}"/>
    <cellStyle name="Normal 107 2 5" xfId="1079" xr:uid="{D322E1B4-9BF4-4D49-9EF4-A0DCC6DA536C}"/>
    <cellStyle name="Normal 107 2 5 2" xfId="10918" xr:uid="{CD9D2734-F859-426A-9DAC-DE8CFB05C94E}"/>
    <cellStyle name="Normal 107 2 5 3" xfId="6692" xr:uid="{388465E4-6FC9-4BB9-A09F-2440935B883A}"/>
    <cellStyle name="Normal 107 2 6" xfId="3323" xr:uid="{FD5D8762-B702-4E59-9269-95F0BCFAC6F8}"/>
    <cellStyle name="Normal 107 2 6 2" xfId="10559" xr:uid="{62071503-4CF3-4918-B908-DA7245F48286}"/>
    <cellStyle name="Normal 107 2 6 3" xfId="6333" xr:uid="{53509B1C-0E57-4A08-8ED0-16F567E40666}"/>
    <cellStyle name="Normal 107 2 7" xfId="8764" xr:uid="{4AD02778-91D1-41BF-B5D6-1290B0A1D7B1}"/>
    <cellStyle name="Normal 107 2 8" xfId="4537" xr:uid="{87A0EF1C-2213-4E18-94D2-153C9B6811FA}"/>
    <cellStyle name="Normal 107 3" xfId="1355" xr:uid="{224C6B83-97B7-4F48-8B39-134773065ABD}"/>
    <cellStyle name="Normal 107 3 2" xfId="2884" xr:uid="{B417945C-A40C-4261-A61D-CB35B1AA88BF}"/>
    <cellStyle name="Normal 107 3 2 2" xfId="7944" xr:uid="{3D6FBADF-C857-428A-A27D-FBF9A4BDF653}"/>
    <cellStyle name="Normal 107 3 2 2 2" xfId="12170" xr:uid="{99B33407-2B05-4F21-BEA3-5EC26F6037B2}"/>
    <cellStyle name="Normal 107 3 2 3" xfId="10016" xr:uid="{909C48A9-235D-49CB-8D02-A0DDC134B278}"/>
    <cellStyle name="Normal 107 3 2 4" xfId="5789" xr:uid="{BB400CB1-0F8E-4094-A87E-59EA12846CA1}"/>
    <cellStyle name="Normal 107 3 3" xfId="3326" xr:uid="{E9187FF4-B749-408E-BC5F-19B118FF86FA}"/>
    <cellStyle name="Normal 107 3 3 2" xfId="11093" xr:uid="{BFE65DCE-5559-4CD7-A5F3-CA8DC7E173DE}"/>
    <cellStyle name="Normal 107 3 3 3" xfId="6867" xr:uid="{A32C7E3C-E155-488D-839A-1A3D28A394D9}"/>
    <cellStyle name="Normal 107 3 4" xfId="8939" xr:uid="{DB6F485F-F74F-41F7-A61D-2AC95D34C35F}"/>
    <cellStyle name="Normal 107 3 5" xfId="4712" xr:uid="{5CF2D5A9-828E-4710-865D-7FDF4C075D63}"/>
    <cellStyle name="Normal 107 4" xfId="2108" xr:uid="{911AA357-699B-48C4-9C99-281F17F459C3}"/>
    <cellStyle name="Normal 107 4 2" xfId="3327" xr:uid="{8DD10D68-DF93-463A-BBB8-E3937B801C93}"/>
    <cellStyle name="Normal 107 4 2 2" xfId="11452" xr:uid="{C60FC830-BA9C-42FF-9485-D0181DAD0791}"/>
    <cellStyle name="Normal 107 4 2 3" xfId="7226" xr:uid="{DC9716F2-20F3-4180-A8EE-D10C030C3C09}"/>
    <cellStyle name="Normal 107 4 3" xfId="9298" xr:uid="{64B83EB2-14F0-4CEC-9553-CB9204C23666}"/>
    <cellStyle name="Normal 107 4 4" xfId="5071" xr:uid="{1D8A1371-84DD-4C66-AF7A-A6BB962F4A4F}"/>
    <cellStyle name="Normal 107 5" xfId="2524" xr:uid="{7A96307E-B36C-4BEB-A73A-30C7693E617F}"/>
    <cellStyle name="Normal 107 5 2" xfId="7585" xr:uid="{72AAA234-D558-4171-BDA7-70ABED391814}"/>
    <cellStyle name="Normal 107 5 2 2" xfId="11811" xr:uid="{1B793BA6-AC10-4A98-865B-AB7522583219}"/>
    <cellStyle name="Normal 107 5 3" xfId="9657" xr:uid="{07AFD5A1-3184-414C-97DF-9084B74B3037}"/>
    <cellStyle name="Normal 107 5 4" xfId="5430" xr:uid="{AED89205-55D1-4743-A16A-2600803F6715}"/>
    <cellStyle name="Normal 107 6" xfId="893" xr:uid="{BA871026-B98A-40D6-8CF9-38234F786053}"/>
    <cellStyle name="Normal 107 6 2" xfId="10734" xr:uid="{9F87D865-9582-4B3E-9335-FB47D9E13302}"/>
    <cellStyle name="Normal 107 6 3" xfId="6508" xr:uid="{DB8A10E4-7640-4A49-A1CE-7CE981DB6075}"/>
    <cellStyle name="Normal 107 7" xfId="3322" xr:uid="{0CE4CFE3-3B9A-4788-9587-E4303D954EB6}"/>
    <cellStyle name="Normal 107 7 2" xfId="10375" xr:uid="{3062CA0B-507F-4AE1-9FB8-D9F1C352D7AB}"/>
    <cellStyle name="Normal 107 7 3" xfId="6149" xr:uid="{CE628C04-FCCC-4543-88EF-6DC9CC81F1FB}"/>
    <cellStyle name="Normal 107 8" xfId="8580" xr:uid="{060BDD9D-A375-4045-9FF9-E5D77782661D}"/>
    <cellStyle name="Normal 107 9" xfId="4352" xr:uid="{1463BFE4-A283-48BA-92E9-697859A53233}"/>
    <cellStyle name="Normal 108" xfId="283" xr:uid="{26DD4FB0-AD9A-49E7-A0DB-02534121C75D}"/>
    <cellStyle name="Normal 108 2" xfId="654" xr:uid="{388768F9-0160-4231-ACC0-45FEF8D8284F}"/>
    <cellStyle name="Normal 108 2 2" xfId="1543" xr:uid="{41FA6194-18FC-490A-87CB-B0B92773F60F}"/>
    <cellStyle name="Normal 108 2 2 2" xfId="3069" xr:uid="{C9DDF219-D285-48DD-AF82-50DC19B85A16}"/>
    <cellStyle name="Normal 108 2 2 2 2" xfId="8129" xr:uid="{D50CFE3D-1810-4399-85E5-6A3E0D687FA9}"/>
    <cellStyle name="Normal 108 2 2 2 2 2" xfId="12355" xr:uid="{6E7C7226-1770-4CED-B261-F474019AAF44}"/>
    <cellStyle name="Normal 108 2 2 2 3" xfId="10201" xr:uid="{1761CF50-48B2-433D-9441-2A803772B7A2}"/>
    <cellStyle name="Normal 108 2 2 2 4" xfId="5974" xr:uid="{DB98FA19-09F4-4AB8-B874-B9BBBB4C9C77}"/>
    <cellStyle name="Normal 108 2 2 3" xfId="3330" xr:uid="{B6E054AE-B39C-4976-B3FE-CEC45A7A009F}"/>
    <cellStyle name="Normal 108 2 2 3 2" xfId="11278" xr:uid="{1A4D4CA2-A313-4226-A22A-798103D1C04C}"/>
    <cellStyle name="Normal 108 2 2 3 3" xfId="7052" xr:uid="{7339B140-DF39-409F-92D0-83B233BAFFFA}"/>
    <cellStyle name="Normal 108 2 2 4" xfId="9124" xr:uid="{30D0CA18-43DF-4126-AC21-93016B4241A9}"/>
    <cellStyle name="Normal 108 2 2 5" xfId="4897" xr:uid="{A931EE05-3B5A-41C8-B7B1-BE4A249F36D9}"/>
    <cellStyle name="Normal 108 2 3" xfId="2294" xr:uid="{23B7A016-0C5E-4963-AFA0-48604ADE4DB1}"/>
    <cellStyle name="Normal 108 2 3 2" xfId="3331" xr:uid="{917C5040-7D38-4759-B313-BE20E864F4D0}"/>
    <cellStyle name="Normal 108 2 3 2 2" xfId="11637" xr:uid="{691DCE96-4219-44C3-A25F-95B04A30B6EC}"/>
    <cellStyle name="Normal 108 2 3 2 3" xfId="7411" xr:uid="{55C3E7A1-90CD-4411-A67A-66FB025BAD42}"/>
    <cellStyle name="Normal 108 2 3 3" xfId="9483" xr:uid="{0599C1FA-42CF-4C8C-9159-E685562F9CEC}"/>
    <cellStyle name="Normal 108 2 3 4" xfId="5256" xr:uid="{4D9170E7-4BBE-44C6-8410-C524139CE3A6}"/>
    <cellStyle name="Normal 108 2 4" xfId="2710" xr:uid="{33F74EF9-821F-4500-9F1F-0D4A6B25B083}"/>
    <cellStyle name="Normal 108 2 4 2" xfId="7770" xr:uid="{56F1836D-E341-40EE-859B-B5D8DA621359}"/>
    <cellStyle name="Normal 108 2 4 2 2" xfId="11996" xr:uid="{F605D837-68EF-4209-BBC7-53A0B5787675}"/>
    <cellStyle name="Normal 108 2 4 3" xfId="9842" xr:uid="{655ACAC0-735B-4697-9ED8-AEC4F58CCE8D}"/>
    <cellStyle name="Normal 108 2 4 4" xfId="5615" xr:uid="{4E46D925-074F-4FAB-A732-4EED4A8C2AA7}"/>
    <cellStyle name="Normal 108 2 5" xfId="1080" xr:uid="{A6E15210-FA3D-46E7-8C16-DBDD4E05EAFE}"/>
    <cellStyle name="Normal 108 2 5 2" xfId="10919" xr:uid="{034605EA-3FDB-4B40-B7B5-659751071F49}"/>
    <cellStyle name="Normal 108 2 5 3" xfId="6693" xr:uid="{FD60A801-7E08-4AAD-AC3A-6304732CA0EB}"/>
    <cellStyle name="Normal 108 2 6" xfId="3329" xr:uid="{BA7C1FEB-A2CC-4F74-A387-05D577772F1B}"/>
    <cellStyle name="Normal 108 2 6 2" xfId="10560" xr:uid="{62AB6887-7DD4-425D-B567-4E4CDD9F38C7}"/>
    <cellStyle name="Normal 108 2 6 3" xfId="6334" xr:uid="{D73EEA2F-1654-45C3-BE77-26F6308F3990}"/>
    <cellStyle name="Normal 108 2 7" xfId="8765" xr:uid="{89E44DD5-C45A-4D3A-8AB4-5ECE3A503216}"/>
    <cellStyle name="Normal 108 2 8" xfId="4538" xr:uid="{85867127-47FB-4B41-8534-A603D86EEB4B}"/>
    <cellStyle name="Normal 108 3" xfId="1356" xr:uid="{B214DAFA-13E9-4E7D-8F38-61F51A268683}"/>
    <cellStyle name="Normal 108 3 2" xfId="2885" xr:uid="{DBC488E8-1E7C-4A97-910A-C468ACD63EA8}"/>
    <cellStyle name="Normal 108 3 2 2" xfId="7945" xr:uid="{BA6D5FBB-6690-44F4-A741-FAE3FF9C79EF}"/>
    <cellStyle name="Normal 108 3 2 2 2" xfId="12171" xr:uid="{A838AA0D-F613-4217-B0C0-F793B5E622CD}"/>
    <cellStyle name="Normal 108 3 2 3" xfId="10017" xr:uid="{AECB0D21-8EA8-4768-A780-4DC5A9B54E8F}"/>
    <cellStyle name="Normal 108 3 2 4" xfId="5790" xr:uid="{C24A992E-1EF3-45A3-9282-9360CE929EC1}"/>
    <cellStyle name="Normal 108 3 3" xfId="3332" xr:uid="{B89E3A33-22DB-4956-9DC9-2E4CC7F87E3D}"/>
    <cellStyle name="Normal 108 3 3 2" xfId="11094" xr:uid="{C6AC889B-3FEE-4A00-8D53-CD8F1C76FF3E}"/>
    <cellStyle name="Normal 108 3 3 3" xfId="6868" xr:uid="{B8F354BA-FBBB-40DD-8C40-723D9800325B}"/>
    <cellStyle name="Normal 108 3 4" xfId="8940" xr:uid="{62595ED5-37D7-476E-8AA0-415846D444F3}"/>
    <cellStyle name="Normal 108 3 5" xfId="4713" xr:uid="{732BC7E2-C34C-41F1-BA43-40B9F9E492CA}"/>
    <cellStyle name="Normal 108 4" xfId="2109" xr:uid="{C71344BC-5F62-4C9F-B8BF-0408C58D73D8}"/>
    <cellStyle name="Normal 108 4 2" xfId="3333" xr:uid="{9B21C412-B01B-4629-8F6E-93BCAB9F4052}"/>
    <cellStyle name="Normal 108 4 2 2" xfId="11453" xr:uid="{7EE293A4-4541-4012-841E-6348C150E6DD}"/>
    <cellStyle name="Normal 108 4 2 3" xfId="7227" xr:uid="{F84E2099-813D-425F-B0EA-DED3BB0C7E72}"/>
    <cellStyle name="Normal 108 4 3" xfId="9299" xr:uid="{5910013C-EFB7-4D03-B8AD-BF4E51E3ADF9}"/>
    <cellStyle name="Normal 108 4 4" xfId="5072" xr:uid="{E00515C8-0F63-44ED-BC92-102A60AA9A24}"/>
    <cellStyle name="Normal 108 5" xfId="2525" xr:uid="{A9B9DB20-A2FF-49CA-8A99-DE6087289109}"/>
    <cellStyle name="Normal 108 5 2" xfId="7586" xr:uid="{9BA2FD86-CBC9-48B4-BEE9-06EC31670C74}"/>
    <cellStyle name="Normal 108 5 2 2" xfId="11812" xr:uid="{67CCAF10-C907-4F92-B9AE-7D887A8832F9}"/>
    <cellStyle name="Normal 108 5 3" xfId="9658" xr:uid="{6EC1A636-C821-4D31-8E24-0B03AFF66C36}"/>
    <cellStyle name="Normal 108 5 4" xfId="5431" xr:uid="{D294C1B9-658E-402E-8FD9-6869C58FE431}"/>
    <cellStyle name="Normal 108 6" xfId="894" xr:uid="{14C33172-3878-4EF2-BBA4-02CCDBC23700}"/>
    <cellStyle name="Normal 108 6 2" xfId="10735" xr:uid="{81E3DE62-68B4-48E7-98FC-9306E506214C}"/>
    <cellStyle name="Normal 108 6 3" xfId="6509" xr:uid="{FFD542FE-D8A8-448E-97BF-01BE698C31F5}"/>
    <cellStyle name="Normal 108 7" xfId="3328" xr:uid="{9755CEFF-214D-444C-99EB-71E16C0748C7}"/>
    <cellStyle name="Normal 108 7 2" xfId="10376" xr:uid="{DFCD7D8E-56F8-40E3-AF8D-7AACCA838535}"/>
    <cellStyle name="Normal 108 7 3" xfId="6150" xr:uid="{BAF8D3C0-71FE-49FB-9542-60A384C52324}"/>
    <cellStyle name="Normal 108 8" xfId="8581" xr:uid="{F7E9A32B-DC7C-437F-8EF6-DB506B70BD63}"/>
    <cellStyle name="Normal 108 9" xfId="4353" xr:uid="{64747463-BAD3-4E71-B987-3ACB1D9917D3}"/>
    <cellStyle name="Normal 109" xfId="284" xr:uid="{0EDAFA94-F8D1-4A12-816C-FD750F081D80}"/>
    <cellStyle name="Normal 109 2" xfId="655" xr:uid="{4402D2EE-253B-4C30-8C2B-6CD45BB429F3}"/>
    <cellStyle name="Normal 109 2 2" xfId="1544" xr:uid="{D445B987-73F9-4FF1-A2F6-566F58B00F32}"/>
    <cellStyle name="Normal 109 2 2 2" xfId="3070" xr:uid="{CCD3CCBD-9C10-40C0-ACB9-F73AD421E6CD}"/>
    <cellStyle name="Normal 109 2 2 2 2" xfId="8130" xr:uid="{4FB0437D-E6CD-4D64-AEE4-815B619C69D1}"/>
    <cellStyle name="Normal 109 2 2 2 2 2" xfId="12356" xr:uid="{5547828C-AB5E-4420-830F-54354BEF31F0}"/>
    <cellStyle name="Normal 109 2 2 2 3" xfId="10202" xr:uid="{8F47E0C1-863F-4D85-9FD1-67FA4145F532}"/>
    <cellStyle name="Normal 109 2 2 2 4" xfId="5975" xr:uid="{EA0B27C4-E15D-4227-B7B5-1EE9E33CDA5B}"/>
    <cellStyle name="Normal 109 2 2 3" xfId="3336" xr:uid="{64B58FE3-810F-499E-A7A6-982F5EC538F9}"/>
    <cellStyle name="Normal 109 2 2 3 2" xfId="11279" xr:uid="{CB727AFF-181D-43A9-8086-70F0A98CD25A}"/>
    <cellStyle name="Normal 109 2 2 3 3" xfId="7053" xr:uid="{5DC53E8E-119C-4118-9A1A-3C0CA1FBF803}"/>
    <cellStyle name="Normal 109 2 2 4" xfId="9125" xr:uid="{88C9BC52-0F99-4DB7-8A27-9CE8202B6466}"/>
    <cellStyle name="Normal 109 2 2 5" xfId="4898" xr:uid="{CADC9F00-8FDA-4C3B-9260-36B640BD4ECA}"/>
    <cellStyle name="Normal 109 2 3" xfId="2295" xr:uid="{D652315C-E2C8-4C7C-9B45-4805E50C484B}"/>
    <cellStyle name="Normal 109 2 3 2" xfId="3337" xr:uid="{69A27742-42AE-4CC9-9550-EA5B3520271B}"/>
    <cellStyle name="Normal 109 2 3 2 2" xfId="11638" xr:uid="{07B7B355-056F-482F-8645-074B20407AEE}"/>
    <cellStyle name="Normal 109 2 3 2 3" xfId="7412" xr:uid="{CF57B058-0C2C-474C-A23A-E6AC7E14023A}"/>
    <cellStyle name="Normal 109 2 3 3" xfId="9484" xr:uid="{909DADBF-A325-47A2-A5B6-1338B9452B58}"/>
    <cellStyle name="Normal 109 2 3 4" xfId="5257" xr:uid="{E7DBBDDE-68C1-479A-9092-18EAC863E7F8}"/>
    <cellStyle name="Normal 109 2 4" xfId="2711" xr:uid="{AD646C20-F11F-4EB4-9A2B-739099C48E5A}"/>
    <cellStyle name="Normal 109 2 4 2" xfId="7771" xr:uid="{3A5E4A6A-7F68-4DB0-BBF2-B69833A766D7}"/>
    <cellStyle name="Normal 109 2 4 2 2" xfId="11997" xr:uid="{D7F383B2-02DD-4BC6-8E46-41F17EF23236}"/>
    <cellStyle name="Normal 109 2 4 3" xfId="9843" xr:uid="{8F3919A4-C337-45E5-98E9-67CCF8AE8B7C}"/>
    <cellStyle name="Normal 109 2 4 4" xfId="5616" xr:uid="{F8142A00-1657-45F6-9D15-5793E8115266}"/>
    <cellStyle name="Normal 109 2 5" xfId="1081" xr:uid="{8FCD9297-28CF-4FF9-9333-15218CC0717C}"/>
    <cellStyle name="Normal 109 2 5 2" xfId="10920" xr:uid="{4E63496C-55C7-4DB0-B232-A017B35588F1}"/>
    <cellStyle name="Normal 109 2 5 3" xfId="6694" xr:uid="{60A938E3-3465-4ACD-8F05-DC98F3D711F5}"/>
    <cellStyle name="Normal 109 2 6" xfId="3335" xr:uid="{1800F2A5-230C-4F01-B167-1D9D74842BF1}"/>
    <cellStyle name="Normal 109 2 6 2" xfId="10561" xr:uid="{999C268F-EF88-4F63-B648-1947D9088A24}"/>
    <cellStyle name="Normal 109 2 6 3" xfId="6335" xr:uid="{F1DD9A66-2A9D-4AFE-841A-F68728B32F04}"/>
    <cellStyle name="Normal 109 2 7" xfId="8766" xr:uid="{94ECC07C-F089-4DC3-9C17-5760451B3EB4}"/>
    <cellStyle name="Normal 109 2 8" xfId="4539" xr:uid="{D050994F-E6E0-4FD6-976D-3018E34135B2}"/>
    <cellStyle name="Normal 109 3" xfId="1357" xr:uid="{4454E67E-F04A-424E-B7F4-59139803C1BB}"/>
    <cellStyle name="Normal 109 3 2" xfId="2886" xr:uid="{72440682-6C6C-441D-A336-C71E744B41B8}"/>
    <cellStyle name="Normal 109 3 2 2" xfId="7946" xr:uid="{73BC2609-7FDF-4AFA-BDB7-02A708B193AE}"/>
    <cellStyle name="Normal 109 3 2 2 2" xfId="12172" xr:uid="{60506C2F-5692-4E51-BD04-1817C4047A56}"/>
    <cellStyle name="Normal 109 3 2 3" xfId="10018" xr:uid="{B3E850AC-8373-4250-9B3B-DAB7910D7A3A}"/>
    <cellStyle name="Normal 109 3 2 4" xfId="5791" xr:uid="{F91FF819-597C-4A0F-89C8-6BCE199A1059}"/>
    <cellStyle name="Normal 109 3 3" xfId="3338" xr:uid="{E26DE6CA-826B-4C6F-99A4-CB019287CAAB}"/>
    <cellStyle name="Normal 109 3 3 2" xfId="11095" xr:uid="{3F169CB0-88DF-4B72-8160-A3F0D9B5E174}"/>
    <cellStyle name="Normal 109 3 3 3" xfId="6869" xr:uid="{72863C07-D65D-4315-8B0B-868F8F081F95}"/>
    <cellStyle name="Normal 109 3 4" xfId="8941" xr:uid="{CB8DD52C-B0B5-4557-92AE-3073EF1C8E08}"/>
    <cellStyle name="Normal 109 3 5" xfId="4714" xr:uid="{1B0E356B-FC80-4B86-813A-7DF4EE91F065}"/>
    <cellStyle name="Normal 109 4" xfId="2110" xr:uid="{0E596918-9305-44C7-BE52-6B33920F9761}"/>
    <cellStyle name="Normal 109 4 2" xfId="3339" xr:uid="{BCBC6395-3EE0-4714-B523-C2BE85E5ECA5}"/>
    <cellStyle name="Normal 109 4 2 2" xfId="11454" xr:uid="{ABFB9B44-7502-4D74-8432-647E0D925EA1}"/>
    <cellStyle name="Normal 109 4 2 3" xfId="7228" xr:uid="{E0C7F072-002D-4F5A-993E-264B14F17370}"/>
    <cellStyle name="Normal 109 4 3" xfId="9300" xr:uid="{D5AD7387-87FF-4949-9BC8-FE31D7618A56}"/>
    <cellStyle name="Normal 109 4 4" xfId="5073" xr:uid="{430F5992-A7C0-4F3C-AFA2-55D3BA00578C}"/>
    <cellStyle name="Normal 109 5" xfId="2526" xr:uid="{C4DEF53C-6190-4925-A067-7DC4738D341E}"/>
    <cellStyle name="Normal 109 5 2" xfId="7587" xr:uid="{5C07110F-BFE2-4C0A-AC02-F68ED9517721}"/>
    <cellStyle name="Normal 109 5 2 2" xfId="11813" xr:uid="{14F9C65F-1D5C-4E9E-89A8-D4FC99E3B50F}"/>
    <cellStyle name="Normal 109 5 3" xfId="9659" xr:uid="{9BBA5EEA-3E4D-4CC7-B6EC-18D90303CE55}"/>
    <cellStyle name="Normal 109 5 4" xfId="5432" xr:uid="{88F2454D-B0C4-4A5C-8563-57FED4BFF853}"/>
    <cellStyle name="Normal 109 6" xfId="895" xr:uid="{957B651E-3052-4FD8-8B86-F37C0DE07627}"/>
    <cellStyle name="Normal 109 6 2" xfId="10736" xr:uid="{6782747C-DB65-4203-BEC9-F3822CC41636}"/>
    <cellStyle name="Normal 109 6 3" xfId="6510" xr:uid="{340E2091-8275-4FD2-963A-F0D22DC42DEC}"/>
    <cellStyle name="Normal 109 7" xfId="3334" xr:uid="{8400D422-416A-4519-B52B-62737615377D}"/>
    <cellStyle name="Normal 109 7 2" xfId="10377" xr:uid="{C716460B-4D0D-4ADF-8C33-01250907AD1B}"/>
    <cellStyle name="Normal 109 7 3" xfId="6151" xr:uid="{5F28DE0F-0AB7-4EDB-BE49-E6BB6CC8D6BF}"/>
    <cellStyle name="Normal 109 8" xfId="8582" xr:uid="{3D5DBD3F-7FA2-42EC-BFD9-C9B808F64687}"/>
    <cellStyle name="Normal 109 9" xfId="4354" xr:uid="{FBC149DE-8269-4EA8-AF4D-5E6D6C25CF39}"/>
    <cellStyle name="Normal 11" xfId="285" xr:uid="{C910C893-1711-4847-BE09-04BC135BF853}"/>
    <cellStyle name="Normal 11 2" xfId="656" xr:uid="{719CE935-F0A7-40D2-8C09-D8CF09804B3D}"/>
    <cellStyle name="Normal 11 2 2" xfId="1545" xr:uid="{EA7302B0-FCE7-4C4C-9888-1207149B8368}"/>
    <cellStyle name="Normal 11 2 2 2" xfId="3071" xr:uid="{C9DF0C37-B809-412E-BF44-BC109A60B9BB}"/>
    <cellStyle name="Normal 11 2 2 2 2" xfId="8131" xr:uid="{C6C31C9A-C107-4652-A0E6-57B33D344542}"/>
    <cellStyle name="Normal 11 2 2 2 2 2" xfId="12357" xr:uid="{AEE07945-1E6B-433A-9405-C9EB2BC6FCAF}"/>
    <cellStyle name="Normal 11 2 2 2 3" xfId="10203" xr:uid="{ED8D0BC9-7999-42EE-BFD2-9EF5F93CB9FD}"/>
    <cellStyle name="Normal 11 2 2 2 4" xfId="5976" xr:uid="{BD39AC8D-05CC-4AFE-80B7-53A7635796ED}"/>
    <cellStyle name="Normal 11 2 2 3" xfId="3342" xr:uid="{38A51F4A-CD12-4927-951C-28ACE2E2A0EE}"/>
    <cellStyle name="Normal 11 2 2 3 2" xfId="11280" xr:uid="{D3CFD433-1752-4563-B73A-E6DF3147030C}"/>
    <cellStyle name="Normal 11 2 2 3 3" xfId="7054" xr:uid="{5D1536D8-6B68-4580-9260-1D993878454B}"/>
    <cellStyle name="Normal 11 2 2 4" xfId="9126" xr:uid="{7ECB7CE2-5D70-4A2A-BBA5-D151729F782D}"/>
    <cellStyle name="Normal 11 2 2 5" xfId="4899" xr:uid="{E8899026-D9EC-4693-A80B-26E8BD946FAC}"/>
    <cellStyle name="Normal 11 2 3" xfId="2296" xr:uid="{31F661C9-0481-45F0-BB97-DAE6969AF4EE}"/>
    <cellStyle name="Normal 11 2 3 2" xfId="3343" xr:uid="{BE05BF6C-AA81-48D4-BD1E-7646A3662345}"/>
    <cellStyle name="Normal 11 2 3 2 2" xfId="11639" xr:uid="{E5E1908C-47D1-476E-B56B-44C5F186B7E8}"/>
    <cellStyle name="Normal 11 2 3 2 3" xfId="7413" xr:uid="{8CE2C79E-1D96-4AB9-A2F1-3B523E1ECC82}"/>
    <cellStyle name="Normal 11 2 3 3" xfId="9485" xr:uid="{E357CF22-53F3-41B9-8ED7-EB66513CADDE}"/>
    <cellStyle name="Normal 11 2 3 4" xfId="5258" xr:uid="{DCB8A867-2871-4B13-8F7F-C692810D820E}"/>
    <cellStyle name="Normal 11 2 4" xfId="2712" xr:uid="{144FAC03-67D9-416A-901C-7721FBCF197E}"/>
    <cellStyle name="Normal 11 2 4 2" xfId="7772" xr:uid="{B1D12439-9064-4C7D-AC57-2310BBC57102}"/>
    <cellStyle name="Normal 11 2 4 2 2" xfId="11998" xr:uid="{EE7C3652-6A0F-4605-B069-E06F603ED787}"/>
    <cellStyle name="Normal 11 2 4 3" xfId="9844" xr:uid="{E73ABB53-1A1A-4A2D-8272-15EF5D1C5DBF}"/>
    <cellStyle name="Normal 11 2 4 4" xfId="5617" xr:uid="{D8B4B7B5-512E-461B-A794-DAD5CF3AF689}"/>
    <cellStyle name="Normal 11 2 5" xfId="1082" xr:uid="{65987D56-312C-4F37-BAE7-07AA34CB10DD}"/>
    <cellStyle name="Normal 11 2 5 2" xfId="10921" xr:uid="{A870B47B-5E0B-474A-B5A0-89D57C065464}"/>
    <cellStyle name="Normal 11 2 5 3" xfId="6695" xr:uid="{4B05ABDF-0195-4329-A827-5042F289D605}"/>
    <cellStyle name="Normal 11 2 6" xfId="3341" xr:uid="{B7BE5308-46F9-496D-831D-27B3E40D2C33}"/>
    <cellStyle name="Normal 11 2 6 2" xfId="10562" xr:uid="{D12CCFAA-2E17-42B9-88D8-AD2F83429C9D}"/>
    <cellStyle name="Normal 11 2 6 3" xfId="6336" xr:uid="{D0993E4D-31D7-40E6-AFD1-952E2D4D6AFF}"/>
    <cellStyle name="Normal 11 2 7" xfId="8767" xr:uid="{7B6B8EFA-D717-43FF-84D3-F244F99ABDA3}"/>
    <cellStyle name="Normal 11 2 8" xfId="4540" xr:uid="{B868A335-02D3-48BE-861E-8F530379E434}"/>
    <cellStyle name="Normal 11 3" xfId="1358" xr:uid="{1D213FC0-C149-41BA-99C3-15C1993F6944}"/>
    <cellStyle name="Normal 11 3 2" xfId="2887" xr:uid="{B55DCB8B-741F-4685-85D0-8BC432D9F406}"/>
    <cellStyle name="Normal 11 3 2 2" xfId="7947" xr:uid="{8A809026-BA2E-4197-B94A-99F474522A64}"/>
    <cellStyle name="Normal 11 3 2 2 2" xfId="12173" xr:uid="{DD918AB4-4C24-479A-8AAE-351E314BBF06}"/>
    <cellStyle name="Normal 11 3 2 3" xfId="10019" xr:uid="{8654B597-864F-4D41-B4A1-47C2B409A272}"/>
    <cellStyle name="Normal 11 3 2 4" xfId="5792" xr:uid="{9FB5BEF1-8EEC-40E7-BC82-B36EE9F42FFD}"/>
    <cellStyle name="Normal 11 3 3" xfId="3344" xr:uid="{1210D1D4-B67A-4539-A707-6D8865094A47}"/>
    <cellStyle name="Normal 11 3 3 2" xfId="11096" xr:uid="{387732FC-09CE-4168-AA4A-CF28CD7DCC47}"/>
    <cellStyle name="Normal 11 3 3 3" xfId="6870" xr:uid="{B9592A7F-9FF2-49CC-B1B3-B8B71D7538AF}"/>
    <cellStyle name="Normal 11 3 4" xfId="8942" xr:uid="{7292C017-F174-45AB-8905-9884989348D4}"/>
    <cellStyle name="Normal 11 3 5" xfId="4715" xr:uid="{B0E10A88-C383-4E3C-8F7A-C1E2B55E7E6E}"/>
    <cellStyle name="Normal 11 4" xfId="2111" xr:uid="{152EED90-3C37-44BD-8E69-3EE0F9CABF26}"/>
    <cellStyle name="Normal 11 4 2" xfId="3345" xr:uid="{6914D275-6933-4C3D-B23B-E2BA819DECA9}"/>
    <cellStyle name="Normal 11 4 2 2" xfId="11455" xr:uid="{C0772C5F-0C7C-4B71-8E8E-4A030BC116CF}"/>
    <cellStyle name="Normal 11 4 2 3" xfId="7229" xr:uid="{C287FF5C-BAEA-4C50-9936-DCB56550A4C8}"/>
    <cellStyle name="Normal 11 4 3" xfId="9301" xr:uid="{F25C28DD-A53A-4B5E-B9CB-070316D839CB}"/>
    <cellStyle name="Normal 11 4 4" xfId="5074" xr:uid="{84F79A9D-066D-4827-BF31-3D07541982BD}"/>
    <cellStyle name="Normal 11 5" xfId="2527" xr:uid="{D68C741C-10AA-4DA5-B21B-D69006636F66}"/>
    <cellStyle name="Normal 11 5 2" xfId="7588" xr:uid="{4797A1EA-9359-4CC8-97D5-F90AEE15DF62}"/>
    <cellStyle name="Normal 11 5 2 2" xfId="11814" xr:uid="{1FE678D5-A12A-4F20-8F73-C666D0EF23F8}"/>
    <cellStyle name="Normal 11 5 3" xfId="9660" xr:uid="{2F1B41FC-0FE6-4CE9-8240-53E0B640A302}"/>
    <cellStyle name="Normal 11 5 4" xfId="5433" xr:uid="{5D59132D-1A71-4FDE-9BF1-88EB8C086823}"/>
    <cellStyle name="Normal 11 6" xfId="896" xr:uid="{B8BFFF12-D0DF-4D92-A69A-1D9D52F7BF49}"/>
    <cellStyle name="Normal 11 6 2" xfId="10737" xr:uid="{4F2460F0-84BD-4200-99D3-FDB44F0B69CF}"/>
    <cellStyle name="Normal 11 6 3" xfId="6511" xr:uid="{868523FA-EE73-47D2-9B81-B98E204B0F74}"/>
    <cellStyle name="Normal 11 7" xfId="3340" xr:uid="{B7216680-15F1-42D6-9458-917838237428}"/>
    <cellStyle name="Normal 11 7 2" xfId="10378" xr:uid="{4A98FF6E-E2E3-446A-AF83-ED2A2F59175A}"/>
    <cellStyle name="Normal 11 7 3" xfId="6152" xr:uid="{B6C50BD0-BCCE-42BB-A8C9-02E52382D20B}"/>
    <cellStyle name="Normal 11 8" xfId="8583" xr:uid="{8B368218-F0B3-4E8C-805A-D3C8812DFD15}"/>
    <cellStyle name="Normal 11 9" xfId="4355" xr:uid="{C725B07E-2831-4DD2-B24E-468F9D1C63BA}"/>
    <cellStyle name="Normal 110" xfId="286" xr:uid="{9F69E573-D599-43F9-B359-E3F0D68F4194}"/>
    <cellStyle name="Normal 110 2" xfId="657" xr:uid="{17AA149F-1E46-4D3F-8555-2B5022BE0730}"/>
    <cellStyle name="Normal 110 2 2" xfId="1546" xr:uid="{5CD64FAB-20C4-4F33-9DE0-16F43398CFFA}"/>
    <cellStyle name="Normal 110 2 2 2" xfId="3072" xr:uid="{E290D5AD-4BDC-45F3-8AAB-D656A7BED8E0}"/>
    <cellStyle name="Normal 110 2 2 2 2" xfId="8132" xr:uid="{0FB3765B-CBD4-4944-85AA-37D7B92B15E9}"/>
    <cellStyle name="Normal 110 2 2 2 2 2" xfId="12358" xr:uid="{223FA056-264B-4429-922C-6EB3932DD22B}"/>
    <cellStyle name="Normal 110 2 2 2 3" xfId="10204" xr:uid="{CB87C5C5-2F56-484A-9678-2F2456E897EF}"/>
    <cellStyle name="Normal 110 2 2 2 4" xfId="5977" xr:uid="{AD0929E5-AA70-4210-A574-F18DF746569C}"/>
    <cellStyle name="Normal 110 2 2 3" xfId="3348" xr:uid="{F86C509D-311C-4AD7-B881-E6F7E51EA873}"/>
    <cellStyle name="Normal 110 2 2 3 2" xfId="11281" xr:uid="{3B380B66-8AE8-4CAC-9059-C91ECEC31CF9}"/>
    <cellStyle name="Normal 110 2 2 3 3" xfId="7055" xr:uid="{0EB44647-AFA2-4A8E-8D50-E1B93EBA432C}"/>
    <cellStyle name="Normal 110 2 2 4" xfId="9127" xr:uid="{9E5CDFC2-8F17-442B-88E0-4EFE151D33EC}"/>
    <cellStyle name="Normal 110 2 2 5" xfId="4900" xr:uid="{FCF2D30C-1A6D-443B-94A8-50F559CF7FF2}"/>
    <cellStyle name="Normal 110 2 3" xfId="2297" xr:uid="{18D64627-8324-47B4-AE95-2CA81DF4962A}"/>
    <cellStyle name="Normal 110 2 3 2" xfId="3349" xr:uid="{F1638402-3662-43A8-AD94-03EC314A8E29}"/>
    <cellStyle name="Normal 110 2 3 2 2" xfId="11640" xr:uid="{B55BD1AD-B1F8-42CE-9D67-E64CCECCA929}"/>
    <cellStyle name="Normal 110 2 3 2 3" xfId="7414" xr:uid="{2FA49203-3666-449B-A11D-897F01EDDD58}"/>
    <cellStyle name="Normal 110 2 3 3" xfId="9486" xr:uid="{1CC7E3EA-EFFF-4D08-9485-E346DAFAA510}"/>
    <cellStyle name="Normal 110 2 3 4" xfId="5259" xr:uid="{6FF49FC2-5B6F-4025-B328-0EA64AB4C33E}"/>
    <cellStyle name="Normal 110 2 4" xfId="2713" xr:uid="{C748A7CB-1C96-4CB2-8A20-7D919F24F67C}"/>
    <cellStyle name="Normal 110 2 4 2" xfId="7773" xr:uid="{F24F0FAD-EAEE-410F-980F-3D2BD960599D}"/>
    <cellStyle name="Normal 110 2 4 2 2" xfId="11999" xr:uid="{7C87D524-1746-42CC-8225-C1CF02A7B2F7}"/>
    <cellStyle name="Normal 110 2 4 3" xfId="9845" xr:uid="{36DEC447-D165-4B39-B997-082F3A9A781B}"/>
    <cellStyle name="Normal 110 2 4 4" xfId="5618" xr:uid="{9D0D5B4B-ECCF-43CB-8DF2-A5968E563793}"/>
    <cellStyle name="Normal 110 2 5" xfId="1083" xr:uid="{EB716A13-A8A5-4EBC-A78F-F3CD8AB14EEF}"/>
    <cellStyle name="Normal 110 2 5 2" xfId="10922" xr:uid="{B3B99D4C-4539-4822-80ED-17AF00DC00A7}"/>
    <cellStyle name="Normal 110 2 5 3" xfId="6696" xr:uid="{D19E3725-BFB8-4594-8793-23F0F1C36C18}"/>
    <cellStyle name="Normal 110 2 6" xfId="3347" xr:uid="{E57135BD-A80F-4DD7-ACD1-D38B89C8D473}"/>
    <cellStyle name="Normal 110 2 6 2" xfId="10563" xr:uid="{44FC1B5C-F8A2-417E-BA2E-77D64132F33E}"/>
    <cellStyle name="Normal 110 2 6 3" xfId="6337" xr:uid="{123DC616-1B88-42DA-BE96-A7F683C8DE11}"/>
    <cellStyle name="Normal 110 2 7" xfId="8768" xr:uid="{8FF371C5-49FF-4943-920E-1687A4450766}"/>
    <cellStyle name="Normal 110 2 8" xfId="4541" xr:uid="{726F8FB9-9783-4C65-B3D9-8ADFC60241FD}"/>
    <cellStyle name="Normal 110 3" xfId="1359" xr:uid="{6F06558A-9868-47FA-8D9B-95B6761D50DD}"/>
    <cellStyle name="Normal 110 3 2" xfId="2888" xr:uid="{2F2955F1-1769-43EB-8EA4-BFD5F85164F0}"/>
    <cellStyle name="Normal 110 3 2 2" xfId="7948" xr:uid="{647A68F5-727E-491A-AA5B-0BC2051AD687}"/>
    <cellStyle name="Normal 110 3 2 2 2" xfId="12174" xr:uid="{29763B86-0F4B-4498-BC16-1235C297CD79}"/>
    <cellStyle name="Normal 110 3 2 3" xfId="10020" xr:uid="{6FC46875-A17D-4FC5-ADC1-D5D01358E87B}"/>
    <cellStyle name="Normal 110 3 2 4" xfId="5793" xr:uid="{9F418C3F-886A-424D-814D-957A59F36352}"/>
    <cellStyle name="Normal 110 3 3" xfId="3350" xr:uid="{63B5DD5F-0238-48BD-90DD-E9AD03D7581D}"/>
    <cellStyle name="Normal 110 3 3 2" xfId="11097" xr:uid="{C8BAA066-74BD-432E-B482-36213E751770}"/>
    <cellStyle name="Normal 110 3 3 3" xfId="6871" xr:uid="{FA907328-CE37-43E6-B20E-C7E9D94D0961}"/>
    <cellStyle name="Normal 110 3 4" xfId="8943" xr:uid="{EAAA6CC1-EF8B-46FA-A264-A24754C593D0}"/>
    <cellStyle name="Normal 110 3 5" xfId="4716" xr:uid="{FE09B292-AE04-4624-A3DB-8CF5F158AD5A}"/>
    <cellStyle name="Normal 110 4" xfId="2112" xr:uid="{4A2BF52D-E751-4953-B9FB-565BFEFF14DA}"/>
    <cellStyle name="Normal 110 4 2" xfId="3351" xr:uid="{30581317-23DE-46C1-8635-136CC895EC51}"/>
    <cellStyle name="Normal 110 4 2 2" xfId="11456" xr:uid="{1CB70F06-11E5-45DA-8A31-58CFE14D0404}"/>
    <cellStyle name="Normal 110 4 2 3" xfId="7230" xr:uid="{B6C0F180-D173-486C-A5E0-51909CD2748B}"/>
    <cellStyle name="Normal 110 4 3" xfId="9302" xr:uid="{2C1F5DDD-B1E6-47AE-857C-15E76284D0A1}"/>
    <cellStyle name="Normal 110 4 4" xfId="5075" xr:uid="{299F6648-A545-41CC-81A0-F97C99F29038}"/>
    <cellStyle name="Normal 110 5" xfId="2528" xr:uid="{E305CFB0-DA81-40C8-A43B-38767C795D23}"/>
    <cellStyle name="Normal 110 5 2" xfId="7589" xr:uid="{A78D746A-2654-455B-A076-F6143A97F4FC}"/>
    <cellStyle name="Normal 110 5 2 2" xfId="11815" xr:uid="{981D274C-C01D-4876-A518-3E3D1A6BC690}"/>
    <cellStyle name="Normal 110 5 3" xfId="9661" xr:uid="{B1928CD4-AB2B-4F82-A508-B96544DC2576}"/>
    <cellStyle name="Normal 110 5 4" xfId="5434" xr:uid="{7D7EDE2B-2E52-4CE5-B7FF-DA4BA13B7F67}"/>
    <cellStyle name="Normal 110 6" xfId="897" xr:uid="{3465F49A-ADA6-4D41-9C01-B44373A92DBF}"/>
    <cellStyle name="Normal 110 6 2" xfId="10738" xr:uid="{9030A52C-264C-477A-9AB1-7B6C5DBF59D8}"/>
    <cellStyle name="Normal 110 6 3" xfId="6512" xr:uid="{0442ED25-CF03-4B58-A21A-EB7E80BE57A2}"/>
    <cellStyle name="Normal 110 7" xfId="3346" xr:uid="{8BC1E460-AC2B-4CE7-A880-FD1FB14245D6}"/>
    <cellStyle name="Normal 110 7 2" xfId="10379" xr:uid="{4DABC37C-4E49-4490-8716-34D6E318F046}"/>
    <cellStyle name="Normal 110 7 3" xfId="6153" xr:uid="{9021AD60-B4C1-4F3C-BF86-B81265D00632}"/>
    <cellStyle name="Normal 110 8" xfId="8584" xr:uid="{FC50AF04-FA21-48CF-BD6D-32A06BD9CFF3}"/>
    <cellStyle name="Normal 110 9" xfId="4356" xr:uid="{4C68353D-CEC2-4B18-8335-353D37ECE84D}"/>
    <cellStyle name="Normal 111" xfId="287" xr:uid="{91A68DDB-C08E-447E-AD28-4A74E8DC2D49}"/>
    <cellStyle name="Normal 111 2" xfId="658" xr:uid="{39BF8E71-02C0-49FC-AF70-D08BA2F0782E}"/>
    <cellStyle name="Normal 111 2 2" xfId="1547" xr:uid="{8DB127FC-04DE-45A0-AB7C-E814B1CD961D}"/>
    <cellStyle name="Normal 111 2 2 2" xfId="3073" xr:uid="{A87D2799-622D-403F-BA33-05FA235272B7}"/>
    <cellStyle name="Normal 111 2 2 2 2" xfId="8133" xr:uid="{DD0E84AE-7CC8-4402-A612-45E75BF91A98}"/>
    <cellStyle name="Normal 111 2 2 2 2 2" xfId="12359" xr:uid="{030F538B-350B-4B9F-BC65-D21CF1A9B366}"/>
    <cellStyle name="Normal 111 2 2 2 3" xfId="10205" xr:uid="{E449A0FF-9BE8-43B3-9D11-D93D0E68D68C}"/>
    <cellStyle name="Normal 111 2 2 2 4" xfId="5978" xr:uid="{909F28E3-5F1B-4FAD-894F-CE9EC9F6BFFD}"/>
    <cellStyle name="Normal 111 2 2 3" xfId="3354" xr:uid="{78B77E3E-76E5-463B-9E21-3AF237CFDF47}"/>
    <cellStyle name="Normal 111 2 2 3 2" xfId="11282" xr:uid="{FC3E035C-B7C3-4A4C-8CEE-58CD5B8619D8}"/>
    <cellStyle name="Normal 111 2 2 3 3" xfId="7056" xr:uid="{2727D7B3-2C05-466E-ACAE-249A2782CC6F}"/>
    <cellStyle name="Normal 111 2 2 4" xfId="9128" xr:uid="{4F406C7F-92C4-4601-9B4A-E19F143BF9B3}"/>
    <cellStyle name="Normal 111 2 2 5" xfId="4901" xr:uid="{EEACCF12-4753-4110-82EB-740B2FDDC7E6}"/>
    <cellStyle name="Normal 111 2 3" xfId="2298" xr:uid="{AB9A4504-CB22-4649-A754-30CF2F67D3C8}"/>
    <cellStyle name="Normal 111 2 3 2" xfId="3355" xr:uid="{CF58E76F-032E-4375-89A2-9E2BCCCB16D1}"/>
    <cellStyle name="Normal 111 2 3 2 2" xfId="11641" xr:uid="{A8D793CF-B405-4F70-8229-B5C489127C7F}"/>
    <cellStyle name="Normal 111 2 3 2 3" xfId="7415" xr:uid="{404BA75A-4F51-4287-9B05-6E43FCF5E49C}"/>
    <cellStyle name="Normal 111 2 3 3" xfId="9487" xr:uid="{09C982DF-EA2B-413A-B6E3-12AEF0139E1A}"/>
    <cellStyle name="Normal 111 2 3 4" xfId="5260" xr:uid="{47C7FFD7-F5A8-42FE-B4E5-8AB4682495E7}"/>
    <cellStyle name="Normal 111 2 4" xfId="2714" xr:uid="{FC3B2780-0451-4556-A3F0-376A58189EF2}"/>
    <cellStyle name="Normal 111 2 4 2" xfId="7774" xr:uid="{7B9C2AA9-40F1-4696-AACB-D1DC0E9E6309}"/>
    <cellStyle name="Normal 111 2 4 2 2" xfId="12000" xr:uid="{6201FA19-A460-41FA-A27E-8C92DFF67952}"/>
    <cellStyle name="Normal 111 2 4 3" xfId="9846" xr:uid="{E13DD0FB-FF43-4F74-ABFC-3AB9ADABF030}"/>
    <cellStyle name="Normal 111 2 4 4" xfId="5619" xr:uid="{136D9CF3-D971-4C6D-B14E-C71110C1B5AA}"/>
    <cellStyle name="Normal 111 2 5" xfId="1084" xr:uid="{8A80EB9C-A53A-4273-9E0F-13EEF080D316}"/>
    <cellStyle name="Normal 111 2 5 2" xfId="10923" xr:uid="{EB145D1D-8235-427C-93E9-1E459C8B317C}"/>
    <cellStyle name="Normal 111 2 5 3" xfId="6697" xr:uid="{B44BF247-3853-4E61-B5A7-F11DB8CF7792}"/>
    <cellStyle name="Normal 111 2 6" xfId="3353" xr:uid="{9890FD3F-013E-4EDA-B804-7544A68B1E3D}"/>
    <cellStyle name="Normal 111 2 6 2" xfId="10564" xr:uid="{24DA9A7D-69F6-460B-BA7E-DDBB8AA3FED3}"/>
    <cellStyle name="Normal 111 2 6 3" xfId="6338" xr:uid="{4786B7E0-58AF-485F-A417-9D47C3C17F96}"/>
    <cellStyle name="Normal 111 2 7" xfId="8769" xr:uid="{9B5FD426-C5D9-4DAE-BF4F-20E57F77125D}"/>
    <cellStyle name="Normal 111 2 8" xfId="4542" xr:uid="{EBE3288A-5396-47B2-AD32-4A6A328D2FB9}"/>
    <cellStyle name="Normal 111 3" xfId="1360" xr:uid="{77887D53-B12F-405F-841D-3384E97037F9}"/>
    <cellStyle name="Normal 111 3 2" xfId="2889" xr:uid="{71595819-AF69-484B-A37D-0229AD8939E2}"/>
    <cellStyle name="Normal 111 3 2 2" xfId="7949" xr:uid="{1314F23E-471E-48E4-AB94-B86905AEC976}"/>
    <cellStyle name="Normal 111 3 2 2 2" xfId="12175" xr:uid="{3F00C35A-0498-4228-B57F-043BE3C15071}"/>
    <cellStyle name="Normal 111 3 2 3" xfId="10021" xr:uid="{4BCE8544-DB80-416F-9060-5BE94CAD7BFA}"/>
    <cellStyle name="Normal 111 3 2 4" xfId="5794" xr:uid="{28A9AB11-53C7-496E-A1C9-8459127A9726}"/>
    <cellStyle name="Normal 111 3 3" xfId="3356" xr:uid="{7E3EC913-FB6F-4A2D-B9AE-5DB68AFDAF2F}"/>
    <cellStyle name="Normal 111 3 3 2" xfId="11098" xr:uid="{6C603CF9-7630-4E72-B7AA-C01C1CF23AB0}"/>
    <cellStyle name="Normal 111 3 3 3" xfId="6872" xr:uid="{8C22B8AC-7644-40D3-8737-065EE240B8A5}"/>
    <cellStyle name="Normal 111 3 4" xfId="8944" xr:uid="{AED7293E-FCD2-4673-B188-2B095D79B998}"/>
    <cellStyle name="Normal 111 3 5" xfId="4717" xr:uid="{9EC762A8-1ECA-4D41-ACA1-A8944FBFD90F}"/>
    <cellStyle name="Normal 111 4" xfId="2113" xr:uid="{11CAA4C3-189B-4D43-8D60-FCD969D88859}"/>
    <cellStyle name="Normal 111 4 2" xfId="3357" xr:uid="{EC1DCD24-5F54-451F-BAB4-BD734CB1D30F}"/>
    <cellStyle name="Normal 111 4 2 2" xfId="11457" xr:uid="{6D88831E-37E0-4DEE-9618-93F3DCF9150C}"/>
    <cellStyle name="Normal 111 4 2 3" xfId="7231" xr:uid="{E991FD9D-2A63-4A0A-96DF-01AA921C2BF7}"/>
    <cellStyle name="Normal 111 4 3" xfId="9303" xr:uid="{BF622BC0-900F-4199-AE55-E8ABA55BC4B6}"/>
    <cellStyle name="Normal 111 4 4" xfId="5076" xr:uid="{0B0BD04E-B237-4850-83A2-E1150A7A3D88}"/>
    <cellStyle name="Normal 111 5" xfId="2529" xr:uid="{DFA3D724-095B-472F-A169-291CF282129D}"/>
    <cellStyle name="Normal 111 5 2" xfId="7590" xr:uid="{77577313-A88C-43B1-BF9C-C4A077E85DBA}"/>
    <cellStyle name="Normal 111 5 2 2" xfId="11816" xr:uid="{EA058727-8007-47F2-86B5-A667DE267A82}"/>
    <cellStyle name="Normal 111 5 3" xfId="9662" xr:uid="{C8DD9D2D-7FD1-4B4F-907E-FA6C74549C25}"/>
    <cellStyle name="Normal 111 5 4" xfId="5435" xr:uid="{BC47561E-EE41-41B0-A8CE-95865871DD99}"/>
    <cellStyle name="Normal 111 6" xfId="898" xr:uid="{C316AB69-0E62-4950-AE86-48CA8D3A8DEA}"/>
    <cellStyle name="Normal 111 6 2" xfId="10739" xr:uid="{74E33543-0793-4FA0-A300-4292F96DED97}"/>
    <cellStyle name="Normal 111 6 3" xfId="6513" xr:uid="{37FCC886-24FA-4201-BEDB-EED2BC9E74EF}"/>
    <cellStyle name="Normal 111 7" xfId="3352" xr:uid="{B7B1F6FA-7BB1-4DEB-BBDA-BF65AD9EB75B}"/>
    <cellStyle name="Normal 111 7 2" xfId="10380" xr:uid="{1F9675A6-FF7F-43BC-9CFB-724C58B179AC}"/>
    <cellStyle name="Normal 111 7 3" xfId="6154" xr:uid="{8381F448-1BF8-48AC-B0DD-16A70465CEA1}"/>
    <cellStyle name="Normal 111 8" xfId="8585" xr:uid="{6B2B7093-EB5A-4748-A2D0-B4FDF3A141B4}"/>
    <cellStyle name="Normal 111 9" xfId="4357" xr:uid="{868532E3-156F-48A9-A8EB-059884324F98}"/>
    <cellStyle name="Normal 112" xfId="288" xr:uid="{F9FE1A53-539B-4237-9818-D9B864F45855}"/>
    <cellStyle name="Normal 112 2" xfId="659" xr:uid="{9660924F-AB12-4C72-9928-398B04A79E72}"/>
    <cellStyle name="Normal 113" xfId="289" xr:uid="{301D45E2-4FE9-4B55-AFD6-E239EA9EFB0A}"/>
    <cellStyle name="Normal 113 2" xfId="660" xr:uid="{9A22C715-EF19-4F21-B370-09E0D4D3DBF5}"/>
    <cellStyle name="Normal 114" xfId="290" xr:uid="{37CDE0F3-8D0A-41BE-B2DB-15FF9D7B31E9}"/>
    <cellStyle name="Normal 114 2" xfId="661" xr:uid="{147B857F-BACD-4EC3-B152-5A926D063681}"/>
    <cellStyle name="Normal 115" xfId="291" xr:uid="{E0FE19A3-E1DD-4B86-8989-F253DA171C0C}"/>
    <cellStyle name="Normal 115 2" xfId="662" xr:uid="{AA6DBA55-23C2-470A-8729-99AE3DDE9764}"/>
    <cellStyle name="Normal 116" xfId="292" xr:uid="{710B565F-5CBA-41FF-9CD4-9DB37B6AAD6B}"/>
    <cellStyle name="Normal 116 2" xfId="663" xr:uid="{B61CA13B-5F5E-42CC-89B8-1B4A0CE64210}"/>
    <cellStyle name="Normal 117" xfId="293" xr:uid="{242A7D05-0CC7-46C2-9D46-AEE1654AB98B}"/>
    <cellStyle name="Normal 117 2" xfId="664" xr:uid="{46E90ADC-1F33-46E8-951B-2B4E4A0CB850}"/>
    <cellStyle name="Normal 118" xfId="294" xr:uid="{DC527AC2-187B-4D4B-AC22-8DC4DCAAC338}"/>
    <cellStyle name="Normal 118 2" xfId="665" xr:uid="{60951A76-8B15-427A-86B1-7A94F41DCE85}"/>
    <cellStyle name="Normal 119" xfId="295" xr:uid="{5F49BC72-36CA-40E6-9458-E7A0E214959D}"/>
    <cellStyle name="Normal 119 2" xfId="666" xr:uid="{DBA2D059-3418-46E8-8ED9-A7094E010206}"/>
    <cellStyle name="Normal 119 2 2" xfId="1548" xr:uid="{131D9F83-FD7D-4974-9BB6-04C140B8BCAA}"/>
    <cellStyle name="Normal 119 2 2 2" xfId="3074" xr:uid="{8E5D0F3B-55C0-4DEB-91F9-D6DE6953D1D2}"/>
    <cellStyle name="Normal 119 2 2 2 2" xfId="8134" xr:uid="{BDF0A239-5EA2-4A10-9B77-BB8F7B21DD96}"/>
    <cellStyle name="Normal 119 2 2 2 2 2" xfId="12360" xr:uid="{8B153565-5F39-4DE5-944E-6C119296F646}"/>
    <cellStyle name="Normal 119 2 2 2 3" xfId="10206" xr:uid="{90B20A07-0FD1-47B0-81F8-375759E1035E}"/>
    <cellStyle name="Normal 119 2 2 2 4" xfId="5979" xr:uid="{7A6ECB7E-1789-44B0-BD85-4DF8452A2ACC}"/>
    <cellStyle name="Normal 119 2 2 3" xfId="3360" xr:uid="{757E9907-882A-4FC1-9944-B163330678D2}"/>
    <cellStyle name="Normal 119 2 2 3 2" xfId="11283" xr:uid="{4C275733-5A85-4095-9D1F-EF878EFDE3EC}"/>
    <cellStyle name="Normal 119 2 2 3 3" xfId="7057" xr:uid="{B74BEAE2-BAC6-4597-B31F-6566BA645829}"/>
    <cellStyle name="Normal 119 2 2 4" xfId="9129" xr:uid="{84DC2E92-86B1-489E-97E6-0ECD44384D58}"/>
    <cellStyle name="Normal 119 2 2 5" xfId="4902" xr:uid="{831EAE9E-EF87-4ECC-899A-68C87A0CAD2F}"/>
    <cellStyle name="Normal 119 2 3" xfId="2299" xr:uid="{4E29A525-2123-4C3A-AEE3-056A3830DF07}"/>
    <cellStyle name="Normal 119 2 3 2" xfId="3361" xr:uid="{C556966D-585A-4E20-9996-03AE8A2EEF40}"/>
    <cellStyle name="Normal 119 2 3 2 2" xfId="11642" xr:uid="{D89C32CF-9903-432C-9B8E-9A580DCA8E73}"/>
    <cellStyle name="Normal 119 2 3 2 3" xfId="7416" xr:uid="{6586D38D-04E5-41A0-81DB-409F8412D63B}"/>
    <cellStyle name="Normal 119 2 3 3" xfId="9488" xr:uid="{1EB679D6-CBE4-4980-B8B6-7B7F78A1BC7E}"/>
    <cellStyle name="Normal 119 2 3 4" xfId="5261" xr:uid="{61EDC94E-9C47-43AC-AD9F-D10942606CBB}"/>
    <cellStyle name="Normal 119 2 4" xfId="2715" xr:uid="{30762479-18F3-4A00-8071-DEBF08848795}"/>
    <cellStyle name="Normal 119 2 4 2" xfId="7775" xr:uid="{A19680EF-8FD2-4AB7-BCE5-875CAA836E83}"/>
    <cellStyle name="Normal 119 2 4 2 2" xfId="12001" xr:uid="{424A5C9D-E050-4696-B8B7-1A8F81752C24}"/>
    <cellStyle name="Normal 119 2 4 3" xfId="9847" xr:uid="{C9ECB7C0-F346-4C87-989E-43EE29C28375}"/>
    <cellStyle name="Normal 119 2 4 4" xfId="5620" xr:uid="{4A1823FB-9D6F-42BD-BEF3-3AD5DF0196E6}"/>
    <cellStyle name="Normal 119 2 5" xfId="1085" xr:uid="{7672A08B-2E37-4EE7-837E-5672830180A1}"/>
    <cellStyle name="Normal 119 2 5 2" xfId="10924" xr:uid="{5CD743E5-A44E-4C70-9FC9-3781EA070434}"/>
    <cellStyle name="Normal 119 2 5 3" xfId="6698" xr:uid="{13A69616-10E9-429F-8B36-4DA1EB07BC29}"/>
    <cellStyle name="Normal 119 2 6" xfId="3359" xr:uid="{C857A927-E84C-4FC1-98D2-A4532F09389A}"/>
    <cellStyle name="Normal 119 2 6 2" xfId="10565" xr:uid="{68F60F38-6A5E-4A56-A3E2-2C41A0484D4F}"/>
    <cellStyle name="Normal 119 2 6 3" xfId="6339" xr:uid="{49E89971-3BED-4780-BC91-796F06410FFE}"/>
    <cellStyle name="Normal 119 2 7" xfId="8770" xr:uid="{388D9C47-ABD6-43C5-882B-4676C7BA058C}"/>
    <cellStyle name="Normal 119 2 8" xfId="4543" xr:uid="{382A56E8-3614-4A90-AEF6-E149EB6BA2ED}"/>
    <cellStyle name="Normal 119 3" xfId="1361" xr:uid="{07F1A09A-DE44-4A80-A78A-4AA9B934568F}"/>
    <cellStyle name="Normal 119 3 2" xfId="2890" xr:uid="{DE8208ED-BD61-4750-AD81-970290E09291}"/>
    <cellStyle name="Normal 119 3 2 2" xfId="7950" xr:uid="{1FDF0743-091D-4A79-AB60-8141577426FC}"/>
    <cellStyle name="Normal 119 3 2 2 2" xfId="12176" xr:uid="{F653FF58-0529-4B2B-BE98-CCFEFD885E04}"/>
    <cellStyle name="Normal 119 3 2 3" xfId="10022" xr:uid="{5702DC79-C723-45F6-99C6-6B95D065B0D8}"/>
    <cellStyle name="Normal 119 3 2 4" xfId="5795" xr:uid="{48821B60-0D08-4393-AE22-C99457285BA6}"/>
    <cellStyle name="Normal 119 3 3" xfId="3362" xr:uid="{A1A7B979-2AA0-4F6C-A64F-50DA65A83E11}"/>
    <cellStyle name="Normal 119 3 3 2" xfId="11099" xr:uid="{B552AD39-C0B2-4273-AD4D-3EA879518CB6}"/>
    <cellStyle name="Normal 119 3 3 3" xfId="6873" xr:uid="{2381658E-11AB-4BCD-842E-616A9FD70D2E}"/>
    <cellStyle name="Normal 119 3 4" xfId="8945" xr:uid="{FFB1CDBD-BA4E-4D37-A817-F17CBB8675BD}"/>
    <cellStyle name="Normal 119 3 5" xfId="4718" xr:uid="{2D16807E-65D5-45CF-9399-B7007FD31A8F}"/>
    <cellStyle name="Normal 119 4" xfId="2114" xr:uid="{D8CA56EC-6741-4A1B-85E2-5994FE6AFF0D}"/>
    <cellStyle name="Normal 119 4 2" xfId="3363" xr:uid="{998F0FA4-2952-40BA-8361-CAF5F4A2FC7F}"/>
    <cellStyle name="Normal 119 4 2 2" xfId="11458" xr:uid="{2AE9049C-5F10-4ABE-92B4-6372FBD702AA}"/>
    <cellStyle name="Normal 119 4 2 3" xfId="7232" xr:uid="{BDD62333-BFF3-47DD-90E2-FB0D341448CF}"/>
    <cellStyle name="Normal 119 4 3" xfId="9304" xr:uid="{A703166A-D863-4E1F-B730-AD09A3681972}"/>
    <cellStyle name="Normal 119 4 4" xfId="5077" xr:uid="{7AA34807-2000-42C9-B14E-5828DA72DC98}"/>
    <cellStyle name="Normal 119 5" xfId="2530" xr:uid="{95D8BCFB-AA3C-414B-A5CA-BA32A8824495}"/>
    <cellStyle name="Normal 119 5 2" xfId="7591" xr:uid="{0CD476B9-6800-4B97-B0AF-F4AF3CCF9416}"/>
    <cellStyle name="Normal 119 5 2 2" xfId="11817" xr:uid="{2EF12159-84A1-438C-8200-D1303161B312}"/>
    <cellStyle name="Normal 119 5 3" xfId="9663" xr:uid="{12908B36-9603-4939-A61C-F2F785FFD22D}"/>
    <cellStyle name="Normal 119 5 4" xfId="5436" xr:uid="{A705C2F6-5BA7-419A-B624-E678125D0DC5}"/>
    <cellStyle name="Normal 119 6" xfId="899" xr:uid="{1363B592-5905-491E-B33B-B387FB38C0A3}"/>
    <cellStyle name="Normal 119 6 2" xfId="10740" xr:uid="{8FF0CB70-4760-4085-AFC9-7402EC08DB83}"/>
    <cellStyle name="Normal 119 6 3" xfId="6514" xr:uid="{19CCF8CF-5914-492A-B8E4-D528CC6DCACF}"/>
    <cellStyle name="Normal 119 7" xfId="3358" xr:uid="{C1B3DF03-D96D-4E03-9C5B-2F7A1DA3F6FE}"/>
    <cellStyle name="Normal 119 7 2" xfId="10381" xr:uid="{147AC2EF-3194-42EE-8B32-3015DD6BCFAB}"/>
    <cellStyle name="Normal 119 7 3" xfId="6155" xr:uid="{B80226A8-48DC-4B1B-B3D9-0E3758ACB52D}"/>
    <cellStyle name="Normal 119 8" xfId="8586" xr:uid="{86C79D8E-B061-400B-A8AB-14A9FB5035B0}"/>
    <cellStyle name="Normal 119 9" xfId="4358" xr:uid="{E5E5AF8B-7778-4989-850C-DBE3C627AA3F}"/>
    <cellStyle name="Normal 12" xfId="296" xr:uid="{929519FD-ABD8-4D90-B529-770708896734}"/>
    <cellStyle name="Normal 120" xfId="297" xr:uid="{2F80A2E5-38F7-4AD3-AD29-D38D1B93539B}"/>
    <cellStyle name="Normal 120 2" xfId="667" xr:uid="{FEAC5CF3-8D90-4FEE-A7A1-600AE3BF19E5}"/>
    <cellStyle name="Normal 120 2 2" xfId="1549" xr:uid="{DC1D9842-9FC4-4DAA-829B-25B59F560515}"/>
    <cellStyle name="Normal 120 2 2 2" xfId="3075" xr:uid="{BD3C05EB-5A68-4CF4-98F1-41AF95B1BE8D}"/>
    <cellStyle name="Normal 120 2 2 2 2" xfId="8135" xr:uid="{3F5AF661-3433-46BB-B1F7-234D1BB76E04}"/>
    <cellStyle name="Normal 120 2 2 2 2 2" xfId="12361" xr:uid="{DE77421F-6835-4F53-BFB4-FBE67791AAB0}"/>
    <cellStyle name="Normal 120 2 2 2 3" xfId="10207" xr:uid="{C488D8D7-5B0E-49F7-876F-22DB0B8FD650}"/>
    <cellStyle name="Normal 120 2 2 2 4" xfId="5980" xr:uid="{8AFA9429-1A05-426B-ABC2-697A522FC4DA}"/>
    <cellStyle name="Normal 120 2 2 3" xfId="3366" xr:uid="{34406474-4A23-4512-8971-F69923A05EAB}"/>
    <cellStyle name="Normal 120 2 2 3 2" xfId="11284" xr:uid="{DF7B6643-9C3A-48D3-B0FA-A230249837D8}"/>
    <cellStyle name="Normal 120 2 2 3 3" xfId="7058" xr:uid="{2034C817-1AF9-4797-9932-60E6F9CB4FF0}"/>
    <cellStyle name="Normal 120 2 2 4" xfId="9130" xr:uid="{FB0884D7-F9B7-4B8B-AB18-3DCAB169EA61}"/>
    <cellStyle name="Normal 120 2 2 5" xfId="4903" xr:uid="{3E5E38E2-E228-455A-A78A-143F83D33EFA}"/>
    <cellStyle name="Normal 120 2 3" xfId="2300" xr:uid="{0B5D1EDA-7598-4594-B0F2-4786B915101A}"/>
    <cellStyle name="Normal 120 2 3 2" xfId="3367" xr:uid="{BFC149B5-F7DE-4046-B118-D436F75228A1}"/>
    <cellStyle name="Normal 120 2 3 2 2" xfId="11643" xr:uid="{EE1B2DEA-9131-4C11-AD76-8CC2330461F5}"/>
    <cellStyle name="Normal 120 2 3 2 3" xfId="7417" xr:uid="{840ADADA-516B-4384-9A18-4EEEC2C314F3}"/>
    <cellStyle name="Normal 120 2 3 3" xfId="9489" xr:uid="{8114DE4A-A134-417D-BAA5-CFE4C807477C}"/>
    <cellStyle name="Normal 120 2 3 4" xfId="5262" xr:uid="{B7B16FE5-5FFD-4B6E-92E9-6474BDC6D43F}"/>
    <cellStyle name="Normal 120 2 4" xfId="2716" xr:uid="{2A9465A6-DACE-4BCA-B5E3-416064196DC0}"/>
    <cellStyle name="Normal 120 2 4 2" xfId="7776" xr:uid="{6E9D7F0A-077B-4DD6-B6B3-524C64110924}"/>
    <cellStyle name="Normal 120 2 4 2 2" xfId="12002" xr:uid="{108AC219-934E-4CDB-8D8B-68F71B278049}"/>
    <cellStyle name="Normal 120 2 4 3" xfId="9848" xr:uid="{D983389A-1EBA-44AC-98A8-D9459506CB69}"/>
    <cellStyle name="Normal 120 2 4 4" xfId="5621" xr:uid="{21DB9B56-688D-4AE4-B7DC-6B853EBB764B}"/>
    <cellStyle name="Normal 120 2 5" xfId="1086" xr:uid="{9E5FA7B9-8B0F-4C93-8478-A6946B2382C3}"/>
    <cellStyle name="Normal 120 2 5 2" xfId="10925" xr:uid="{55A91436-6BB4-47D0-A3C8-C4541531AD65}"/>
    <cellStyle name="Normal 120 2 5 3" xfId="6699" xr:uid="{D0812A71-DFD3-411E-9ABA-4EE73079AA63}"/>
    <cellStyle name="Normal 120 2 6" xfId="3365" xr:uid="{7FC4FD12-EF8F-4311-A1ED-7466AC10392B}"/>
    <cellStyle name="Normal 120 2 6 2" xfId="10566" xr:uid="{09EDD524-5BD5-4914-921A-EDC4CF265942}"/>
    <cellStyle name="Normal 120 2 6 3" xfId="6340" xr:uid="{9C28CAAD-D110-480C-AFF7-15505B2F7FB5}"/>
    <cellStyle name="Normal 120 2 7" xfId="8771" xr:uid="{2BABE53E-9184-4338-BC3C-C247FC0E7738}"/>
    <cellStyle name="Normal 120 2 8" xfId="4544" xr:uid="{38F4961E-5800-4E4B-909A-97D592695C88}"/>
    <cellStyle name="Normal 120 3" xfId="1362" xr:uid="{44BE14E9-F504-4470-94AF-A39384ADBE5D}"/>
    <cellStyle name="Normal 120 3 2" xfId="2891" xr:uid="{6403B41F-8CF6-4992-B10F-654D4A3F20F3}"/>
    <cellStyle name="Normal 120 3 2 2" xfId="7951" xr:uid="{517C46A4-44FB-4A8C-AE21-D508A2A44665}"/>
    <cellStyle name="Normal 120 3 2 2 2" xfId="12177" xr:uid="{B65BD15A-FF0C-4446-A844-D2F2D05549C5}"/>
    <cellStyle name="Normal 120 3 2 3" xfId="10023" xr:uid="{8D8B0EF4-B240-4323-906E-E90E1B474239}"/>
    <cellStyle name="Normal 120 3 2 4" xfId="5796" xr:uid="{AB3247CA-F863-4DC2-A407-647F65776C79}"/>
    <cellStyle name="Normal 120 3 3" xfId="3368" xr:uid="{F0E0EDB2-DB1B-459E-AFB6-FA3B922BBB4C}"/>
    <cellStyle name="Normal 120 3 3 2" xfId="11100" xr:uid="{53AB18D3-DF05-4854-9D5F-ED0049195519}"/>
    <cellStyle name="Normal 120 3 3 3" xfId="6874" xr:uid="{12580370-6E15-48F7-985D-B429BA5BCA17}"/>
    <cellStyle name="Normal 120 3 4" xfId="8946" xr:uid="{43FB310B-D57D-46B5-9828-F063B9241518}"/>
    <cellStyle name="Normal 120 3 5" xfId="4719" xr:uid="{278EC658-3251-483F-8B5D-F4FD877229CD}"/>
    <cellStyle name="Normal 120 4" xfId="2115" xr:uid="{34675CC8-2415-42BD-89C2-0AFC4D04A492}"/>
    <cellStyle name="Normal 120 4 2" xfId="3369" xr:uid="{EC966E8B-2966-4CA8-891E-94F4B9E21063}"/>
    <cellStyle name="Normal 120 4 2 2" xfId="11459" xr:uid="{BE7F4F54-3B73-40B2-AC69-E65137C1A611}"/>
    <cellStyle name="Normal 120 4 2 3" xfId="7233" xr:uid="{5C8DBE18-2245-4DE2-8EA7-EB41336186A7}"/>
    <cellStyle name="Normal 120 4 3" xfId="9305" xr:uid="{B2A69349-ABC6-46F0-9A5C-97BF25D161E0}"/>
    <cellStyle name="Normal 120 4 4" xfId="5078" xr:uid="{2B1626AC-9875-40E2-A70F-F69D93D6469C}"/>
    <cellStyle name="Normal 120 5" xfId="2531" xr:uid="{143E260D-76F0-4EBE-A8D2-F655CD6DC3DB}"/>
    <cellStyle name="Normal 120 5 2" xfId="7592" xr:uid="{533618FC-1C07-48C2-9CEB-68774357A811}"/>
    <cellStyle name="Normal 120 5 2 2" xfId="11818" xr:uid="{DD37107F-A750-4102-AE1E-B0898064402B}"/>
    <cellStyle name="Normal 120 5 3" xfId="9664" xr:uid="{AAFA445C-D2E1-4AA5-BF3B-94D9D58E565B}"/>
    <cellStyle name="Normal 120 5 4" xfId="5437" xr:uid="{369318C8-8AFA-4750-B951-8B43D00DECEA}"/>
    <cellStyle name="Normal 120 6" xfId="900" xr:uid="{69BCDECB-7259-4F03-B4D7-790E6563B00F}"/>
    <cellStyle name="Normal 120 6 2" xfId="10741" xr:uid="{9F0105DF-B5F8-43CE-A7EB-F437D18ADF51}"/>
    <cellStyle name="Normal 120 6 3" xfId="6515" xr:uid="{B7BCF9DA-1065-4EB7-8867-8A98E5372025}"/>
    <cellStyle name="Normal 120 7" xfId="3364" xr:uid="{43922535-4781-4A24-8A72-B847AC178B5C}"/>
    <cellStyle name="Normal 120 7 2" xfId="10382" xr:uid="{018BF797-7C7E-4AA7-AC3B-8E9CBDBF7A0D}"/>
    <cellStyle name="Normal 120 7 3" xfId="6156" xr:uid="{A9BA92EF-AA80-45B4-BE99-D93B36926315}"/>
    <cellStyle name="Normal 120 8" xfId="8587" xr:uid="{76503743-32FB-41E4-B7AC-E81D2BD52B32}"/>
    <cellStyle name="Normal 120 9" xfId="4359" xr:uid="{693325FE-F18E-4E70-B46E-8831349B4830}"/>
    <cellStyle name="Normal 121" xfId="298" xr:uid="{E1F93F6F-D9F4-40BB-A87F-33D49510D435}"/>
    <cellStyle name="Normal 121 2" xfId="668" xr:uid="{082F3562-AF52-4DCE-9D84-AE4608A29117}"/>
    <cellStyle name="Normal 121 2 2" xfId="1550" xr:uid="{DE9BB3F8-A298-40A9-9B99-EAFFA47FA57B}"/>
    <cellStyle name="Normal 121 2 2 2" xfId="3076" xr:uid="{5754C231-743D-4BD7-8BC2-4C2D6153A83D}"/>
    <cellStyle name="Normal 121 2 2 2 2" xfId="8136" xr:uid="{EF4829F1-C16A-48BE-8C73-3AC3843A935F}"/>
    <cellStyle name="Normal 121 2 2 2 2 2" xfId="12362" xr:uid="{39625667-FA29-484D-9FBA-DD56C7B7198C}"/>
    <cellStyle name="Normal 121 2 2 2 3" xfId="10208" xr:uid="{FA4484AD-8A47-4438-A134-6D7F0CE73022}"/>
    <cellStyle name="Normal 121 2 2 2 4" xfId="5981" xr:uid="{C034E7BB-9AC8-4D9F-8084-8FF0749C9713}"/>
    <cellStyle name="Normal 121 2 2 3" xfId="3372" xr:uid="{B705609E-4AD0-4619-A1E8-28A1E6CBC5F6}"/>
    <cellStyle name="Normal 121 2 2 3 2" xfId="11285" xr:uid="{0104F1E6-28FD-4B9C-BD6D-16D18177D6EC}"/>
    <cellStyle name="Normal 121 2 2 3 3" xfId="7059" xr:uid="{32D47F62-D0DF-4334-9985-3615F26ABDAE}"/>
    <cellStyle name="Normal 121 2 2 4" xfId="9131" xr:uid="{16DD1698-C315-49A5-BB8F-3310E95B302D}"/>
    <cellStyle name="Normal 121 2 2 5" xfId="4904" xr:uid="{4C808B95-DB64-477C-B1E2-A3F29C98A89C}"/>
    <cellStyle name="Normal 121 2 3" xfId="2301" xr:uid="{D46E4FA7-C4B7-419A-B74F-3FDB7B4342C4}"/>
    <cellStyle name="Normal 121 2 3 2" xfId="3373" xr:uid="{85DC75DE-BCF8-48E7-AD98-83E6D12357EF}"/>
    <cellStyle name="Normal 121 2 3 2 2" xfId="11644" xr:uid="{456FCD37-26F3-4898-B993-0EFB93F917D8}"/>
    <cellStyle name="Normal 121 2 3 2 3" xfId="7418" xr:uid="{3AFC5122-74D7-4D08-BED6-B97BC2237457}"/>
    <cellStyle name="Normal 121 2 3 3" xfId="9490" xr:uid="{496D0D20-7E34-4FAA-848D-B3519C5AC14F}"/>
    <cellStyle name="Normal 121 2 3 4" xfId="5263" xr:uid="{981149C7-E2C5-4608-B220-C2DA7B805201}"/>
    <cellStyle name="Normal 121 2 4" xfId="2717" xr:uid="{1403AA38-B390-4B09-AE11-807E83B7E9CE}"/>
    <cellStyle name="Normal 121 2 4 2" xfId="7777" xr:uid="{9B0B7868-C409-4784-9CC9-BD0BDF4060D0}"/>
    <cellStyle name="Normal 121 2 4 2 2" xfId="12003" xr:uid="{DF34228D-285E-489C-9829-7D0542276147}"/>
    <cellStyle name="Normal 121 2 4 3" xfId="9849" xr:uid="{8EC2B18B-0D3B-42C3-B31C-283CEE2D44C0}"/>
    <cellStyle name="Normal 121 2 4 4" xfId="5622" xr:uid="{57B6DB98-435D-4E76-AEF3-3F79E70296DB}"/>
    <cellStyle name="Normal 121 2 5" xfId="1087" xr:uid="{CC74A309-6EC5-4B75-B35E-9D25758DEB3B}"/>
    <cellStyle name="Normal 121 2 5 2" xfId="10926" xr:uid="{DB0FB5BA-19EC-427A-8FC6-07F185C6AF41}"/>
    <cellStyle name="Normal 121 2 5 3" xfId="6700" xr:uid="{3F2BE758-BF38-4260-AA74-715152215B5B}"/>
    <cellStyle name="Normal 121 2 6" xfId="3371" xr:uid="{78346D74-7DB0-4CFF-AB41-82380E21E586}"/>
    <cellStyle name="Normal 121 2 6 2" xfId="10567" xr:uid="{D6C08964-E2F2-479D-A184-082F8008A3BA}"/>
    <cellStyle name="Normal 121 2 6 3" xfId="6341" xr:uid="{28E157F1-BB09-476C-9DC1-F608137D32EA}"/>
    <cellStyle name="Normal 121 2 7" xfId="8772" xr:uid="{5DEFFFCE-4038-49A0-9C35-429226055B44}"/>
    <cellStyle name="Normal 121 2 8" xfId="4545" xr:uid="{A61F82D0-DE2D-45BA-A83F-0B0169B46313}"/>
    <cellStyle name="Normal 121 3" xfId="1363" xr:uid="{43792971-7863-4AF0-A504-5786C0938975}"/>
    <cellStyle name="Normal 121 3 2" xfId="2892" xr:uid="{5485CC78-BDE9-494A-8915-10BDD80D197C}"/>
    <cellStyle name="Normal 121 3 2 2" xfId="7952" xr:uid="{F8B327C4-206F-48AB-97CC-281D0E7A1ADA}"/>
    <cellStyle name="Normal 121 3 2 2 2" xfId="12178" xr:uid="{5CFC46DC-E749-4CD6-8202-115923EFE2CE}"/>
    <cellStyle name="Normal 121 3 2 3" xfId="10024" xr:uid="{C8D895FF-FDED-4264-A0D5-723E552BBB4F}"/>
    <cellStyle name="Normal 121 3 2 4" xfId="5797" xr:uid="{570801DB-8A2A-43E8-AAB1-F219C2C13B9C}"/>
    <cellStyle name="Normal 121 3 3" xfId="3374" xr:uid="{950A4A18-5247-4F73-BB02-D57A96FAB94C}"/>
    <cellStyle name="Normal 121 3 3 2" xfId="11101" xr:uid="{CD32C5E4-2C7C-43F4-8228-3E8023A6C48D}"/>
    <cellStyle name="Normal 121 3 3 3" xfId="6875" xr:uid="{74DF4646-B3A3-4422-99DA-1A619EA8774E}"/>
    <cellStyle name="Normal 121 3 4" xfId="8947" xr:uid="{52284D59-34D7-4CC4-9481-0E3E64A15F6C}"/>
    <cellStyle name="Normal 121 3 5" xfId="4720" xr:uid="{841C22D9-DC76-440B-B2A2-15408C660DA4}"/>
    <cellStyle name="Normal 121 4" xfId="2116" xr:uid="{ACFB6774-7C4E-4718-9BC4-6AF0A72C8C15}"/>
    <cellStyle name="Normal 121 4 2" xfId="3375" xr:uid="{36F457BE-F0AA-4191-956B-928BA2DA8DAD}"/>
    <cellStyle name="Normal 121 4 2 2" xfId="11460" xr:uid="{09957B9A-0292-4FC5-B760-376CEFBCFA04}"/>
    <cellStyle name="Normal 121 4 2 3" xfId="7234" xr:uid="{9B9E18FF-37A1-49B8-82D8-D49B305ACFFB}"/>
    <cellStyle name="Normal 121 4 3" xfId="9306" xr:uid="{B0E1B12B-384B-45DB-A1B0-440D7BCD4F7C}"/>
    <cellStyle name="Normal 121 4 4" xfId="5079" xr:uid="{BB8D4C7E-D703-4045-B378-C99B287E6A4B}"/>
    <cellStyle name="Normal 121 5" xfId="2532" xr:uid="{CAA803F5-2B43-4637-88AE-4A3D12404F51}"/>
    <cellStyle name="Normal 121 5 2" xfId="7593" xr:uid="{F70EE833-6418-4F6F-B784-13E664BD4FA6}"/>
    <cellStyle name="Normal 121 5 2 2" xfId="11819" xr:uid="{1DCBE27B-074B-4673-9C94-EFE5B5722D73}"/>
    <cellStyle name="Normal 121 5 3" xfId="9665" xr:uid="{1EFB1649-4EC5-4C1D-B555-623D299D668D}"/>
    <cellStyle name="Normal 121 5 4" xfId="5438" xr:uid="{B8BF038C-7FD6-493F-B76D-6F4293F48456}"/>
    <cellStyle name="Normal 121 6" xfId="901" xr:uid="{8B0C670F-DB48-4DA8-AB90-AFD32A2EE656}"/>
    <cellStyle name="Normal 121 6 2" xfId="10742" xr:uid="{6472E5FF-8782-4F93-B772-333C35AA181E}"/>
    <cellStyle name="Normal 121 6 3" xfId="6516" xr:uid="{BE2F77FF-79B7-4478-89B7-3EF8D70E8F29}"/>
    <cellStyle name="Normal 121 7" xfId="3370" xr:uid="{A55656EC-8AAB-46AF-A817-4988260CCA20}"/>
    <cellStyle name="Normal 121 7 2" xfId="10383" xr:uid="{1CBB21AD-BA5C-44EA-8AF6-0EAEFBE87986}"/>
    <cellStyle name="Normal 121 7 3" xfId="6157" xr:uid="{B8E9318C-3A08-4288-8541-9A2869A6F321}"/>
    <cellStyle name="Normal 121 8" xfId="8588" xr:uid="{057D9142-54C6-49F4-BA87-5FAD03A76608}"/>
    <cellStyle name="Normal 121 9" xfId="4360" xr:uid="{8745E782-1815-45AC-BF3A-3E1A28F8EEA3}"/>
    <cellStyle name="Normal 122" xfId="299" xr:uid="{7C1BBE85-D54B-4A03-9410-7E45C5452D91}"/>
    <cellStyle name="Normal 122 2" xfId="669" xr:uid="{D504CCCF-A95F-43B6-BA81-C1FB5CBADB42}"/>
    <cellStyle name="Normal 122 2 2" xfId="1551" xr:uid="{10676E4A-3C98-4691-995F-EF68BDF2A6AE}"/>
    <cellStyle name="Normal 122 2 2 2" xfId="3077" xr:uid="{EC749CF4-570F-4028-B27D-7793F548B141}"/>
    <cellStyle name="Normal 122 2 2 2 2" xfId="8137" xr:uid="{289A9D91-986D-4046-8B46-5BF51D69DEB2}"/>
    <cellStyle name="Normal 122 2 2 2 2 2" xfId="12363" xr:uid="{D6F7D608-4FA4-47DB-B185-F713E7065E88}"/>
    <cellStyle name="Normal 122 2 2 2 3" xfId="10209" xr:uid="{4D2F47D9-0F71-4BC8-A30C-89F158FBD0E0}"/>
    <cellStyle name="Normal 122 2 2 2 4" xfId="5982" xr:uid="{24E29023-C38E-4018-A81B-35B66A3D72FD}"/>
    <cellStyle name="Normal 122 2 2 3" xfId="3378" xr:uid="{A2677549-7774-492E-AF39-D28120FADA9E}"/>
    <cellStyle name="Normal 122 2 2 3 2" xfId="11286" xr:uid="{75412BF4-49AE-403C-A269-BC97FACE250E}"/>
    <cellStyle name="Normal 122 2 2 3 3" xfId="7060" xr:uid="{B5C0A15A-5E4D-45C6-8294-2CE11DC03A82}"/>
    <cellStyle name="Normal 122 2 2 4" xfId="9132" xr:uid="{11EF02C8-7E05-4C09-8F88-AF5BEBE664AF}"/>
    <cellStyle name="Normal 122 2 2 5" xfId="4905" xr:uid="{900DD6B8-5312-4437-86DE-CB4FE442A13E}"/>
    <cellStyle name="Normal 122 2 3" xfId="2302" xr:uid="{7258819F-4A54-47E9-B669-9708A9D906F5}"/>
    <cellStyle name="Normal 122 2 3 2" xfId="3379" xr:uid="{2A5FC805-5CA1-44DC-BA4B-0AF5A262F92F}"/>
    <cellStyle name="Normal 122 2 3 2 2" xfId="11645" xr:uid="{4FE397C2-1BE1-42E7-8FF2-B7ABBDD1416E}"/>
    <cellStyle name="Normal 122 2 3 2 3" xfId="7419" xr:uid="{7D1EA0FB-3D13-4D87-B75F-CAEC37943E0A}"/>
    <cellStyle name="Normal 122 2 3 3" xfId="9491" xr:uid="{46FC15EC-643A-4B1A-914F-84AE2E7A825C}"/>
    <cellStyle name="Normal 122 2 3 4" xfId="5264" xr:uid="{00DB409F-F703-4CED-88D2-987AD0DC5BFB}"/>
    <cellStyle name="Normal 122 2 4" xfId="2718" xr:uid="{84BA6B25-82F1-4068-82CA-445EA040EC90}"/>
    <cellStyle name="Normal 122 2 4 2" xfId="7778" xr:uid="{479B75BC-D528-41C2-9ACE-1B06CDE00FB4}"/>
    <cellStyle name="Normal 122 2 4 2 2" xfId="12004" xr:uid="{1B3442C1-A4D8-4BB0-A503-BC81738E7944}"/>
    <cellStyle name="Normal 122 2 4 3" xfId="9850" xr:uid="{5DA71467-9149-4D12-BC1F-FFE4AE4FD513}"/>
    <cellStyle name="Normal 122 2 4 4" xfId="5623" xr:uid="{7C4598CA-0D69-45FE-BA12-21637696F223}"/>
    <cellStyle name="Normal 122 2 5" xfId="1088" xr:uid="{2A870CEC-308B-4C36-8599-061BB7CBD414}"/>
    <cellStyle name="Normal 122 2 5 2" xfId="10927" xr:uid="{BBF5B245-2083-4B1A-99A8-AEA03BB89AE8}"/>
    <cellStyle name="Normal 122 2 5 3" xfId="6701" xr:uid="{2C46561C-D4A7-4571-AB90-FB3B36D7CAE7}"/>
    <cellStyle name="Normal 122 2 6" xfId="3377" xr:uid="{65EEB682-FE33-4816-A8BD-9F73C29C2155}"/>
    <cellStyle name="Normal 122 2 6 2" xfId="10568" xr:uid="{ABDD81B8-749D-4EB4-BC59-48F0D3A1D1F8}"/>
    <cellStyle name="Normal 122 2 6 3" xfId="6342" xr:uid="{6A37A4B6-742C-43E8-AAAD-703E104F04F7}"/>
    <cellStyle name="Normal 122 2 7" xfId="8773" xr:uid="{1B47851D-78A6-42D7-B81A-624FAC98D694}"/>
    <cellStyle name="Normal 122 2 8" xfId="4546" xr:uid="{D310D3B2-4899-40C0-81DF-0097817B1A86}"/>
    <cellStyle name="Normal 122 3" xfId="1364" xr:uid="{F854008B-8E5B-466B-8C1A-C92EE6B150DE}"/>
    <cellStyle name="Normal 122 3 2" xfId="2893" xr:uid="{0F40AFAA-43E8-41F2-96ED-A4FAAD577985}"/>
    <cellStyle name="Normal 122 3 2 2" xfId="7953" xr:uid="{BF8103D4-C46A-4FF0-8BC4-57B277F1A775}"/>
    <cellStyle name="Normal 122 3 2 2 2" xfId="12179" xr:uid="{750A141B-C537-4ABC-BE2D-732FB31825FE}"/>
    <cellStyle name="Normal 122 3 2 3" xfId="10025" xr:uid="{F58AF182-2B47-41E0-8D9E-4829AC8CA5F5}"/>
    <cellStyle name="Normal 122 3 2 4" xfId="5798" xr:uid="{87C96421-AB70-4DE6-9D1B-57A477D48156}"/>
    <cellStyle name="Normal 122 3 3" xfId="3380" xr:uid="{A424196C-8894-4A4C-BECF-BFF510739B09}"/>
    <cellStyle name="Normal 122 3 3 2" xfId="11102" xr:uid="{5F58F810-F952-47B4-BC0F-C75340B07318}"/>
    <cellStyle name="Normal 122 3 3 3" xfId="6876" xr:uid="{204E0673-8503-4F6A-8BC4-11C437A2C1DB}"/>
    <cellStyle name="Normal 122 3 4" xfId="8948" xr:uid="{9AD6D55B-9E0A-4DEE-8052-0B10E6D89E32}"/>
    <cellStyle name="Normal 122 3 5" xfId="4721" xr:uid="{C18FF77B-5503-46E9-8483-B2F46A941683}"/>
    <cellStyle name="Normal 122 4" xfId="2117" xr:uid="{E1E9AA29-53F0-4813-8059-AD1547F72AB5}"/>
    <cellStyle name="Normal 122 4 2" xfId="3381" xr:uid="{E1366960-9A91-48C9-A2B8-4693A2131741}"/>
    <cellStyle name="Normal 122 4 2 2" xfId="11461" xr:uid="{3372C8EF-4F5F-4490-8C07-C2059B1BF056}"/>
    <cellStyle name="Normal 122 4 2 3" xfId="7235" xr:uid="{6361DA54-7F59-4816-99FD-6622D1DAB588}"/>
    <cellStyle name="Normal 122 4 3" xfId="9307" xr:uid="{C2EC593D-8AF4-407B-ACCD-11255D490F6B}"/>
    <cellStyle name="Normal 122 4 4" xfId="5080" xr:uid="{067DA069-7738-42A3-9DE9-42A6C32E9C5A}"/>
    <cellStyle name="Normal 122 5" xfId="2533" xr:uid="{FA038D73-C31D-4513-968F-967631FD4FDE}"/>
    <cellStyle name="Normal 122 5 2" xfId="7594" xr:uid="{D4316883-AC44-45E3-A73D-E09F3230BA76}"/>
    <cellStyle name="Normal 122 5 2 2" xfId="11820" xr:uid="{58CAACC5-CD2E-42DF-9C07-042DC321DAF5}"/>
    <cellStyle name="Normal 122 5 3" xfId="9666" xr:uid="{00E9176E-FA0B-41C1-AD4F-23C2CC6E3AAE}"/>
    <cellStyle name="Normal 122 5 4" xfId="5439" xr:uid="{8A66888E-811E-43AD-8F53-5BD4578A08C5}"/>
    <cellStyle name="Normal 122 6" xfId="902" xr:uid="{3C654785-2B93-4963-BCD9-9D11A6F5BE28}"/>
    <cellStyle name="Normal 122 6 2" xfId="10743" xr:uid="{40CE32C2-013C-4324-9F1D-BC2B1C6362E7}"/>
    <cellStyle name="Normal 122 6 3" xfId="6517" xr:uid="{61453580-E56A-48A8-9FEB-0902D349451D}"/>
    <cellStyle name="Normal 122 7" xfId="3376" xr:uid="{92AEBFC3-5E44-4E0E-B81A-8B6182C922C6}"/>
    <cellStyle name="Normal 122 7 2" xfId="10384" xr:uid="{135AABDD-4434-41DF-9AAA-2308420AD16E}"/>
    <cellStyle name="Normal 122 7 3" xfId="6158" xr:uid="{21717BAE-185D-44CF-9CF8-05E685DD1C1A}"/>
    <cellStyle name="Normal 122 8" xfId="8589" xr:uid="{28C87842-EF52-4FBA-85E4-954656B2137E}"/>
    <cellStyle name="Normal 122 9" xfId="4361" xr:uid="{446A2357-18B4-4D9A-955B-D427488AE98A}"/>
    <cellStyle name="Normal 123" xfId="300" xr:uid="{8C4C5937-A079-4549-BB74-6760713DAB9A}"/>
    <cellStyle name="Normal 123 2" xfId="670" xr:uid="{81A0C65B-7D3B-4030-A289-B10F13388C3A}"/>
    <cellStyle name="Normal 123 2 2" xfId="1552" xr:uid="{750EF597-3F8C-419D-8121-8761D9BBE48A}"/>
    <cellStyle name="Normal 123 2 2 2" xfId="3078" xr:uid="{D9A6EE4B-98B4-41F7-B538-493F3C123B84}"/>
    <cellStyle name="Normal 123 2 2 2 2" xfId="8138" xr:uid="{466F0ABB-F59B-4F6F-90B4-B28ECDD6A831}"/>
    <cellStyle name="Normal 123 2 2 2 2 2" xfId="12364" xr:uid="{FB0C77CB-7E27-487C-8D37-BD0564FB9133}"/>
    <cellStyle name="Normal 123 2 2 2 3" xfId="10210" xr:uid="{B07EF9C8-3B90-44DD-B430-4F88BBF123C7}"/>
    <cellStyle name="Normal 123 2 2 2 4" xfId="5983" xr:uid="{40C66C7D-C851-490C-9BE5-4761C4E68768}"/>
    <cellStyle name="Normal 123 2 2 3" xfId="3384" xr:uid="{1C17ADD8-99FD-4227-A1D3-3C393989253D}"/>
    <cellStyle name="Normal 123 2 2 3 2" xfId="11287" xr:uid="{972852DA-2D65-43B1-8F3A-6FF376A0B02D}"/>
    <cellStyle name="Normal 123 2 2 3 3" xfId="7061" xr:uid="{65879DDB-6EC8-453A-8E18-3EFC4D81AE4E}"/>
    <cellStyle name="Normal 123 2 2 4" xfId="9133" xr:uid="{DD091D1A-9CDA-46A1-AB73-7CB9B67C0892}"/>
    <cellStyle name="Normal 123 2 2 5" xfId="4906" xr:uid="{EC348510-D1F7-490C-B50D-C2ABD8CD1DEE}"/>
    <cellStyle name="Normal 123 2 3" xfId="2303" xr:uid="{7E986A35-ADCD-4DA9-8485-274B8743F283}"/>
    <cellStyle name="Normal 123 2 3 2" xfId="3385" xr:uid="{3C67B4A1-D38D-46B7-84D4-C8110F3A90A1}"/>
    <cellStyle name="Normal 123 2 3 2 2" xfId="11646" xr:uid="{97F91D44-4B94-4E59-8ABF-7B78A6E5D4A6}"/>
    <cellStyle name="Normal 123 2 3 2 3" xfId="7420" xr:uid="{65B7DB5D-964E-4F15-9F18-3AE5E2C53799}"/>
    <cellStyle name="Normal 123 2 3 3" xfId="9492" xr:uid="{4FC647C8-757B-4686-ADC0-4E71DEEE38BB}"/>
    <cellStyle name="Normal 123 2 3 4" xfId="5265" xr:uid="{41742D7B-13BD-4931-A4E9-20896B83661A}"/>
    <cellStyle name="Normal 123 2 4" xfId="2719" xr:uid="{52DA34AD-D48A-4A77-8B08-7FB89E8C8268}"/>
    <cellStyle name="Normal 123 2 4 2" xfId="7779" xr:uid="{A3E4EB3E-4AA0-4455-AC77-5C217D6806B0}"/>
    <cellStyle name="Normal 123 2 4 2 2" xfId="12005" xr:uid="{92786EE6-051C-4C02-81EB-63D600577B69}"/>
    <cellStyle name="Normal 123 2 4 3" xfId="9851" xr:uid="{B89E999D-2ED0-4DD2-9733-B0A15AF1283B}"/>
    <cellStyle name="Normal 123 2 4 4" xfId="5624" xr:uid="{BF64F1B4-25BD-43B3-97EF-7A588077F4A4}"/>
    <cellStyle name="Normal 123 2 5" xfId="1089" xr:uid="{A88B2EBE-4A56-4DEF-B407-9636A7B7BFE8}"/>
    <cellStyle name="Normal 123 2 5 2" xfId="10928" xr:uid="{7F74D3DB-B558-4D8B-9AF8-EC2BE9C21EF6}"/>
    <cellStyle name="Normal 123 2 5 3" xfId="6702" xr:uid="{0B98140E-AF1A-4E83-AEB1-B8FB1B415A5D}"/>
    <cellStyle name="Normal 123 2 6" xfId="3383" xr:uid="{29EFB71C-52C5-403D-9AAB-A8457EF7181F}"/>
    <cellStyle name="Normal 123 2 6 2" xfId="10569" xr:uid="{E9963928-3DC1-4ACA-8BAC-5291176AA1AB}"/>
    <cellStyle name="Normal 123 2 6 3" xfId="6343" xr:uid="{F913A138-B400-4DAF-9D2D-C8033730B306}"/>
    <cellStyle name="Normal 123 2 7" xfId="8774" xr:uid="{150BE189-8337-426E-A67A-99E58C7563A6}"/>
    <cellStyle name="Normal 123 2 8" xfId="4547" xr:uid="{71564474-7D04-4FBC-A68D-EF4D896586C7}"/>
    <cellStyle name="Normal 123 3" xfId="1365" xr:uid="{60E737F0-7C3F-40BD-A91D-4FD71B569F43}"/>
    <cellStyle name="Normal 123 3 2" xfId="2894" xr:uid="{D5ABF83A-4B14-4FCE-8BF8-2B7FD8BD9444}"/>
    <cellStyle name="Normal 123 3 2 2" xfId="7954" xr:uid="{2CCE0AD4-1311-4A7A-986D-64CF793C4887}"/>
    <cellStyle name="Normal 123 3 2 2 2" xfId="12180" xr:uid="{272503F8-0FE0-4E98-B165-6AF47A37229B}"/>
    <cellStyle name="Normal 123 3 2 3" xfId="10026" xr:uid="{0F89F898-1F41-4B9B-B829-4E6F5BC2884A}"/>
    <cellStyle name="Normal 123 3 2 4" xfId="5799" xr:uid="{BB6E37B5-D643-400B-92EA-B3FA5F23EEDF}"/>
    <cellStyle name="Normal 123 3 3" xfId="3386" xr:uid="{9CE018BD-17FB-43DA-8C76-5626C0302D93}"/>
    <cellStyle name="Normal 123 3 3 2" xfId="11103" xr:uid="{4B8044DF-D807-4CC8-9D6F-89EDC5E3630F}"/>
    <cellStyle name="Normal 123 3 3 3" xfId="6877" xr:uid="{32673E02-6F93-4003-8B3E-EE7D6C53D08E}"/>
    <cellStyle name="Normal 123 3 4" xfId="8949" xr:uid="{1A0C675C-7BD0-4FD6-9D28-0734961AA42E}"/>
    <cellStyle name="Normal 123 3 5" xfId="4722" xr:uid="{2604B517-7512-4EDB-8B2D-DBE36EEFDFB0}"/>
    <cellStyle name="Normal 123 4" xfId="2118" xr:uid="{5CD63DE2-1FE9-4804-8FAA-26EF7F6E358F}"/>
    <cellStyle name="Normal 123 4 2" xfId="3387" xr:uid="{C358BA95-6857-4D66-A879-31370D258719}"/>
    <cellStyle name="Normal 123 4 2 2" xfId="11462" xr:uid="{63E7CAB5-56EF-45F8-A046-98E056FF90CE}"/>
    <cellStyle name="Normal 123 4 2 3" xfId="7236" xr:uid="{0555869A-F074-4542-8F54-11DD00F38D33}"/>
    <cellStyle name="Normal 123 4 3" xfId="9308" xr:uid="{5BDA62C3-916C-4B9E-9514-255243FA84C2}"/>
    <cellStyle name="Normal 123 4 4" xfId="5081" xr:uid="{16F2475A-C3A4-434C-9001-FC633482E592}"/>
    <cellStyle name="Normal 123 5" xfId="2534" xr:uid="{EBD9EAA6-7450-47BB-99A6-C994DD6FE481}"/>
    <cellStyle name="Normal 123 5 2" xfId="7595" xr:uid="{BCD355D6-4DDE-4D2A-8189-68F47AD3F13B}"/>
    <cellStyle name="Normal 123 5 2 2" xfId="11821" xr:uid="{DB80E2A9-D2FC-43F1-AD15-973632C84902}"/>
    <cellStyle name="Normal 123 5 3" xfId="9667" xr:uid="{71A30C9F-DF31-4420-82B3-6B29341F4821}"/>
    <cellStyle name="Normal 123 5 4" xfId="5440" xr:uid="{A3037239-1984-4522-8856-5000CF5AA01C}"/>
    <cellStyle name="Normal 123 6" xfId="903" xr:uid="{9B7F0320-864E-45DC-9147-AF0F12BE1BA8}"/>
    <cellStyle name="Normal 123 6 2" xfId="10744" xr:uid="{69423FE4-3F62-4529-84F3-F08719E6416A}"/>
    <cellStyle name="Normal 123 6 3" xfId="6518" xr:uid="{D31E9354-55DA-4471-977C-6D49E2FFDE4B}"/>
    <cellStyle name="Normal 123 7" xfId="3382" xr:uid="{20E151BF-7F62-4925-9B6F-CCCEE6F45794}"/>
    <cellStyle name="Normal 123 7 2" xfId="10385" xr:uid="{838ACC02-39E1-40BE-8F53-4F44BC78315B}"/>
    <cellStyle name="Normal 123 7 3" xfId="6159" xr:uid="{3DC189AB-B0A9-45B9-9D38-2C72EE1BC781}"/>
    <cellStyle name="Normal 123 8" xfId="8590" xr:uid="{E9971C0E-1F5B-4C4A-8AEF-227992E65EBC}"/>
    <cellStyle name="Normal 123 9" xfId="4362" xr:uid="{28FFD85C-5767-4D48-8B77-D5A830860CE4}"/>
    <cellStyle name="Normal 124" xfId="301" xr:uid="{23E5FFD6-41B5-4EA6-A6EB-8D61E0D352BB}"/>
    <cellStyle name="Normal 124 2" xfId="671" xr:uid="{C306C1C3-7BF8-496D-9A72-8FE615F06AAF}"/>
    <cellStyle name="Normal 124 2 2" xfId="1553" xr:uid="{66B152E6-1EC0-4C7C-BEFA-786523CECE59}"/>
    <cellStyle name="Normal 124 2 2 2" xfId="3079" xr:uid="{D5738169-2A7D-4B5F-A9FD-F91AEACE9BE5}"/>
    <cellStyle name="Normal 124 2 2 2 2" xfId="8139" xr:uid="{F6CD12AD-2F49-448A-A59F-DB6D4A898E6A}"/>
    <cellStyle name="Normal 124 2 2 2 2 2" xfId="12365" xr:uid="{DD589115-556C-4654-9345-7C4FD3E4F04C}"/>
    <cellStyle name="Normal 124 2 2 2 3" xfId="10211" xr:uid="{C1055CE8-591B-44F7-A8E8-A879D9A98A6B}"/>
    <cellStyle name="Normal 124 2 2 2 4" xfId="5984" xr:uid="{1DC2D9FB-D038-4BE9-A157-F4267280D9B9}"/>
    <cellStyle name="Normal 124 2 2 3" xfId="3390" xr:uid="{1049190F-5C26-48DB-BF3A-D6429FD466C3}"/>
    <cellStyle name="Normal 124 2 2 3 2" xfId="11288" xr:uid="{90C42739-435F-4634-B08B-48FC33F5A175}"/>
    <cellStyle name="Normal 124 2 2 3 3" xfId="7062" xr:uid="{DEF4A42A-4C09-4A69-8270-B22CE90929A6}"/>
    <cellStyle name="Normal 124 2 2 4" xfId="9134" xr:uid="{1E572746-6642-4DEB-A5E3-3A5F8DBA92BE}"/>
    <cellStyle name="Normal 124 2 2 5" xfId="4907" xr:uid="{C87BA743-7FE6-481C-B8FB-D4183466C9DE}"/>
    <cellStyle name="Normal 124 2 3" xfId="2304" xr:uid="{1DF3E576-7CC0-4955-ADF6-6F8FEDAB71D0}"/>
    <cellStyle name="Normal 124 2 3 2" xfId="3391" xr:uid="{EA5D443D-893F-4BE0-AEBB-81E0FACEEFE2}"/>
    <cellStyle name="Normal 124 2 3 2 2" xfId="11647" xr:uid="{5D594A0C-7ED0-4433-A83E-E3599322010C}"/>
    <cellStyle name="Normal 124 2 3 2 3" xfId="7421" xr:uid="{F836B1C6-23F1-40BF-BF7D-76167854F8D0}"/>
    <cellStyle name="Normal 124 2 3 3" xfId="9493" xr:uid="{80DC81C4-BFEA-4256-868F-CF96AF539392}"/>
    <cellStyle name="Normal 124 2 3 4" xfId="5266" xr:uid="{7FB639E3-1DB6-48F4-949F-C8C1387EE195}"/>
    <cellStyle name="Normal 124 2 4" xfId="2720" xr:uid="{060256BF-06B4-421C-AC08-9835F5AA40D6}"/>
    <cellStyle name="Normal 124 2 4 2" xfId="7780" xr:uid="{EEFEB2D1-0093-4C79-8D7C-554EB2DDBDD0}"/>
    <cellStyle name="Normal 124 2 4 2 2" xfId="12006" xr:uid="{D9E3E3AA-2FF7-4216-86CF-DD07D3C82282}"/>
    <cellStyle name="Normal 124 2 4 3" xfId="9852" xr:uid="{24341C36-FAF7-46AE-8A96-40F6F2939A1E}"/>
    <cellStyle name="Normal 124 2 4 4" xfId="5625" xr:uid="{AE3BFA0D-C939-4B11-84DE-0484DFB55C42}"/>
    <cellStyle name="Normal 124 2 5" xfId="1090" xr:uid="{6603AF4C-2B74-4718-9DEF-E299319C55A9}"/>
    <cellStyle name="Normal 124 2 5 2" xfId="10929" xr:uid="{8FF36E09-178D-4D0E-9F13-B81991AE4443}"/>
    <cellStyle name="Normal 124 2 5 3" xfId="6703" xr:uid="{A764F7AF-F0E4-4651-827C-BC4416537A17}"/>
    <cellStyle name="Normal 124 2 6" xfId="3389" xr:uid="{1C6486A5-4B54-462C-B27B-54ADE13B771D}"/>
    <cellStyle name="Normal 124 2 6 2" xfId="10570" xr:uid="{127CBCA2-500B-432D-899B-B189E8E3D670}"/>
    <cellStyle name="Normal 124 2 6 3" xfId="6344" xr:uid="{1AC6A7F4-742F-4E66-BDD5-31267E8AFF5C}"/>
    <cellStyle name="Normal 124 2 7" xfId="8775" xr:uid="{D5CE79E8-6938-402E-BF5E-F00B8F903CA2}"/>
    <cellStyle name="Normal 124 2 8" xfId="4548" xr:uid="{9A42F72E-6514-481F-ACB4-3E388DC95001}"/>
    <cellStyle name="Normal 124 3" xfId="1366" xr:uid="{77099A85-5D38-40B9-BA75-3E6F13C8B02F}"/>
    <cellStyle name="Normal 124 3 2" xfId="2895" xr:uid="{543753C2-874C-4963-9518-34147F83FB6B}"/>
    <cellStyle name="Normal 124 3 2 2" xfId="7955" xr:uid="{DDA46EE1-3EA6-465E-A839-6ECC63A2AD6A}"/>
    <cellStyle name="Normal 124 3 2 2 2" xfId="12181" xr:uid="{51CA3D79-1EF4-43A0-8F5D-27F37E993D32}"/>
    <cellStyle name="Normal 124 3 2 3" xfId="10027" xr:uid="{BEBC5BAE-CCB2-463E-B0E9-BC64827A080B}"/>
    <cellStyle name="Normal 124 3 2 4" xfId="5800" xr:uid="{E4A9DA41-96B6-49EC-9615-F1B978A14759}"/>
    <cellStyle name="Normal 124 3 3" xfId="3392" xr:uid="{EE610716-4B4B-41BF-8542-FC3A5B90F354}"/>
    <cellStyle name="Normal 124 3 3 2" xfId="11104" xr:uid="{B07E9274-D2E6-4877-8A7B-782BC7E761C9}"/>
    <cellStyle name="Normal 124 3 3 3" xfId="6878" xr:uid="{DC9BB637-67D2-4E53-9727-405112A0B8A2}"/>
    <cellStyle name="Normal 124 3 4" xfId="8950" xr:uid="{31D791F3-95B8-46C8-BF62-29C2656607B3}"/>
    <cellStyle name="Normal 124 3 5" xfId="4723" xr:uid="{6D3C9B00-50C3-4C7D-B15E-723B3F2162B9}"/>
    <cellStyle name="Normal 124 4" xfId="2119" xr:uid="{FBC891CF-D403-4EEB-8798-338561BEAD02}"/>
    <cellStyle name="Normal 124 4 2" xfId="3393" xr:uid="{26481D68-56E0-4081-812E-B8D9117E845F}"/>
    <cellStyle name="Normal 124 4 2 2" xfId="11463" xr:uid="{58DB6C25-2975-4EAA-949E-127DCD72C28D}"/>
    <cellStyle name="Normal 124 4 2 3" xfId="7237" xr:uid="{B34E9C4F-DDDE-4204-99DE-DA3279A202CD}"/>
    <cellStyle name="Normal 124 4 3" xfId="9309" xr:uid="{A64D003F-10DD-496F-8AB6-F32128EC1C50}"/>
    <cellStyle name="Normal 124 4 4" xfId="5082" xr:uid="{32617B8B-3DF4-4601-A262-6546009C0257}"/>
    <cellStyle name="Normal 124 5" xfId="2535" xr:uid="{A8ABCEED-99C5-49C8-90DD-EE0AE968A58C}"/>
    <cellStyle name="Normal 124 5 2" xfId="7596" xr:uid="{199EE9D3-C485-4D1A-88F4-7CAA33D3C3F8}"/>
    <cellStyle name="Normal 124 5 2 2" xfId="11822" xr:uid="{81FC6C62-1A0C-4775-872E-0B8919AAB407}"/>
    <cellStyle name="Normal 124 5 3" xfId="9668" xr:uid="{EBA94DA1-A1F9-4AC5-AFF5-EA61D24BD387}"/>
    <cellStyle name="Normal 124 5 4" xfId="5441" xr:uid="{AFB88C52-B2E8-48CB-9F93-3ECD62FE321D}"/>
    <cellStyle name="Normal 124 6" xfId="904" xr:uid="{EDF84104-AD89-4D29-A210-7CB33D34FA0B}"/>
    <cellStyle name="Normal 124 6 2" xfId="10745" xr:uid="{00BE0640-0A0E-4E1D-AA1E-429843E15084}"/>
    <cellStyle name="Normal 124 6 3" xfId="6519" xr:uid="{579D17BA-D19D-4B31-8D7B-6A49876033F8}"/>
    <cellStyle name="Normal 124 7" xfId="3388" xr:uid="{BA08DE5F-62FF-48F7-A521-6FC64CD3658A}"/>
    <cellStyle name="Normal 124 7 2" xfId="10386" xr:uid="{3EE8572D-EC51-4821-8FBD-AE5ECBEDC35E}"/>
    <cellStyle name="Normal 124 7 3" xfId="6160" xr:uid="{64021257-A2DE-47E9-8725-05C9EFEE8C10}"/>
    <cellStyle name="Normal 124 8" xfId="8591" xr:uid="{D54455FF-E4F3-4346-B0C5-6B60B62F1549}"/>
    <cellStyle name="Normal 124 9" xfId="4363" xr:uid="{CDDDD3D0-E213-4610-98FE-C1F09FBCC7ED}"/>
    <cellStyle name="Normal 125" xfId="302" xr:uid="{4796A51B-61D5-486E-B7FB-8D9EAD357150}"/>
    <cellStyle name="Normal 125 2" xfId="672" xr:uid="{F4155CF2-6D40-4870-8B7C-C990837B2F63}"/>
    <cellStyle name="Normal 125 2 2" xfId="1554" xr:uid="{0071F227-D0E0-43BE-BB87-8745EC4F9AEC}"/>
    <cellStyle name="Normal 125 2 2 2" xfId="3080" xr:uid="{BCC55B98-3754-4996-BA6C-DE2B791DF2D5}"/>
    <cellStyle name="Normal 125 2 2 2 2" xfId="8140" xr:uid="{CAA76E8B-B729-4A9B-A255-57275AEE1362}"/>
    <cellStyle name="Normal 125 2 2 2 2 2" xfId="12366" xr:uid="{CF06BD33-90B9-43CE-96F1-922E7A09A2B2}"/>
    <cellStyle name="Normal 125 2 2 2 3" xfId="10212" xr:uid="{466322BD-ACC4-4181-819A-66165FBEC59F}"/>
    <cellStyle name="Normal 125 2 2 2 4" xfId="5985" xr:uid="{D7D4C735-46E4-4873-9F4B-04DDCC12CAA1}"/>
    <cellStyle name="Normal 125 2 2 3" xfId="3396" xr:uid="{96B59A3D-D021-47BA-90D9-802F09E162E7}"/>
    <cellStyle name="Normal 125 2 2 3 2" xfId="11289" xr:uid="{D161F318-26E2-4D39-B74D-AA785A17B9A2}"/>
    <cellStyle name="Normal 125 2 2 3 3" xfId="7063" xr:uid="{43B5D844-AE1C-47D2-9054-637BAEEF17E1}"/>
    <cellStyle name="Normal 125 2 2 4" xfId="9135" xr:uid="{CE2BD441-D933-476B-BBB2-AB041F53E04A}"/>
    <cellStyle name="Normal 125 2 2 5" xfId="4908" xr:uid="{F998ACA0-C4AF-445E-8CD2-62F5483745D3}"/>
    <cellStyle name="Normal 125 2 3" xfId="2305" xr:uid="{823AE211-7927-42CA-87B7-3037A86B3F46}"/>
    <cellStyle name="Normal 125 2 3 2" xfId="3397" xr:uid="{43FD93D7-7431-4556-BDCC-68535EE9CF66}"/>
    <cellStyle name="Normal 125 2 3 2 2" xfId="11648" xr:uid="{7B8BDA85-4F9D-4929-9E27-9911197F7C0C}"/>
    <cellStyle name="Normal 125 2 3 2 3" xfId="7422" xr:uid="{28837208-A74F-4FAA-BEA7-FEB2AF174932}"/>
    <cellStyle name="Normal 125 2 3 3" xfId="9494" xr:uid="{1BF64345-49B4-4115-96B8-FDF4F56D71CB}"/>
    <cellStyle name="Normal 125 2 3 4" xfId="5267" xr:uid="{5811FC39-0AA3-4BDC-94E2-BBF38E38AA23}"/>
    <cellStyle name="Normal 125 2 4" xfId="2721" xr:uid="{03506282-062B-4B6C-81F5-D90647665A3B}"/>
    <cellStyle name="Normal 125 2 4 2" xfId="7781" xr:uid="{2B39C553-DC1C-4D5E-845A-FD558DA33595}"/>
    <cellStyle name="Normal 125 2 4 2 2" xfId="12007" xr:uid="{9267D5C2-4E7E-4503-B57D-32EDA38CC532}"/>
    <cellStyle name="Normal 125 2 4 3" xfId="9853" xr:uid="{AABE32C1-6FCC-4E68-A8B2-A2A8B13DE0D2}"/>
    <cellStyle name="Normal 125 2 4 4" xfId="5626" xr:uid="{9DDC9030-24F1-494C-B0C0-CCABA6E1FACD}"/>
    <cellStyle name="Normal 125 2 5" xfId="1091" xr:uid="{A24E7E0A-5A64-4DA9-BA7D-B7A010732F81}"/>
    <cellStyle name="Normal 125 2 5 2" xfId="10930" xr:uid="{98B12F75-90B9-4AF7-818A-CE39174911A5}"/>
    <cellStyle name="Normal 125 2 5 3" xfId="6704" xr:uid="{C667D1DE-59BA-4A7E-B923-922045C716C0}"/>
    <cellStyle name="Normal 125 2 6" xfId="3395" xr:uid="{547A1C08-463B-45ED-973C-BE2DF75CD4B8}"/>
    <cellStyle name="Normal 125 2 6 2" xfId="10571" xr:uid="{1C025921-5978-4DBB-B685-5325E99205DC}"/>
    <cellStyle name="Normal 125 2 6 3" xfId="6345" xr:uid="{7527C8FC-E6E7-41E4-87B0-0633B268BE25}"/>
    <cellStyle name="Normal 125 2 7" xfId="8776" xr:uid="{03CE45B4-04A3-4086-95FB-C2D597A4B778}"/>
    <cellStyle name="Normal 125 2 8" xfId="4549" xr:uid="{AB4FFF6E-C7CB-45EE-8B5D-2941ADBF1976}"/>
    <cellStyle name="Normal 125 3" xfId="1367" xr:uid="{F1EDA61A-AE73-40A6-A144-B02ECDE7BC32}"/>
    <cellStyle name="Normal 125 3 2" xfId="2896" xr:uid="{B972ACDB-E5B5-47F0-B654-AA9EDE91F15D}"/>
    <cellStyle name="Normal 125 3 2 2" xfId="7956" xr:uid="{0EA28A98-8F1C-4A4B-8512-2B9556EEE40D}"/>
    <cellStyle name="Normal 125 3 2 2 2" xfId="12182" xr:uid="{85F98BED-416F-43E5-ACA6-4DF0A040285E}"/>
    <cellStyle name="Normal 125 3 2 3" xfId="10028" xr:uid="{4FD4D146-BFB5-46EE-BFB3-F19DC80BE7C3}"/>
    <cellStyle name="Normal 125 3 2 4" xfId="5801" xr:uid="{E8CD3E06-255E-4542-9592-123E242218C1}"/>
    <cellStyle name="Normal 125 3 3" xfId="3398" xr:uid="{36825DD8-C2A0-4DB1-84DC-2F17A3B1ED70}"/>
    <cellStyle name="Normal 125 3 3 2" xfId="11105" xr:uid="{B494AD35-D05D-4C38-A4DC-C8F66E194075}"/>
    <cellStyle name="Normal 125 3 3 3" xfId="6879" xr:uid="{CA6BF02D-AA29-4320-A483-2BBAA7EE6287}"/>
    <cellStyle name="Normal 125 3 4" xfId="8951" xr:uid="{EF4219DE-C8F8-4A31-8B25-EC8BFF0C5512}"/>
    <cellStyle name="Normal 125 3 5" xfId="4724" xr:uid="{A5CB5051-E976-46B2-A5B0-8DD6C2A2E85B}"/>
    <cellStyle name="Normal 125 4" xfId="2120" xr:uid="{52FFC06B-A970-4609-9B3A-3477C2948F69}"/>
    <cellStyle name="Normal 125 4 2" xfId="3399" xr:uid="{BE32520F-8EBD-4D42-8824-C121C45F1543}"/>
    <cellStyle name="Normal 125 4 2 2" xfId="11464" xr:uid="{C2B0998B-7E5C-4D80-9421-3E985B47F0B8}"/>
    <cellStyle name="Normal 125 4 2 3" xfId="7238" xr:uid="{2D2AE99D-EFC5-4AD1-A91D-95ED468975C4}"/>
    <cellStyle name="Normal 125 4 3" xfId="9310" xr:uid="{FB4CC2C4-B94E-4C3A-99DF-E7B7B3CB114B}"/>
    <cellStyle name="Normal 125 4 4" xfId="5083" xr:uid="{0FAA3B86-B991-4064-B756-44597D0E13BD}"/>
    <cellStyle name="Normal 125 5" xfId="2536" xr:uid="{2496782E-D6F8-413A-B54A-3EC8AC98242A}"/>
    <cellStyle name="Normal 125 5 2" xfId="7597" xr:uid="{01A500CB-8F2D-4A4D-BFFB-76D550CD718C}"/>
    <cellStyle name="Normal 125 5 2 2" xfId="11823" xr:uid="{DDC44835-90B4-49F4-B72D-1DCC5264819F}"/>
    <cellStyle name="Normal 125 5 3" xfId="9669" xr:uid="{A211FA18-F29F-47FD-8CFD-68B1EC2018EF}"/>
    <cellStyle name="Normal 125 5 4" xfId="5442" xr:uid="{E5EFD58E-0F6F-4452-A453-6378ECA028E6}"/>
    <cellStyle name="Normal 125 6" xfId="905" xr:uid="{94AD5D4A-3AB2-42E2-A0C0-4328E9F21763}"/>
    <cellStyle name="Normal 125 6 2" xfId="10746" xr:uid="{4C9FB7A3-65D1-4589-A053-555A057421CD}"/>
    <cellStyle name="Normal 125 6 3" xfId="6520" xr:uid="{A0C9DBB3-64D4-4B5F-BDAB-995EE63A4C25}"/>
    <cellStyle name="Normal 125 7" xfId="3394" xr:uid="{B786E30E-7555-4101-AC6B-D097F067E804}"/>
    <cellStyle name="Normal 125 7 2" xfId="10387" xr:uid="{25F776FC-D175-4AB7-8565-1253D51811E7}"/>
    <cellStyle name="Normal 125 7 3" xfId="6161" xr:uid="{CB3BAC7A-5924-41BE-AAF1-EAC0376263E7}"/>
    <cellStyle name="Normal 125 8" xfId="8592" xr:uid="{D473BBE9-94E8-484E-902E-E0F4B2A0C8DD}"/>
    <cellStyle name="Normal 125 9" xfId="4364" xr:uid="{31607767-4D2F-444B-9116-E0DED1E28DCF}"/>
    <cellStyle name="Normal 126" xfId="303" xr:uid="{65755875-A69F-45C4-B007-34FF620120F8}"/>
    <cellStyle name="Normal 126 2" xfId="673" xr:uid="{28F40819-9079-4170-ADCE-A7FFDDCF72AB}"/>
    <cellStyle name="Normal 126 2 2" xfId="1555" xr:uid="{9896AE28-FED6-43DC-8E32-F84F5A852F6B}"/>
    <cellStyle name="Normal 126 2 2 2" xfId="3081" xr:uid="{B6C9D16B-DFF9-4376-9885-A08FF7E40E69}"/>
    <cellStyle name="Normal 126 2 2 2 2" xfId="8141" xr:uid="{306E9D7F-1A9E-493B-92AA-AF2A4E9B55D5}"/>
    <cellStyle name="Normal 126 2 2 2 2 2" xfId="12367" xr:uid="{4966F28E-1636-494D-8157-5C0392461BB1}"/>
    <cellStyle name="Normal 126 2 2 2 3" xfId="10213" xr:uid="{ED6BC394-8051-4C66-B17A-9A4036D102D9}"/>
    <cellStyle name="Normal 126 2 2 2 4" xfId="5986" xr:uid="{C94791F4-F5BE-44EE-86E6-0C8DE43B5A99}"/>
    <cellStyle name="Normal 126 2 2 3" xfId="3402" xr:uid="{086F4416-090C-49D6-B55C-FE544F03AFEB}"/>
    <cellStyle name="Normal 126 2 2 3 2" xfId="11290" xr:uid="{74ED995C-B6F3-4863-AEBA-DBBD7EED33BF}"/>
    <cellStyle name="Normal 126 2 2 3 3" xfId="7064" xr:uid="{0617FF7C-EEAB-46CC-A87F-D531746AEE93}"/>
    <cellStyle name="Normal 126 2 2 4" xfId="9136" xr:uid="{B55DEAA2-223B-4F85-A34F-1DCE15E81B83}"/>
    <cellStyle name="Normal 126 2 2 5" xfId="4909" xr:uid="{39E233AB-B59A-42A7-BF41-2E53CD399D65}"/>
    <cellStyle name="Normal 126 2 3" xfId="2306" xr:uid="{5BDC05E9-16D9-4A1C-94B7-F90D7BAF4DCD}"/>
    <cellStyle name="Normal 126 2 3 2" xfId="3403" xr:uid="{9FC92851-4F14-46B5-938F-9AFEC4608DE4}"/>
    <cellStyle name="Normal 126 2 3 2 2" xfId="11649" xr:uid="{C02F833F-2D47-46FA-A37E-38C5DABABC11}"/>
    <cellStyle name="Normal 126 2 3 2 3" xfId="7423" xr:uid="{55968623-3BE3-4F09-ABF6-DA430EB5AFBD}"/>
    <cellStyle name="Normal 126 2 3 3" xfId="9495" xr:uid="{A5AE7B78-0FC6-486D-8877-8C1173BF60B4}"/>
    <cellStyle name="Normal 126 2 3 4" xfId="5268" xr:uid="{7DB1BB2A-44AE-47CE-89E0-72C528FB715B}"/>
    <cellStyle name="Normal 126 2 4" xfId="2722" xr:uid="{E86525C8-D4E9-48AB-8A3F-85B447A1A630}"/>
    <cellStyle name="Normal 126 2 4 2" xfId="7782" xr:uid="{8A076C07-3412-4D94-ACED-B58D01C4D114}"/>
    <cellStyle name="Normal 126 2 4 2 2" xfId="12008" xr:uid="{7298C96B-A86B-42F8-9569-B064D5DB35EF}"/>
    <cellStyle name="Normal 126 2 4 3" xfId="9854" xr:uid="{DA0FFD18-543C-4C14-A541-787FD7AF0921}"/>
    <cellStyle name="Normal 126 2 4 4" xfId="5627" xr:uid="{7B6B63F1-A7A8-4836-86CA-A62165E78973}"/>
    <cellStyle name="Normal 126 2 5" xfId="1092" xr:uid="{380353C3-9A03-4DA8-A9BE-4B52D5D790AA}"/>
    <cellStyle name="Normal 126 2 5 2" xfId="10931" xr:uid="{F94A0267-DA4D-4BBB-882F-522097964EDE}"/>
    <cellStyle name="Normal 126 2 5 3" xfId="6705" xr:uid="{B55654FB-C60A-4DDA-8FA3-1177D0CDBBF3}"/>
    <cellStyle name="Normal 126 2 6" xfId="3401" xr:uid="{9B2717F6-42EE-400A-9925-AFBC997FF264}"/>
    <cellStyle name="Normal 126 2 6 2" xfId="10572" xr:uid="{CD217C07-660C-4CFC-9B13-65CA6C810E25}"/>
    <cellStyle name="Normal 126 2 6 3" xfId="6346" xr:uid="{9DDF5B99-58FC-4121-9B5B-2A9DBC5F9493}"/>
    <cellStyle name="Normal 126 2 7" xfId="8777" xr:uid="{08EDE0AD-7FE1-474F-9092-FA3C6B6246AF}"/>
    <cellStyle name="Normal 126 2 8" xfId="4550" xr:uid="{CC223BB5-6288-4EAF-B5BE-912705E934E5}"/>
    <cellStyle name="Normal 126 3" xfId="1368" xr:uid="{75EA0D7A-E07F-48CF-8FA5-77D8DD9CE861}"/>
    <cellStyle name="Normal 126 3 2" xfId="2897" xr:uid="{F527765A-7DCF-4E63-863D-5E00E59ECDBB}"/>
    <cellStyle name="Normal 126 3 2 2" xfId="7957" xr:uid="{C9AF6366-B6AB-4A17-8462-E10DDA04D520}"/>
    <cellStyle name="Normal 126 3 2 2 2" xfId="12183" xr:uid="{4A0784F6-3CFC-4D46-AEED-8BD5C06FB843}"/>
    <cellStyle name="Normal 126 3 2 3" xfId="10029" xr:uid="{7792B626-B495-406E-9A7D-F3C518972889}"/>
    <cellStyle name="Normal 126 3 2 4" xfId="5802" xr:uid="{A69051E2-AFBD-48CC-BE68-03CAF9B60D09}"/>
    <cellStyle name="Normal 126 3 3" xfId="3404" xr:uid="{8490BDB3-FB29-4A53-94DE-6C850E615296}"/>
    <cellStyle name="Normal 126 3 3 2" xfId="11106" xr:uid="{DB53B3BB-76EC-4389-9792-340A344844A9}"/>
    <cellStyle name="Normal 126 3 3 3" xfId="6880" xr:uid="{32264046-B742-48EB-B781-6A685663C54A}"/>
    <cellStyle name="Normal 126 3 4" xfId="8952" xr:uid="{C3E7042D-53DB-4288-9CC4-792330583AC7}"/>
    <cellStyle name="Normal 126 3 5" xfId="4725" xr:uid="{7AAC6925-2C39-467F-B1D6-1913E57F54B7}"/>
    <cellStyle name="Normal 126 4" xfId="2121" xr:uid="{B710E2DE-B6F5-4954-B19C-CD0B1FF5C814}"/>
    <cellStyle name="Normal 126 4 2" xfId="3405" xr:uid="{DDE47C56-DF81-483F-9759-35E16A261B9D}"/>
    <cellStyle name="Normal 126 4 2 2" xfId="11465" xr:uid="{8604D0EB-E0DE-4EC0-806B-0771C7ECD712}"/>
    <cellStyle name="Normal 126 4 2 3" xfId="7239" xr:uid="{D2FCAF5D-4B7A-49A4-9567-608C5900CF68}"/>
    <cellStyle name="Normal 126 4 3" xfId="9311" xr:uid="{9FBEA112-FFDE-4AD2-A27A-9EDBD14BA297}"/>
    <cellStyle name="Normal 126 4 4" xfId="5084" xr:uid="{81AD1AAE-7A23-4119-8BCA-F22A42139FF8}"/>
    <cellStyle name="Normal 126 5" xfId="2537" xr:uid="{BDAA6487-B89E-4E0B-8A33-409286909DC7}"/>
    <cellStyle name="Normal 126 5 2" xfId="7598" xr:uid="{D79C9BB3-64DB-4943-BF7E-044DB344B954}"/>
    <cellStyle name="Normal 126 5 2 2" xfId="11824" xr:uid="{15EC6A28-F2C0-4020-AC9A-B537D0D2FD66}"/>
    <cellStyle name="Normal 126 5 3" xfId="9670" xr:uid="{3318C5E2-7CAB-4811-83D3-8EB788C14C36}"/>
    <cellStyle name="Normal 126 5 4" xfId="5443" xr:uid="{FB204746-BD63-4465-8BD4-C6921FDF47A4}"/>
    <cellStyle name="Normal 126 6" xfId="906" xr:uid="{253BC539-390A-4B89-B66A-58CF4A4F20B6}"/>
    <cellStyle name="Normal 126 6 2" xfId="10747" xr:uid="{92043E21-8BBB-4396-8A4B-F85F4284468C}"/>
    <cellStyle name="Normal 126 6 3" xfId="6521" xr:uid="{5ADD73A5-7B90-4679-A247-98BC75D7025F}"/>
    <cellStyle name="Normal 126 7" xfId="3400" xr:uid="{EBFB5BFE-C12C-4064-B88C-B23D4B0D6885}"/>
    <cellStyle name="Normal 126 7 2" xfId="10388" xr:uid="{93E32CB4-4398-4E8B-B3F0-192CB7D35433}"/>
    <cellStyle name="Normal 126 7 3" xfId="6162" xr:uid="{635B8CC4-5672-48F7-9D29-BD98E5CC9CA0}"/>
    <cellStyle name="Normal 126 8" xfId="8593" xr:uid="{0D352C68-E942-4E43-AA3C-E41EC4C19C09}"/>
    <cellStyle name="Normal 126 9" xfId="4365" xr:uid="{6FBEB6AB-3EF4-43C3-A65C-5CE04CD58E3B}"/>
    <cellStyle name="Normal 127" xfId="304" xr:uid="{C475B0E1-2FD1-4DC5-A9FF-D276714CAC30}"/>
    <cellStyle name="Normal 127 2" xfId="674" xr:uid="{B79C4D6B-A15B-4FD7-8E50-1042C9CC1085}"/>
    <cellStyle name="Normal 127 2 2" xfId="1556" xr:uid="{3EFB7A6E-2B6B-42C8-AC81-CC97B97317E2}"/>
    <cellStyle name="Normal 127 2 2 2" xfId="3082" xr:uid="{AB9A7528-FF6C-4B9F-B6CE-53033F0232A9}"/>
    <cellStyle name="Normal 127 2 2 2 2" xfId="8142" xr:uid="{EFC34F81-714F-463B-9CEA-21CF274B291A}"/>
    <cellStyle name="Normal 127 2 2 2 2 2" xfId="12368" xr:uid="{59D0B532-1154-480D-8A71-04E4FCBD13E9}"/>
    <cellStyle name="Normal 127 2 2 2 3" xfId="10214" xr:uid="{223B02F6-BD1B-4A85-ADBA-E090C88C6876}"/>
    <cellStyle name="Normal 127 2 2 2 4" xfId="5987" xr:uid="{1FFCD2AD-0A1A-4BC8-895A-A39EDE2C1CBA}"/>
    <cellStyle name="Normal 127 2 2 3" xfId="3408" xr:uid="{9DA2F571-C8C2-4C07-B5DB-B4935204D835}"/>
    <cellStyle name="Normal 127 2 2 3 2" xfId="11291" xr:uid="{C014BB16-BE19-402B-99D6-7D750B432E79}"/>
    <cellStyle name="Normal 127 2 2 3 3" xfId="7065" xr:uid="{9A95855C-F4D9-4975-A4FE-3CBB00C9DD17}"/>
    <cellStyle name="Normal 127 2 2 4" xfId="9137" xr:uid="{7C985599-AE45-48E0-B392-0E5E8BC6C4C1}"/>
    <cellStyle name="Normal 127 2 2 5" xfId="4910" xr:uid="{45681A23-8898-4E7C-89A4-08A6B3CF8E6F}"/>
    <cellStyle name="Normal 127 2 3" xfId="2307" xr:uid="{1043F355-4FA1-4F08-8910-C05FE2F25F68}"/>
    <cellStyle name="Normal 127 2 3 2" xfId="3409" xr:uid="{3B02ABB3-0C4F-4E24-84BA-75AF892980FA}"/>
    <cellStyle name="Normal 127 2 3 2 2" xfId="11650" xr:uid="{DA26EA03-0A7B-4EC5-AC94-80CE3C344205}"/>
    <cellStyle name="Normal 127 2 3 2 3" xfId="7424" xr:uid="{F9DE67A3-DD91-4EE3-B9B7-B9554B00EA44}"/>
    <cellStyle name="Normal 127 2 3 3" xfId="9496" xr:uid="{06772E6A-D276-47E9-93C3-6512F0D6C11F}"/>
    <cellStyle name="Normal 127 2 3 4" xfId="5269" xr:uid="{0474670F-7EFC-4FE7-8FB4-566E9594144B}"/>
    <cellStyle name="Normal 127 2 4" xfId="2723" xr:uid="{699A09EA-6EF8-429A-A6B8-A69DC0357F30}"/>
    <cellStyle name="Normal 127 2 4 2" xfId="7783" xr:uid="{1D895885-CE37-4CBB-8BC0-3D9D1847235A}"/>
    <cellStyle name="Normal 127 2 4 2 2" xfId="12009" xr:uid="{511FB326-AEBF-46F0-97B4-C2A0CC84DC41}"/>
    <cellStyle name="Normal 127 2 4 3" xfId="9855" xr:uid="{8E57AB21-7142-47AA-AE86-DAB8096F4C45}"/>
    <cellStyle name="Normal 127 2 4 4" xfId="5628" xr:uid="{BE7D2AE9-8CB1-4D06-89F6-F61DE1F3CCD7}"/>
    <cellStyle name="Normal 127 2 5" xfId="1093" xr:uid="{34A44026-BA8D-4BCF-9781-CB6806670C9E}"/>
    <cellStyle name="Normal 127 2 5 2" xfId="10932" xr:uid="{97268B48-217B-401F-B858-9FAD15C6E730}"/>
    <cellStyle name="Normal 127 2 5 3" xfId="6706" xr:uid="{A84FF802-8958-433A-8BA4-82D7FA0FD9B2}"/>
    <cellStyle name="Normal 127 2 6" xfId="3407" xr:uid="{F8D445BA-4C11-484B-AE0D-06883FE37656}"/>
    <cellStyle name="Normal 127 2 6 2" xfId="10573" xr:uid="{7CCF66A6-3FA0-422D-9134-EDE953AEFFE2}"/>
    <cellStyle name="Normal 127 2 6 3" xfId="6347" xr:uid="{C0A59DC4-DF77-42F4-85E1-8AB45A2AF019}"/>
    <cellStyle name="Normal 127 2 7" xfId="8778" xr:uid="{3CD7B4CE-81A0-4513-BD90-0B6FCAE767E4}"/>
    <cellStyle name="Normal 127 2 8" xfId="4551" xr:uid="{8A6C76E9-43CF-41C9-984C-C0FFC0C5CA8E}"/>
    <cellStyle name="Normal 127 3" xfId="1369" xr:uid="{17CA3310-2BD5-421D-A557-946F5C6F81D2}"/>
    <cellStyle name="Normal 127 3 2" xfId="2898" xr:uid="{ABFBCEDD-1744-428D-ABE0-7273440E51B5}"/>
    <cellStyle name="Normal 127 3 2 2" xfId="7958" xr:uid="{35A6D62E-1302-4F9C-BCC4-808E1BDA0295}"/>
    <cellStyle name="Normal 127 3 2 2 2" xfId="12184" xr:uid="{FAC3EAF2-3FCA-4726-9928-A76B8BEFCF19}"/>
    <cellStyle name="Normal 127 3 2 3" xfId="10030" xr:uid="{8D2C65FD-B374-405D-A3BA-82730D97DD48}"/>
    <cellStyle name="Normal 127 3 2 4" xfId="5803" xr:uid="{0B7AC8E8-5905-407E-9B21-D8B707759DF2}"/>
    <cellStyle name="Normal 127 3 3" xfId="3410" xr:uid="{6B553AF0-27A0-4FD3-BA6A-DCA84D6919AA}"/>
    <cellStyle name="Normal 127 3 3 2" xfId="11107" xr:uid="{85BB501C-CD25-40E1-9515-D00EC60B32F5}"/>
    <cellStyle name="Normal 127 3 3 3" xfId="6881" xr:uid="{F5AA2BD1-5CDE-4CF8-B05B-AF96E26C4131}"/>
    <cellStyle name="Normal 127 3 4" xfId="8953" xr:uid="{1AEF0E1A-412E-465C-A413-838E7F2E2EF1}"/>
    <cellStyle name="Normal 127 3 5" xfId="4726" xr:uid="{EA70871D-FA90-4602-9B80-060500EDE9F1}"/>
    <cellStyle name="Normal 127 4" xfId="2122" xr:uid="{6EDAF29C-BBA7-4AA2-A551-A7ADC4212FD4}"/>
    <cellStyle name="Normal 127 4 2" xfId="3411" xr:uid="{884F5B96-37FD-47BB-9973-F76F4D064D5A}"/>
    <cellStyle name="Normal 127 4 2 2" xfId="11466" xr:uid="{8AA80280-C625-46C6-AB73-0BE58233D46A}"/>
    <cellStyle name="Normal 127 4 2 3" xfId="7240" xr:uid="{D9CCB60E-DF49-4C21-9BBB-68288F7A667B}"/>
    <cellStyle name="Normal 127 4 3" xfId="9312" xr:uid="{807833D1-E7B7-4ACE-9923-23D2ABDA42A3}"/>
    <cellStyle name="Normal 127 4 4" xfId="5085" xr:uid="{45DA0467-6479-4589-9650-3D87A5652C22}"/>
    <cellStyle name="Normal 127 5" xfId="2538" xr:uid="{763EBAFE-F647-46FE-9EAD-22DCDFD188F9}"/>
    <cellStyle name="Normal 127 5 2" xfId="7599" xr:uid="{70D83EB2-8869-48D2-B3C2-F1A5245B6F38}"/>
    <cellStyle name="Normal 127 5 2 2" xfId="11825" xr:uid="{50BCA216-DDB9-46C5-B0DB-21BA6AE90403}"/>
    <cellStyle name="Normal 127 5 3" xfId="9671" xr:uid="{28D5CB3E-7668-407E-82E5-48F8896BE91C}"/>
    <cellStyle name="Normal 127 5 4" xfId="5444" xr:uid="{D8E10E97-33F8-4627-BEFF-43BB906822ED}"/>
    <cellStyle name="Normal 127 6" xfId="907" xr:uid="{1B5B6506-F78F-4BAC-A48B-89AD203ECA6F}"/>
    <cellStyle name="Normal 127 6 2" xfId="10748" xr:uid="{F5F14CCC-5A6B-43EE-85A7-280E9D085A14}"/>
    <cellStyle name="Normal 127 6 3" xfId="6522" xr:uid="{854602FC-5F1A-433C-80B5-4FEC67A5B637}"/>
    <cellStyle name="Normal 127 7" xfId="3406" xr:uid="{5EF1A319-6E40-4AA7-B815-0B40F176057F}"/>
    <cellStyle name="Normal 127 7 2" xfId="10389" xr:uid="{2EB877C3-92D8-4885-BADD-37220CEECC2F}"/>
    <cellStyle name="Normal 127 7 3" xfId="6163" xr:uid="{D018D38B-EEFC-4336-8863-D31B4ED27BC4}"/>
    <cellStyle name="Normal 127 8" xfId="8594" xr:uid="{FB184B14-8855-4F17-ADC0-312AC16612CB}"/>
    <cellStyle name="Normal 127 9" xfId="4366" xr:uid="{40A60C98-3659-47A4-AFC5-6033CA2926E0}"/>
    <cellStyle name="Normal 128" xfId="305" xr:uid="{34D30D0F-823A-462F-BF8D-2B8A2E33EC78}"/>
    <cellStyle name="Normal 128 2" xfId="675" xr:uid="{09C08787-B5DA-4E23-8AA2-9845FB1BDEB9}"/>
    <cellStyle name="Normal 128 2 2" xfId="1557" xr:uid="{E7AB93CE-5E95-4344-8019-46FCCEA18E80}"/>
    <cellStyle name="Normal 128 2 2 2" xfId="3083" xr:uid="{B2DABF07-AE3B-418F-9033-93C02AD799E6}"/>
    <cellStyle name="Normal 128 2 2 2 2" xfId="8143" xr:uid="{8CCB71D4-573A-46E7-9426-660B785EEA0A}"/>
    <cellStyle name="Normal 128 2 2 2 2 2" xfId="12369" xr:uid="{BDFC05BE-5FDD-4039-8620-BBF9EE93710E}"/>
    <cellStyle name="Normal 128 2 2 2 3" xfId="10215" xr:uid="{F5D210DA-7A5C-468F-ACD2-9BBBB4DFD57E}"/>
    <cellStyle name="Normal 128 2 2 2 4" xfId="5988" xr:uid="{C4B98F54-68D2-4017-A729-0CBF21DE73AD}"/>
    <cellStyle name="Normal 128 2 2 3" xfId="3414" xr:uid="{6ABA0F50-9962-46B1-978E-938FFE2052B5}"/>
    <cellStyle name="Normal 128 2 2 3 2" xfId="11292" xr:uid="{603A8C41-C0E5-478E-8F7E-2CADFDFDEFF5}"/>
    <cellStyle name="Normal 128 2 2 3 3" xfId="7066" xr:uid="{ED3950B0-8F61-4E6F-A02B-E93BA9D3DD20}"/>
    <cellStyle name="Normal 128 2 2 4" xfId="9138" xr:uid="{8D246BA5-D770-44C5-97F5-276B2FC47CAA}"/>
    <cellStyle name="Normal 128 2 2 5" xfId="4911" xr:uid="{A00E3113-9D99-4F83-9E33-FFAAF6260F06}"/>
    <cellStyle name="Normal 128 2 3" xfId="2308" xr:uid="{A8A5EB67-7181-4075-8EEC-990051919422}"/>
    <cellStyle name="Normal 128 2 3 2" xfId="3415" xr:uid="{DBF89C3C-00BC-417B-B584-071C26E73F4B}"/>
    <cellStyle name="Normal 128 2 3 2 2" xfId="11651" xr:uid="{B70ED7F1-1983-41CA-A3D4-90BD78EDD8BD}"/>
    <cellStyle name="Normal 128 2 3 2 3" xfId="7425" xr:uid="{76D4776C-621F-4975-989D-554C275DB153}"/>
    <cellStyle name="Normal 128 2 3 3" xfId="9497" xr:uid="{A7655795-D8B2-4840-B39C-FBC7356D70FE}"/>
    <cellStyle name="Normal 128 2 3 4" xfId="5270" xr:uid="{FDC4A99E-51A6-4248-9E34-D8210A0B169C}"/>
    <cellStyle name="Normal 128 2 4" xfId="2724" xr:uid="{54C506C2-04FA-41C2-A736-C625D7884224}"/>
    <cellStyle name="Normal 128 2 4 2" xfId="7784" xr:uid="{812270A2-7719-4172-8104-D43ADD9E677D}"/>
    <cellStyle name="Normal 128 2 4 2 2" xfId="12010" xr:uid="{58951F7F-68EE-431F-BF24-CFF2D2EC3FC8}"/>
    <cellStyle name="Normal 128 2 4 3" xfId="9856" xr:uid="{667BC5DE-4C36-4EC0-A59F-750DFE16794C}"/>
    <cellStyle name="Normal 128 2 4 4" xfId="5629" xr:uid="{4918718B-54AB-4B0C-ABA6-57D9D63E667B}"/>
    <cellStyle name="Normal 128 2 5" xfId="1094" xr:uid="{E7A828A1-FB36-43DB-AA53-CDA4FE4B5CC2}"/>
    <cellStyle name="Normal 128 2 5 2" xfId="10933" xr:uid="{826E4661-7057-4E93-B83A-C8A0949589C7}"/>
    <cellStyle name="Normal 128 2 5 3" xfId="6707" xr:uid="{2B9F2391-D29C-4D07-A547-82FDB679E2EB}"/>
    <cellStyle name="Normal 128 2 6" xfId="3413" xr:uid="{531125D0-DDE0-41C1-AD32-C30CA7DBA5E8}"/>
    <cellStyle name="Normal 128 2 6 2" xfId="10574" xr:uid="{C9FC4C16-7249-4D01-AE18-3CF0DF572992}"/>
    <cellStyle name="Normal 128 2 6 3" xfId="6348" xr:uid="{5BBD864F-EB25-4932-80E8-7A94ABA0F648}"/>
    <cellStyle name="Normal 128 2 7" xfId="8779" xr:uid="{8AF8EC3E-3345-4295-AF16-FB4690699E65}"/>
    <cellStyle name="Normal 128 2 8" xfId="4552" xr:uid="{52DD2C43-8509-402D-A3B0-8179565BC069}"/>
    <cellStyle name="Normal 128 3" xfId="1370" xr:uid="{C8036D83-89AA-4AE2-AF5D-1F070DF7EBA5}"/>
    <cellStyle name="Normal 128 3 2" xfId="2899" xr:uid="{42A2A040-3B30-4156-9BF0-A87D4D28E185}"/>
    <cellStyle name="Normal 128 3 2 2" xfId="7959" xr:uid="{95DA16AA-71F0-48E2-AC35-EE316FBE3D1F}"/>
    <cellStyle name="Normal 128 3 2 2 2" xfId="12185" xr:uid="{902F3C7A-D73C-4B87-8C48-B8BBB007A45D}"/>
    <cellStyle name="Normal 128 3 2 3" xfId="10031" xr:uid="{11D08901-156E-4851-9FB1-2EBFCC3581F0}"/>
    <cellStyle name="Normal 128 3 2 4" xfId="5804" xr:uid="{82297611-0DBA-47A1-942C-8B44E547C158}"/>
    <cellStyle name="Normal 128 3 3" xfId="3416" xr:uid="{472E5EEC-E6BD-4791-A1D1-050417432121}"/>
    <cellStyle name="Normal 128 3 3 2" xfId="11108" xr:uid="{413CB0DF-A922-4289-8718-727F4CD4F49F}"/>
    <cellStyle name="Normal 128 3 3 3" xfId="6882" xr:uid="{23593A1B-5206-4C37-AB1C-8E1C4F9A6068}"/>
    <cellStyle name="Normal 128 3 4" xfId="8954" xr:uid="{A9D7F296-55D4-4368-AD54-4C28F008F21B}"/>
    <cellStyle name="Normal 128 3 5" xfId="4727" xr:uid="{613519AC-DAAF-465C-B8F0-C21F9B5748F1}"/>
    <cellStyle name="Normal 128 4" xfId="2123" xr:uid="{2E099DA4-4842-4FB6-9196-9F4DAEFE6ABE}"/>
    <cellStyle name="Normal 128 4 2" xfId="3417" xr:uid="{D2E96211-8455-424F-9892-6D5209C45FB5}"/>
    <cellStyle name="Normal 128 4 2 2" xfId="11467" xr:uid="{1A3650D9-A5BD-453F-B45F-312DD973514C}"/>
    <cellStyle name="Normal 128 4 2 3" xfId="7241" xr:uid="{DC869B3E-8BDD-4D94-8B8B-F9D23DD5BADE}"/>
    <cellStyle name="Normal 128 4 3" xfId="9313" xr:uid="{CF8CA818-5C0C-47BF-AF0B-74FB42BCD090}"/>
    <cellStyle name="Normal 128 4 4" xfId="5086" xr:uid="{3E3F3749-012F-432B-B336-F779747E599C}"/>
    <cellStyle name="Normal 128 5" xfId="2539" xr:uid="{76EC7303-B460-4A39-8D9A-FAFA4E552BBC}"/>
    <cellStyle name="Normal 128 5 2" xfId="7600" xr:uid="{7699C570-8CF5-435E-AA85-B6E9ED35EB95}"/>
    <cellStyle name="Normal 128 5 2 2" xfId="11826" xr:uid="{34BFB880-F710-46B0-9B0D-862D4105BD4F}"/>
    <cellStyle name="Normal 128 5 3" xfId="9672" xr:uid="{19C0FADA-AFA5-44DD-92F6-1880AE633862}"/>
    <cellStyle name="Normal 128 5 4" xfId="5445" xr:uid="{256A1055-8E96-4F0A-8C58-345E331A24F0}"/>
    <cellStyle name="Normal 128 6" xfId="908" xr:uid="{ED0B7883-F009-4C9E-B49B-C6A366CC1BBE}"/>
    <cellStyle name="Normal 128 6 2" xfId="10749" xr:uid="{815404F7-4741-431A-AF31-21265A622211}"/>
    <cellStyle name="Normal 128 6 3" xfId="6523" xr:uid="{2959327E-8567-423D-B234-CAF8F107B526}"/>
    <cellStyle name="Normal 128 7" xfId="3412" xr:uid="{E98BA343-7DF8-4085-B788-D9DCEC484337}"/>
    <cellStyle name="Normal 128 7 2" xfId="10390" xr:uid="{01CDBFFA-A210-43B5-B57D-359BE9BB3E24}"/>
    <cellStyle name="Normal 128 7 3" xfId="6164" xr:uid="{30760308-6D1F-496A-9E1B-535279E06995}"/>
    <cellStyle name="Normal 128 8" xfId="8595" xr:uid="{23E330C3-A5C8-4F3B-907A-C004001F46E4}"/>
    <cellStyle name="Normal 128 9" xfId="4367" xr:uid="{4E268CDE-AA21-4FE7-9F03-9A36206B82BD}"/>
    <cellStyle name="Normal 129" xfId="306" xr:uid="{F6214442-C297-4E17-914F-7E61758FD985}"/>
    <cellStyle name="Normal 129 2" xfId="676" xr:uid="{632E8124-1078-44AC-B295-9AB923078275}"/>
    <cellStyle name="Normal 13" xfId="307" xr:uid="{40D276F4-CC52-446D-9BDE-8E342C6A5F8B}"/>
    <cellStyle name="Normal 130" xfId="308" xr:uid="{D241A444-596E-4AB6-A7A0-CE56C92F4242}"/>
    <cellStyle name="Normal 130 2" xfId="677" xr:uid="{5F02109A-11F2-4BAD-8998-C8F637B4C627}"/>
    <cellStyle name="Normal 131" xfId="309" xr:uid="{4958F5FA-05F5-43DA-BCCA-1FC9A5B2F9B8}"/>
    <cellStyle name="Normal 131 2" xfId="678" xr:uid="{16E2E7E9-60A5-422C-A26E-9BB6FE24571A}"/>
    <cellStyle name="Normal 132" xfId="310" xr:uid="{AA948AA7-C549-4795-A37C-9DB78D8B17B9}"/>
    <cellStyle name="Normal 132 2" xfId="679" xr:uid="{D1A52507-9FDA-498D-AB32-94940EE80538}"/>
    <cellStyle name="Normal 132 2 2" xfId="1558" xr:uid="{B3D44C55-2CB5-44B1-87C6-4AADBF934242}"/>
    <cellStyle name="Normal 132 2 2 2" xfId="3084" xr:uid="{897BF285-4B8C-465D-9211-F7A7C8CD07A0}"/>
    <cellStyle name="Normal 132 2 2 2 2" xfId="8144" xr:uid="{FFD03267-CF83-441C-B8A5-9E576F37CCFC}"/>
    <cellStyle name="Normal 132 2 2 2 2 2" xfId="12370" xr:uid="{731E1FC4-7961-4248-B4D1-DCB6F951C038}"/>
    <cellStyle name="Normal 132 2 2 2 3" xfId="10216" xr:uid="{BAD8782B-2C6E-4332-AFBF-1C4635288755}"/>
    <cellStyle name="Normal 132 2 2 2 4" xfId="5989" xr:uid="{3CE59F95-8F25-4D6A-B292-B7C7DDB26192}"/>
    <cellStyle name="Normal 132 2 2 3" xfId="3420" xr:uid="{8351A454-DCE3-45EF-A6CB-7D8102E2E442}"/>
    <cellStyle name="Normal 132 2 2 3 2" xfId="11293" xr:uid="{D2D0924C-6385-4E2B-A1FA-CA51BEC732A0}"/>
    <cellStyle name="Normal 132 2 2 3 3" xfId="7067" xr:uid="{1D1F6D00-4934-4EAB-B6C3-E84B91602B75}"/>
    <cellStyle name="Normal 132 2 2 4" xfId="9139" xr:uid="{13422608-AD7B-4664-BB16-C249FCE92710}"/>
    <cellStyle name="Normal 132 2 2 5" xfId="4912" xr:uid="{E34F1DAD-0A86-4313-BC35-8DA3E00F1A6B}"/>
    <cellStyle name="Normal 132 2 3" xfId="2309" xr:uid="{E8B0BE8B-D16E-4007-B5A8-222ECF0D3AED}"/>
    <cellStyle name="Normal 132 2 3 2" xfId="3421" xr:uid="{81E10830-CC00-47D1-AFBC-96D152C3FE33}"/>
    <cellStyle name="Normal 132 2 3 2 2" xfId="11652" xr:uid="{FBEFBACA-9429-40DA-8CA0-FF9EF070A97C}"/>
    <cellStyle name="Normal 132 2 3 2 3" xfId="7426" xr:uid="{F522090B-7028-4A34-8486-42E8DB352842}"/>
    <cellStyle name="Normal 132 2 3 3" xfId="9498" xr:uid="{35F6618E-98CA-49B6-A233-5654D4C4839D}"/>
    <cellStyle name="Normal 132 2 3 4" xfId="5271" xr:uid="{23D43CB3-ECF7-4475-BF33-A8CAC9ACA742}"/>
    <cellStyle name="Normal 132 2 4" xfId="2725" xr:uid="{F30EB313-1C8C-418A-A962-13708AE47BAF}"/>
    <cellStyle name="Normal 132 2 4 2" xfId="7785" xr:uid="{437DF5D3-9EB4-4652-B0A1-37D7D3729A15}"/>
    <cellStyle name="Normal 132 2 4 2 2" xfId="12011" xr:uid="{0ED11639-BF34-4220-899F-E8D10AF89B8C}"/>
    <cellStyle name="Normal 132 2 4 3" xfId="9857" xr:uid="{7A836A48-F397-4829-ACBA-B283FF1E4133}"/>
    <cellStyle name="Normal 132 2 4 4" xfId="5630" xr:uid="{6EF75D50-43A1-477F-B9FB-5636ACC38F38}"/>
    <cellStyle name="Normal 132 2 5" xfId="1095" xr:uid="{3F1029E6-6944-40BE-8DA9-CC7DD151B144}"/>
    <cellStyle name="Normal 132 2 5 2" xfId="10934" xr:uid="{BB4DE36D-3211-49B3-ADAA-A4086BA70CFF}"/>
    <cellStyle name="Normal 132 2 5 3" xfId="6708" xr:uid="{DB073E92-E8EA-4FFB-AD2E-E00FA35E41CC}"/>
    <cellStyle name="Normal 132 2 6" xfId="3419" xr:uid="{C2E06304-5537-4D23-98C2-7E42809B1821}"/>
    <cellStyle name="Normal 132 2 6 2" xfId="10575" xr:uid="{92097A7B-6652-48C2-9CAD-8ED57D852157}"/>
    <cellStyle name="Normal 132 2 6 3" xfId="6349" xr:uid="{8E868B11-25C8-45C6-A45D-BE3160670BB1}"/>
    <cellStyle name="Normal 132 2 7" xfId="8780" xr:uid="{87E5ED14-42F9-4A0B-A44C-CD4909EB7408}"/>
    <cellStyle name="Normal 132 2 8" xfId="4553" xr:uid="{4C544133-7F02-4B75-8C56-4F2558909C35}"/>
    <cellStyle name="Normal 132 3" xfId="1371" xr:uid="{49EEE0ED-BA21-4665-B9DD-FB27F3E66010}"/>
    <cellStyle name="Normal 132 3 2" xfId="2900" xr:uid="{5B6E0154-5363-43D3-A9C4-CA62D7561FB5}"/>
    <cellStyle name="Normal 132 3 2 2" xfId="7960" xr:uid="{4E9BA644-3880-40B3-B79D-F22EBDD215F8}"/>
    <cellStyle name="Normal 132 3 2 2 2" xfId="12186" xr:uid="{CD327BD4-A3D8-4CB4-B18A-D3F53F770010}"/>
    <cellStyle name="Normal 132 3 2 3" xfId="10032" xr:uid="{99D33230-5F85-4FA0-9E99-CD8FCC59E7AF}"/>
    <cellStyle name="Normal 132 3 2 4" xfId="5805" xr:uid="{B65DC8F6-1830-4790-AA63-6E75D28E1D00}"/>
    <cellStyle name="Normal 132 3 3" xfId="3422" xr:uid="{0409A661-248F-4D2D-86B0-7FEDCA4540F0}"/>
    <cellStyle name="Normal 132 3 3 2" xfId="11109" xr:uid="{FA1F2C0D-ED01-404D-891C-07E4003CE3BE}"/>
    <cellStyle name="Normal 132 3 3 3" xfId="6883" xr:uid="{70CA361B-290E-4DAA-BC8C-D4813D696C71}"/>
    <cellStyle name="Normal 132 3 4" xfId="8955" xr:uid="{65780EF2-4319-417A-88A6-E0695DB28EAF}"/>
    <cellStyle name="Normal 132 3 5" xfId="4728" xr:uid="{00101C94-D745-4DEE-B43C-43DAFCAC6628}"/>
    <cellStyle name="Normal 132 4" xfId="2124" xr:uid="{EF35F9AA-EED5-4F64-A2A3-D3DF22374797}"/>
    <cellStyle name="Normal 132 4 2" xfId="3423" xr:uid="{44733856-7626-4C08-8B56-9BD79F826FA4}"/>
    <cellStyle name="Normal 132 4 2 2" xfId="11468" xr:uid="{10316DE0-7EF3-4F20-B405-7C19B70C184F}"/>
    <cellStyle name="Normal 132 4 2 3" xfId="7242" xr:uid="{87E22EFD-9A39-426A-9E6A-529D4E46D33A}"/>
    <cellStyle name="Normal 132 4 3" xfId="9314" xr:uid="{90E60E1D-83C3-46A4-95CF-76BE122C96D8}"/>
    <cellStyle name="Normal 132 4 4" xfId="5087" xr:uid="{DFFCABCB-CF78-4F87-8DD8-7D7C90677123}"/>
    <cellStyle name="Normal 132 5" xfId="2540" xr:uid="{70A68405-FF89-4A49-BA9D-763F2B18035B}"/>
    <cellStyle name="Normal 132 5 2" xfId="7601" xr:uid="{8F74D561-9C9D-49BA-A25D-6F2680FD7D82}"/>
    <cellStyle name="Normal 132 5 2 2" xfId="11827" xr:uid="{F33B5979-ADA9-480F-B4B6-830F09E89406}"/>
    <cellStyle name="Normal 132 5 3" xfId="9673" xr:uid="{BC573BA0-2BEF-40F1-8801-E2E55BAFBBCB}"/>
    <cellStyle name="Normal 132 5 4" xfId="5446" xr:uid="{F6830783-C4E0-4A24-842F-FEC308EC26C3}"/>
    <cellStyle name="Normal 132 6" xfId="909" xr:uid="{C1D73173-DD93-4B5C-BA7F-4718B44CD7FA}"/>
    <cellStyle name="Normal 132 6 2" xfId="10750" xr:uid="{A302EAA2-28A8-412B-9D8C-B4DDDBED0AAA}"/>
    <cellStyle name="Normal 132 6 3" xfId="6524" xr:uid="{08BC9C37-AA10-457D-8814-957F013EDA4A}"/>
    <cellStyle name="Normal 132 7" xfId="3418" xr:uid="{87C7939A-B305-4B95-B952-15CBB7D4F0DD}"/>
    <cellStyle name="Normal 132 7 2" xfId="10391" xr:uid="{7E619939-A28D-4A92-BA1A-D9DBFAE7FF97}"/>
    <cellStyle name="Normal 132 7 3" xfId="6165" xr:uid="{389C09E7-1B24-43F5-BA5C-02AB99CB951E}"/>
    <cellStyle name="Normal 132 8" xfId="8596" xr:uid="{5447AA3B-121B-4C20-A0EC-E524C0002326}"/>
    <cellStyle name="Normal 132 9" xfId="4368" xr:uid="{D9A8263C-B938-441F-B2B9-2F3BDC3FB9EE}"/>
    <cellStyle name="Normal 133" xfId="311" xr:uid="{EE5744BF-E35C-4337-9012-187898B33F47}"/>
    <cellStyle name="Normal 133 2" xfId="680" xr:uid="{461AB0EB-1AFB-47C2-BCCB-A0B5A873E355}"/>
    <cellStyle name="Normal 134" xfId="312" xr:uid="{34EBB8AD-FF65-4B14-A9DB-06F3FB80970D}"/>
    <cellStyle name="Normal 134 2" xfId="681" xr:uid="{3A0A2F78-AF11-4E9F-BB06-F4A16ABB0334}"/>
    <cellStyle name="Normal 135" xfId="313" xr:uid="{42A32FF2-CAB7-446F-B292-A4A725DDAE42}"/>
    <cellStyle name="Normal 135 2" xfId="682" xr:uid="{49B19642-9522-4B18-89A0-FA7668E7B56D}"/>
    <cellStyle name="Normal 135 2 2" xfId="1559" xr:uid="{2B914C90-4633-4302-9C9F-91974CAF905D}"/>
    <cellStyle name="Normal 135 2 2 2" xfId="3085" xr:uid="{B616FB7E-5886-41C9-9048-C3E7FD98EC64}"/>
    <cellStyle name="Normal 135 2 2 2 2" xfId="8145" xr:uid="{B63A7FBC-068D-45A3-89CE-AC0F47BFDFD4}"/>
    <cellStyle name="Normal 135 2 2 2 2 2" xfId="12371" xr:uid="{D02C5BDE-43EA-4E18-ABED-481DADC04CAB}"/>
    <cellStyle name="Normal 135 2 2 2 3" xfId="10217" xr:uid="{374C0014-B29A-4450-B008-364B938DFA8B}"/>
    <cellStyle name="Normal 135 2 2 2 4" xfId="5990" xr:uid="{2159A675-3BC0-4CF4-84EA-DB4755D166FE}"/>
    <cellStyle name="Normal 135 2 2 3" xfId="3426" xr:uid="{5CEBC367-D146-4827-90FE-F38D73EBC682}"/>
    <cellStyle name="Normal 135 2 2 3 2" xfId="11294" xr:uid="{D4E53700-264B-49E9-9D36-89E4A7437F6C}"/>
    <cellStyle name="Normal 135 2 2 3 3" xfId="7068" xr:uid="{817A1B57-DF50-4DD0-B450-052ADC389F89}"/>
    <cellStyle name="Normal 135 2 2 4" xfId="9140" xr:uid="{A516B0DF-94A5-4021-90F1-455DCF6363AD}"/>
    <cellStyle name="Normal 135 2 2 5" xfId="4913" xr:uid="{2257E0C0-CB10-46CB-8B90-060B6C08EFA5}"/>
    <cellStyle name="Normal 135 2 3" xfId="2310" xr:uid="{A5AB2792-C7EE-413C-9D35-2C39100CED80}"/>
    <cellStyle name="Normal 135 2 3 2" xfId="3427" xr:uid="{0A302B82-3144-4A26-86EA-D60A727FB11E}"/>
    <cellStyle name="Normal 135 2 3 2 2" xfId="11653" xr:uid="{4CABDB6B-FEAE-4DB1-BC21-9BFFE825626A}"/>
    <cellStyle name="Normal 135 2 3 2 3" xfId="7427" xr:uid="{82E57A95-EBB1-4F0D-9499-0A1757783484}"/>
    <cellStyle name="Normal 135 2 3 3" xfId="9499" xr:uid="{BE175894-02DF-4B70-B09C-3CA6FB3FAC93}"/>
    <cellStyle name="Normal 135 2 3 4" xfId="5272" xr:uid="{4A14D414-1ABA-4369-868B-63BC79D53F8F}"/>
    <cellStyle name="Normal 135 2 4" xfId="2726" xr:uid="{977D8C7D-18C0-43AF-BED5-9970F04F18A7}"/>
    <cellStyle name="Normal 135 2 4 2" xfId="7786" xr:uid="{DCB3DB0D-9773-4441-A023-A3F70063D7D9}"/>
    <cellStyle name="Normal 135 2 4 2 2" xfId="12012" xr:uid="{3093BD7E-C773-4BD3-B48C-7BB40F19BFCC}"/>
    <cellStyle name="Normal 135 2 4 3" xfId="9858" xr:uid="{1B79C43D-C68F-4695-946B-C89B0B47C6E9}"/>
    <cellStyle name="Normal 135 2 4 4" xfId="5631" xr:uid="{1E86D900-923D-4959-A975-731BBD8B6051}"/>
    <cellStyle name="Normal 135 2 5" xfId="1096" xr:uid="{AF46D806-E390-4CA3-93E7-36BAB76F90A8}"/>
    <cellStyle name="Normal 135 2 5 2" xfId="10935" xr:uid="{CD63ED13-BF20-480C-8010-4966E27F2486}"/>
    <cellStyle name="Normal 135 2 5 3" xfId="6709" xr:uid="{2D4D1B39-8DF4-49C1-AFED-9DB7960B1A3F}"/>
    <cellStyle name="Normal 135 2 6" xfId="3425" xr:uid="{64C251EA-0FFC-4040-9E5B-9773B5E330EB}"/>
    <cellStyle name="Normal 135 2 6 2" xfId="10576" xr:uid="{2C6B9B18-3EC2-4AF3-95C0-B321D7F895ED}"/>
    <cellStyle name="Normal 135 2 6 3" xfId="6350" xr:uid="{BAFC14A8-808B-4988-AA01-D783835856EA}"/>
    <cellStyle name="Normal 135 2 7" xfId="8781" xr:uid="{24BEC62C-3AE4-4EDE-A7F4-0EF944B1EACC}"/>
    <cellStyle name="Normal 135 2 8" xfId="4554" xr:uid="{00EB69B0-23A7-480C-AF83-47C783F818BC}"/>
    <cellStyle name="Normal 135 3" xfId="1372" xr:uid="{8D2BC513-4EC0-4763-A902-675CDF0522B6}"/>
    <cellStyle name="Normal 135 3 2" xfId="2901" xr:uid="{F2B598EC-9819-4903-B786-1184DBCE57AE}"/>
    <cellStyle name="Normal 135 3 2 2" xfId="7961" xr:uid="{6B7AAE1A-E791-4222-8BF7-399A0BB4C6B9}"/>
    <cellStyle name="Normal 135 3 2 2 2" xfId="12187" xr:uid="{A14A8543-B62B-4AF6-A5A4-6AEF48DCAA15}"/>
    <cellStyle name="Normal 135 3 2 3" xfId="10033" xr:uid="{51ED313F-7D84-4FC7-955B-027F89EF6E0B}"/>
    <cellStyle name="Normal 135 3 2 4" xfId="5806" xr:uid="{20A9908C-A8CB-402D-B51B-104344D25891}"/>
    <cellStyle name="Normal 135 3 3" xfId="3428" xr:uid="{5C6CAA0B-8BE0-455D-BBDD-A3685F4D62C2}"/>
    <cellStyle name="Normal 135 3 3 2" xfId="11110" xr:uid="{32A26D6F-7909-4BC1-8A8F-CE2F064E8AED}"/>
    <cellStyle name="Normal 135 3 3 3" xfId="6884" xr:uid="{5D6B17A1-ABDC-47E4-ABB6-CEE6C2DEC335}"/>
    <cellStyle name="Normal 135 3 4" xfId="8956" xr:uid="{62A52C45-E979-4338-9318-23BDC6CF05AE}"/>
    <cellStyle name="Normal 135 3 5" xfId="4729" xr:uid="{37F48DDD-E5BF-41AB-95E6-555073115205}"/>
    <cellStyle name="Normal 135 4" xfId="2125" xr:uid="{4E6B4E3D-C215-4275-97DF-9BB3A16579B7}"/>
    <cellStyle name="Normal 135 4 2" xfId="3429" xr:uid="{AA6B9301-1B3C-4F94-9AD3-A73FB7531D6D}"/>
    <cellStyle name="Normal 135 4 2 2" xfId="11469" xr:uid="{8C25E8DD-09A5-4A78-8CA6-07F36F21CFDE}"/>
    <cellStyle name="Normal 135 4 2 3" xfId="7243" xr:uid="{5501DE79-0FAE-4035-8C92-9F91A15CF7D5}"/>
    <cellStyle name="Normal 135 4 3" xfId="9315" xr:uid="{5BA0C843-C4EC-4FE3-9464-880446ECCF7C}"/>
    <cellStyle name="Normal 135 4 4" xfId="5088" xr:uid="{370D0B4D-C22B-4761-9703-F2E1E0DA8581}"/>
    <cellStyle name="Normal 135 5" xfId="2541" xr:uid="{9D8C0D1F-A507-40F2-9351-F15505D368C3}"/>
    <cellStyle name="Normal 135 5 2" xfId="7602" xr:uid="{6C7E4726-4B2B-4F34-93A7-69812E02B02E}"/>
    <cellStyle name="Normal 135 5 2 2" xfId="11828" xr:uid="{20BFD33B-A36E-48DA-B881-263188DB37F1}"/>
    <cellStyle name="Normal 135 5 3" xfId="9674" xr:uid="{D62DD710-95A3-4D51-BD9D-63235E3D73B9}"/>
    <cellStyle name="Normal 135 5 4" xfId="5447" xr:uid="{366D10DF-9602-4F4E-935B-484E7D0429F5}"/>
    <cellStyle name="Normal 135 6" xfId="910" xr:uid="{A261A532-A32D-434D-B900-3F49969064C4}"/>
    <cellStyle name="Normal 135 6 2" xfId="10751" xr:uid="{F90F1427-5023-41AF-A1C7-A5C2A42EC0C6}"/>
    <cellStyle name="Normal 135 6 3" xfId="6525" xr:uid="{99022C8A-E182-4AF5-A1AB-32400B1CE38D}"/>
    <cellStyle name="Normal 135 7" xfId="3424" xr:uid="{853F3A36-41A2-4520-A6F3-9C2C4A9FECA3}"/>
    <cellStyle name="Normal 135 7 2" xfId="10392" xr:uid="{02E6A639-F403-462D-BBEC-98427382C590}"/>
    <cellStyle name="Normal 135 7 3" xfId="6166" xr:uid="{D20027C5-4530-4ED8-A236-E6BC1DD3B7F5}"/>
    <cellStyle name="Normal 135 8" xfId="8597" xr:uid="{30AB9B08-48EC-44DF-8CB1-6307556F0ECA}"/>
    <cellStyle name="Normal 135 9" xfId="4369" xr:uid="{2C9A1F6F-64E9-44CC-B370-3AC63E10944E}"/>
    <cellStyle name="Normal 136" xfId="314" xr:uid="{1519C29E-57D6-4B6A-8675-F6D201C49657}"/>
    <cellStyle name="Normal 136 2" xfId="683" xr:uid="{56376C02-091A-44C3-8490-6EE44AF1E547}"/>
    <cellStyle name="Normal 136 2 2" xfId="1560" xr:uid="{A6CFB840-827A-4D7C-A7F3-0070671C7913}"/>
    <cellStyle name="Normal 136 2 2 2" xfId="3086" xr:uid="{484E74A2-CC84-4CAC-978E-10CDD55E0B2D}"/>
    <cellStyle name="Normal 136 2 2 2 2" xfId="8146" xr:uid="{B3BC349A-6240-4FA3-BAD1-708D70E09C95}"/>
    <cellStyle name="Normal 136 2 2 2 2 2" xfId="12372" xr:uid="{DAFF1DA2-F8F2-42B9-B8AD-786CD44B55F2}"/>
    <cellStyle name="Normal 136 2 2 2 3" xfId="10218" xr:uid="{12775EB5-A1AA-40E0-90BC-664060575880}"/>
    <cellStyle name="Normal 136 2 2 2 4" xfId="5991" xr:uid="{DB816F9C-73A8-42DD-B889-03174916295F}"/>
    <cellStyle name="Normal 136 2 2 3" xfId="3432" xr:uid="{4FD291CB-2BAC-478F-840C-6AC758E686C5}"/>
    <cellStyle name="Normal 136 2 2 3 2" xfId="11295" xr:uid="{2F6E3621-C846-4B08-AB32-F3BA3146A854}"/>
    <cellStyle name="Normal 136 2 2 3 3" xfId="7069" xr:uid="{EE1C7440-46C6-4A9E-8A65-E3919C401915}"/>
    <cellStyle name="Normal 136 2 2 4" xfId="9141" xr:uid="{45ABB6A6-F53C-4E3F-988D-36BCA5842CAE}"/>
    <cellStyle name="Normal 136 2 2 5" xfId="4914" xr:uid="{4D48F963-D366-4955-A3AC-BE28DD07341B}"/>
    <cellStyle name="Normal 136 2 3" xfId="2311" xr:uid="{985E626C-9B86-4AB0-9303-0B7F6857D5BE}"/>
    <cellStyle name="Normal 136 2 3 2" xfId="3433" xr:uid="{0D6A1C33-CB36-400A-B777-2EAE654F9E95}"/>
    <cellStyle name="Normal 136 2 3 2 2" xfId="11654" xr:uid="{7EA9868A-0EE3-429D-ADCB-15912D61DAC8}"/>
    <cellStyle name="Normal 136 2 3 2 3" xfId="7428" xr:uid="{E08E6EB1-0C88-4B77-8836-7F157B5D660C}"/>
    <cellStyle name="Normal 136 2 3 3" xfId="9500" xr:uid="{5CC13148-76B9-4777-A3C9-01CCCFCD92C6}"/>
    <cellStyle name="Normal 136 2 3 4" xfId="5273" xr:uid="{078FC67F-BFED-4CA8-A517-8A0987D5DA17}"/>
    <cellStyle name="Normal 136 2 4" xfId="2727" xr:uid="{B3D0C823-C32A-4E05-BEB8-134C560007F3}"/>
    <cellStyle name="Normal 136 2 4 2" xfId="7787" xr:uid="{1CA79D93-4BE9-4E5A-B7F2-A1C69BE8D856}"/>
    <cellStyle name="Normal 136 2 4 2 2" xfId="12013" xr:uid="{577663C1-4F4F-421B-9999-2D1A7E7A3365}"/>
    <cellStyle name="Normal 136 2 4 3" xfId="9859" xr:uid="{10FD62EB-E190-4220-8845-22C05473D851}"/>
    <cellStyle name="Normal 136 2 4 4" xfId="5632" xr:uid="{86F90780-1D77-4EF0-A7FE-7B892A4F9BC2}"/>
    <cellStyle name="Normal 136 2 5" xfId="1097" xr:uid="{8FF11FF6-4444-4176-B508-07187D626587}"/>
    <cellStyle name="Normal 136 2 5 2" xfId="10936" xr:uid="{C4C980BF-01E7-4491-9784-A80C4B3D9568}"/>
    <cellStyle name="Normal 136 2 5 3" xfId="6710" xr:uid="{054DAE00-A705-4C50-B7FE-9574B731C113}"/>
    <cellStyle name="Normal 136 2 6" xfId="3431" xr:uid="{17A8533E-A63C-442C-82E9-477F0B1670DB}"/>
    <cellStyle name="Normal 136 2 6 2" xfId="10577" xr:uid="{8D36A85F-48BD-4A40-98C7-6C5597DB017B}"/>
    <cellStyle name="Normal 136 2 6 3" xfId="6351" xr:uid="{C23D1F31-20A1-458D-A157-7BC27579B364}"/>
    <cellStyle name="Normal 136 2 7" xfId="8782" xr:uid="{163F6FAD-8A94-4B96-9136-C2FC26C37D05}"/>
    <cellStyle name="Normal 136 2 8" xfId="4555" xr:uid="{DAB9ABFF-FD9E-4CCA-A3CF-E52BA722A25C}"/>
    <cellStyle name="Normal 136 3" xfId="1373" xr:uid="{9458B759-0761-4DB7-8A40-062AB5C6F297}"/>
    <cellStyle name="Normal 136 3 2" xfId="2902" xr:uid="{8B013E8E-E81D-48F1-AB08-49ABF33F8296}"/>
    <cellStyle name="Normal 136 3 2 2" xfId="7962" xr:uid="{AB967DED-7D2E-4C8A-ABCB-24B0F17A37D0}"/>
    <cellStyle name="Normal 136 3 2 2 2" xfId="12188" xr:uid="{846A7ACC-5BD3-4185-A4EA-E24C9DBE42BE}"/>
    <cellStyle name="Normal 136 3 2 3" xfId="10034" xr:uid="{C7042482-7891-4BB8-B7B9-F3FF5E319C17}"/>
    <cellStyle name="Normal 136 3 2 4" xfId="5807" xr:uid="{F352145F-C84C-4E12-9E21-611CD97EF5DA}"/>
    <cellStyle name="Normal 136 3 3" xfId="3434" xr:uid="{79507A23-89D9-4583-86A8-ADC178DBBFFD}"/>
    <cellStyle name="Normal 136 3 3 2" xfId="11111" xr:uid="{625B93B3-7D61-4F32-B2BD-A843344A8A95}"/>
    <cellStyle name="Normal 136 3 3 3" xfId="6885" xr:uid="{537EA371-36AF-4CFF-A3D6-8685FBBD641B}"/>
    <cellStyle name="Normal 136 3 4" xfId="8957" xr:uid="{EA12CF46-4BFF-4D82-B923-3C55A64538FC}"/>
    <cellStyle name="Normal 136 3 5" xfId="4730" xr:uid="{D37C328E-3CFA-4906-A2A0-098CB84C460D}"/>
    <cellStyle name="Normal 136 4" xfId="2126" xr:uid="{081E3BAB-A024-4410-989A-235539AF09C6}"/>
    <cellStyle name="Normal 136 4 2" xfId="3435" xr:uid="{DBD997EE-92DE-4C9E-B1F0-45994362DC5D}"/>
    <cellStyle name="Normal 136 4 2 2" xfId="11470" xr:uid="{58526746-E675-4102-868E-D8013C2C5424}"/>
    <cellStyle name="Normal 136 4 2 3" xfId="7244" xr:uid="{7ED8E0C3-D5C0-44DB-B547-5754FD4A7800}"/>
    <cellStyle name="Normal 136 4 3" xfId="9316" xr:uid="{4F5D93A7-4817-4E59-B2B2-6DB17C2AF573}"/>
    <cellStyle name="Normal 136 4 4" xfId="5089" xr:uid="{BE9FF205-CF2A-4902-9AAA-54686672A4C9}"/>
    <cellStyle name="Normal 136 5" xfId="2542" xr:uid="{3534D128-0880-4A4A-9558-0F9D4EA25DC1}"/>
    <cellStyle name="Normal 136 5 2" xfId="7603" xr:uid="{A1937ECC-ACC5-4A12-ADD6-CAB4E07E04E5}"/>
    <cellStyle name="Normal 136 5 2 2" xfId="11829" xr:uid="{D0518660-62B9-4302-B419-B5D4F6341BF7}"/>
    <cellStyle name="Normal 136 5 3" xfId="9675" xr:uid="{4325B786-460B-45D8-8330-04498D340EBE}"/>
    <cellStyle name="Normal 136 5 4" xfId="5448" xr:uid="{B3098C6B-E37E-4ABB-90FE-48692C6129E0}"/>
    <cellStyle name="Normal 136 6" xfId="911" xr:uid="{22D7D4F8-2848-499B-AF7B-AED86CBC81BE}"/>
    <cellStyle name="Normal 136 6 2" xfId="10752" xr:uid="{0C62760A-3070-4AE3-B6F2-1AAC1A7F6158}"/>
    <cellStyle name="Normal 136 6 3" xfId="6526" xr:uid="{71515E85-25E5-406A-9554-C86CF32F7EA9}"/>
    <cellStyle name="Normal 136 7" xfId="3430" xr:uid="{3DABAEAD-A02E-413B-A289-DDF3E8A090F0}"/>
    <cellStyle name="Normal 136 7 2" xfId="10393" xr:uid="{3F2F919D-BD3D-4932-B76B-F8490376BDF2}"/>
    <cellStyle name="Normal 136 7 3" xfId="6167" xr:uid="{C8C69772-1F5B-4EF6-8538-30B7C948769D}"/>
    <cellStyle name="Normal 136 8" xfId="8598" xr:uid="{30F1BD38-47F9-4A12-B58B-AEC87CB1ABDC}"/>
    <cellStyle name="Normal 136 9" xfId="4370" xr:uid="{8B6B4ECE-CBD5-4DF3-A735-5DE052E7B362}"/>
    <cellStyle name="Normal 137" xfId="315" xr:uid="{4C0046BD-D4D8-46B6-9461-1ABBD5E50CBA}"/>
    <cellStyle name="Normal 137 2" xfId="684" xr:uid="{E577AD4B-DC0F-4682-8E9A-F77837982B49}"/>
    <cellStyle name="Normal 137 2 2" xfId="1561" xr:uid="{55265668-B8DE-4181-B93A-7831AAE63661}"/>
    <cellStyle name="Normal 137 2 2 2" xfId="3087" xr:uid="{8F9B356D-AF8C-4C78-B4C0-D16C0C2849BC}"/>
    <cellStyle name="Normal 137 2 2 2 2" xfId="8147" xr:uid="{53CD8C7E-DE63-4B28-B410-F655AA5B8BFA}"/>
    <cellStyle name="Normal 137 2 2 2 2 2" xfId="12373" xr:uid="{56CF051F-B213-406A-AAF2-834E2FD9BDDF}"/>
    <cellStyle name="Normal 137 2 2 2 3" xfId="10219" xr:uid="{A08F3667-4B6B-4982-833E-A7FEE2E33457}"/>
    <cellStyle name="Normal 137 2 2 2 4" xfId="5992" xr:uid="{F8865E16-EA25-402C-ACCF-4F0543339732}"/>
    <cellStyle name="Normal 137 2 2 3" xfId="3438" xr:uid="{B9C0AD9D-46F2-4EB0-8691-1482F1B3345A}"/>
    <cellStyle name="Normal 137 2 2 3 2" xfId="11296" xr:uid="{87FC60BA-02E8-4897-BF37-67EE99D722BE}"/>
    <cellStyle name="Normal 137 2 2 3 3" xfId="7070" xr:uid="{AFF24AD1-1BBA-4CB3-9322-0A64F35E0073}"/>
    <cellStyle name="Normal 137 2 2 4" xfId="9142" xr:uid="{803579BC-0B5F-4E79-8F8A-A02DDAAE19EE}"/>
    <cellStyle name="Normal 137 2 2 5" xfId="4915" xr:uid="{31C0B421-A56A-4ACD-8357-A42E36123D3B}"/>
    <cellStyle name="Normal 137 2 3" xfId="2312" xr:uid="{45947168-7DEC-4AFA-8B4B-F36CE1ED47F8}"/>
    <cellStyle name="Normal 137 2 3 2" xfId="3439" xr:uid="{F86F293E-50D2-4300-9C30-0670F733938F}"/>
    <cellStyle name="Normal 137 2 3 2 2" xfId="11655" xr:uid="{EECA4376-1723-480C-8FA1-C3C8D3D6FA78}"/>
    <cellStyle name="Normal 137 2 3 2 3" xfId="7429" xr:uid="{275115A1-7A06-4C90-88D5-5312E1F6DFC9}"/>
    <cellStyle name="Normal 137 2 3 3" xfId="9501" xr:uid="{3745D9AD-D51E-4AEF-98EF-0486B2D3C6C8}"/>
    <cellStyle name="Normal 137 2 3 4" xfId="5274" xr:uid="{48C52EDF-5B37-4526-ACCD-2D32577186B7}"/>
    <cellStyle name="Normal 137 2 4" xfId="2728" xr:uid="{FF0CA4E0-87BF-4518-BCB0-FB2E7690758C}"/>
    <cellStyle name="Normal 137 2 4 2" xfId="7788" xr:uid="{D0B9BA7C-4498-49F5-8363-295BC508E49C}"/>
    <cellStyle name="Normal 137 2 4 2 2" xfId="12014" xr:uid="{984F2549-323F-4DFA-B2F9-D3280FB2332B}"/>
    <cellStyle name="Normal 137 2 4 3" xfId="9860" xr:uid="{0E3BEBB4-3017-45CB-97E6-FA8A253BE399}"/>
    <cellStyle name="Normal 137 2 4 4" xfId="5633" xr:uid="{5AAC51E6-A29D-4D9B-8F8C-921D25A3F8C6}"/>
    <cellStyle name="Normal 137 2 5" xfId="1098" xr:uid="{5742CDF7-6638-4B98-AE69-45A29A5E740B}"/>
    <cellStyle name="Normal 137 2 5 2" xfId="10937" xr:uid="{B3DABCCD-C5EE-417E-A452-DFA01570AA41}"/>
    <cellStyle name="Normal 137 2 5 3" xfId="6711" xr:uid="{48B4D5CD-03C8-44FB-8EDA-7FE662553088}"/>
    <cellStyle name="Normal 137 2 6" xfId="3437" xr:uid="{954D7186-22EB-4D65-82DF-508D33A1257B}"/>
    <cellStyle name="Normal 137 2 6 2" xfId="10578" xr:uid="{37C9D20A-9812-45B8-94AE-6826AA1DF7CA}"/>
    <cellStyle name="Normal 137 2 6 3" xfId="6352" xr:uid="{669AEF71-9473-4BB6-A084-33E5DECB896C}"/>
    <cellStyle name="Normal 137 2 7" xfId="8783" xr:uid="{EB2AE78B-8AD4-422B-958C-E394E854E7F5}"/>
    <cellStyle name="Normal 137 2 8" xfId="4556" xr:uid="{8010B7C1-9F4F-4745-8AF3-6F58B8DB467B}"/>
    <cellStyle name="Normal 137 3" xfId="1374" xr:uid="{1F685486-56C3-4EA1-872B-B1B0F42CAA15}"/>
    <cellStyle name="Normal 137 3 2" xfId="2903" xr:uid="{8FDBC0A1-0074-44D8-99EC-D3745C306D5E}"/>
    <cellStyle name="Normal 137 3 2 2" xfId="7963" xr:uid="{A8BB17B0-2F07-4E80-A9A4-7E528DCCAF9E}"/>
    <cellStyle name="Normal 137 3 2 2 2" xfId="12189" xr:uid="{0215B429-6F77-4877-A9F9-6E63E3DEBD04}"/>
    <cellStyle name="Normal 137 3 2 3" xfId="10035" xr:uid="{ED760081-1CA5-4065-92F7-48E8A554001E}"/>
    <cellStyle name="Normal 137 3 2 4" xfId="5808" xr:uid="{30D2AC0D-7AF6-4D46-83AA-AC2A1FA67C21}"/>
    <cellStyle name="Normal 137 3 3" xfId="3440" xr:uid="{FF0742FD-481D-4C7A-B797-41B5D2A54575}"/>
    <cellStyle name="Normal 137 3 3 2" xfId="11112" xr:uid="{592B49E6-E28E-45C6-8830-580C8873E651}"/>
    <cellStyle name="Normal 137 3 3 3" xfId="6886" xr:uid="{FC4ADBD2-C135-4618-98FB-54ADEB1E18FB}"/>
    <cellStyle name="Normal 137 3 4" xfId="8958" xr:uid="{96654077-5EB6-4060-9DAE-87FCDAE6EE59}"/>
    <cellStyle name="Normal 137 3 5" xfId="4731" xr:uid="{1BC13B39-A30A-4868-95A5-E09D46EB60D8}"/>
    <cellStyle name="Normal 137 4" xfId="2127" xr:uid="{13BF6690-8C35-4109-98CD-36899B9ABDF1}"/>
    <cellStyle name="Normal 137 4 2" xfId="3441" xr:uid="{610B9CB9-054C-4CA1-90C1-56562AE49305}"/>
    <cellStyle name="Normal 137 4 2 2" xfId="11471" xr:uid="{B0A14DD9-4E8E-474E-8A91-7C64B4E82E7C}"/>
    <cellStyle name="Normal 137 4 2 3" xfId="7245" xr:uid="{59B34303-023C-4077-9E29-782BC6DC2783}"/>
    <cellStyle name="Normal 137 4 3" xfId="9317" xr:uid="{CB9AF5C6-407E-46B5-B92E-15A273AFB2AB}"/>
    <cellStyle name="Normal 137 4 4" xfId="5090" xr:uid="{438A0FEF-31F6-4259-98E0-891082FBCDB0}"/>
    <cellStyle name="Normal 137 5" xfId="2543" xr:uid="{21F1C527-1875-4083-A00F-2DA449A41D48}"/>
    <cellStyle name="Normal 137 5 2" xfId="7604" xr:uid="{D5C5782C-2489-4367-A487-4CFC4D666543}"/>
    <cellStyle name="Normal 137 5 2 2" xfId="11830" xr:uid="{174F12E7-D421-419D-987A-12CCACFAE8B8}"/>
    <cellStyle name="Normal 137 5 3" xfId="9676" xr:uid="{2AB93B03-28F3-406D-ABC1-5FF17DAC50F8}"/>
    <cellStyle name="Normal 137 5 4" xfId="5449" xr:uid="{6C2691A4-C8B1-47CD-9AA5-3B12F0E2EAFB}"/>
    <cellStyle name="Normal 137 6" xfId="912" xr:uid="{AE71777E-149A-471D-B82E-BDAB05A217E1}"/>
    <cellStyle name="Normal 137 6 2" xfId="10753" xr:uid="{01FD253E-C1F6-4454-BF81-B9FD8A02DB1B}"/>
    <cellStyle name="Normal 137 6 3" xfId="6527" xr:uid="{30F61FA9-466F-404D-9AE6-0BCFB507A533}"/>
    <cellStyle name="Normal 137 7" xfId="3436" xr:uid="{DCAA461D-DCF5-461D-9D4F-FE1B41AA9BC3}"/>
    <cellStyle name="Normal 137 7 2" xfId="10394" xr:uid="{4A3BBF10-DF5A-40AA-B081-E9E124829F80}"/>
    <cellStyle name="Normal 137 7 3" xfId="6168" xr:uid="{1973094C-E1CA-4F7C-B817-A7ADE210EC73}"/>
    <cellStyle name="Normal 137 8" xfId="8599" xr:uid="{B6F5CA24-CAD5-416E-9F79-3330670F9B9D}"/>
    <cellStyle name="Normal 137 9" xfId="4371" xr:uid="{C9A4E0ED-D024-450E-96B2-CD6F7A339821}"/>
    <cellStyle name="Normal 138" xfId="316" xr:uid="{AB4F8778-1DC3-4262-9A4D-A15766CB3563}"/>
    <cellStyle name="Normal 138 2" xfId="685" xr:uid="{5ADD1B1E-AEC0-4B15-B1BA-6C3D834250F2}"/>
    <cellStyle name="Normal 138 2 2" xfId="1562" xr:uid="{50D21765-2C65-47DC-A95C-7C234CEDF88E}"/>
    <cellStyle name="Normal 138 2 2 2" xfId="3088" xr:uid="{9D384833-DD6D-4B6B-B0B0-865DF0F2CADB}"/>
    <cellStyle name="Normal 138 2 2 2 2" xfId="8148" xr:uid="{E133C7C3-3FC2-4E7B-9F99-EA324D857855}"/>
    <cellStyle name="Normal 138 2 2 2 2 2" xfId="12374" xr:uid="{02B5F1E9-CC46-4E6E-9DC4-639B236F2C8C}"/>
    <cellStyle name="Normal 138 2 2 2 3" xfId="10220" xr:uid="{A3566AAD-CA6F-4301-88A3-B837236BC4A8}"/>
    <cellStyle name="Normal 138 2 2 2 4" xfId="5993" xr:uid="{FF78D83E-C985-4131-ABC3-AE056A20EA44}"/>
    <cellStyle name="Normal 138 2 2 3" xfId="3444" xr:uid="{C2D7E1CF-7F34-4D26-AFF7-7AA75C4F4AF6}"/>
    <cellStyle name="Normal 138 2 2 3 2" xfId="11297" xr:uid="{15DE99B6-925A-4AF8-8370-E52D28EEFBA8}"/>
    <cellStyle name="Normal 138 2 2 3 3" xfId="7071" xr:uid="{8D8DFFE5-B5DB-473D-BCE3-B672AC404B14}"/>
    <cellStyle name="Normal 138 2 2 4" xfId="9143" xr:uid="{B2353666-439B-400F-A7EB-318E7323C5D6}"/>
    <cellStyle name="Normal 138 2 2 5" xfId="4916" xr:uid="{E7206C24-4E9F-4414-8961-2C2443188AC0}"/>
    <cellStyle name="Normal 138 2 3" xfId="2313" xr:uid="{7C360B4C-2B8C-4AE2-89E9-9A7DE27AC446}"/>
    <cellStyle name="Normal 138 2 3 2" xfId="3445" xr:uid="{F0EF9D46-98F3-43FA-B0D5-62AF23E06AAA}"/>
    <cellStyle name="Normal 138 2 3 2 2" xfId="11656" xr:uid="{90444E68-74C4-4B4C-B024-72990CDA05A2}"/>
    <cellStyle name="Normal 138 2 3 2 3" xfId="7430" xr:uid="{7AAF50E0-E3B9-4F92-9159-7A1C7AB5C511}"/>
    <cellStyle name="Normal 138 2 3 3" xfId="9502" xr:uid="{08E6795F-A33B-4637-8217-10685A7BB79B}"/>
    <cellStyle name="Normal 138 2 3 4" xfId="5275" xr:uid="{9DBCADEC-A932-4D2C-ABC3-034505B59E3C}"/>
    <cellStyle name="Normal 138 2 4" xfId="2729" xr:uid="{566C5A1F-9203-46D4-91C1-7F096D6F1B91}"/>
    <cellStyle name="Normal 138 2 4 2" xfId="7789" xr:uid="{03004DD2-0762-4EBA-B630-37849091003F}"/>
    <cellStyle name="Normal 138 2 4 2 2" xfId="12015" xr:uid="{ADF8A284-655F-4203-9888-404FE4F3BC31}"/>
    <cellStyle name="Normal 138 2 4 3" xfId="9861" xr:uid="{30F493CF-F1CB-46BF-8F7E-4DB3DFE2D9CA}"/>
    <cellStyle name="Normal 138 2 4 4" xfId="5634" xr:uid="{04407BDC-56FF-4752-8DA4-62FBE2703B01}"/>
    <cellStyle name="Normal 138 2 5" xfId="1099" xr:uid="{AB03D416-AC85-4E54-BF0F-F57280869473}"/>
    <cellStyle name="Normal 138 2 5 2" xfId="10938" xr:uid="{5155E101-49CB-49F9-97EF-6C62990B66E7}"/>
    <cellStyle name="Normal 138 2 5 3" xfId="6712" xr:uid="{D4B9A492-C2B7-48A9-864C-30990B9A573E}"/>
    <cellStyle name="Normal 138 2 6" xfId="3443" xr:uid="{B0E5137C-489C-4BBD-8010-830833C48E95}"/>
    <cellStyle name="Normal 138 2 6 2" xfId="10579" xr:uid="{130A7F67-7637-4CF3-8414-F6735AAB5F0B}"/>
    <cellStyle name="Normal 138 2 6 3" xfId="6353" xr:uid="{9D5514E6-929E-4BAD-A33A-9C5F1933F706}"/>
    <cellStyle name="Normal 138 2 7" xfId="8784" xr:uid="{838F3F07-26DC-4978-9B53-2B0A4B5DEDF9}"/>
    <cellStyle name="Normal 138 2 8" xfId="4557" xr:uid="{B8704EF6-16BC-4C6B-BAFE-D9C0BDD8FA4F}"/>
    <cellStyle name="Normal 138 3" xfId="1375" xr:uid="{6826B06A-7064-492F-A823-CB4BBB318B53}"/>
    <cellStyle name="Normal 138 3 2" xfId="2904" xr:uid="{43B3C14C-6594-4D6D-94F0-0EE08ABC1EE3}"/>
    <cellStyle name="Normal 138 3 2 2" xfId="7964" xr:uid="{E8C20498-7C06-4C76-B9DD-FF87BF47969D}"/>
    <cellStyle name="Normal 138 3 2 2 2" xfId="12190" xr:uid="{024B0BD9-8DB7-4B05-8299-71C47FBA0F8D}"/>
    <cellStyle name="Normal 138 3 2 3" xfId="10036" xr:uid="{58FCE6B6-A1F1-4859-8A90-7C933B27B28B}"/>
    <cellStyle name="Normal 138 3 2 4" xfId="5809" xr:uid="{DF6AFADF-D03E-486E-B2B9-47417C2084AA}"/>
    <cellStyle name="Normal 138 3 3" xfId="3446" xr:uid="{570F662A-A706-4123-B169-605F113A7A0E}"/>
    <cellStyle name="Normal 138 3 3 2" xfId="11113" xr:uid="{34E7B791-C253-4461-AAE0-4EF1259EAAAB}"/>
    <cellStyle name="Normal 138 3 3 3" xfId="6887" xr:uid="{8612BD07-F6AF-46A7-BF5F-65DE8153A116}"/>
    <cellStyle name="Normal 138 3 4" xfId="8959" xr:uid="{0CE2B6B7-9790-4CA6-BCFA-B86B1B8A5A17}"/>
    <cellStyle name="Normal 138 3 5" xfId="4732" xr:uid="{E337D91E-B9B6-45DD-B41F-D484BF4A60B1}"/>
    <cellStyle name="Normal 138 4" xfId="2128" xr:uid="{D3370155-8E7C-4FE5-8876-3E89B1C0AF5E}"/>
    <cellStyle name="Normal 138 4 2" xfId="3447" xr:uid="{C69DB2A8-FF30-4757-B99B-8DBBF18524E5}"/>
    <cellStyle name="Normal 138 4 2 2" xfId="11472" xr:uid="{892C80B1-798F-4228-94CC-5097F2E302BD}"/>
    <cellStyle name="Normal 138 4 2 3" xfId="7246" xr:uid="{7ECA117D-0B77-4BCC-804B-0C980BE1CD63}"/>
    <cellStyle name="Normal 138 4 3" xfId="9318" xr:uid="{23B1A427-9803-4F58-80E8-782665C7BDCD}"/>
    <cellStyle name="Normal 138 4 4" xfId="5091" xr:uid="{A2048C88-FD94-4DFE-ABC0-8375356EADAA}"/>
    <cellStyle name="Normal 138 5" xfId="2544" xr:uid="{2CA3A7C3-B1BC-4006-B35B-6786048AD1BE}"/>
    <cellStyle name="Normal 138 5 2" xfId="7605" xr:uid="{0652E982-DCD8-4AE4-B84F-B87CE4821973}"/>
    <cellStyle name="Normal 138 5 2 2" xfId="11831" xr:uid="{5EC30A3A-5268-48F7-88F7-06778F5D1B56}"/>
    <cellStyle name="Normal 138 5 3" xfId="9677" xr:uid="{792B7819-DCDF-4A6C-98A6-CCC3D6A93F0E}"/>
    <cellStyle name="Normal 138 5 4" xfId="5450" xr:uid="{3A3F08BF-058E-49F3-B0DB-A872EE51FE65}"/>
    <cellStyle name="Normal 138 6" xfId="913" xr:uid="{02346B1C-B6C4-442B-8148-55D8F0204B37}"/>
    <cellStyle name="Normal 138 6 2" xfId="10754" xr:uid="{6A22320A-D290-4572-948B-6EA7BEE651EA}"/>
    <cellStyle name="Normal 138 6 3" xfId="6528" xr:uid="{5DAD3529-DE40-4CB7-9668-43BB269C0D3A}"/>
    <cellStyle name="Normal 138 7" xfId="3442" xr:uid="{2077D7ED-3116-42A2-82AC-29D7139844BC}"/>
    <cellStyle name="Normal 138 7 2" xfId="10395" xr:uid="{C4F853E8-016A-425D-B16B-0FD1040E852C}"/>
    <cellStyle name="Normal 138 7 3" xfId="6169" xr:uid="{5FEB480A-EF77-418C-AA8E-F138BDA2E262}"/>
    <cellStyle name="Normal 138 8" xfId="8600" xr:uid="{326208C1-253B-4E85-86F1-B2A697033271}"/>
    <cellStyle name="Normal 138 9" xfId="4372" xr:uid="{709D5791-C762-4FC8-AC85-6929C9877F0D}"/>
    <cellStyle name="Normal 139" xfId="317" xr:uid="{D0B89161-815B-4977-9497-AF3C87594680}"/>
    <cellStyle name="Normal 139 2" xfId="686" xr:uid="{93C0E2C7-5515-46A9-BB81-354F6C7D8337}"/>
    <cellStyle name="Normal 139 2 2" xfId="1563" xr:uid="{06A001B7-234E-4FE4-B308-31B9F30045C3}"/>
    <cellStyle name="Normal 139 2 2 2" xfId="3089" xr:uid="{69877B33-10CC-4990-8EA4-914D4D8D0A0C}"/>
    <cellStyle name="Normal 139 2 2 2 2" xfId="8149" xr:uid="{E6915569-4D1A-424B-B4BF-9F09E2157235}"/>
    <cellStyle name="Normal 139 2 2 2 2 2" xfId="12375" xr:uid="{9B4768A7-7FB1-4E3B-B070-4620AEA10343}"/>
    <cellStyle name="Normal 139 2 2 2 3" xfId="10221" xr:uid="{8404CC5B-609A-4208-B284-48156BAE8931}"/>
    <cellStyle name="Normal 139 2 2 2 4" xfId="5994" xr:uid="{27227784-02C0-41D7-A15E-0B8B3EB9BE3D}"/>
    <cellStyle name="Normal 139 2 2 3" xfId="3450" xr:uid="{62A30806-C1C3-4F50-ADBD-9D6886BF8CD8}"/>
    <cellStyle name="Normal 139 2 2 3 2" xfId="11298" xr:uid="{69D2798C-14D9-45AC-923D-78BF4A001EDB}"/>
    <cellStyle name="Normal 139 2 2 3 3" xfId="7072" xr:uid="{E8E07A2F-EF90-471D-8639-775E2BCC6BC7}"/>
    <cellStyle name="Normal 139 2 2 4" xfId="9144" xr:uid="{092F01AA-27AF-4432-B617-A7A7364809E0}"/>
    <cellStyle name="Normal 139 2 2 5" xfId="4917" xr:uid="{59C8EBA1-937B-45C8-9F63-19BEF6391DD8}"/>
    <cellStyle name="Normal 139 2 3" xfId="2314" xr:uid="{5AA32F53-55B8-4B45-B684-2933F26EFE25}"/>
    <cellStyle name="Normal 139 2 3 2" xfId="3451" xr:uid="{40ADA427-757E-4F47-B6EA-A9F74FEDC6C8}"/>
    <cellStyle name="Normal 139 2 3 2 2" xfId="11657" xr:uid="{B608C434-11F0-41EC-88A8-430A99F17A1A}"/>
    <cellStyle name="Normal 139 2 3 2 3" xfId="7431" xr:uid="{40B0D5EB-EF35-4527-866E-FD21681D6952}"/>
    <cellStyle name="Normal 139 2 3 3" xfId="9503" xr:uid="{6DA97FE6-3ED3-4C85-A10C-E93376A870E3}"/>
    <cellStyle name="Normal 139 2 3 4" xfId="5276" xr:uid="{36EDA5C9-AAF8-420C-9F6F-E7622870CE8A}"/>
    <cellStyle name="Normal 139 2 4" xfId="2730" xr:uid="{A830F033-C60E-4F0E-AC6E-770F5BEE5116}"/>
    <cellStyle name="Normal 139 2 4 2" xfId="7790" xr:uid="{CF99955A-8967-44BA-9914-94EBFF0CB109}"/>
    <cellStyle name="Normal 139 2 4 2 2" xfId="12016" xr:uid="{4059A9DE-B1F7-467D-9F32-2FAD7F61CBC5}"/>
    <cellStyle name="Normal 139 2 4 3" xfId="9862" xr:uid="{55889CB6-A677-4389-9C53-501DDCF75212}"/>
    <cellStyle name="Normal 139 2 4 4" xfId="5635" xr:uid="{2F1EC48A-3418-4907-8A90-398B25775555}"/>
    <cellStyle name="Normal 139 2 5" xfId="1100" xr:uid="{B81C32C4-7150-4AB2-901A-5063DFCEF0D1}"/>
    <cellStyle name="Normal 139 2 5 2" xfId="10939" xr:uid="{2B1CEDC8-E2E8-4BE4-A25E-C9AA4C14036E}"/>
    <cellStyle name="Normal 139 2 5 3" xfId="6713" xr:uid="{93BA9B42-59C4-409C-BFDF-821C207A1099}"/>
    <cellStyle name="Normal 139 2 6" xfId="3449" xr:uid="{B29FFB5C-9DB3-47A5-A228-E84965FEEDC5}"/>
    <cellStyle name="Normal 139 2 6 2" xfId="10580" xr:uid="{FA52D28F-4A0C-4D60-A3FE-121A87D83CB8}"/>
    <cellStyle name="Normal 139 2 6 3" xfId="6354" xr:uid="{72B5517B-829D-4539-9CC4-A8CE817E3D3C}"/>
    <cellStyle name="Normal 139 2 7" xfId="8785" xr:uid="{004D25AF-555F-4575-A70C-94BB8AB72203}"/>
    <cellStyle name="Normal 139 2 8" xfId="4558" xr:uid="{2861BEC6-A2F3-4E4B-BA97-C24EDC62CB4C}"/>
    <cellStyle name="Normal 139 3" xfId="1376" xr:uid="{D0F9DAB1-B8E7-440A-B803-A85EA11A2583}"/>
    <cellStyle name="Normal 139 3 2" xfId="2905" xr:uid="{138B273B-7DEF-4938-B6EA-C1DFC47E3EF8}"/>
    <cellStyle name="Normal 139 3 2 2" xfId="7965" xr:uid="{F20C0E6B-452D-4C05-B005-9D3C125E2DF3}"/>
    <cellStyle name="Normal 139 3 2 2 2" xfId="12191" xr:uid="{29A868E9-1602-4F11-B1C9-A1DB30E861A9}"/>
    <cellStyle name="Normal 139 3 2 3" xfId="10037" xr:uid="{A90E1A58-7BEF-4A9B-B6F1-1943D9798C6F}"/>
    <cellStyle name="Normal 139 3 2 4" xfId="5810" xr:uid="{CFE4578C-7584-401C-8DD1-4EBF2F84E35F}"/>
    <cellStyle name="Normal 139 3 3" xfId="3452" xr:uid="{23680C79-719B-4AF9-A5D2-E7B72FBEB165}"/>
    <cellStyle name="Normal 139 3 3 2" xfId="11114" xr:uid="{EAB2E922-DC4E-4C46-9CFE-15D734FDB1D0}"/>
    <cellStyle name="Normal 139 3 3 3" xfId="6888" xr:uid="{A1E8AE2E-6F6E-44AB-931F-2C08A48E8550}"/>
    <cellStyle name="Normal 139 3 4" xfId="8960" xr:uid="{F85145F2-3F0E-4B6D-A1EA-BFF64ED2E75A}"/>
    <cellStyle name="Normal 139 3 5" xfId="4733" xr:uid="{9CDE0C87-70EC-4531-AFA1-E1CD6AC19455}"/>
    <cellStyle name="Normal 139 4" xfId="2129" xr:uid="{AC27B8FC-7F33-4C01-A57B-8C5EF4FB2A6A}"/>
    <cellStyle name="Normal 139 4 2" xfId="3453" xr:uid="{F073BFFB-8D18-494D-909B-F1421A1BB6EB}"/>
    <cellStyle name="Normal 139 4 2 2" xfId="11473" xr:uid="{324D3C30-95CE-432E-A5EE-50DA09405941}"/>
    <cellStyle name="Normal 139 4 2 3" xfId="7247" xr:uid="{30F0AFB8-F0D1-43D0-A201-CAFFA2C2C9E5}"/>
    <cellStyle name="Normal 139 4 3" xfId="9319" xr:uid="{34FB25DD-8B71-45BE-A99A-F549A43B300A}"/>
    <cellStyle name="Normal 139 4 4" xfId="5092" xr:uid="{E3CF3EDA-7E10-47E4-B994-8F4A771DBD05}"/>
    <cellStyle name="Normal 139 5" xfId="2545" xr:uid="{53F76CED-C004-4BD9-AA42-2BFE8D919F9F}"/>
    <cellStyle name="Normal 139 5 2" xfId="7606" xr:uid="{461B7243-8FF5-4230-856D-2DF17E40E25E}"/>
    <cellStyle name="Normal 139 5 2 2" xfId="11832" xr:uid="{B40DBF62-3C9B-45A6-8511-40B7FF9B725C}"/>
    <cellStyle name="Normal 139 5 3" xfId="9678" xr:uid="{3CEA837B-D2F5-4C37-8575-6955339823E9}"/>
    <cellStyle name="Normal 139 5 4" xfId="5451" xr:uid="{92B616A4-44D9-4A21-9BFA-806016CE22E9}"/>
    <cellStyle name="Normal 139 6" xfId="914" xr:uid="{43FA58C3-E315-49AC-ADE1-2BD0B17E6918}"/>
    <cellStyle name="Normal 139 6 2" xfId="10755" xr:uid="{DF580CDF-FAEF-44FD-9E98-1FBC86A79013}"/>
    <cellStyle name="Normal 139 6 3" xfId="6529" xr:uid="{299FF9C6-BC77-417D-847C-185F7830F4C6}"/>
    <cellStyle name="Normal 139 7" xfId="3448" xr:uid="{B834E257-0088-4CAA-B5D5-DCF6767F2632}"/>
    <cellStyle name="Normal 139 7 2" xfId="10396" xr:uid="{C5BC694B-B080-4763-80F8-22B0BC0E4390}"/>
    <cellStyle name="Normal 139 7 3" xfId="6170" xr:uid="{5DEDA59F-37A4-4693-9235-B9640F1B6B40}"/>
    <cellStyle name="Normal 139 8" xfId="8601" xr:uid="{4978517C-99BA-4E0E-8DD4-516AA05B5F42}"/>
    <cellStyle name="Normal 139 9" xfId="4373" xr:uid="{20797E43-0535-48BD-8C39-1DF7BE5E76D5}"/>
    <cellStyle name="Normal 14" xfId="318" xr:uid="{E84BC48E-1909-433E-8642-71479BA9072D}"/>
    <cellStyle name="Normal 14 2" xfId="687" xr:uid="{F73E996C-C916-4885-8DDB-996687888AE2}"/>
    <cellStyle name="Normal 14 2 2" xfId="1564" xr:uid="{6F77B05F-0BA2-4EE4-9AE2-ACCFECF3AC3F}"/>
    <cellStyle name="Normal 14 2 2 2" xfId="3090" xr:uid="{6A048565-4B38-4B48-B9D3-728E5AA51CBB}"/>
    <cellStyle name="Normal 14 2 2 2 2" xfId="8150" xr:uid="{012321D5-F48E-442B-B50F-7FBA213E2A2F}"/>
    <cellStyle name="Normal 14 2 2 2 2 2" xfId="12376" xr:uid="{8AB58B7E-87BD-4B95-85FD-E9BEA6ED2C9C}"/>
    <cellStyle name="Normal 14 2 2 2 3" xfId="10222" xr:uid="{BE242F18-1381-4D65-83D5-A547BFF144A1}"/>
    <cellStyle name="Normal 14 2 2 2 4" xfId="5995" xr:uid="{48DE48A3-A083-48AD-92E0-4AFFE5671F9E}"/>
    <cellStyle name="Normal 14 2 2 3" xfId="3456" xr:uid="{63816A2A-4B89-41EC-94B6-15D32510259E}"/>
    <cellStyle name="Normal 14 2 2 3 2" xfId="11299" xr:uid="{03656EF9-F43E-4D30-8CAA-D77D4A8D8438}"/>
    <cellStyle name="Normal 14 2 2 3 3" xfId="7073" xr:uid="{E7495BAE-21A4-4DEA-894A-37FC7C48CDB3}"/>
    <cellStyle name="Normal 14 2 2 4" xfId="9145" xr:uid="{DD4D55D9-759C-4A1D-93C3-909BD34674BB}"/>
    <cellStyle name="Normal 14 2 2 5" xfId="4918" xr:uid="{F9429F55-6453-4565-B2C3-9854B62A7235}"/>
    <cellStyle name="Normal 14 2 3" xfId="2315" xr:uid="{43C059F8-DEB6-4C20-BB2B-49AE0B2EED38}"/>
    <cellStyle name="Normal 14 2 3 2" xfId="3457" xr:uid="{F5E4B306-CFA0-4362-B450-4D9E7BE08D05}"/>
    <cellStyle name="Normal 14 2 3 2 2" xfId="11658" xr:uid="{A08C9265-3050-4A7D-92E5-C56BEAAF84B2}"/>
    <cellStyle name="Normal 14 2 3 2 3" xfId="7432" xr:uid="{F10BBCC2-A290-4FD8-96E6-1EA76F81E3C8}"/>
    <cellStyle name="Normal 14 2 3 3" xfId="9504" xr:uid="{9802B75F-0CE3-46C3-A675-63332871C73D}"/>
    <cellStyle name="Normal 14 2 3 4" xfId="5277" xr:uid="{53CB558F-CF75-4E83-9F40-D401A7326459}"/>
    <cellStyle name="Normal 14 2 4" xfId="2731" xr:uid="{1A1A9619-79F6-4448-895D-F1C2989C42D3}"/>
    <cellStyle name="Normal 14 2 4 2" xfId="7791" xr:uid="{9A48EE35-D810-4BC9-9727-F987E3F2AEF1}"/>
    <cellStyle name="Normal 14 2 4 2 2" xfId="12017" xr:uid="{A68ACCD7-4B74-4025-B70B-C6A13135BFF5}"/>
    <cellStyle name="Normal 14 2 4 3" xfId="9863" xr:uid="{5EB233B2-D8FB-429B-968E-7A950EDD4A21}"/>
    <cellStyle name="Normal 14 2 4 4" xfId="5636" xr:uid="{EA2999A1-B45C-4B47-8EBF-2A522E081181}"/>
    <cellStyle name="Normal 14 2 5" xfId="1101" xr:uid="{D123A4AD-0552-4C5B-8EF0-13AEC5824028}"/>
    <cellStyle name="Normal 14 2 5 2" xfId="10940" xr:uid="{FA173183-1147-4063-8954-16D1E4584ED2}"/>
    <cellStyle name="Normal 14 2 5 3" xfId="6714" xr:uid="{A1FAC4BF-61C2-410B-83E3-BB198F927330}"/>
    <cellStyle name="Normal 14 2 6" xfId="3455" xr:uid="{C5E2DDE7-6443-4BEF-9AB5-7AEC487A69FC}"/>
    <cellStyle name="Normal 14 2 6 2" xfId="10581" xr:uid="{D4463C43-03B1-4DAD-A885-F28006D81601}"/>
    <cellStyle name="Normal 14 2 6 3" xfId="6355" xr:uid="{9573ABB3-1BA0-46A5-B872-78C83DBAD0FE}"/>
    <cellStyle name="Normal 14 2 7" xfId="8786" xr:uid="{79A41AC0-5657-437B-AD13-B3C5B6A9E576}"/>
    <cellStyle name="Normal 14 2 8" xfId="4559" xr:uid="{6376C8EE-69C7-4140-B2C3-23C49A89FB3F}"/>
    <cellStyle name="Normal 14 3" xfId="1377" xr:uid="{046D8642-6414-43D4-B40F-26D8D1AA1C1E}"/>
    <cellStyle name="Normal 14 3 2" xfId="2906" xr:uid="{F22B578A-BCA6-42E8-900D-37499EFA2C39}"/>
    <cellStyle name="Normal 14 3 2 2" xfId="7966" xr:uid="{8AF55C07-9310-441C-A203-7B520DCED3D3}"/>
    <cellStyle name="Normal 14 3 2 2 2" xfId="12192" xr:uid="{0180B5C9-B7C6-4246-AAFD-7EE5F6CB812A}"/>
    <cellStyle name="Normal 14 3 2 3" xfId="10038" xr:uid="{30CA4BEC-6A8F-4918-A3B7-965F383D5783}"/>
    <cellStyle name="Normal 14 3 2 4" xfId="5811" xr:uid="{2C19E9D5-A0BC-47D9-8F00-C7FCF8535AE0}"/>
    <cellStyle name="Normal 14 3 3" xfId="3458" xr:uid="{12688EDB-6695-40E7-9EC4-9F1FC641BB8B}"/>
    <cellStyle name="Normal 14 3 3 2" xfId="11115" xr:uid="{6690DD9F-37AB-4DA7-B02B-0BAC0BAB85C4}"/>
    <cellStyle name="Normal 14 3 3 3" xfId="6889" xr:uid="{EBC9A1F2-73AA-484D-B730-4BAA2585D7AC}"/>
    <cellStyle name="Normal 14 3 4" xfId="8961" xr:uid="{1A377F1E-12BD-4615-9E98-9A13BB53EE28}"/>
    <cellStyle name="Normal 14 3 5" xfId="4734" xr:uid="{41A63DB7-DE5E-4B8A-BF76-BAD56FDB2E22}"/>
    <cellStyle name="Normal 14 4" xfId="2130" xr:uid="{C4DD57EA-6A29-4DB2-A861-F9FB61CB6210}"/>
    <cellStyle name="Normal 14 4 2" xfId="3459" xr:uid="{105AACB5-BB69-4507-9813-5054560BF624}"/>
    <cellStyle name="Normal 14 4 2 2" xfId="11474" xr:uid="{5077FD06-B8AE-4697-823B-30B2A8554190}"/>
    <cellStyle name="Normal 14 4 2 3" xfId="7248" xr:uid="{62E4AFE9-6ACC-4561-B760-4358100F72C1}"/>
    <cellStyle name="Normal 14 4 3" xfId="9320" xr:uid="{F8DA3234-89D6-4B1B-885B-2769A7A83F5B}"/>
    <cellStyle name="Normal 14 4 4" xfId="5093" xr:uid="{89A2D647-EC2E-405E-95A5-96B0176F23D3}"/>
    <cellStyle name="Normal 14 5" xfId="2546" xr:uid="{F4924E79-9CBE-4751-A9CB-203C3A83FE9E}"/>
    <cellStyle name="Normal 14 5 2" xfId="7607" xr:uid="{DCCD91F4-E82C-4ECA-BCB3-77E24736A525}"/>
    <cellStyle name="Normal 14 5 2 2" xfId="11833" xr:uid="{A7833AFD-F23F-41FE-8F04-E9B02A6C2AE7}"/>
    <cellStyle name="Normal 14 5 3" xfId="9679" xr:uid="{DDB13740-4D12-41D8-852A-C30469919AD8}"/>
    <cellStyle name="Normal 14 5 4" xfId="5452" xr:uid="{C9517E57-8601-4764-A597-6AC1A1472A78}"/>
    <cellStyle name="Normal 14 6" xfId="915" xr:uid="{47215719-4BB6-48CB-B138-04E810358B69}"/>
    <cellStyle name="Normal 14 6 2" xfId="10756" xr:uid="{957792DB-D0BE-4C55-B4CA-17BE94A2016F}"/>
    <cellStyle name="Normal 14 6 3" xfId="6530" xr:uid="{23B17D39-8E62-4DE3-BCDE-D69AC7079772}"/>
    <cellStyle name="Normal 14 7" xfId="3454" xr:uid="{3CE36295-3E51-458D-8FB0-CCAF5B9A76F3}"/>
    <cellStyle name="Normal 14 7 2" xfId="10397" xr:uid="{E952768C-EA3D-49F1-A33E-A21F47428754}"/>
    <cellStyle name="Normal 14 7 3" xfId="6171" xr:uid="{E9BDE72B-279C-49DB-AAD6-8B83BA8465EF}"/>
    <cellStyle name="Normal 14 8" xfId="8602" xr:uid="{5F02035B-FD0F-4576-AC49-0B5C2518E04C}"/>
    <cellStyle name="Normal 14 9" xfId="4374" xr:uid="{D4D4E711-D78C-4DA9-BCAF-3E1332EC9425}"/>
    <cellStyle name="Normal 140" xfId="319" xr:uid="{91B8D155-DFC4-4E8E-941D-5B80DD4CC1B8}"/>
    <cellStyle name="Normal 140 2" xfId="688" xr:uid="{180CBD18-52A0-46CD-8F10-517C792C03BC}"/>
    <cellStyle name="Normal 140 2 2" xfId="1565" xr:uid="{27A34EE7-81CB-45CB-A159-52C15C6A536A}"/>
    <cellStyle name="Normal 140 2 2 2" xfId="3091" xr:uid="{50063127-90E2-4483-82A1-BE90B5B51700}"/>
    <cellStyle name="Normal 140 2 2 2 2" xfId="8151" xr:uid="{6D24226B-DE4D-4FA8-A783-9AC4C4AD0299}"/>
    <cellStyle name="Normal 140 2 2 2 2 2" xfId="12377" xr:uid="{91A4B240-F8DE-4A1D-ADF0-E64A11C8AFD3}"/>
    <cellStyle name="Normal 140 2 2 2 3" xfId="10223" xr:uid="{67881357-F8C8-4BE1-A9EF-C07F7D1857A4}"/>
    <cellStyle name="Normal 140 2 2 2 4" xfId="5996" xr:uid="{45A88B46-8E40-44DB-AB01-50ED7777C9EF}"/>
    <cellStyle name="Normal 140 2 2 3" xfId="3462" xr:uid="{E83BDDD1-5296-43EF-B641-07DD7197251E}"/>
    <cellStyle name="Normal 140 2 2 3 2" xfId="11300" xr:uid="{41E44E87-FA39-4EF5-80FB-3AF2ABD62CAE}"/>
    <cellStyle name="Normal 140 2 2 3 3" xfId="7074" xr:uid="{E01768C7-AEE3-4DA6-AC5E-8545705C0C9A}"/>
    <cellStyle name="Normal 140 2 2 4" xfId="9146" xr:uid="{8FAF5467-0C5B-4D11-A34C-4BAEA29A5CE3}"/>
    <cellStyle name="Normal 140 2 2 5" xfId="4919" xr:uid="{39C43667-9BCA-4930-A8D8-B0E7711D714C}"/>
    <cellStyle name="Normal 140 2 3" xfId="2316" xr:uid="{59CB886C-8521-4736-ADA7-8CE10272B887}"/>
    <cellStyle name="Normal 140 2 3 2" xfId="3463" xr:uid="{9A4631E5-56AA-4CA3-AE6C-D3FEF7582A90}"/>
    <cellStyle name="Normal 140 2 3 2 2" xfId="11659" xr:uid="{0C3EBA04-A6C7-4607-8D23-4CEA815FE532}"/>
    <cellStyle name="Normal 140 2 3 2 3" xfId="7433" xr:uid="{AC5CE40E-753E-493E-93C3-05468F17802D}"/>
    <cellStyle name="Normal 140 2 3 3" xfId="9505" xr:uid="{14844BC3-E4AC-4F43-8AC5-821087C96869}"/>
    <cellStyle name="Normal 140 2 3 4" xfId="5278" xr:uid="{99D7B49A-5DC5-46AE-A4F2-F684A7A74131}"/>
    <cellStyle name="Normal 140 2 4" xfId="2732" xr:uid="{D1E7C40B-AD9A-4C0E-9CCF-E07EF6D2147F}"/>
    <cellStyle name="Normal 140 2 4 2" xfId="7792" xr:uid="{279E1982-1F72-4B59-A80A-56E300B18C87}"/>
    <cellStyle name="Normal 140 2 4 2 2" xfId="12018" xr:uid="{B07091B2-7DF5-4A1A-9EB0-1FB284C2717B}"/>
    <cellStyle name="Normal 140 2 4 3" xfId="9864" xr:uid="{FF05E687-7AD6-4D11-AECE-98C986C7A2DE}"/>
    <cellStyle name="Normal 140 2 4 4" xfId="5637" xr:uid="{65CF5BED-8DB0-4DA3-9A1E-B566C487D160}"/>
    <cellStyle name="Normal 140 2 5" xfId="1102" xr:uid="{14322CBB-FCC4-4A8C-94FF-AFD00117C25A}"/>
    <cellStyle name="Normal 140 2 5 2" xfId="10941" xr:uid="{42E9E7FA-0AEB-4E31-9B30-962B8759D205}"/>
    <cellStyle name="Normal 140 2 5 3" xfId="6715" xr:uid="{6BDA0570-75F6-4EA5-8537-E3077569705D}"/>
    <cellStyle name="Normal 140 2 6" xfId="3461" xr:uid="{BE6FE084-4DAE-400B-AEF6-084C48E76522}"/>
    <cellStyle name="Normal 140 2 6 2" xfId="10582" xr:uid="{C6CAB4C4-22FB-4CFB-A807-2AED8B89CB25}"/>
    <cellStyle name="Normal 140 2 6 3" xfId="6356" xr:uid="{9A4F58C4-56E6-4D87-A298-ACDE364720A8}"/>
    <cellStyle name="Normal 140 2 7" xfId="8787" xr:uid="{436E9EEE-ABDA-495D-A136-5FBED01737D0}"/>
    <cellStyle name="Normal 140 2 8" xfId="4560" xr:uid="{A5F9A90D-A5BF-44C2-BC4E-C58A6348B234}"/>
    <cellStyle name="Normal 140 3" xfId="1378" xr:uid="{880A2C60-0F18-4541-91AB-D29E5FBF404F}"/>
    <cellStyle name="Normal 140 3 2" xfId="2907" xr:uid="{6EEDBF4B-3717-4D38-9E3F-5CA08DB40B75}"/>
    <cellStyle name="Normal 140 3 2 2" xfId="7967" xr:uid="{D8E4D917-8C09-4D75-ACD1-9E6F1F9B1FEE}"/>
    <cellStyle name="Normal 140 3 2 2 2" xfId="12193" xr:uid="{63E61BCE-526A-44DE-A5B6-83512B7B53B1}"/>
    <cellStyle name="Normal 140 3 2 3" xfId="10039" xr:uid="{E47F7536-D263-4E27-9D43-74708F260C12}"/>
    <cellStyle name="Normal 140 3 2 4" xfId="5812" xr:uid="{82EC5653-6719-49E3-BCC2-2A474476D20B}"/>
    <cellStyle name="Normal 140 3 3" xfId="3464" xr:uid="{535B2ACB-56AF-40CE-A7EF-AD75CDCF8A68}"/>
    <cellStyle name="Normal 140 3 3 2" xfId="11116" xr:uid="{E350AAB5-AEF0-48BB-96FB-F77355925AE3}"/>
    <cellStyle name="Normal 140 3 3 3" xfId="6890" xr:uid="{18BA5D24-39E5-453F-939A-38DA12097B0A}"/>
    <cellStyle name="Normal 140 3 4" xfId="8962" xr:uid="{C9492AD4-43B5-4067-B26E-32780F769906}"/>
    <cellStyle name="Normal 140 3 5" xfId="4735" xr:uid="{4A0E6EA6-0BBC-480B-B74C-DC59A5066F76}"/>
    <cellStyle name="Normal 140 4" xfId="2131" xr:uid="{144C28C7-F94E-4DD4-A846-1279869FBBD7}"/>
    <cellStyle name="Normal 140 4 2" xfId="3465" xr:uid="{1DD108BB-1698-4CCA-ABBA-2BEC39F1F3F2}"/>
    <cellStyle name="Normal 140 4 2 2" xfId="11475" xr:uid="{C9AC43A6-EEE3-41E1-83A7-CC6CDC63F3E1}"/>
    <cellStyle name="Normal 140 4 2 3" xfId="7249" xr:uid="{70D6566E-43E5-482F-B067-01A7D75D62B2}"/>
    <cellStyle name="Normal 140 4 3" xfId="9321" xr:uid="{F7AE53F5-5E94-494E-9AD9-C35B8F2AD4FD}"/>
    <cellStyle name="Normal 140 4 4" xfId="5094" xr:uid="{8F32AF6B-F1F6-47D8-8164-F8DA81F39471}"/>
    <cellStyle name="Normal 140 5" xfId="2547" xr:uid="{CA854488-CBC7-46E1-A1D0-39A331326CF0}"/>
    <cellStyle name="Normal 140 5 2" xfId="7608" xr:uid="{00BCD1B4-64C2-4F3D-BBF3-2B4035403F0A}"/>
    <cellStyle name="Normal 140 5 2 2" xfId="11834" xr:uid="{6A74BF2A-03B9-4983-BE79-EE19E9BF3187}"/>
    <cellStyle name="Normal 140 5 3" xfId="9680" xr:uid="{F3F6089A-82C5-4952-9A95-203AFCE11CB6}"/>
    <cellStyle name="Normal 140 5 4" xfId="5453" xr:uid="{B078FB76-1B74-4D79-BBEA-BDCE58FA2FA8}"/>
    <cellStyle name="Normal 140 6" xfId="916" xr:uid="{2EE50671-7AFE-458D-B932-BDD7F04F1BED}"/>
    <cellStyle name="Normal 140 6 2" xfId="10757" xr:uid="{4E225752-3965-4C9F-9C2F-A466DE6B3666}"/>
    <cellStyle name="Normal 140 6 3" xfId="6531" xr:uid="{026A1FCB-F954-4973-A738-64EFE22E48F5}"/>
    <cellStyle name="Normal 140 7" xfId="3460" xr:uid="{66CD990D-78D6-4A73-8516-849EE04EB101}"/>
    <cellStyle name="Normal 140 7 2" xfId="10398" xr:uid="{B26EA99B-54B1-47B8-BD28-7F6DB9AE887D}"/>
    <cellStyle name="Normal 140 7 3" xfId="6172" xr:uid="{D61D6CAD-CF0D-4F17-BEA9-29F4C50EF3FF}"/>
    <cellStyle name="Normal 140 8" xfId="8603" xr:uid="{A6F64542-F143-4F4C-B347-93A37C79F65A}"/>
    <cellStyle name="Normal 140 9" xfId="4375" xr:uid="{89EC9015-779D-4D68-90F5-16A769611AD4}"/>
    <cellStyle name="Normal 141" xfId="320" xr:uid="{06997B0C-2EAB-48C5-9C60-F23F3B6C821F}"/>
    <cellStyle name="Normal 141 2" xfId="689" xr:uid="{E42DFC9F-ACB3-458F-8FB7-A32E9C5F2E39}"/>
    <cellStyle name="Normal 141 2 2" xfId="1566" xr:uid="{63C37779-C3B4-434B-B409-35C3985A3B62}"/>
    <cellStyle name="Normal 141 2 2 2" xfId="3092" xr:uid="{643A22E5-8C1D-415B-A062-677A36CD7CBC}"/>
    <cellStyle name="Normal 141 2 2 2 2" xfId="8152" xr:uid="{8ED65239-0D59-41D0-9557-F0C52747CA0D}"/>
    <cellStyle name="Normal 141 2 2 2 2 2" xfId="12378" xr:uid="{6046D11E-8F78-4812-8C25-EFDDAA2542A2}"/>
    <cellStyle name="Normal 141 2 2 2 3" xfId="10224" xr:uid="{FE7A5355-53AE-47D6-8CE2-F0A01A021D74}"/>
    <cellStyle name="Normal 141 2 2 2 4" xfId="5997" xr:uid="{84B49C2D-8CC6-494F-B9E4-1A97298C8C1D}"/>
    <cellStyle name="Normal 141 2 2 3" xfId="3468" xr:uid="{ACF6C809-56CB-45EC-8942-F801980B1401}"/>
    <cellStyle name="Normal 141 2 2 3 2" xfId="11301" xr:uid="{F84B4696-8197-4548-B3F2-7AD45C097AE9}"/>
    <cellStyle name="Normal 141 2 2 3 3" xfId="7075" xr:uid="{A4DA3542-2A93-41CD-829F-1EEE7AAA819E}"/>
    <cellStyle name="Normal 141 2 2 4" xfId="9147" xr:uid="{F9A552CC-75CB-40CC-8446-C7151ECABBFD}"/>
    <cellStyle name="Normal 141 2 2 5" xfId="4920" xr:uid="{7AA3261B-BEFD-43BD-8E6F-60F284EB66A4}"/>
    <cellStyle name="Normal 141 2 3" xfId="2317" xr:uid="{ADC7604C-566E-4745-8481-66DC25ADFA89}"/>
    <cellStyle name="Normal 141 2 3 2" xfId="3469" xr:uid="{6F9141DF-EC60-4818-AE8D-726FE976F18B}"/>
    <cellStyle name="Normal 141 2 3 2 2" xfId="11660" xr:uid="{07C6F0FE-1195-43E2-986C-EB608F82C29E}"/>
    <cellStyle name="Normal 141 2 3 2 3" xfId="7434" xr:uid="{693FBA1B-0280-46B5-86C9-FF65CCF364FE}"/>
    <cellStyle name="Normal 141 2 3 3" xfId="9506" xr:uid="{A68F3EFB-9DFC-4ECB-A75C-4A22AC0CC8EE}"/>
    <cellStyle name="Normal 141 2 3 4" xfId="5279" xr:uid="{C215BDB6-3188-4CB4-9A61-7F49B3944161}"/>
    <cellStyle name="Normal 141 2 4" xfId="2733" xr:uid="{ED222697-9D81-40AE-BD92-4FF7C00AD294}"/>
    <cellStyle name="Normal 141 2 4 2" xfId="7793" xr:uid="{40C45400-5A12-417E-8E54-C513631F70E9}"/>
    <cellStyle name="Normal 141 2 4 2 2" xfId="12019" xr:uid="{225538D2-4C75-42EC-A55D-1622F3F59782}"/>
    <cellStyle name="Normal 141 2 4 3" xfId="9865" xr:uid="{5D3B2E22-A822-4576-97DC-F7C866E3583F}"/>
    <cellStyle name="Normal 141 2 4 4" xfId="5638" xr:uid="{2EB5CE2A-223E-4BF3-91A3-9AB4CA4827AD}"/>
    <cellStyle name="Normal 141 2 5" xfId="1103" xr:uid="{023081FE-9C23-4E50-9FA0-7CB457F8FF74}"/>
    <cellStyle name="Normal 141 2 5 2" xfId="10942" xr:uid="{EDEFC16C-A170-4B25-A5AF-1F5B95B7BBAD}"/>
    <cellStyle name="Normal 141 2 5 3" xfId="6716" xr:uid="{B7A4EEE6-59A3-4D3C-B907-16F60B1824F3}"/>
    <cellStyle name="Normal 141 2 6" xfId="3467" xr:uid="{03E5FECA-E71F-44E6-A9FC-3002DB4201E1}"/>
    <cellStyle name="Normal 141 2 6 2" xfId="10583" xr:uid="{0EE0FBB5-9CBC-4746-8926-879433B95181}"/>
    <cellStyle name="Normal 141 2 6 3" xfId="6357" xr:uid="{A87197A9-2AA3-44E1-8B4E-B7D0BB1F25DD}"/>
    <cellStyle name="Normal 141 2 7" xfId="8788" xr:uid="{837D259D-C331-4CA9-9E8A-BC9715B97476}"/>
    <cellStyle name="Normal 141 2 8" xfId="4561" xr:uid="{071ADC1E-6780-4FDD-95C1-1E6D2A03475F}"/>
    <cellStyle name="Normal 141 3" xfId="1379" xr:uid="{ADDC1573-60AC-4C14-9D10-2FF3D69A02F1}"/>
    <cellStyle name="Normal 141 3 2" xfId="2908" xr:uid="{F6E53B0C-05F8-4698-9527-9E4BD6159AE9}"/>
    <cellStyle name="Normal 141 3 2 2" xfId="7968" xr:uid="{7AB4C0B0-931C-40BA-81F5-BE5DA763A070}"/>
    <cellStyle name="Normal 141 3 2 2 2" xfId="12194" xr:uid="{0583DD15-08F9-4449-9BE0-5202C983C2A9}"/>
    <cellStyle name="Normal 141 3 2 3" xfId="10040" xr:uid="{715D0950-4A1F-4B1C-8BCC-14574E0CCE2C}"/>
    <cellStyle name="Normal 141 3 2 4" xfId="5813" xr:uid="{C281775F-05B6-4FB9-9F10-4E3A8C47D0C2}"/>
    <cellStyle name="Normal 141 3 3" xfId="3470" xr:uid="{30C259BC-B033-4404-948E-6068021D1688}"/>
    <cellStyle name="Normal 141 3 3 2" xfId="11117" xr:uid="{34F90FF1-F3AD-4E24-A83F-2F22EE976869}"/>
    <cellStyle name="Normal 141 3 3 3" xfId="6891" xr:uid="{F639D041-D6F5-454F-B773-0539C819827E}"/>
    <cellStyle name="Normal 141 3 4" xfId="8963" xr:uid="{203CA500-E0A5-471B-AD61-4F6158E703C0}"/>
    <cellStyle name="Normal 141 3 5" xfId="4736" xr:uid="{8F98FF39-E844-4376-B275-D7D10FBF8AA0}"/>
    <cellStyle name="Normal 141 4" xfId="2132" xr:uid="{F22943BA-65F9-4521-BC06-C58374240288}"/>
    <cellStyle name="Normal 141 4 2" xfId="3471" xr:uid="{77C401E5-AB13-47DA-80E0-CACECBE3B801}"/>
    <cellStyle name="Normal 141 4 2 2" xfId="11476" xr:uid="{13AE1D17-2D48-42BC-9285-3DF58EA5D469}"/>
    <cellStyle name="Normal 141 4 2 3" xfId="7250" xr:uid="{EEBC1EFB-6067-400A-AB11-B637F7C91288}"/>
    <cellStyle name="Normal 141 4 3" xfId="9322" xr:uid="{5AE49101-E1D5-41A3-854B-F5598395A439}"/>
    <cellStyle name="Normal 141 4 4" xfId="5095" xr:uid="{41C9572E-B94B-4189-9DB1-289E78ED4779}"/>
    <cellStyle name="Normal 141 5" xfId="2548" xr:uid="{43AF6163-780A-4701-B21A-6DCCC140E5D3}"/>
    <cellStyle name="Normal 141 5 2" xfId="7609" xr:uid="{F82652E6-51BC-47E9-BDE1-54BDB3F269FB}"/>
    <cellStyle name="Normal 141 5 2 2" xfId="11835" xr:uid="{3194BB32-FFDF-4F41-8CC8-26D1A5126BC1}"/>
    <cellStyle name="Normal 141 5 3" xfId="9681" xr:uid="{1807269C-D689-461D-9233-6C1860584E5E}"/>
    <cellStyle name="Normal 141 5 4" xfId="5454" xr:uid="{CBD217B1-58B3-46C7-9A8E-7B6841ECB5A1}"/>
    <cellStyle name="Normal 141 6" xfId="917" xr:uid="{071CA442-4142-42BD-A3F2-FF67CDBF957E}"/>
    <cellStyle name="Normal 141 6 2" xfId="10758" xr:uid="{4EF7AE06-5DC2-4FAF-9206-7A873D5D17E8}"/>
    <cellStyle name="Normal 141 6 3" xfId="6532" xr:uid="{B6C6B50D-125B-4918-A06D-C9672183A702}"/>
    <cellStyle name="Normal 141 7" xfId="3466" xr:uid="{B6743272-9C4F-4618-9230-8F26AEAFCD1D}"/>
    <cellStyle name="Normal 141 7 2" xfId="10399" xr:uid="{3D91E7A1-9B9A-4065-8E66-EABBF8E65255}"/>
    <cellStyle name="Normal 141 7 3" xfId="6173" xr:uid="{244B377E-6698-4127-A20B-7C2EAD5ED4F7}"/>
    <cellStyle name="Normal 141 8" xfId="8604" xr:uid="{BA30E200-EEF4-470B-90D1-4BF341E00C94}"/>
    <cellStyle name="Normal 141 9" xfId="4376" xr:uid="{9D2EB02E-124E-4A98-8311-93F4FDFD001A}"/>
    <cellStyle name="Normal 142" xfId="321" xr:uid="{20BA6763-D1E4-4C0C-A045-18A9809ACB64}"/>
    <cellStyle name="Normal 142 2" xfId="690" xr:uid="{2D7AAD20-48D6-4842-A650-83CB30A0687B}"/>
    <cellStyle name="Normal 142 2 2" xfId="1567" xr:uid="{E0C398A8-B442-4853-866A-58C9C491922E}"/>
    <cellStyle name="Normal 142 2 2 2" xfId="3093" xr:uid="{C7B3D06D-5DBB-4084-B8DB-C7A4B8659F7D}"/>
    <cellStyle name="Normal 142 2 2 2 2" xfId="8153" xr:uid="{2C14D864-281C-455B-9064-21E109E41280}"/>
    <cellStyle name="Normal 142 2 2 2 2 2" xfId="12379" xr:uid="{3FB7F278-2259-45D8-9C19-CF45C5593BC5}"/>
    <cellStyle name="Normal 142 2 2 2 3" xfId="10225" xr:uid="{A4055829-21C2-4CE5-9C3E-A45412743B76}"/>
    <cellStyle name="Normal 142 2 2 2 4" xfId="5998" xr:uid="{4BB409A6-6CFA-44B1-A482-4502A96C1180}"/>
    <cellStyle name="Normal 142 2 2 3" xfId="3474" xr:uid="{38679003-C189-4D87-A4CF-AFCC4219671B}"/>
    <cellStyle name="Normal 142 2 2 3 2" xfId="11302" xr:uid="{BE3C784B-B409-46C0-85C1-DD04296808A9}"/>
    <cellStyle name="Normal 142 2 2 3 3" xfId="7076" xr:uid="{D7CAE497-7721-49B1-A781-52914626637D}"/>
    <cellStyle name="Normal 142 2 2 4" xfId="9148" xr:uid="{1C454D80-F58B-4857-A107-C3085D0A5199}"/>
    <cellStyle name="Normal 142 2 2 5" xfId="4921" xr:uid="{83A0D74B-684C-4D67-A069-DA4C6C4C227F}"/>
    <cellStyle name="Normal 142 2 3" xfId="2318" xr:uid="{68F7A3C2-8F5F-4590-BF9E-E3A82B95DFB8}"/>
    <cellStyle name="Normal 142 2 3 2" xfId="3475" xr:uid="{744038B2-6DF5-45C9-9939-FE270424E162}"/>
    <cellStyle name="Normal 142 2 3 2 2" xfId="11661" xr:uid="{F5FFEA67-7174-42A9-B2E0-3284CDCF5116}"/>
    <cellStyle name="Normal 142 2 3 2 3" xfId="7435" xr:uid="{5E6C738F-0785-4603-BDFF-4AFFD4998A40}"/>
    <cellStyle name="Normal 142 2 3 3" xfId="9507" xr:uid="{C202B885-ADC1-4A2F-AE5E-E9CF9216A2B6}"/>
    <cellStyle name="Normal 142 2 3 4" xfId="5280" xr:uid="{1ECC372D-4B29-4904-8C40-740C11AEF5F8}"/>
    <cellStyle name="Normal 142 2 4" xfId="2734" xr:uid="{28858F88-BAE3-43BC-94DA-A3F625EFFE21}"/>
    <cellStyle name="Normal 142 2 4 2" xfId="7794" xr:uid="{4367BD58-E26B-4249-A50E-6ADE22F68717}"/>
    <cellStyle name="Normal 142 2 4 2 2" xfId="12020" xr:uid="{6E00534E-4625-499E-8FDB-E9BC0FAE394D}"/>
    <cellStyle name="Normal 142 2 4 3" xfId="9866" xr:uid="{085234B7-F4C3-4A76-955F-07175BC461C0}"/>
    <cellStyle name="Normal 142 2 4 4" xfId="5639" xr:uid="{FC1D53EF-F740-43DE-808B-0D7FB80C2621}"/>
    <cellStyle name="Normal 142 2 5" xfId="1104" xr:uid="{221406D1-F072-4B30-A687-DF5978C88D5C}"/>
    <cellStyle name="Normal 142 2 5 2" xfId="10943" xr:uid="{2945A48E-C11B-43F7-B9CB-FA64D5069226}"/>
    <cellStyle name="Normal 142 2 5 3" xfId="6717" xr:uid="{3829DD0F-A993-442E-9143-354C74C82602}"/>
    <cellStyle name="Normal 142 2 6" xfId="3473" xr:uid="{993D9F52-11D1-426C-B18A-C3FA172D91DD}"/>
    <cellStyle name="Normal 142 2 6 2" xfId="10584" xr:uid="{19AED051-2FDF-4B78-BB8C-96D129F9E4DB}"/>
    <cellStyle name="Normal 142 2 6 3" xfId="6358" xr:uid="{2EDDBC03-7D25-4303-980C-954EBF20AC93}"/>
    <cellStyle name="Normal 142 2 7" xfId="8789" xr:uid="{CB88F520-CE0A-4646-8E8F-FB8B30DB8005}"/>
    <cellStyle name="Normal 142 2 8" xfId="4562" xr:uid="{AD441DA0-9BC4-45E3-BE77-25FB71AF0115}"/>
    <cellStyle name="Normal 142 3" xfId="1380" xr:uid="{8899136D-56B2-4C56-AB05-B5872C068262}"/>
    <cellStyle name="Normal 142 3 2" xfId="2909" xr:uid="{3AA71084-EA4E-43D0-83B0-744D1E2E1ACC}"/>
    <cellStyle name="Normal 142 3 2 2" xfId="7969" xr:uid="{44D03F06-207C-4A5A-9610-62ED0DBE416D}"/>
    <cellStyle name="Normal 142 3 2 2 2" xfId="12195" xr:uid="{D1E1D56F-6E65-402C-8F56-4A889680367B}"/>
    <cellStyle name="Normal 142 3 2 3" xfId="10041" xr:uid="{C9B79979-D3DD-4D97-9B58-E2DB215CF57D}"/>
    <cellStyle name="Normal 142 3 2 4" xfId="5814" xr:uid="{ED0C207F-8E60-4416-8FAE-5F1CF58C0AEF}"/>
    <cellStyle name="Normal 142 3 3" xfId="3476" xr:uid="{9C09AE4A-98FF-4C8D-A769-F3A7243FEC44}"/>
    <cellStyle name="Normal 142 3 3 2" xfId="11118" xr:uid="{EA8B634D-C6A6-4384-9025-AC5B253FECD8}"/>
    <cellStyle name="Normal 142 3 3 3" xfId="6892" xr:uid="{B13A12FC-8947-4FAF-A7C6-90B182279B3B}"/>
    <cellStyle name="Normal 142 3 4" xfId="8964" xr:uid="{651C90B3-DDAB-42AC-8AED-546ADEB2F3E5}"/>
    <cellStyle name="Normal 142 3 5" xfId="4737" xr:uid="{032BFD01-0AF0-4941-9CC4-1A31E35E4593}"/>
    <cellStyle name="Normal 142 4" xfId="2133" xr:uid="{C0C4890F-566C-436A-861C-B71E1322D348}"/>
    <cellStyle name="Normal 142 4 2" xfId="3477" xr:uid="{BAD51759-21A9-4C79-AF13-BFF7AC168430}"/>
    <cellStyle name="Normal 142 4 2 2" xfId="11477" xr:uid="{01CE4FAA-16D6-443E-9F4A-092BB4E7DEE9}"/>
    <cellStyle name="Normal 142 4 2 3" xfId="7251" xr:uid="{10D4040F-BF20-437E-A336-83CAECCECE3B}"/>
    <cellStyle name="Normal 142 4 3" xfId="9323" xr:uid="{211663B0-4C22-4BF5-AA40-CFABE70BB02C}"/>
    <cellStyle name="Normal 142 4 4" xfId="5096" xr:uid="{864E489D-CC87-4D98-A4A7-D1AA3025C6D9}"/>
    <cellStyle name="Normal 142 5" xfId="2549" xr:uid="{25DF6DC7-B098-469B-BF33-BCCAA50148AA}"/>
    <cellStyle name="Normal 142 5 2" xfId="7610" xr:uid="{AC71A3F0-F64B-465C-9D70-E10FE1CA123B}"/>
    <cellStyle name="Normal 142 5 2 2" xfId="11836" xr:uid="{D5090AC8-0F09-453E-A9CB-F4695B46F335}"/>
    <cellStyle name="Normal 142 5 3" xfId="9682" xr:uid="{986CCFC7-FC1A-4A9E-9C55-BD505D803D8F}"/>
    <cellStyle name="Normal 142 5 4" xfId="5455" xr:uid="{0A9AE5B7-8239-4FC0-9D12-95BB6F4D5B07}"/>
    <cellStyle name="Normal 142 6" xfId="918" xr:uid="{7459728B-B3B3-44B1-AAC1-6DE8FF7EEB76}"/>
    <cellStyle name="Normal 142 6 2" xfId="10759" xr:uid="{76C600B0-B0A1-4C03-90E4-E3299605BCF6}"/>
    <cellStyle name="Normal 142 6 3" xfId="6533" xr:uid="{268CD52A-222B-4581-8100-3E82B27B2225}"/>
    <cellStyle name="Normal 142 7" xfId="3472" xr:uid="{83CDE0CF-B64F-4964-820A-0620AE44DBB8}"/>
    <cellStyle name="Normal 142 7 2" xfId="10400" xr:uid="{989F2000-4693-48DE-A0BC-28F0D69E410A}"/>
    <cellStyle name="Normal 142 7 3" xfId="6174" xr:uid="{A50CBBF0-0BE1-4C30-A0F0-05E9DBB5E274}"/>
    <cellStyle name="Normal 142 8" xfId="8605" xr:uid="{F7871823-C90A-41B9-B5A2-D76ADCF996F8}"/>
    <cellStyle name="Normal 142 9" xfId="4377" xr:uid="{5525D3CD-8855-40C2-91E7-441FA5B08005}"/>
    <cellStyle name="Normal 143" xfId="322" xr:uid="{4E36050C-3E66-411C-A87A-AFD2CA6C28AA}"/>
    <cellStyle name="Normal 143 2" xfId="691" xr:uid="{DFC47ACF-A4FE-4D64-95FF-628045426340}"/>
    <cellStyle name="Normal 143 2 2" xfId="1568" xr:uid="{5B99DC03-199D-447B-AFE7-49166A541189}"/>
    <cellStyle name="Normal 143 2 2 2" xfId="3094" xr:uid="{C6EA12AD-5B2A-4C4E-AC11-077DA99DF27C}"/>
    <cellStyle name="Normal 143 2 2 2 2" xfId="8154" xr:uid="{3D633AEA-CD7D-4469-A247-18F018E7C957}"/>
    <cellStyle name="Normal 143 2 2 2 2 2" xfId="12380" xr:uid="{45C14BFE-A9CF-4A90-8E6B-C07F0498F48C}"/>
    <cellStyle name="Normal 143 2 2 2 3" xfId="10226" xr:uid="{ABDF48DA-4D6A-4459-A58C-4EB53F1240DA}"/>
    <cellStyle name="Normal 143 2 2 2 4" xfId="5999" xr:uid="{C8265B83-D762-4418-8730-576B1066437C}"/>
    <cellStyle name="Normal 143 2 2 3" xfId="3480" xr:uid="{B4B555F9-F4C3-47A4-B6FD-A8D73FFF9D5A}"/>
    <cellStyle name="Normal 143 2 2 3 2" xfId="11303" xr:uid="{32C7F384-F898-4B47-A033-498F59813015}"/>
    <cellStyle name="Normal 143 2 2 3 3" xfId="7077" xr:uid="{35081B31-3C1B-45F8-9955-84B47D66B85E}"/>
    <cellStyle name="Normal 143 2 2 4" xfId="9149" xr:uid="{98F35011-C961-45B6-B307-09B8F6CF5568}"/>
    <cellStyle name="Normal 143 2 2 5" xfId="4922" xr:uid="{373F2515-4EF2-453C-A2DE-B60FECE8A33C}"/>
    <cellStyle name="Normal 143 2 3" xfId="2319" xr:uid="{A54AAB50-2061-49B4-AA0C-31FB35BAFCF3}"/>
    <cellStyle name="Normal 143 2 3 2" xfId="3481" xr:uid="{F8D0AD0A-DB90-4344-975E-DB7F2C0985FA}"/>
    <cellStyle name="Normal 143 2 3 2 2" xfId="11662" xr:uid="{AE6ADFA6-5661-4CBA-8954-86162B3EC5B3}"/>
    <cellStyle name="Normal 143 2 3 2 3" xfId="7436" xr:uid="{692232E0-450E-4274-B03F-0C25CDF6564F}"/>
    <cellStyle name="Normal 143 2 3 3" xfId="9508" xr:uid="{FA1D4669-B38D-4B87-819C-AB78E76CF694}"/>
    <cellStyle name="Normal 143 2 3 4" xfId="5281" xr:uid="{26D70885-7C35-4D5B-9539-B449306C4B92}"/>
    <cellStyle name="Normal 143 2 4" xfId="2735" xr:uid="{693A52F9-A471-4BA2-A06A-453ECF3D8257}"/>
    <cellStyle name="Normal 143 2 4 2" xfId="7795" xr:uid="{1A850DF3-639F-4FD0-90E6-EF2554E5F146}"/>
    <cellStyle name="Normal 143 2 4 2 2" xfId="12021" xr:uid="{43EE3974-8649-4342-976B-240E6FB12E94}"/>
    <cellStyle name="Normal 143 2 4 3" xfId="9867" xr:uid="{85C85099-1C3B-441B-ADF1-1D97C0CED190}"/>
    <cellStyle name="Normal 143 2 4 4" xfId="5640" xr:uid="{B38B48C0-1D76-4A8E-A53B-B7A957C50B12}"/>
    <cellStyle name="Normal 143 2 5" xfId="1105" xr:uid="{012717B7-3F1E-400D-A557-9EC44EEE106D}"/>
    <cellStyle name="Normal 143 2 5 2" xfId="10944" xr:uid="{573A0917-C4FE-4B16-8158-480FD0CDDA39}"/>
    <cellStyle name="Normal 143 2 5 3" xfId="6718" xr:uid="{F2C31393-250C-4950-88C8-403D8BB3AA00}"/>
    <cellStyle name="Normal 143 2 6" xfId="3479" xr:uid="{D66030A6-CAB4-4C31-9953-7AFFA9602B87}"/>
    <cellStyle name="Normal 143 2 6 2" xfId="10585" xr:uid="{8F04ADA8-4327-4028-ABF9-BE3E384D081F}"/>
    <cellStyle name="Normal 143 2 6 3" xfId="6359" xr:uid="{4B1D17B9-8BB7-42E9-B3B5-A050864F32BD}"/>
    <cellStyle name="Normal 143 2 7" xfId="8790" xr:uid="{9567D436-0A77-4238-81DF-E05D7DDD4EB2}"/>
    <cellStyle name="Normal 143 2 8" xfId="4563" xr:uid="{8B567BC5-476B-4B87-BBD5-6DEBC728D69C}"/>
    <cellStyle name="Normal 143 3" xfId="1381" xr:uid="{22ADBEA3-DE13-4133-B516-41803A505194}"/>
    <cellStyle name="Normal 143 3 2" xfId="2910" xr:uid="{CFA0AC79-1599-4D0D-ABF0-CD9F0B410B5B}"/>
    <cellStyle name="Normal 143 3 2 2" xfId="7970" xr:uid="{6071BC28-4874-4BB1-98BA-08C2DFD3DD19}"/>
    <cellStyle name="Normal 143 3 2 2 2" xfId="12196" xr:uid="{74A5FCC9-F2CB-49EA-B8B4-E845C39063DA}"/>
    <cellStyle name="Normal 143 3 2 3" xfId="10042" xr:uid="{1E756528-3FEE-4E90-B459-4CCA4F78A93D}"/>
    <cellStyle name="Normal 143 3 2 4" xfId="5815" xr:uid="{DA2048FF-411D-441A-842B-DF5B29E517CD}"/>
    <cellStyle name="Normal 143 3 3" xfId="3482" xr:uid="{91D447A6-F6C9-4F4C-BD85-7C3DC11B9A3B}"/>
    <cellStyle name="Normal 143 3 3 2" xfId="11119" xr:uid="{94A072B3-E49E-4CCD-964C-A34ED7F776A1}"/>
    <cellStyle name="Normal 143 3 3 3" xfId="6893" xr:uid="{9F4B2AE5-96F1-40A7-90AD-804073B34C3C}"/>
    <cellStyle name="Normal 143 3 4" xfId="8965" xr:uid="{D1B07B49-3DAA-4D3B-BD8D-359B04B1F786}"/>
    <cellStyle name="Normal 143 3 5" xfId="4738" xr:uid="{0E777089-060A-42FB-8831-B46C24BDA54E}"/>
    <cellStyle name="Normal 143 4" xfId="2134" xr:uid="{97FF8389-FE2E-4AE6-8E6A-D31E239066ED}"/>
    <cellStyle name="Normal 143 4 2" xfId="3483" xr:uid="{E053F7C1-8615-4006-AAE9-9A776AAE9294}"/>
    <cellStyle name="Normal 143 4 2 2" xfId="11478" xr:uid="{D2638670-C954-4413-8C52-04B6D3460685}"/>
    <cellStyle name="Normal 143 4 2 3" xfId="7252" xr:uid="{9BE8BD35-177D-4553-B439-1A054B055032}"/>
    <cellStyle name="Normal 143 4 3" xfId="9324" xr:uid="{C5A002C4-D285-4B3E-AD68-835DB25F342C}"/>
    <cellStyle name="Normal 143 4 4" xfId="5097" xr:uid="{813248B5-E21C-4DA7-BE37-65EDD7D30F8F}"/>
    <cellStyle name="Normal 143 5" xfId="2550" xr:uid="{02A4FD96-5DDA-4445-9C27-CC93CB138B4C}"/>
    <cellStyle name="Normal 143 5 2" xfId="7611" xr:uid="{D96F18DD-DBBD-41F3-87FA-04FCDA3646D3}"/>
    <cellStyle name="Normal 143 5 2 2" xfId="11837" xr:uid="{0F518F7F-1CBD-4191-AEE3-55E09BCC5A70}"/>
    <cellStyle name="Normal 143 5 3" xfId="9683" xr:uid="{D85AFBEC-8684-48ED-B6CE-675682598548}"/>
    <cellStyle name="Normal 143 5 4" xfId="5456" xr:uid="{AE4E2091-2276-4CAA-B1FD-56885BFA92AF}"/>
    <cellStyle name="Normal 143 6" xfId="919" xr:uid="{EE8DEBD5-87A5-46C1-A2C6-00D2BF157790}"/>
    <cellStyle name="Normal 143 6 2" xfId="10760" xr:uid="{B94BB35F-E898-4558-B9F4-CC0BB897088B}"/>
    <cellStyle name="Normal 143 6 3" xfId="6534" xr:uid="{7B49C76F-8FC9-4498-9ECF-AF16C4F01353}"/>
    <cellStyle name="Normal 143 7" xfId="3478" xr:uid="{6FFD494C-73A1-49A0-A33E-8BEA8CA5AF0A}"/>
    <cellStyle name="Normal 143 7 2" xfId="10401" xr:uid="{751DFB97-B76D-4873-B252-95730339569D}"/>
    <cellStyle name="Normal 143 7 3" xfId="6175" xr:uid="{83911605-EB99-4AF4-9600-A6FFA40C14E0}"/>
    <cellStyle name="Normal 143 8" xfId="8606" xr:uid="{AF9175A4-F462-4E17-A658-C2BD99FFC3F5}"/>
    <cellStyle name="Normal 143 9" xfId="4378" xr:uid="{2F2AA9F4-7C25-4E0C-9A9D-3D77D9525BA9}"/>
    <cellStyle name="Normal 144" xfId="323" xr:uid="{195AEADF-D0E8-42DA-A9DE-649E892503EA}"/>
    <cellStyle name="Normal 144 2" xfId="692" xr:uid="{8A5581F2-4A97-4085-AD13-F49E80C75612}"/>
    <cellStyle name="Normal 144 2 2" xfId="1569" xr:uid="{CFD54D88-489B-4115-91DF-740E57C898F9}"/>
    <cellStyle name="Normal 144 2 2 2" xfId="3095" xr:uid="{3B7438F6-B84C-48B7-8F10-B9268AA23864}"/>
    <cellStyle name="Normal 144 2 2 2 2" xfId="8155" xr:uid="{919240FF-C40A-435B-957D-64762927395B}"/>
    <cellStyle name="Normal 144 2 2 2 2 2" xfId="12381" xr:uid="{82AEE06B-8A0D-40A5-A9C1-88CCC9E11A55}"/>
    <cellStyle name="Normal 144 2 2 2 3" xfId="10227" xr:uid="{6997A93B-1A27-4E0F-947C-615C34696058}"/>
    <cellStyle name="Normal 144 2 2 2 4" xfId="6000" xr:uid="{F2BA620A-6B21-48C6-B2D2-45E4CA38B618}"/>
    <cellStyle name="Normal 144 2 2 3" xfId="3486" xr:uid="{0D3E2109-BA60-48B4-BFC8-867E9A61E78F}"/>
    <cellStyle name="Normal 144 2 2 3 2" xfId="11304" xr:uid="{7330E18C-9D3B-4442-92DD-73735E00AFC9}"/>
    <cellStyle name="Normal 144 2 2 3 3" xfId="7078" xr:uid="{F26B041B-BCFD-44A0-8219-4E64C40267E6}"/>
    <cellStyle name="Normal 144 2 2 4" xfId="9150" xr:uid="{D86D92BE-9C67-41A0-861B-8DF52750AF82}"/>
    <cellStyle name="Normal 144 2 2 5" xfId="4923" xr:uid="{E9B6A389-EE35-46D9-AFF0-C913CD6346F0}"/>
    <cellStyle name="Normal 144 2 3" xfId="2320" xr:uid="{573AF4CF-5C20-4E19-B362-9ADF75015BC3}"/>
    <cellStyle name="Normal 144 2 3 2" xfId="3487" xr:uid="{CFA1FC9A-7E40-412C-8DA1-3CEB4705C966}"/>
    <cellStyle name="Normal 144 2 3 2 2" xfId="11663" xr:uid="{F83FF92A-846F-45E2-AAE8-61468C0AC242}"/>
    <cellStyle name="Normal 144 2 3 2 3" xfId="7437" xr:uid="{7E6B8C93-E45B-4BD9-A800-49DE892F6051}"/>
    <cellStyle name="Normal 144 2 3 3" xfId="9509" xr:uid="{766973A6-6629-4F3E-9F76-58445938FB3B}"/>
    <cellStyle name="Normal 144 2 3 4" xfId="5282" xr:uid="{62F3B23F-E41C-4041-9E13-DFC031B01F82}"/>
    <cellStyle name="Normal 144 2 4" xfId="2736" xr:uid="{519620E5-29B9-479E-8FE0-E2CE08D6D86B}"/>
    <cellStyle name="Normal 144 2 4 2" xfId="7796" xr:uid="{383AA518-CCF1-43C4-BBF1-A1A9456BDFFB}"/>
    <cellStyle name="Normal 144 2 4 2 2" xfId="12022" xr:uid="{BE2AD2CA-56F1-45A9-9BD8-3739593C74E2}"/>
    <cellStyle name="Normal 144 2 4 3" xfId="9868" xr:uid="{3703002E-E5A7-4FDC-88B9-049BE8B2AB3E}"/>
    <cellStyle name="Normal 144 2 4 4" xfId="5641" xr:uid="{0FC5365E-246A-4A5E-B4CA-797B100EA726}"/>
    <cellStyle name="Normal 144 2 5" xfId="1106" xr:uid="{B58FE2EB-F9E8-40A3-9D6A-2579F4449AD5}"/>
    <cellStyle name="Normal 144 2 5 2" xfId="10945" xr:uid="{1058D373-48BD-4BEC-B09B-73B3ABFD9259}"/>
    <cellStyle name="Normal 144 2 5 3" xfId="6719" xr:uid="{808AE5AE-2995-48B7-AE87-93D88C880549}"/>
    <cellStyle name="Normal 144 2 6" xfId="3485" xr:uid="{307C077F-B31E-4418-A9E3-83D11D5DC64B}"/>
    <cellStyle name="Normal 144 2 6 2" xfId="10586" xr:uid="{99466C04-A0B5-475D-870F-A3BC64BB921D}"/>
    <cellStyle name="Normal 144 2 6 3" xfId="6360" xr:uid="{EDE55C97-ED49-4A9C-B3F2-1104754F768A}"/>
    <cellStyle name="Normal 144 2 7" xfId="8791" xr:uid="{42F8FA79-6E27-46E1-A639-138D96652F49}"/>
    <cellStyle name="Normal 144 2 8" xfId="4564" xr:uid="{E2BE0041-D978-4F77-8448-AAD2C39523C5}"/>
    <cellStyle name="Normal 144 3" xfId="1382" xr:uid="{C23B91E7-18C9-460D-B6D9-E82C742628DD}"/>
    <cellStyle name="Normal 144 3 2" xfId="2911" xr:uid="{6EBAF974-9857-4720-84BE-A3DFFA1546BA}"/>
    <cellStyle name="Normal 144 3 2 2" xfId="7971" xr:uid="{1AB492BE-AEC5-44D3-A425-702388F032FF}"/>
    <cellStyle name="Normal 144 3 2 2 2" xfId="12197" xr:uid="{31AD04EC-1C99-404D-AE9E-67B28442B800}"/>
    <cellStyle name="Normal 144 3 2 3" xfId="10043" xr:uid="{ED774D46-FA32-4A07-8875-715DE2ADDF8A}"/>
    <cellStyle name="Normal 144 3 2 4" xfId="5816" xr:uid="{EC17BA82-1D43-4858-BDC3-1182D9538CF9}"/>
    <cellStyle name="Normal 144 3 3" xfId="3488" xr:uid="{270DC226-B0BC-4C88-934F-9A25931ABF53}"/>
    <cellStyle name="Normal 144 3 3 2" xfId="11120" xr:uid="{9D5A224B-804C-450E-B1E2-D2AA4F85447A}"/>
    <cellStyle name="Normal 144 3 3 3" xfId="6894" xr:uid="{157D8115-519A-4CD2-B841-5D53CD089918}"/>
    <cellStyle name="Normal 144 3 4" xfId="8966" xr:uid="{CEFE5A57-BBD3-470B-A504-1D52251269D0}"/>
    <cellStyle name="Normal 144 3 5" xfId="4739" xr:uid="{A84BEE8D-C6AA-4EA0-8665-D864A6B70ED6}"/>
    <cellStyle name="Normal 144 4" xfId="2135" xr:uid="{38F2CC96-9AE7-40B5-A2AC-77B6E0C0AB0F}"/>
    <cellStyle name="Normal 144 4 2" xfId="3489" xr:uid="{57B26064-AF29-4613-859A-76610558CE09}"/>
    <cellStyle name="Normal 144 4 2 2" xfId="11479" xr:uid="{CCDDA241-BE06-4D1C-AFF7-D057644B2C26}"/>
    <cellStyle name="Normal 144 4 2 3" xfId="7253" xr:uid="{AAE7B7DD-628E-4980-B131-B85D8245BD43}"/>
    <cellStyle name="Normal 144 4 3" xfId="9325" xr:uid="{7CD0B047-A883-47AB-81FA-014562C775B4}"/>
    <cellStyle name="Normal 144 4 4" xfId="5098" xr:uid="{69FCDAA1-A498-45D9-8522-A53EB54FCDB0}"/>
    <cellStyle name="Normal 144 5" xfId="2551" xr:uid="{6C3B6E5D-A995-4B52-9724-B7D57E230E88}"/>
    <cellStyle name="Normal 144 5 2" xfId="7612" xr:uid="{D7B79E41-C813-427D-BE4B-D9D9779A9DA0}"/>
    <cellStyle name="Normal 144 5 2 2" xfId="11838" xr:uid="{9BB25DE5-18E2-4014-B594-7F8D12ECAD47}"/>
    <cellStyle name="Normal 144 5 3" xfId="9684" xr:uid="{BD50D0A9-196B-4992-8403-7B78528C059C}"/>
    <cellStyle name="Normal 144 5 4" xfId="5457" xr:uid="{483B0B9E-824F-4A8D-9FD8-F18B19920B82}"/>
    <cellStyle name="Normal 144 6" xfId="920" xr:uid="{C8850C1C-D6D6-4E7A-B7EE-0BFDBB880178}"/>
    <cellStyle name="Normal 144 6 2" xfId="10761" xr:uid="{9382A509-A3E5-49CA-92A0-86A43F6FB929}"/>
    <cellStyle name="Normal 144 6 3" xfId="6535" xr:uid="{74F0AA08-8095-40CC-8BA0-D5761F2E63BF}"/>
    <cellStyle name="Normal 144 7" xfId="3484" xr:uid="{00AEBBE5-391D-4887-8BFB-8814FBE543DA}"/>
    <cellStyle name="Normal 144 7 2" xfId="10402" xr:uid="{70B03989-0E94-41EE-B738-208956450CCC}"/>
    <cellStyle name="Normal 144 7 3" xfId="6176" xr:uid="{3C5408FD-EB74-45AE-A916-AF0863371D3D}"/>
    <cellStyle name="Normal 144 8" xfId="8607" xr:uid="{D58F3287-4700-4FAD-833C-3385D020430E}"/>
    <cellStyle name="Normal 144 9" xfId="4379" xr:uid="{DE6B6E25-78E3-4F12-BF56-AC24B48494C4}"/>
    <cellStyle name="Normal 145" xfId="324" xr:uid="{3E1FCD61-FBF2-4312-BA65-B8DD840B6955}"/>
    <cellStyle name="Normal 145 2" xfId="693" xr:uid="{6D5C070A-2D7A-4DCA-B67B-D9D8F556B386}"/>
    <cellStyle name="Normal 145 2 2" xfId="1570" xr:uid="{9429DE0A-9E66-480D-9474-276C68CF7D5F}"/>
    <cellStyle name="Normal 145 2 2 2" xfId="3096" xr:uid="{C425A0DD-EF3F-4B39-856E-BA4DE2137054}"/>
    <cellStyle name="Normal 145 2 2 2 2" xfId="8156" xr:uid="{C4C428DE-0FB4-4A42-9D53-BDBD83ADF01A}"/>
    <cellStyle name="Normal 145 2 2 2 2 2" xfId="12382" xr:uid="{A4775822-C41D-4220-B73C-1CCF34D9E6F9}"/>
    <cellStyle name="Normal 145 2 2 2 3" xfId="10228" xr:uid="{47A9D2DD-86CA-4632-9134-5CD9447BB5B4}"/>
    <cellStyle name="Normal 145 2 2 2 4" xfId="6001" xr:uid="{81DADFC8-514D-4C39-B056-A38DC5F410DB}"/>
    <cellStyle name="Normal 145 2 2 3" xfId="3492" xr:uid="{602F4282-20E7-4409-884F-D594CA745914}"/>
    <cellStyle name="Normal 145 2 2 3 2" xfId="11305" xr:uid="{5DC8B60D-E161-4709-8CC7-89762F64EDE6}"/>
    <cellStyle name="Normal 145 2 2 3 3" xfId="7079" xr:uid="{ACEF9021-8D81-48BE-BCAD-51A561003B91}"/>
    <cellStyle name="Normal 145 2 2 4" xfId="9151" xr:uid="{30A34683-1232-46FA-A434-314F3E17C612}"/>
    <cellStyle name="Normal 145 2 2 5" xfId="4924" xr:uid="{62C09F96-5765-4350-9DF2-0503EB729F7E}"/>
    <cellStyle name="Normal 145 2 3" xfId="2321" xr:uid="{A46E6B94-1ED0-4DA5-A000-1D59A2EE8768}"/>
    <cellStyle name="Normal 145 2 3 2" xfId="3493" xr:uid="{9369EB13-AB8E-4324-AC8D-121E2B102D1A}"/>
    <cellStyle name="Normal 145 2 3 2 2" xfId="11664" xr:uid="{71585EDB-E105-49C8-9758-310CDD60BBD9}"/>
    <cellStyle name="Normal 145 2 3 2 3" xfId="7438" xr:uid="{239661F3-56E9-49DD-AAD0-4450AADFD539}"/>
    <cellStyle name="Normal 145 2 3 3" xfId="9510" xr:uid="{9C7A1C14-4FCA-465F-AFDD-535662E3E32A}"/>
    <cellStyle name="Normal 145 2 3 4" xfId="5283" xr:uid="{037F5149-BF43-4CA0-B474-B817C1103838}"/>
    <cellStyle name="Normal 145 2 4" xfId="2737" xr:uid="{00BA7812-56EF-41A2-BD03-5FCE4E769680}"/>
    <cellStyle name="Normal 145 2 4 2" xfId="7797" xr:uid="{F3EEEA33-EF78-4E24-B7F7-B9CCD4E55D7C}"/>
    <cellStyle name="Normal 145 2 4 2 2" xfId="12023" xr:uid="{84038222-D983-484F-9C10-455C87C5A05A}"/>
    <cellStyle name="Normal 145 2 4 3" xfId="9869" xr:uid="{0208A648-795B-42FF-B63F-85D2A464D135}"/>
    <cellStyle name="Normal 145 2 4 4" xfId="5642" xr:uid="{C20CDC5F-E7A0-4757-A61F-1D10D878270D}"/>
    <cellStyle name="Normal 145 2 5" xfId="1107" xr:uid="{AC00C9DA-3F2F-4E68-8541-327B6A64A7ED}"/>
    <cellStyle name="Normal 145 2 5 2" xfId="10946" xr:uid="{72269969-D9F5-49E4-9F53-F7841BF521E1}"/>
    <cellStyle name="Normal 145 2 5 3" xfId="6720" xr:uid="{1DE6A8C1-3C23-43CD-8D77-A7A336E40921}"/>
    <cellStyle name="Normal 145 2 6" xfId="3491" xr:uid="{24271E9D-6573-4BE8-A9D2-BCA686B0FE3E}"/>
    <cellStyle name="Normal 145 2 6 2" xfId="10587" xr:uid="{604161CC-D073-4E7A-BC4B-D4EBA9342EB5}"/>
    <cellStyle name="Normal 145 2 6 3" xfId="6361" xr:uid="{7769CE75-072C-46B9-B0FF-FE633408E4F7}"/>
    <cellStyle name="Normal 145 2 7" xfId="8792" xr:uid="{7D771124-7315-43CF-A076-09845CAE825E}"/>
    <cellStyle name="Normal 145 2 8" xfId="4565" xr:uid="{B1542DDD-8197-4499-98FE-CF5D39F101A8}"/>
    <cellStyle name="Normal 145 3" xfId="1383" xr:uid="{C5D82447-BF3A-4D19-A6E5-73E5D0E8FCCF}"/>
    <cellStyle name="Normal 145 3 2" xfId="2912" xr:uid="{30CE353C-66FA-4A97-AB15-5A62AADB56C5}"/>
    <cellStyle name="Normal 145 3 2 2" xfId="7972" xr:uid="{F6B99FFD-F193-4AE0-808A-5FA77E1B84A2}"/>
    <cellStyle name="Normal 145 3 2 2 2" xfId="12198" xr:uid="{5204E068-B3E9-4C7B-8EF1-9BC981FE7AC0}"/>
    <cellStyle name="Normal 145 3 2 3" xfId="10044" xr:uid="{932BCDC0-9C80-407F-86D8-7CE60BD6CDF5}"/>
    <cellStyle name="Normal 145 3 2 4" xfId="5817" xr:uid="{081DC37B-FB57-4018-9269-3C77E4693AC4}"/>
    <cellStyle name="Normal 145 3 3" xfId="3494" xr:uid="{1D62A258-AAD6-4B66-B467-C13DDF98DAC6}"/>
    <cellStyle name="Normal 145 3 3 2" xfId="11121" xr:uid="{21112397-D236-4F99-BD8D-3925C6A0E552}"/>
    <cellStyle name="Normal 145 3 3 3" xfId="6895" xr:uid="{383EFF49-CD46-4CD1-9E7B-917AAD9A486F}"/>
    <cellStyle name="Normal 145 3 4" xfId="8967" xr:uid="{AA1699A4-4877-4586-9ABA-1642BA63B969}"/>
    <cellStyle name="Normal 145 3 5" xfId="4740" xr:uid="{286BB32B-2506-4196-9C32-E2556400E7CE}"/>
    <cellStyle name="Normal 145 4" xfId="2136" xr:uid="{49B25835-4DDD-4AC5-B11D-DD37D4EB967F}"/>
    <cellStyle name="Normal 145 4 2" xfId="3495" xr:uid="{738C7A33-D203-4964-AF33-A208301908E0}"/>
    <cellStyle name="Normal 145 4 2 2" xfId="11480" xr:uid="{33A651A2-ED0A-4902-9C0D-FBF090E28347}"/>
    <cellStyle name="Normal 145 4 2 3" xfId="7254" xr:uid="{E9A6B4C3-C869-4E5E-ADD9-086B20BA2517}"/>
    <cellStyle name="Normal 145 4 3" xfId="9326" xr:uid="{991145C7-2BE0-40DE-9D8E-5F8FA80FBCAF}"/>
    <cellStyle name="Normal 145 4 4" xfId="5099" xr:uid="{85102BE1-3007-4372-8092-52C40C8D76E3}"/>
    <cellStyle name="Normal 145 5" xfId="2552" xr:uid="{A05BE229-8BB1-4092-B7F0-44705D05B15B}"/>
    <cellStyle name="Normal 145 5 2" xfId="7613" xr:uid="{03CD4CF6-8C8A-4467-B2D7-D23CA5138132}"/>
    <cellStyle name="Normal 145 5 2 2" xfId="11839" xr:uid="{34CC959C-6CC8-4BE5-902B-362D948BA088}"/>
    <cellStyle name="Normal 145 5 3" xfId="9685" xr:uid="{A818BE53-175F-494B-A158-C5367C4D09AA}"/>
    <cellStyle name="Normal 145 5 4" xfId="5458" xr:uid="{82FBAB38-B49D-433A-A2C7-E283C7686F8F}"/>
    <cellStyle name="Normal 145 6" xfId="921" xr:uid="{017F3DC0-3D4C-40E1-9172-AD2D2DA86201}"/>
    <cellStyle name="Normal 145 6 2" xfId="10762" xr:uid="{25084C56-0A66-4063-A89C-C46BB5384E37}"/>
    <cellStyle name="Normal 145 6 3" xfId="6536" xr:uid="{B79DF7EF-A4EC-44A6-86EF-DC10E067C987}"/>
    <cellStyle name="Normal 145 7" xfId="3490" xr:uid="{9D3F7FCB-6B5F-4AFF-9F27-74A56714E444}"/>
    <cellStyle name="Normal 145 7 2" xfId="10403" xr:uid="{4DD881A4-69F3-450F-9B39-24C12CF898BE}"/>
    <cellStyle name="Normal 145 7 3" xfId="6177" xr:uid="{EB224DAE-39C5-43F5-B01A-343DB230085F}"/>
    <cellStyle name="Normal 145 8" xfId="8608" xr:uid="{08A7F6C9-BDC8-42E4-9F2A-33C9E2C144BE}"/>
    <cellStyle name="Normal 145 9" xfId="4380" xr:uid="{3C002D0C-66E8-4144-A370-2B1BE5EDA72C}"/>
    <cellStyle name="Normal 146" xfId="325" xr:uid="{7C7694CB-A4A1-454F-AA24-63DD637C7892}"/>
    <cellStyle name="Normal 146 2" xfId="694" xr:uid="{D054CB00-2AF3-4B8F-82C7-0B4146218DBB}"/>
    <cellStyle name="Normal 146 2 2" xfId="1571" xr:uid="{2836B58B-9C00-46DE-AA52-6E22C0FC3319}"/>
    <cellStyle name="Normal 146 2 2 2" xfId="3097" xr:uid="{4205DFCE-2440-49BB-AF65-89AE5BF9AEC0}"/>
    <cellStyle name="Normal 146 2 2 2 2" xfId="8157" xr:uid="{9F278284-7CE8-4681-8A4D-2E177E2C3727}"/>
    <cellStyle name="Normal 146 2 2 2 2 2" xfId="12383" xr:uid="{4CD665B7-04ED-4EBB-A6E7-86DED72B1BDB}"/>
    <cellStyle name="Normal 146 2 2 2 3" xfId="10229" xr:uid="{82364DBF-7AB2-42BE-9D06-679F65C407C8}"/>
    <cellStyle name="Normal 146 2 2 2 4" xfId="6002" xr:uid="{D5B06DE5-8E58-488F-B257-BC8C8A56B4B5}"/>
    <cellStyle name="Normal 146 2 2 3" xfId="3498" xr:uid="{4A74B589-BDA1-4AB8-9144-7C75195A08E2}"/>
    <cellStyle name="Normal 146 2 2 3 2" xfId="11306" xr:uid="{ED69583D-DCE9-428F-847B-AE12ED23A584}"/>
    <cellStyle name="Normal 146 2 2 3 3" xfId="7080" xr:uid="{C8E61D6F-2427-41D9-80F5-64747FD089E0}"/>
    <cellStyle name="Normal 146 2 2 4" xfId="9152" xr:uid="{7EB8961A-0B8F-4B35-99AE-A2AD1A5A7F85}"/>
    <cellStyle name="Normal 146 2 2 5" xfId="4925" xr:uid="{8C8A69D6-2E92-4BCC-9E79-A1CB2CE8D8CA}"/>
    <cellStyle name="Normal 146 2 3" xfId="2322" xr:uid="{0F907B36-78D4-4B92-92E6-F6CBF9B2C8D0}"/>
    <cellStyle name="Normal 146 2 3 2" xfId="3499" xr:uid="{45DEC66A-59FE-4710-9FBA-77AA4771FACB}"/>
    <cellStyle name="Normal 146 2 3 2 2" xfId="11665" xr:uid="{140392AB-1738-4921-9C56-363B54C1A6ED}"/>
    <cellStyle name="Normal 146 2 3 2 3" xfId="7439" xr:uid="{863F84A9-F187-4153-A4DF-A2AC9F76B253}"/>
    <cellStyle name="Normal 146 2 3 3" xfId="9511" xr:uid="{186F892E-25F7-4D45-A33D-6A4E6DE2012B}"/>
    <cellStyle name="Normal 146 2 3 4" xfId="5284" xr:uid="{EB82A8A4-C0C3-4D17-B43A-4CF5B54A957B}"/>
    <cellStyle name="Normal 146 2 4" xfId="2738" xr:uid="{79AA2533-0DF1-421B-BE8C-FA17D33DF687}"/>
    <cellStyle name="Normal 146 2 4 2" xfId="7798" xr:uid="{9F163B1C-8B42-4115-B84F-4868468FEC45}"/>
    <cellStyle name="Normal 146 2 4 2 2" xfId="12024" xr:uid="{B6CB7F83-DF85-4B9F-A01C-FA8B782AA633}"/>
    <cellStyle name="Normal 146 2 4 3" xfId="9870" xr:uid="{B01A9007-E55D-4298-B5C9-4844CAA95F2D}"/>
    <cellStyle name="Normal 146 2 4 4" xfId="5643" xr:uid="{93E299B7-408C-4164-A63B-7759A8B3CFEF}"/>
    <cellStyle name="Normal 146 2 5" xfId="1108" xr:uid="{ECDD44E8-66A7-417C-902C-62080111EDFE}"/>
    <cellStyle name="Normal 146 2 5 2" xfId="10947" xr:uid="{DFBF8617-649E-4598-9997-4ED240F25148}"/>
    <cellStyle name="Normal 146 2 5 3" xfId="6721" xr:uid="{068F88F8-D499-445A-B902-6C8546E85302}"/>
    <cellStyle name="Normal 146 2 6" xfId="3497" xr:uid="{DA1EAA3F-2608-46F2-B598-112A2115F40B}"/>
    <cellStyle name="Normal 146 2 6 2" xfId="10588" xr:uid="{23343AE5-4E86-44CC-BAC7-123CB2A74957}"/>
    <cellStyle name="Normal 146 2 6 3" xfId="6362" xr:uid="{8F584E88-C884-4CBB-BBB6-924B368C7148}"/>
    <cellStyle name="Normal 146 2 7" xfId="8793" xr:uid="{37BD9A75-1008-4956-95E2-795C9822F575}"/>
    <cellStyle name="Normal 146 2 8" xfId="4566" xr:uid="{05D62631-3470-4416-B9FE-E3976B392A31}"/>
    <cellStyle name="Normal 146 3" xfId="1384" xr:uid="{8D212BBC-3274-4809-931E-B8E1A8B190B9}"/>
    <cellStyle name="Normal 146 3 2" xfId="2913" xr:uid="{AADB92F8-B7F6-44A0-A756-4C431F4211F6}"/>
    <cellStyle name="Normal 146 3 2 2" xfId="7973" xr:uid="{DA238E51-0EB7-49BD-935C-4C657519E805}"/>
    <cellStyle name="Normal 146 3 2 2 2" xfId="12199" xr:uid="{A770341A-8F6C-435A-B944-E9219EE7F8B8}"/>
    <cellStyle name="Normal 146 3 2 3" xfId="10045" xr:uid="{77EEB786-1838-47E3-9D46-4AE70B1B4A75}"/>
    <cellStyle name="Normal 146 3 2 4" xfId="5818" xr:uid="{AF371510-A183-4FFF-9B5A-FB22E91127B6}"/>
    <cellStyle name="Normal 146 3 3" xfId="3500" xr:uid="{20AF5E91-7838-470E-89B9-2392C1BD5B97}"/>
    <cellStyle name="Normal 146 3 3 2" xfId="11122" xr:uid="{25B7B095-77CB-4CD5-9366-D2897F642554}"/>
    <cellStyle name="Normal 146 3 3 3" xfId="6896" xr:uid="{5BD17499-3DB4-4C31-9C24-1FBA44FC4794}"/>
    <cellStyle name="Normal 146 3 4" xfId="8968" xr:uid="{3599B67F-A055-433D-A5EB-12798B908DB6}"/>
    <cellStyle name="Normal 146 3 5" xfId="4741" xr:uid="{6523873E-C697-4AEC-99B6-DC0D7F3AD623}"/>
    <cellStyle name="Normal 146 4" xfId="2137" xr:uid="{7F7AAFF4-4744-4A70-A21A-75A33546D3A0}"/>
    <cellStyle name="Normal 146 4 2" xfId="3501" xr:uid="{DC119438-CD58-498D-8CAE-DEB793CB3896}"/>
    <cellStyle name="Normal 146 4 2 2" xfId="11481" xr:uid="{5B176ECC-EE8A-40A7-A759-1C6ECA64E754}"/>
    <cellStyle name="Normal 146 4 2 3" xfId="7255" xr:uid="{8DF338EF-4BBA-44D8-9222-3A6D3D24A6AA}"/>
    <cellStyle name="Normal 146 4 3" xfId="9327" xr:uid="{5BA91FAC-5A56-4735-B0E0-854CE46AF112}"/>
    <cellStyle name="Normal 146 4 4" xfId="5100" xr:uid="{AE74C94C-E4BC-43D5-988D-467F09C11C5C}"/>
    <cellStyle name="Normal 146 5" xfId="2553" xr:uid="{0B5F6093-2F4A-4C5F-9FBD-71EA3C287895}"/>
    <cellStyle name="Normal 146 5 2" xfId="7614" xr:uid="{6E2885C3-DF05-48C0-B38A-F78217D591AA}"/>
    <cellStyle name="Normal 146 5 2 2" xfId="11840" xr:uid="{EE265D11-1D01-4414-8DBC-49B3F62CBD09}"/>
    <cellStyle name="Normal 146 5 3" xfId="9686" xr:uid="{459CD073-C463-4C03-8DFF-92C8BD209148}"/>
    <cellStyle name="Normal 146 5 4" xfId="5459" xr:uid="{96264CDF-82EE-4466-A514-97E2BDCCA0DE}"/>
    <cellStyle name="Normal 146 6" xfId="922" xr:uid="{0BB2380D-07BE-4071-9359-DEEE1440CFC9}"/>
    <cellStyle name="Normal 146 6 2" xfId="10763" xr:uid="{EFB56DC4-43A2-4B20-AA3C-185766CB8147}"/>
    <cellStyle name="Normal 146 6 3" xfId="6537" xr:uid="{39B98458-A41E-4C59-9062-B78647495687}"/>
    <cellStyle name="Normal 146 7" xfId="3496" xr:uid="{E1F462BD-B6E1-4B90-AF42-5867FCE311CC}"/>
    <cellStyle name="Normal 146 7 2" xfId="10404" xr:uid="{7F803E1D-E37B-427B-BD17-F1DBF861CB2B}"/>
    <cellStyle name="Normal 146 7 3" xfId="6178" xr:uid="{705C0C4C-A01A-45EA-B758-C46166B1EA60}"/>
    <cellStyle name="Normal 146 8" xfId="8609" xr:uid="{DAFE83E2-C04D-4964-8A57-1385C9D42409}"/>
    <cellStyle name="Normal 146 9" xfId="4381" xr:uid="{F2CF2687-F99C-4DE8-8151-2B34FBFEA00B}"/>
    <cellStyle name="Normal 147" xfId="326" xr:uid="{94ECD392-A528-4B5B-8B4F-808EE6270589}"/>
    <cellStyle name="Normal 147 2" xfId="695" xr:uid="{9ECF733F-08F4-4628-BCFC-0E35BFB286FD}"/>
    <cellStyle name="Normal 147 2 2" xfId="1572" xr:uid="{4CD5BEAC-E84D-4239-A5F4-EB4D8D694A80}"/>
    <cellStyle name="Normal 147 2 2 2" xfId="3098" xr:uid="{479509E0-E344-40BD-8A6A-B25DB5BA4FAC}"/>
    <cellStyle name="Normal 147 2 2 2 2" xfId="8158" xr:uid="{8C226C7E-44BC-4596-B368-F34F74ED99D0}"/>
    <cellStyle name="Normal 147 2 2 2 2 2" xfId="12384" xr:uid="{43E8A06B-12A9-443B-8633-FAE293FBF492}"/>
    <cellStyle name="Normal 147 2 2 2 3" xfId="10230" xr:uid="{6E00CAB1-A1C0-4F45-8B41-92E43F42D539}"/>
    <cellStyle name="Normal 147 2 2 2 4" xfId="6003" xr:uid="{1D776B44-5E3A-4A6B-A7E8-34635F204EC8}"/>
    <cellStyle name="Normal 147 2 2 3" xfId="3504" xr:uid="{7C1D5C07-6E81-42C8-A5B4-C401252BD161}"/>
    <cellStyle name="Normal 147 2 2 3 2" xfId="11307" xr:uid="{4018A152-C4B6-458B-B222-384B2A8AD649}"/>
    <cellStyle name="Normal 147 2 2 3 3" xfId="7081" xr:uid="{05DCDCF2-897A-4742-91CE-8C0BBE3A94DA}"/>
    <cellStyle name="Normal 147 2 2 4" xfId="9153" xr:uid="{61FEAAFD-B121-48CB-B814-D770CEC020DE}"/>
    <cellStyle name="Normal 147 2 2 5" xfId="4926" xr:uid="{EDDAB59F-433E-4129-B3CD-F8A0A6B95310}"/>
    <cellStyle name="Normal 147 2 3" xfId="2323" xr:uid="{06D0D6F2-6890-474C-86AD-1403585B4677}"/>
    <cellStyle name="Normal 147 2 3 2" xfId="3505" xr:uid="{61D27B88-3624-4A2D-80C6-FAB3FB14A195}"/>
    <cellStyle name="Normal 147 2 3 2 2" xfId="11666" xr:uid="{C754FFA1-E395-48ED-BDA7-AEF6C659E88D}"/>
    <cellStyle name="Normal 147 2 3 2 3" xfId="7440" xr:uid="{3C56B756-3C5A-42B1-B02A-C2324CB00A4F}"/>
    <cellStyle name="Normal 147 2 3 3" xfId="9512" xr:uid="{615E6DE1-1928-4CA8-B0CD-A97944EC080D}"/>
    <cellStyle name="Normal 147 2 3 4" xfId="5285" xr:uid="{9BE18101-631E-4F48-A4F6-82E8986CC60A}"/>
    <cellStyle name="Normal 147 2 4" xfId="2739" xr:uid="{08E74DFC-1BE6-4B6D-B6C5-C30A289CE96A}"/>
    <cellStyle name="Normal 147 2 4 2" xfId="7799" xr:uid="{E2AC8270-3364-4F8A-AFC7-F055188986F6}"/>
    <cellStyle name="Normal 147 2 4 2 2" xfId="12025" xr:uid="{387A2108-DA9E-496C-B68A-442C610651FF}"/>
    <cellStyle name="Normal 147 2 4 3" xfId="9871" xr:uid="{1A314BF4-3DB2-4C7F-AB73-8175A0BE30B1}"/>
    <cellStyle name="Normal 147 2 4 4" xfId="5644" xr:uid="{57CEE4B8-116B-49FF-80D5-5AF458D01001}"/>
    <cellStyle name="Normal 147 2 5" xfId="1109" xr:uid="{E6A015A6-D279-48CA-AA9D-182D98A9C0DA}"/>
    <cellStyle name="Normal 147 2 5 2" xfId="10948" xr:uid="{770F4171-1A88-4AB6-8698-3F1B86D929CD}"/>
    <cellStyle name="Normal 147 2 5 3" xfId="6722" xr:uid="{BA72991C-01F7-43EE-8159-D2CAA4B7236E}"/>
    <cellStyle name="Normal 147 2 6" xfId="3503" xr:uid="{8F9B1575-B5E7-431A-B9D8-940BA75AE1BD}"/>
    <cellStyle name="Normal 147 2 6 2" xfId="10589" xr:uid="{B2AE95C5-5A6C-4A66-888D-40439F98C154}"/>
    <cellStyle name="Normal 147 2 6 3" xfId="6363" xr:uid="{9B1AF698-3E7E-4BE9-A024-D205D238415F}"/>
    <cellStyle name="Normal 147 2 7" xfId="8794" xr:uid="{10FBAA66-854A-4EAB-BBFE-45EA74AB0DCC}"/>
    <cellStyle name="Normal 147 2 8" xfId="4567" xr:uid="{4FC030C5-8747-47E8-A0EE-68F6F8DFF113}"/>
    <cellStyle name="Normal 147 3" xfId="1385" xr:uid="{E0BE9F35-DAE2-45EA-AA7B-B8508AF107AF}"/>
    <cellStyle name="Normal 147 3 2" xfId="2914" xr:uid="{C2589D3F-AB6D-4FF1-A01B-81ECDD199056}"/>
    <cellStyle name="Normal 147 3 2 2" xfId="7974" xr:uid="{E11B6AE6-D023-400A-B98C-3A266128EB91}"/>
    <cellStyle name="Normal 147 3 2 2 2" xfId="12200" xr:uid="{CB12257D-E5FA-497F-8F60-C71B1935F6AA}"/>
    <cellStyle name="Normal 147 3 2 3" xfId="10046" xr:uid="{23A7396B-CB0E-42E3-A3A8-5343F00A38FE}"/>
    <cellStyle name="Normal 147 3 2 4" xfId="5819" xr:uid="{C3951726-AEEA-4D40-884A-E110EFAC6677}"/>
    <cellStyle name="Normal 147 3 3" xfId="3506" xr:uid="{AC35A2A2-F54F-4DE7-AAEB-5B354B0882A4}"/>
    <cellStyle name="Normal 147 3 3 2" xfId="11123" xr:uid="{F11BFCAD-4FDC-4803-80CA-3DA93D47B085}"/>
    <cellStyle name="Normal 147 3 3 3" xfId="6897" xr:uid="{B585551C-54B0-4C7E-BBFD-6AA4B12636E7}"/>
    <cellStyle name="Normal 147 3 4" xfId="8969" xr:uid="{FDE40728-C7DC-4650-80B4-C0B1C2B2D7AA}"/>
    <cellStyle name="Normal 147 3 5" xfId="4742" xr:uid="{44BC638E-7B8B-40BD-BC6F-CE0CC244EC5D}"/>
    <cellStyle name="Normal 147 4" xfId="2138" xr:uid="{C4D204DB-3B88-42E3-94EC-1753A7DA24E7}"/>
    <cellStyle name="Normal 147 4 2" xfId="3507" xr:uid="{E41A4835-E5CC-4470-8648-7AD4C31DC193}"/>
    <cellStyle name="Normal 147 4 2 2" xfId="11482" xr:uid="{83FF36B0-D274-42DB-A27C-BF106CF6256B}"/>
    <cellStyle name="Normal 147 4 2 3" xfId="7256" xr:uid="{FD3E94F5-5D09-4E51-A82B-19C81CC59D8A}"/>
    <cellStyle name="Normal 147 4 3" xfId="9328" xr:uid="{2B4D7A06-73D1-4445-9BA0-A808B7F8886A}"/>
    <cellStyle name="Normal 147 4 4" xfId="5101" xr:uid="{2B7A8850-5A72-46FD-862E-6FBF2004FCC6}"/>
    <cellStyle name="Normal 147 5" xfId="2554" xr:uid="{EC5EE2B0-976A-4BA6-B7B0-9E68DA83BCCC}"/>
    <cellStyle name="Normal 147 5 2" xfId="7615" xr:uid="{67B8D73E-45D7-4046-A61B-EBB4A49EB39E}"/>
    <cellStyle name="Normal 147 5 2 2" xfId="11841" xr:uid="{89A1CCCD-C52A-4E27-8A99-140C594BF85A}"/>
    <cellStyle name="Normal 147 5 3" xfId="9687" xr:uid="{67F9F82D-69F8-457E-8221-752EB694F9C5}"/>
    <cellStyle name="Normal 147 5 4" xfId="5460" xr:uid="{A6A10DC3-C644-48E2-B3BA-F3302DA5E02A}"/>
    <cellStyle name="Normal 147 6" xfId="923" xr:uid="{0E7F2653-D444-4486-BE52-43D51C8C9803}"/>
    <cellStyle name="Normal 147 6 2" xfId="10764" xr:uid="{7DA40598-FCBE-496A-AFE3-0841BD68345E}"/>
    <cellStyle name="Normal 147 6 3" xfId="6538" xr:uid="{C60063D9-3F14-41D3-B582-369095A36687}"/>
    <cellStyle name="Normal 147 7" xfId="3502" xr:uid="{4DCA9F65-7278-46E1-A20F-248B1D3D3A26}"/>
    <cellStyle name="Normal 147 7 2" xfId="10405" xr:uid="{0430982C-9425-4EC5-890C-B9F2E42754AF}"/>
    <cellStyle name="Normal 147 7 3" xfId="6179" xr:uid="{4BD4163D-BE87-4763-887B-DA0D8C30CE96}"/>
    <cellStyle name="Normal 147 8" xfId="8610" xr:uid="{F8F61082-410F-4E03-949F-218A721C29DB}"/>
    <cellStyle name="Normal 147 9" xfId="4382" xr:uid="{33B10663-0352-4CCA-83D4-C979830B1B57}"/>
    <cellStyle name="Normal 148" xfId="327" xr:uid="{9B3A91D1-8883-4513-A932-ABA0965783E4}"/>
    <cellStyle name="Normal 148 2" xfId="696" xr:uid="{C1357554-10C4-46BD-A627-2112CDF5BB94}"/>
    <cellStyle name="Normal 148 2 2" xfId="1573" xr:uid="{380F1E3E-8C83-4857-AEDD-30D65A31EE19}"/>
    <cellStyle name="Normal 148 2 2 2" xfId="3099" xr:uid="{956BDFCA-EF00-4F03-911C-E4E85AA5595C}"/>
    <cellStyle name="Normal 148 2 2 2 2" xfId="8159" xr:uid="{C6FADC90-3F21-4E85-80B9-9DBA45697481}"/>
    <cellStyle name="Normal 148 2 2 2 2 2" xfId="12385" xr:uid="{C3AA10D0-DE75-416D-9720-178A4037C7D3}"/>
    <cellStyle name="Normal 148 2 2 2 3" xfId="10231" xr:uid="{5491683B-34E6-427D-928F-C0D67CFF5D2C}"/>
    <cellStyle name="Normal 148 2 2 2 4" xfId="6004" xr:uid="{4E8E95F2-75A9-4EA6-9803-C53FF8DA8558}"/>
    <cellStyle name="Normal 148 2 2 3" xfId="3510" xr:uid="{9E8C5277-3218-4C9C-9F9C-761818B8DA06}"/>
    <cellStyle name="Normal 148 2 2 3 2" xfId="11308" xr:uid="{A15640F5-DB4A-481B-816C-917E9294D54A}"/>
    <cellStyle name="Normal 148 2 2 3 3" xfId="7082" xr:uid="{42C71A88-2A63-4DF4-8071-10A3A286A093}"/>
    <cellStyle name="Normal 148 2 2 4" xfId="9154" xr:uid="{ABF68DD3-F3CE-4E1D-886B-78C99E7DC4D0}"/>
    <cellStyle name="Normal 148 2 2 5" xfId="4927" xr:uid="{F4BBB1FA-C0F3-4859-8CC7-DCC5DA2FA816}"/>
    <cellStyle name="Normal 148 2 3" xfId="2324" xr:uid="{23E572D6-8D0B-4019-9791-7FDA2717EF3D}"/>
    <cellStyle name="Normal 148 2 3 2" xfId="3511" xr:uid="{6965873B-AC91-46CA-B52D-87AE3A16CB6C}"/>
    <cellStyle name="Normal 148 2 3 2 2" xfId="11667" xr:uid="{845317EA-3A2D-4DE0-B4F7-C7D7833B2AD6}"/>
    <cellStyle name="Normal 148 2 3 2 3" xfId="7441" xr:uid="{A071E835-FE10-40B7-8AA8-83C595615196}"/>
    <cellStyle name="Normal 148 2 3 3" xfId="9513" xr:uid="{E5C9503C-A7F7-4AD9-8752-5029F16B5415}"/>
    <cellStyle name="Normal 148 2 3 4" xfId="5286" xr:uid="{DDF69A8D-EDF9-414A-9E29-BA50CEDFC1A1}"/>
    <cellStyle name="Normal 148 2 4" xfId="2740" xr:uid="{1494FCE7-8104-4445-B28D-EC2BD9548DB3}"/>
    <cellStyle name="Normal 148 2 4 2" xfId="7800" xr:uid="{8ADBACF7-6305-486E-9268-33217D7A2489}"/>
    <cellStyle name="Normal 148 2 4 2 2" xfId="12026" xr:uid="{F31742FE-F150-4391-89C6-2B6E033AF55B}"/>
    <cellStyle name="Normal 148 2 4 3" xfId="9872" xr:uid="{C5C7CB5D-D514-40CD-8220-AD03210F232B}"/>
    <cellStyle name="Normal 148 2 4 4" xfId="5645" xr:uid="{C6DAA701-A091-45DE-A005-CFE516B0F40D}"/>
    <cellStyle name="Normal 148 2 5" xfId="1110" xr:uid="{9391FCF4-2641-4325-92EA-A415999A59D9}"/>
    <cellStyle name="Normal 148 2 5 2" xfId="10949" xr:uid="{74F1B56B-1195-405A-A545-F8530907E5CA}"/>
    <cellStyle name="Normal 148 2 5 3" xfId="6723" xr:uid="{1B0BCC22-B9EE-4788-B2D0-55BAB7B251CD}"/>
    <cellStyle name="Normal 148 2 6" xfId="3509" xr:uid="{FC88A7CA-BA7D-41E2-BB4E-89F06AE84CA5}"/>
    <cellStyle name="Normal 148 2 6 2" xfId="10590" xr:uid="{10CA047B-5E7E-4865-A2D1-E8D45322655F}"/>
    <cellStyle name="Normal 148 2 6 3" xfId="6364" xr:uid="{39B48931-6FB7-4CA6-83DD-167C0D098D4E}"/>
    <cellStyle name="Normal 148 2 7" xfId="8795" xr:uid="{2BE2097D-211A-42B2-AC35-D802041E63F5}"/>
    <cellStyle name="Normal 148 2 8" xfId="4568" xr:uid="{67AA391A-80BB-4F01-9AD9-D0E2A7D88C2B}"/>
    <cellStyle name="Normal 148 3" xfId="1386" xr:uid="{7AD23D9F-F0A5-4269-8053-7F9DE48B3123}"/>
    <cellStyle name="Normal 148 3 2" xfId="2915" xr:uid="{09970E0A-AEDB-4183-A0B4-85A677199C41}"/>
    <cellStyle name="Normal 148 3 2 2" xfId="7975" xr:uid="{4D4111E1-2435-4651-A0CD-28609209FC44}"/>
    <cellStyle name="Normal 148 3 2 2 2" xfId="12201" xr:uid="{ACFF3455-1A64-4F25-9B8E-5AC1E726922D}"/>
    <cellStyle name="Normal 148 3 2 3" xfId="10047" xr:uid="{8D73A71B-6A6F-4E7C-9F02-B57C435C51CD}"/>
    <cellStyle name="Normal 148 3 2 4" xfId="5820" xr:uid="{A13F7975-BB48-4714-AD21-AE8EBCDF3D4A}"/>
    <cellStyle name="Normal 148 3 3" xfId="3512" xr:uid="{3B337AB0-B73C-46BF-98CD-6AE85D2603EC}"/>
    <cellStyle name="Normal 148 3 3 2" xfId="11124" xr:uid="{D7F63643-D45B-46B2-8B48-A51F419D7EA2}"/>
    <cellStyle name="Normal 148 3 3 3" xfId="6898" xr:uid="{90173E2D-B243-4AF7-A501-522068BEC997}"/>
    <cellStyle name="Normal 148 3 4" xfId="8970" xr:uid="{9DD7F086-B786-4E26-B5DB-7B67DEAB259B}"/>
    <cellStyle name="Normal 148 3 5" xfId="4743" xr:uid="{18767CF9-61A6-40E7-ADF0-227B4F9ACACB}"/>
    <cellStyle name="Normal 148 4" xfId="2139" xr:uid="{7704950B-F2AD-424B-9BA8-E475914868F7}"/>
    <cellStyle name="Normal 148 4 2" xfId="3513" xr:uid="{95DAC6E5-5CF0-4334-87AD-DE3C7689DAED}"/>
    <cellStyle name="Normal 148 4 2 2" xfId="11483" xr:uid="{1D3F0291-BBDC-41F8-8FDC-BCE448AF29A4}"/>
    <cellStyle name="Normal 148 4 2 3" xfId="7257" xr:uid="{16ACAA2F-A57D-4E42-9A32-976683336499}"/>
    <cellStyle name="Normal 148 4 3" xfId="9329" xr:uid="{E3EB02B2-7AB6-4EC2-B24B-5957B0B8E03D}"/>
    <cellStyle name="Normal 148 4 4" xfId="5102" xr:uid="{7D01E13A-EC9A-45FA-A1E1-D9B69929C98C}"/>
    <cellStyle name="Normal 148 5" xfId="2555" xr:uid="{427AC7AE-F3F4-4AC3-AE5A-FEEA79C0DA2F}"/>
    <cellStyle name="Normal 148 5 2" xfId="7616" xr:uid="{C2CB65A5-A5C3-46E3-BA4A-0732F2F76914}"/>
    <cellStyle name="Normal 148 5 2 2" xfId="11842" xr:uid="{2A7E88D6-153A-492D-8C74-3B0B124729B2}"/>
    <cellStyle name="Normal 148 5 3" xfId="9688" xr:uid="{BF85803F-9EEE-4355-B83D-E32415D7D2AF}"/>
    <cellStyle name="Normal 148 5 4" xfId="5461" xr:uid="{CC1822A6-94A0-4F1D-94AD-A7507533B899}"/>
    <cellStyle name="Normal 148 6" xfId="924" xr:uid="{8A50B30B-9CB8-4B80-95B3-9819B7B975C0}"/>
    <cellStyle name="Normal 148 6 2" xfId="10765" xr:uid="{356830D6-F28E-4D02-8985-98DFC64976C5}"/>
    <cellStyle name="Normal 148 6 3" xfId="6539" xr:uid="{AFB8CBD2-755A-4BB5-89B8-E3B7F5DA5B66}"/>
    <cellStyle name="Normal 148 7" xfId="3508" xr:uid="{BD2306D9-541C-474B-B4AF-32030DC85C41}"/>
    <cellStyle name="Normal 148 7 2" xfId="10406" xr:uid="{37EDA254-6604-4099-BCC7-7DCFD5623CBB}"/>
    <cellStyle name="Normal 148 7 3" xfId="6180" xr:uid="{4466B115-4653-4E15-A9BC-4608C6A03E5A}"/>
    <cellStyle name="Normal 148 8" xfId="8611" xr:uid="{2E026D61-A489-4653-8A1E-7DA58E6A09AD}"/>
    <cellStyle name="Normal 148 9" xfId="4383" xr:uid="{45BF01BC-49BF-42F4-BE48-0813C75E7460}"/>
    <cellStyle name="Normal 149" xfId="328" xr:uid="{04050649-1ECC-4309-8A74-71B0CA1953E9}"/>
    <cellStyle name="Normal 149 2" xfId="697" xr:uid="{4C64FD7C-B821-429D-9548-412100542816}"/>
    <cellStyle name="Normal 149 2 2" xfId="1574" xr:uid="{B207B67E-800D-4B44-B5D5-6E5A6EE61BA8}"/>
    <cellStyle name="Normal 149 2 2 2" xfId="3100" xr:uid="{8F394C2D-8460-4B87-B34D-D5F630D75F92}"/>
    <cellStyle name="Normal 149 2 2 2 2" xfId="8160" xr:uid="{B18F99F0-DEE9-411A-9B9B-439E32F0E916}"/>
    <cellStyle name="Normal 149 2 2 2 2 2" xfId="12386" xr:uid="{61324CBE-7A2A-45E2-91AD-1134E0F7B39E}"/>
    <cellStyle name="Normal 149 2 2 2 3" xfId="10232" xr:uid="{E7CA439F-8D92-4B5E-8409-EF268C89B979}"/>
    <cellStyle name="Normal 149 2 2 2 4" xfId="6005" xr:uid="{B818E156-B2A9-46DE-9358-EFABF26D2C91}"/>
    <cellStyle name="Normal 149 2 2 3" xfId="3516" xr:uid="{AF25DCD3-8337-429E-8EC1-6385ABD53667}"/>
    <cellStyle name="Normal 149 2 2 3 2" xfId="11309" xr:uid="{E0A08377-69EB-48A1-A976-879C9E095AD4}"/>
    <cellStyle name="Normal 149 2 2 3 3" xfId="7083" xr:uid="{459F82DE-EDBC-4D21-9DB9-63BE8B399F56}"/>
    <cellStyle name="Normal 149 2 2 4" xfId="9155" xr:uid="{7EC04EAA-6BB8-4A0C-A860-BA774AB612AB}"/>
    <cellStyle name="Normal 149 2 2 5" xfId="4928" xr:uid="{11077503-4E86-48F2-B742-4C2B9975E2C9}"/>
    <cellStyle name="Normal 149 2 3" xfId="2325" xr:uid="{ED2249F5-4985-461F-A2E9-AF80706BC5FB}"/>
    <cellStyle name="Normal 149 2 3 2" xfId="3517" xr:uid="{94144706-357A-4151-A7B0-60FCD540AE27}"/>
    <cellStyle name="Normal 149 2 3 2 2" xfId="11668" xr:uid="{49597241-D30A-4B49-BE38-F5E7F789490C}"/>
    <cellStyle name="Normal 149 2 3 2 3" xfId="7442" xr:uid="{3E3684FD-EF34-4F50-A7CF-D2BB18804DB0}"/>
    <cellStyle name="Normal 149 2 3 3" xfId="9514" xr:uid="{571FA265-434B-4D5B-95DF-8BC53CE731CE}"/>
    <cellStyle name="Normal 149 2 3 4" xfId="5287" xr:uid="{BA513AE2-2595-476C-BA4B-07EB9791F85A}"/>
    <cellStyle name="Normal 149 2 4" xfId="2741" xr:uid="{3460C432-FE03-46A7-B09F-A20D24FE158B}"/>
    <cellStyle name="Normal 149 2 4 2" xfId="7801" xr:uid="{383C3DE5-B874-4633-8F88-5470A2D89BF8}"/>
    <cellStyle name="Normal 149 2 4 2 2" xfId="12027" xr:uid="{78E54FF5-B172-49E2-B883-C311E139A66A}"/>
    <cellStyle name="Normal 149 2 4 3" xfId="9873" xr:uid="{850993B0-3F86-4768-93D3-A84FA892D167}"/>
    <cellStyle name="Normal 149 2 4 4" xfId="5646" xr:uid="{53D6F646-0E81-43E9-B1E5-929BEFBFDDE4}"/>
    <cellStyle name="Normal 149 2 5" xfId="1111" xr:uid="{34C9FD84-3A4C-4A5B-8EED-8403B903F735}"/>
    <cellStyle name="Normal 149 2 5 2" xfId="10950" xr:uid="{CE046286-8DFB-4C40-BE73-911F59324A96}"/>
    <cellStyle name="Normal 149 2 5 3" xfId="6724" xr:uid="{E5603CA2-DA98-49C7-81D5-E81EFE1FE169}"/>
    <cellStyle name="Normal 149 2 6" xfId="3515" xr:uid="{3F2CDDC8-255E-4D32-831B-E5AF41AFFFC3}"/>
    <cellStyle name="Normal 149 2 6 2" xfId="10591" xr:uid="{AC59CAC0-7F04-4BEF-87AB-32C5E593D1DE}"/>
    <cellStyle name="Normal 149 2 6 3" xfId="6365" xr:uid="{0801BD2C-A0D8-475F-B045-B1A12E54EC31}"/>
    <cellStyle name="Normal 149 2 7" xfId="8796" xr:uid="{9B9D1013-58C2-4067-80FA-8238341FE816}"/>
    <cellStyle name="Normal 149 2 8" xfId="4569" xr:uid="{95D572D0-86D4-4378-93E8-01FBCC91B215}"/>
    <cellStyle name="Normal 149 3" xfId="1387" xr:uid="{2E3BED49-2551-4A02-9894-34F95DD498F3}"/>
    <cellStyle name="Normal 149 3 2" xfId="2916" xr:uid="{805149DA-F893-4B9D-8C1B-F0039F98CE3E}"/>
    <cellStyle name="Normal 149 3 2 2" xfId="7976" xr:uid="{E5A6E90D-F278-49F5-8F5B-4E652688A1F8}"/>
    <cellStyle name="Normal 149 3 2 2 2" xfId="12202" xr:uid="{BDE03A62-2448-470B-A435-3C108FEE8448}"/>
    <cellStyle name="Normal 149 3 2 3" xfId="10048" xr:uid="{5393C7D1-28F1-4BB8-A98A-6F15F4FA362F}"/>
    <cellStyle name="Normal 149 3 2 4" xfId="5821" xr:uid="{763CF32B-FC5B-41FB-A030-B5571C70C2C5}"/>
    <cellStyle name="Normal 149 3 3" xfId="3518" xr:uid="{54251FEF-6B4E-4850-912B-DD95B40FD475}"/>
    <cellStyle name="Normal 149 3 3 2" xfId="11125" xr:uid="{C1090C93-628B-4747-88DF-5FC0577D99A0}"/>
    <cellStyle name="Normal 149 3 3 3" xfId="6899" xr:uid="{F8452F41-981B-432F-BC3D-ECF51046B315}"/>
    <cellStyle name="Normal 149 3 4" xfId="8971" xr:uid="{64208BAB-58DB-44A7-A893-C0C28E5047B3}"/>
    <cellStyle name="Normal 149 3 5" xfId="4744" xr:uid="{312C3C16-5AEA-44EB-B5FB-44DB682C760A}"/>
    <cellStyle name="Normal 149 4" xfId="2140" xr:uid="{0249C08E-090B-4654-8D07-8AF186F60586}"/>
    <cellStyle name="Normal 149 4 2" xfId="3519" xr:uid="{DB33D7A4-CE05-44EF-8EF6-7EC5C819A8D6}"/>
    <cellStyle name="Normal 149 4 2 2" xfId="11484" xr:uid="{084EBEFC-A8BB-41BD-A27C-9489A7C9D307}"/>
    <cellStyle name="Normal 149 4 2 3" xfId="7258" xr:uid="{2564A1C2-2543-47AB-ADF9-82AAEB6F1B26}"/>
    <cellStyle name="Normal 149 4 3" xfId="9330" xr:uid="{FC53118D-FF92-4F5F-9493-EA1F41ABB980}"/>
    <cellStyle name="Normal 149 4 4" xfId="5103" xr:uid="{556A0634-3C69-4F84-9B32-C3B030662547}"/>
    <cellStyle name="Normal 149 5" xfId="2556" xr:uid="{8958EA05-442E-40E9-8CED-6767A5CB94F4}"/>
    <cellStyle name="Normal 149 5 2" xfId="7617" xr:uid="{F9C51825-E790-404E-B499-13F7D6B8A76E}"/>
    <cellStyle name="Normal 149 5 2 2" xfId="11843" xr:uid="{D04F8A65-3915-4539-8A17-39C779E6685F}"/>
    <cellStyle name="Normal 149 5 3" xfId="9689" xr:uid="{6D041B17-35A6-4374-9BB5-E1264B8CA45C}"/>
    <cellStyle name="Normal 149 5 4" xfId="5462" xr:uid="{1D6FCF7B-943C-4B3B-A167-B3EE75B5CCDF}"/>
    <cellStyle name="Normal 149 6" xfId="925" xr:uid="{DC65BC4D-6706-4E9A-B4EF-A33CFF3F4CA8}"/>
    <cellStyle name="Normal 149 6 2" xfId="10766" xr:uid="{F3573AE3-D262-436F-9CC1-539D7DCE5D8D}"/>
    <cellStyle name="Normal 149 6 3" xfId="6540" xr:uid="{75DCC446-F13A-4FFE-8BA6-2F7D468ED029}"/>
    <cellStyle name="Normal 149 7" xfId="3514" xr:uid="{E9B936EE-30D4-4257-B437-1CF9E173FFE8}"/>
    <cellStyle name="Normal 149 7 2" xfId="10407" xr:uid="{955D7162-B74A-492B-8B6A-814EE2CC3AEB}"/>
    <cellStyle name="Normal 149 7 3" xfId="6181" xr:uid="{185B2E78-76D4-4928-8C20-626307AB3716}"/>
    <cellStyle name="Normal 149 8" xfId="8612" xr:uid="{D2ED418E-4E3E-4DC2-8AA1-C2F86D8F1A31}"/>
    <cellStyle name="Normal 149 9" xfId="4384" xr:uid="{28680F54-689A-422C-BB4B-B9F918F747C9}"/>
    <cellStyle name="Normal 15" xfId="329" xr:uid="{4D07749A-2D19-4ECD-B931-8CB8B1934BF1}"/>
    <cellStyle name="Normal 150" xfId="330" xr:uid="{E46CED9F-04B7-4071-971C-F356D4B56560}"/>
    <cellStyle name="Normal 150 2" xfId="698" xr:uid="{0465F58E-0351-42CA-AC91-4C1D76723F32}"/>
    <cellStyle name="Normal 150 2 2" xfId="1575" xr:uid="{77C1CF88-1AB0-4A6C-87B7-B462FF9DCF99}"/>
    <cellStyle name="Normal 150 2 2 2" xfId="3101" xr:uid="{D4E0331B-259B-4CED-93AA-273B52CCCFF7}"/>
    <cellStyle name="Normal 150 2 2 2 2" xfId="8161" xr:uid="{94E81E17-E70A-4EDB-AB09-D742263B121E}"/>
    <cellStyle name="Normal 150 2 2 2 2 2" xfId="12387" xr:uid="{A6C514FF-7857-4AAD-AF4F-1C9D7940E420}"/>
    <cellStyle name="Normal 150 2 2 2 3" xfId="10233" xr:uid="{A797E236-6D4F-4292-8A83-5C357665FDE7}"/>
    <cellStyle name="Normal 150 2 2 2 4" xfId="6006" xr:uid="{0B11B67B-E8E6-4663-A289-8FDBCDC1BAD1}"/>
    <cellStyle name="Normal 150 2 2 3" xfId="3522" xr:uid="{07CBB2C9-A29A-4044-A8A0-3E37266375E4}"/>
    <cellStyle name="Normal 150 2 2 3 2" xfId="11310" xr:uid="{939E5448-11BF-4FB0-8F8E-8252BCD9A5C6}"/>
    <cellStyle name="Normal 150 2 2 3 3" xfId="7084" xr:uid="{78CF00CC-E3D3-4DC6-B676-283A2BFC4880}"/>
    <cellStyle name="Normal 150 2 2 4" xfId="9156" xr:uid="{62C4D9B4-7980-46B4-AF7D-BE6FBE68D2E8}"/>
    <cellStyle name="Normal 150 2 2 5" xfId="4929" xr:uid="{6BD1C537-4CA1-4F85-BE7D-BAEB3E1EEF64}"/>
    <cellStyle name="Normal 150 2 3" xfId="2326" xr:uid="{0C9CCDA6-8564-4A8C-9669-9AAFDE9C1490}"/>
    <cellStyle name="Normal 150 2 3 2" xfId="3523" xr:uid="{552D71F7-91F0-4313-9CDF-44D0882FEC43}"/>
    <cellStyle name="Normal 150 2 3 2 2" xfId="11669" xr:uid="{7261FBA0-6878-4B1F-A826-83D545530F0E}"/>
    <cellStyle name="Normal 150 2 3 2 3" xfId="7443" xr:uid="{121EEABA-8572-437E-9948-71EB3E18FF98}"/>
    <cellStyle name="Normal 150 2 3 3" xfId="9515" xr:uid="{6877F7A1-B1B6-42B7-AD1C-31D743D388D2}"/>
    <cellStyle name="Normal 150 2 3 4" xfId="5288" xr:uid="{05097934-B7C1-49F0-80AF-1E66F718BBF4}"/>
    <cellStyle name="Normal 150 2 4" xfId="2742" xr:uid="{93033B04-F56B-4FD6-86EF-305C581B69F9}"/>
    <cellStyle name="Normal 150 2 4 2" xfId="7802" xr:uid="{CE8B0CA5-E8CA-4BE3-9D3F-DAD9F2429077}"/>
    <cellStyle name="Normal 150 2 4 2 2" xfId="12028" xr:uid="{EE408EB1-17A3-4457-9505-956858436A7D}"/>
    <cellStyle name="Normal 150 2 4 3" xfId="9874" xr:uid="{E9F01AE0-199C-4DE8-9127-0472A583884F}"/>
    <cellStyle name="Normal 150 2 4 4" xfId="5647" xr:uid="{625F1D5A-7EAD-47BB-8CB1-60A3EEB1B14F}"/>
    <cellStyle name="Normal 150 2 5" xfId="1112" xr:uid="{621177C2-A3F0-4DEC-A588-A2ADE88773F4}"/>
    <cellStyle name="Normal 150 2 5 2" xfId="10951" xr:uid="{5B0453F0-0AF9-43DD-9129-CBF4C8B91205}"/>
    <cellStyle name="Normal 150 2 5 3" xfId="6725" xr:uid="{B8F6CFFF-2C50-4D3D-AEBB-DD6D874AFE8A}"/>
    <cellStyle name="Normal 150 2 6" xfId="3521" xr:uid="{9F6BB8D9-D715-40F5-9D3A-160680BC3E61}"/>
    <cellStyle name="Normal 150 2 6 2" xfId="10592" xr:uid="{9A3E8F49-C7F7-4D85-9FF7-D3D0CCDD6A01}"/>
    <cellStyle name="Normal 150 2 6 3" xfId="6366" xr:uid="{B7E7FB71-AB31-4A69-87BD-7C79AFA68539}"/>
    <cellStyle name="Normal 150 2 7" xfId="8797" xr:uid="{814F9470-DCE7-407D-8B9D-666EB8551347}"/>
    <cellStyle name="Normal 150 2 8" xfId="4570" xr:uid="{40EDF863-7152-4311-AD4D-0C4E2F86F00B}"/>
    <cellStyle name="Normal 150 3" xfId="1388" xr:uid="{67C072E1-AC35-46C3-8FB9-4E2CE10A1925}"/>
    <cellStyle name="Normal 150 3 2" xfId="2917" xr:uid="{82525CF8-BEF9-4677-8600-8D26BCAAFA9A}"/>
    <cellStyle name="Normal 150 3 2 2" xfId="7977" xr:uid="{371B40A9-6800-4269-8FCF-8CFAF309DCC9}"/>
    <cellStyle name="Normal 150 3 2 2 2" xfId="12203" xr:uid="{B404AEC5-6C58-4780-B9F5-E4C592778A72}"/>
    <cellStyle name="Normal 150 3 2 3" xfId="10049" xr:uid="{78E90019-1FFE-4513-9B84-587A967F6C38}"/>
    <cellStyle name="Normal 150 3 2 4" xfId="5822" xr:uid="{A021B724-A102-466D-90C3-B2860B04141E}"/>
    <cellStyle name="Normal 150 3 3" xfId="3524" xr:uid="{DAAE75E1-864B-4957-ACFA-EE2EE06181DE}"/>
    <cellStyle name="Normal 150 3 3 2" xfId="11126" xr:uid="{EED0155A-F4F8-44FD-87EF-8DD2DEDD8768}"/>
    <cellStyle name="Normal 150 3 3 3" xfId="6900" xr:uid="{9C51E843-4BBB-4495-AA59-0CA4F94CD649}"/>
    <cellStyle name="Normal 150 3 4" xfId="8972" xr:uid="{C53F10A1-1E00-4049-A863-814B15F1A87A}"/>
    <cellStyle name="Normal 150 3 5" xfId="4745" xr:uid="{7C1014A6-F478-404B-9868-365F4B84F87C}"/>
    <cellStyle name="Normal 150 4" xfId="2141" xr:uid="{91C4CFA5-DAFE-4DBA-A10F-EAA405D6A976}"/>
    <cellStyle name="Normal 150 4 2" xfId="3525" xr:uid="{A1DA8B9B-0BAA-4C73-9962-8F6F45A42417}"/>
    <cellStyle name="Normal 150 4 2 2" xfId="11485" xr:uid="{DB91BFE5-52D1-41EA-BDD7-7EF184A779FF}"/>
    <cellStyle name="Normal 150 4 2 3" xfId="7259" xr:uid="{C6E8F650-C9D5-45A1-AB63-3AAC89E818CC}"/>
    <cellStyle name="Normal 150 4 3" xfId="9331" xr:uid="{3F777723-08EC-417B-A05C-83167A17784C}"/>
    <cellStyle name="Normal 150 4 4" xfId="5104" xr:uid="{316DC42B-F45A-4EE9-B7F0-FC3686F9C16A}"/>
    <cellStyle name="Normal 150 5" xfId="2557" xr:uid="{CB3758A4-224F-4251-82E7-619DC63B7798}"/>
    <cellStyle name="Normal 150 5 2" xfId="7618" xr:uid="{D88E7E10-AEF8-4087-80CC-F4D85F34ACF7}"/>
    <cellStyle name="Normal 150 5 2 2" xfId="11844" xr:uid="{157F236A-B709-46E3-8389-A64E5F9FD6B6}"/>
    <cellStyle name="Normal 150 5 3" xfId="9690" xr:uid="{145912D6-3E02-493B-8B63-D119DE7E077E}"/>
    <cellStyle name="Normal 150 5 4" xfId="5463" xr:uid="{AF189639-1DA2-4188-8009-1AC4DB89AF8A}"/>
    <cellStyle name="Normal 150 6" xfId="926" xr:uid="{1C28FA43-374D-4CAF-9EE8-A494E79FE393}"/>
    <cellStyle name="Normal 150 6 2" xfId="10767" xr:uid="{EC14E788-4F3C-43BF-A7EC-9FF2576258D8}"/>
    <cellStyle name="Normal 150 6 3" xfId="6541" xr:uid="{E92FB7CF-B3C7-4A71-B8B1-26E6BDF557A4}"/>
    <cellStyle name="Normal 150 7" xfId="3520" xr:uid="{FFEE7B20-3434-47D6-BA39-E01FFFDC065E}"/>
    <cellStyle name="Normal 150 7 2" xfId="10408" xr:uid="{D7ADB47F-E17C-46C1-9E4B-6147E3E1356D}"/>
    <cellStyle name="Normal 150 7 3" xfId="6182" xr:uid="{FB0ABBCB-F832-4710-97F7-8DBB616F8526}"/>
    <cellStyle name="Normal 150 8" xfId="8613" xr:uid="{2481662B-368B-4382-BD7D-D37CDBC9E922}"/>
    <cellStyle name="Normal 150 9" xfId="4385" xr:uid="{A302B0B6-025F-4EFB-8E03-3AF8C99683EE}"/>
    <cellStyle name="Normal 151" xfId="331" xr:uid="{61704810-CDC9-4896-BA8C-51988AEF7DFE}"/>
    <cellStyle name="Normal 151 2" xfId="699" xr:uid="{CBBA072D-71DD-4E2B-8808-C75A07001E20}"/>
    <cellStyle name="Normal 151 2 2" xfId="1576" xr:uid="{15F968B4-0AE9-4574-8589-027536849993}"/>
    <cellStyle name="Normal 151 2 2 2" xfId="3102" xr:uid="{F764580D-35EA-4000-B3C3-56DAC208C85C}"/>
    <cellStyle name="Normal 151 2 2 2 2" xfId="8162" xr:uid="{690D108C-69FE-4516-ADA0-67B56C28C738}"/>
    <cellStyle name="Normal 151 2 2 2 2 2" xfId="12388" xr:uid="{C9F6D5D8-2F16-4F2A-86A8-2D2D25428DF8}"/>
    <cellStyle name="Normal 151 2 2 2 3" xfId="10234" xr:uid="{2B3C8657-A70D-45A9-8EAE-1832115C0A32}"/>
    <cellStyle name="Normal 151 2 2 2 4" xfId="6007" xr:uid="{95982047-C0A4-48B9-9AAE-A69F87FFD30C}"/>
    <cellStyle name="Normal 151 2 2 3" xfId="3528" xr:uid="{8FF21190-F01E-4B7B-B568-B6B550911738}"/>
    <cellStyle name="Normal 151 2 2 3 2" xfId="11311" xr:uid="{92D8465B-A0A6-4206-838F-D6C1DD2B8117}"/>
    <cellStyle name="Normal 151 2 2 3 3" xfId="7085" xr:uid="{731274A2-E64E-4EEA-8B3C-7708412C0F40}"/>
    <cellStyle name="Normal 151 2 2 4" xfId="9157" xr:uid="{01610B34-53AD-4239-94E3-560B5B944219}"/>
    <cellStyle name="Normal 151 2 2 5" xfId="4930" xr:uid="{EA2A64F4-EC63-4DF4-8486-6F2AC5F762D6}"/>
    <cellStyle name="Normal 151 2 3" xfId="2327" xr:uid="{D9C7ECBC-6E64-4D07-99D5-5BB252D08DE6}"/>
    <cellStyle name="Normal 151 2 3 2" xfId="3529" xr:uid="{1D7340F1-3A3F-45ED-96EC-03D35E653265}"/>
    <cellStyle name="Normal 151 2 3 2 2" xfId="11670" xr:uid="{067FEE3F-2E51-41E4-AF34-36EEEE9D6BF8}"/>
    <cellStyle name="Normal 151 2 3 2 3" xfId="7444" xr:uid="{83C3E2E1-5111-4150-96F0-C410F4E24BC3}"/>
    <cellStyle name="Normal 151 2 3 3" xfId="9516" xr:uid="{D9C45E8C-3AEA-4858-A084-10100F898D31}"/>
    <cellStyle name="Normal 151 2 3 4" xfId="5289" xr:uid="{DA7A8D09-8665-4529-BD97-E1889056B3CE}"/>
    <cellStyle name="Normal 151 2 4" xfId="2743" xr:uid="{DF47B56C-67CC-43C6-A3D3-5F1395CBF87A}"/>
    <cellStyle name="Normal 151 2 4 2" xfId="7803" xr:uid="{290E6B8A-C467-455D-ACD3-3F388E33C56A}"/>
    <cellStyle name="Normal 151 2 4 2 2" xfId="12029" xr:uid="{DE9F602C-C8E8-46A5-9DCC-38BCAC15603D}"/>
    <cellStyle name="Normal 151 2 4 3" xfId="9875" xr:uid="{06BE4D5C-CA0D-4C62-BD70-6D40018A6A45}"/>
    <cellStyle name="Normal 151 2 4 4" xfId="5648" xr:uid="{ACBE69C0-ECC1-406B-9B39-303844BCBFD1}"/>
    <cellStyle name="Normal 151 2 5" xfId="1113" xr:uid="{9390816E-E7CA-4630-B5B0-001870A37ECA}"/>
    <cellStyle name="Normal 151 2 5 2" xfId="10952" xr:uid="{F4D1AB92-0925-458D-94C8-436610FB386D}"/>
    <cellStyle name="Normal 151 2 5 3" xfId="6726" xr:uid="{5F812B43-B333-4D1F-BCB9-9965D721F113}"/>
    <cellStyle name="Normal 151 2 6" xfId="3527" xr:uid="{DDCB2C7C-0730-4CF4-AED0-CB57F508132A}"/>
    <cellStyle name="Normal 151 2 6 2" xfId="10593" xr:uid="{3C65C6FD-8173-47F4-8506-27061A96328B}"/>
    <cellStyle name="Normal 151 2 6 3" xfId="6367" xr:uid="{CCBBCFB2-7A6B-4227-8CF8-418A2850AD1C}"/>
    <cellStyle name="Normal 151 2 7" xfId="8798" xr:uid="{98CA423F-3B3B-4377-9F49-EC2D303699CE}"/>
    <cellStyle name="Normal 151 2 8" xfId="4571" xr:uid="{F6ABBADA-3A67-4BDD-BD7D-0CC3ED4D92DF}"/>
    <cellStyle name="Normal 151 3" xfId="1389" xr:uid="{8DF903FC-7259-4967-8A96-169FD59BF720}"/>
    <cellStyle name="Normal 151 3 2" xfId="2918" xr:uid="{7120A44E-EC90-449E-976A-424BB15A96FD}"/>
    <cellStyle name="Normal 151 3 2 2" xfId="7978" xr:uid="{2F0C593A-FA11-44DE-9C86-51305BEB56DC}"/>
    <cellStyle name="Normal 151 3 2 2 2" xfId="12204" xr:uid="{E0033A54-51FE-4017-AFCD-CB5442B84BFC}"/>
    <cellStyle name="Normal 151 3 2 3" xfId="10050" xr:uid="{4E3F956F-6CBE-4068-AC47-C858A6453C1B}"/>
    <cellStyle name="Normal 151 3 2 4" xfId="5823" xr:uid="{371BE453-9B6F-4F3F-A481-887B5275C322}"/>
    <cellStyle name="Normal 151 3 3" xfId="3530" xr:uid="{EB8E10F4-F98B-4388-84DC-E601296AC14F}"/>
    <cellStyle name="Normal 151 3 3 2" xfId="11127" xr:uid="{6D5A50F3-6472-4146-BBE3-13D839CC64C6}"/>
    <cellStyle name="Normal 151 3 3 3" xfId="6901" xr:uid="{56CCAD80-57B8-4159-A657-D9FBFC525C4C}"/>
    <cellStyle name="Normal 151 3 4" xfId="8973" xr:uid="{3D317E43-99B9-4FC3-8932-C9C3F32FFFB6}"/>
    <cellStyle name="Normal 151 3 5" xfId="4746" xr:uid="{AA4AE340-2C9E-4DC2-9ECB-1CE9D6F105CB}"/>
    <cellStyle name="Normal 151 4" xfId="2142" xr:uid="{87C528D6-1161-497C-982C-6442D6857D64}"/>
    <cellStyle name="Normal 151 4 2" xfId="3531" xr:uid="{79FC3F5C-37CB-42B5-85AA-8F186A2F7EB6}"/>
    <cellStyle name="Normal 151 4 2 2" xfId="11486" xr:uid="{D4329929-788E-4F65-8C37-D9200D649D9A}"/>
    <cellStyle name="Normal 151 4 2 3" xfId="7260" xr:uid="{99972572-03E8-496B-9374-ECC69AF94591}"/>
    <cellStyle name="Normal 151 4 3" xfId="9332" xr:uid="{003DFB6E-3A04-44C0-8B7E-F7B823DCA913}"/>
    <cellStyle name="Normal 151 4 4" xfId="5105" xr:uid="{036302B3-BEE1-4D4A-AE3F-542ABFC7813E}"/>
    <cellStyle name="Normal 151 5" xfId="2558" xr:uid="{35328D90-61A4-45F3-B89A-9F9580111EE6}"/>
    <cellStyle name="Normal 151 5 2" xfId="7619" xr:uid="{AD9B4E96-C164-4605-9C1C-76F63CA806C2}"/>
    <cellStyle name="Normal 151 5 2 2" xfId="11845" xr:uid="{CDAB849C-A62D-4505-9A83-70D033D6CA23}"/>
    <cellStyle name="Normal 151 5 3" xfId="9691" xr:uid="{3B4FE727-D4CD-4569-9A31-B6BEDF7E34B3}"/>
    <cellStyle name="Normal 151 5 4" xfId="5464" xr:uid="{034AA979-0811-4AC1-9441-B0F3480DCFAD}"/>
    <cellStyle name="Normal 151 6" xfId="927" xr:uid="{D49B3F19-9F53-457A-BA76-FBFE9490529C}"/>
    <cellStyle name="Normal 151 6 2" xfId="10768" xr:uid="{0DC25E47-73EA-4642-98EC-011C4F5A2D95}"/>
    <cellStyle name="Normal 151 6 3" xfId="6542" xr:uid="{EB07A674-5A5C-48D5-AFB7-9B8FB42EDAC8}"/>
    <cellStyle name="Normal 151 7" xfId="3526" xr:uid="{EE321E2B-F561-40AA-BDD1-5D02450B315F}"/>
    <cellStyle name="Normal 151 7 2" xfId="10409" xr:uid="{89242840-ECEF-4FB3-B3C2-D2A25FF7A9EE}"/>
    <cellStyle name="Normal 151 7 3" xfId="6183" xr:uid="{81563EAB-EABB-40FE-872A-AF8CCD68236E}"/>
    <cellStyle name="Normal 151 8" xfId="8614" xr:uid="{6BA4EC8F-E906-413D-A2EB-DC778E578C9E}"/>
    <cellStyle name="Normal 151 9" xfId="4386" xr:uid="{1FDC6511-C3A7-47A7-8D2B-ECDA1C995EAD}"/>
    <cellStyle name="Normal 152" xfId="332" xr:uid="{408B7177-0D05-4D6F-8D8E-72953F9DCD76}"/>
    <cellStyle name="Normal 152 2" xfId="700" xr:uid="{DC7766A1-7F2B-498D-9E5D-A3C776477B0C}"/>
    <cellStyle name="Normal 152 2 2" xfId="1577" xr:uid="{BCF13097-1FA9-42DF-A2D6-FB5C5C009177}"/>
    <cellStyle name="Normal 152 2 2 2" xfId="3103" xr:uid="{7DCA3D29-BB23-496A-8635-D44C8E6706BE}"/>
    <cellStyle name="Normal 152 2 2 2 2" xfId="8163" xr:uid="{B353760C-3B1E-447F-8794-4E785B896A73}"/>
    <cellStyle name="Normal 152 2 2 2 2 2" xfId="12389" xr:uid="{B56AE6F1-43E7-4900-852B-997D10627ECF}"/>
    <cellStyle name="Normal 152 2 2 2 3" xfId="10235" xr:uid="{C456D842-33B9-4326-91EF-8473496B73E8}"/>
    <cellStyle name="Normal 152 2 2 2 4" xfId="6008" xr:uid="{60B4DCBF-509D-44AC-B2A4-31B1F5138D89}"/>
    <cellStyle name="Normal 152 2 2 3" xfId="3534" xr:uid="{B9E78FEA-5FD0-42B1-A9CB-BC11DF3AA8F5}"/>
    <cellStyle name="Normal 152 2 2 3 2" xfId="11312" xr:uid="{8E3DBC95-C80B-47E1-904F-F2D09D4286D3}"/>
    <cellStyle name="Normal 152 2 2 3 3" xfId="7086" xr:uid="{2C60FD5B-DE1C-477D-B56A-023F0ED0D425}"/>
    <cellStyle name="Normal 152 2 2 4" xfId="9158" xr:uid="{A8AF0638-F496-456E-B6E0-EB7E8ECF009C}"/>
    <cellStyle name="Normal 152 2 2 5" xfId="4931" xr:uid="{CB5438D6-4FCD-4B12-9E93-6404E3693353}"/>
    <cellStyle name="Normal 152 2 3" xfId="2328" xr:uid="{439A7A0B-7D06-4519-86D7-90DAB265FCD4}"/>
    <cellStyle name="Normal 152 2 3 2" xfId="3535" xr:uid="{E1EF283F-9B3F-46D7-8546-01D3C104A859}"/>
    <cellStyle name="Normal 152 2 3 2 2" xfId="11671" xr:uid="{43A1526F-EC34-4A5C-AB98-8D76DB255D2F}"/>
    <cellStyle name="Normal 152 2 3 2 3" xfId="7445" xr:uid="{B17B3202-B03D-4646-9A1E-3446A94BCD51}"/>
    <cellStyle name="Normal 152 2 3 3" xfId="9517" xr:uid="{D7CDF12A-C422-407F-8FFB-F3452565535B}"/>
    <cellStyle name="Normal 152 2 3 4" xfId="5290" xr:uid="{0AD955D4-F483-49C1-A737-2233454FC69D}"/>
    <cellStyle name="Normal 152 2 4" xfId="2744" xr:uid="{1A5C612F-B0BB-44A6-9F3A-096AF6A569D7}"/>
    <cellStyle name="Normal 152 2 4 2" xfId="7804" xr:uid="{7978556F-84A3-4406-8B0B-953A581A97D7}"/>
    <cellStyle name="Normal 152 2 4 2 2" xfId="12030" xr:uid="{1C9FE251-3A5B-4013-BB76-1C687453F25F}"/>
    <cellStyle name="Normal 152 2 4 3" xfId="9876" xr:uid="{EB42D282-77B7-451F-B210-2502154A08C5}"/>
    <cellStyle name="Normal 152 2 4 4" xfId="5649" xr:uid="{763E1205-7332-4A4E-AD0E-0E86ADF7F5E8}"/>
    <cellStyle name="Normal 152 2 5" xfId="1114" xr:uid="{9445270C-1F3E-463E-BB49-93EF6E407A93}"/>
    <cellStyle name="Normal 152 2 5 2" xfId="10953" xr:uid="{B04556F4-ACC1-4B18-BFCD-846FDB058CF5}"/>
    <cellStyle name="Normal 152 2 5 3" xfId="6727" xr:uid="{BC18BBD4-61D5-4EB2-8A70-2092797450C0}"/>
    <cellStyle name="Normal 152 2 6" xfId="3533" xr:uid="{60A826AD-71FD-417D-8AE8-4BE013D4E105}"/>
    <cellStyle name="Normal 152 2 6 2" xfId="10594" xr:uid="{70BF8CB9-0AE8-478C-B57C-C99DF22E3E90}"/>
    <cellStyle name="Normal 152 2 6 3" xfId="6368" xr:uid="{4DD921FA-739E-482F-82B2-450E50775315}"/>
    <cellStyle name="Normal 152 2 7" xfId="8799" xr:uid="{669AF961-F607-4363-8898-3137B413BC10}"/>
    <cellStyle name="Normal 152 2 8" xfId="4572" xr:uid="{995ED620-CD6F-4F96-8519-572E5AF7C861}"/>
    <cellStyle name="Normal 152 3" xfId="1390" xr:uid="{ED645D46-07F3-4FC5-9D6A-E5653CCF746E}"/>
    <cellStyle name="Normal 152 3 2" xfId="2919" xr:uid="{B9173D94-C803-4A41-99DF-16D2C5099B23}"/>
    <cellStyle name="Normal 152 3 2 2" xfId="7979" xr:uid="{5C046624-95B1-49AA-B090-00B8DA6045DC}"/>
    <cellStyle name="Normal 152 3 2 2 2" xfId="12205" xr:uid="{5A2E9046-5DCD-4C6A-AC60-CC9DF2134633}"/>
    <cellStyle name="Normal 152 3 2 3" xfId="10051" xr:uid="{B58F5987-DB3F-4870-9527-1AAA231D6F04}"/>
    <cellStyle name="Normal 152 3 2 4" xfId="5824" xr:uid="{76570382-8DF9-4FE4-95C7-ED23E6753406}"/>
    <cellStyle name="Normal 152 3 3" xfId="3536" xr:uid="{220E2F32-C0B0-49C5-BCB3-EC8AF2616C10}"/>
    <cellStyle name="Normal 152 3 3 2" xfId="11128" xr:uid="{239681B2-BEC8-4619-BAF1-E458652749F9}"/>
    <cellStyle name="Normal 152 3 3 3" xfId="6902" xr:uid="{7B6621D1-4ED5-427E-AE18-7A35F95E0BF7}"/>
    <cellStyle name="Normal 152 3 4" xfId="8974" xr:uid="{8E03893F-8CFB-4FD6-9F30-2398A92A9D45}"/>
    <cellStyle name="Normal 152 3 5" xfId="4747" xr:uid="{7281623C-808C-4DD3-BABF-210AA7F06D59}"/>
    <cellStyle name="Normal 152 4" xfId="2143" xr:uid="{37A13FA7-29C9-41B7-9EC1-3C82990D6DA0}"/>
    <cellStyle name="Normal 152 4 2" xfId="3537" xr:uid="{DC0C9072-1D48-4254-B567-9B2DB985B66B}"/>
    <cellStyle name="Normal 152 4 2 2" xfId="11487" xr:uid="{2788D296-A3D0-4181-8AC3-13999313CF2D}"/>
    <cellStyle name="Normal 152 4 2 3" xfId="7261" xr:uid="{B175870C-11E0-43F1-9DCA-671E931CE222}"/>
    <cellStyle name="Normal 152 4 3" xfId="9333" xr:uid="{108424C1-2ED3-4AFE-BF16-8A81267B0668}"/>
    <cellStyle name="Normal 152 4 4" xfId="5106" xr:uid="{900A2CF1-288B-4ABE-B44A-ECCEC3542AD2}"/>
    <cellStyle name="Normal 152 5" xfId="2559" xr:uid="{AE379F36-91FC-456F-98C5-6B325F945A52}"/>
    <cellStyle name="Normal 152 5 2" xfId="7620" xr:uid="{677BD308-626D-44C2-85EC-C777D85A700D}"/>
    <cellStyle name="Normal 152 5 2 2" xfId="11846" xr:uid="{3CC493EF-A01C-4C61-A8B5-CF6F7D724A34}"/>
    <cellStyle name="Normal 152 5 3" xfId="9692" xr:uid="{46C14B5A-C4B5-4EE7-B809-A2EB90C978D8}"/>
    <cellStyle name="Normal 152 5 4" xfId="5465" xr:uid="{AFEE7154-079E-43B5-9578-F3DA1ECB2D6E}"/>
    <cellStyle name="Normal 152 6" xfId="928" xr:uid="{9B43EEAF-F240-4F7A-ACD1-D2E86E21F8E1}"/>
    <cellStyle name="Normal 152 6 2" xfId="10769" xr:uid="{852C5434-5D3F-4C08-BD23-C77E5BC18E89}"/>
    <cellStyle name="Normal 152 6 3" xfId="6543" xr:uid="{900CF405-86E7-4405-BF21-A33D0F574106}"/>
    <cellStyle name="Normal 152 7" xfId="3532" xr:uid="{C39885E5-B54E-4C86-99E1-1AC6F60F28F3}"/>
    <cellStyle name="Normal 152 7 2" xfId="10410" xr:uid="{8A6FD1CE-947E-4CDD-86B7-79C6CED5372D}"/>
    <cellStyle name="Normal 152 7 3" xfId="6184" xr:uid="{3B711AE0-6906-46FC-9CA7-65F3B300C421}"/>
    <cellStyle name="Normal 152 8" xfId="8615" xr:uid="{80A49BFB-D193-49FB-8FA5-F0081B633086}"/>
    <cellStyle name="Normal 152 9" xfId="4387" xr:uid="{623D01FC-9D9F-4E73-BC84-6C3A64CAAAD0}"/>
    <cellStyle name="Normal 153" xfId="333" xr:uid="{D680FE5F-A409-47B5-AC9D-F5E85001ADF3}"/>
    <cellStyle name="Normal 153 2" xfId="701" xr:uid="{2056406E-27D1-4734-8EB4-DE3CBE748F64}"/>
    <cellStyle name="Normal 153 2 2" xfId="1578" xr:uid="{FB9FA754-B88F-4904-BE66-B1B638CB0CEE}"/>
    <cellStyle name="Normal 153 2 2 2" xfId="3104" xr:uid="{CE525711-2370-4DA4-AE71-86A1344EC2E7}"/>
    <cellStyle name="Normal 153 2 2 2 2" xfId="8164" xr:uid="{AB0E3F50-5AC9-4D2E-893E-7D757BCC0982}"/>
    <cellStyle name="Normal 153 2 2 2 2 2" xfId="12390" xr:uid="{56D676BC-3B07-49C8-8833-B373053C6209}"/>
    <cellStyle name="Normal 153 2 2 2 3" xfId="10236" xr:uid="{B4A4322B-04B1-4555-A0C8-4A0866CA80D6}"/>
    <cellStyle name="Normal 153 2 2 2 4" xfId="6009" xr:uid="{BB9EF1AA-8A55-4038-8CF8-D2883F676E0A}"/>
    <cellStyle name="Normal 153 2 2 3" xfId="3540" xr:uid="{A1A8E5EB-E7E6-4506-B8B6-D20F26AC420B}"/>
    <cellStyle name="Normal 153 2 2 3 2" xfId="11313" xr:uid="{A5652470-C2DC-4FB0-9B24-454C613CDEAD}"/>
    <cellStyle name="Normal 153 2 2 3 3" xfId="7087" xr:uid="{460AA003-03E0-4DB9-B168-FBF8023C7585}"/>
    <cellStyle name="Normal 153 2 2 4" xfId="9159" xr:uid="{25DDBC81-E7A3-45BE-85C3-00406AFE5046}"/>
    <cellStyle name="Normal 153 2 2 5" xfId="4932" xr:uid="{D6B33F64-61C8-4D65-A182-26D022C90861}"/>
    <cellStyle name="Normal 153 2 3" xfId="2329" xr:uid="{0905C640-5161-4683-9858-92AD7E976E37}"/>
    <cellStyle name="Normal 153 2 3 2" xfId="3541" xr:uid="{C788F15A-E271-434C-8B87-FCEBFC814E19}"/>
    <cellStyle name="Normal 153 2 3 2 2" xfId="11672" xr:uid="{CA624648-4790-4348-9705-97BEB957E898}"/>
    <cellStyle name="Normal 153 2 3 2 3" xfId="7446" xr:uid="{2FCC7792-96F3-43C6-93DE-65370A13DEDA}"/>
    <cellStyle name="Normal 153 2 3 3" xfId="9518" xr:uid="{D283AEAB-A867-4F3A-85A0-798E64C01FA3}"/>
    <cellStyle name="Normal 153 2 3 4" xfId="5291" xr:uid="{0AD76AAA-9A65-4EAF-836A-ECB543163B93}"/>
    <cellStyle name="Normal 153 2 4" xfId="2745" xr:uid="{1F7434B7-EF91-4BDB-B2C4-3973083E4DDE}"/>
    <cellStyle name="Normal 153 2 4 2" xfId="7805" xr:uid="{1A639043-13E9-4F01-B3D5-39C03408E6A1}"/>
    <cellStyle name="Normal 153 2 4 2 2" xfId="12031" xr:uid="{7706A5C8-4990-45F3-88A5-9807C17BDDFA}"/>
    <cellStyle name="Normal 153 2 4 3" xfId="9877" xr:uid="{4F5C1DBB-0F3B-42D1-BA18-D864246E29B9}"/>
    <cellStyle name="Normal 153 2 4 4" xfId="5650" xr:uid="{31FB335B-51ED-41FB-9138-EBF97EC96E7B}"/>
    <cellStyle name="Normal 153 2 5" xfId="1115" xr:uid="{3DF541AF-F57D-4418-AE4E-FB43E0019495}"/>
    <cellStyle name="Normal 153 2 5 2" xfId="10954" xr:uid="{6E81EE1C-FD35-40BE-A7C8-C4C67BD27692}"/>
    <cellStyle name="Normal 153 2 5 3" xfId="6728" xr:uid="{6A0DACAD-0250-4444-AA6F-F0218BC4A8AD}"/>
    <cellStyle name="Normal 153 2 6" xfId="3539" xr:uid="{FE6267A8-9FE1-471E-971F-7EBB3C82C4D5}"/>
    <cellStyle name="Normal 153 2 6 2" xfId="10595" xr:uid="{98FF182D-C18C-4426-BEEF-F009EA155039}"/>
    <cellStyle name="Normal 153 2 6 3" xfId="6369" xr:uid="{53D33FCB-7259-482F-A3AA-EFB1F22C3C55}"/>
    <cellStyle name="Normal 153 2 7" xfId="8800" xr:uid="{AAB15521-CDEB-4BA5-AF2A-69760548CD37}"/>
    <cellStyle name="Normal 153 2 8" xfId="4573" xr:uid="{3BE55B55-DC35-45BA-B2AC-079DA976CEE7}"/>
    <cellStyle name="Normal 153 3" xfId="1391" xr:uid="{A5D3ABB8-BED9-466A-B756-7A66B0D797D6}"/>
    <cellStyle name="Normal 153 3 2" xfId="2920" xr:uid="{131C8DF1-DB20-4318-BAEF-EC071246BB55}"/>
    <cellStyle name="Normal 153 3 2 2" xfId="7980" xr:uid="{5B5525F2-B017-46A8-AC38-20804F24CE28}"/>
    <cellStyle name="Normal 153 3 2 2 2" xfId="12206" xr:uid="{B546FFE4-7D6F-44D4-A575-634539A5D216}"/>
    <cellStyle name="Normal 153 3 2 3" xfId="10052" xr:uid="{1A2A174F-7194-4FBB-A136-6F77DF44D194}"/>
    <cellStyle name="Normal 153 3 2 4" xfId="5825" xr:uid="{167E666D-3E0D-4402-B3A0-5BDFC4319797}"/>
    <cellStyle name="Normal 153 3 3" xfId="3542" xr:uid="{1B72FB79-4014-45E9-87CF-3453BC489253}"/>
    <cellStyle name="Normal 153 3 3 2" xfId="11129" xr:uid="{07D8AF88-2DCE-4242-9B6A-D260076413B8}"/>
    <cellStyle name="Normal 153 3 3 3" xfId="6903" xr:uid="{7EB47E2A-BD7F-4907-90FC-37F98F1AC6E0}"/>
    <cellStyle name="Normal 153 3 4" xfId="8975" xr:uid="{512D4F10-029B-47E6-BCAB-C27F876C3F76}"/>
    <cellStyle name="Normal 153 3 5" xfId="4748" xr:uid="{602D4AD6-8B57-4EA0-B852-8E7C9A8DC2C5}"/>
    <cellStyle name="Normal 153 4" xfId="2144" xr:uid="{D9C85E17-B8E0-48AE-9E6E-C1CDFFDC75FA}"/>
    <cellStyle name="Normal 153 4 2" xfId="3543" xr:uid="{575EF7EF-E824-4DA6-9E3B-1064D22C0AC5}"/>
    <cellStyle name="Normal 153 4 2 2" xfId="11488" xr:uid="{4C49D935-AE02-4D13-8E6E-E8B5874815A9}"/>
    <cellStyle name="Normal 153 4 2 3" xfId="7262" xr:uid="{A6E1DE57-964A-4B9C-9447-0D724A89D0D0}"/>
    <cellStyle name="Normal 153 4 3" xfId="9334" xr:uid="{F274358F-7C17-4F2D-B752-F3618DEC689D}"/>
    <cellStyle name="Normal 153 4 4" xfId="5107" xr:uid="{27DB0B26-391D-4FDA-9B18-F2961EFA507C}"/>
    <cellStyle name="Normal 153 5" xfId="2560" xr:uid="{4E377973-A283-4392-9F09-F6A446207DB7}"/>
    <cellStyle name="Normal 153 5 2" xfId="7621" xr:uid="{041A32CF-182F-4B5C-A2C3-C942FE5165CB}"/>
    <cellStyle name="Normal 153 5 2 2" xfId="11847" xr:uid="{2F6148BF-8D4C-42A8-991F-146E9078BA3B}"/>
    <cellStyle name="Normal 153 5 3" xfId="9693" xr:uid="{EC0D69C3-AB27-4E37-837D-20EB0652ADDD}"/>
    <cellStyle name="Normal 153 5 4" xfId="5466" xr:uid="{193A8FA6-5E5A-44DE-961A-EE39A6A303CE}"/>
    <cellStyle name="Normal 153 6" xfId="929" xr:uid="{A9CC26BB-18DB-495D-91FF-A345D0730733}"/>
    <cellStyle name="Normal 153 6 2" xfId="10770" xr:uid="{885606F6-B13F-4285-9D8A-A1E108512B02}"/>
    <cellStyle name="Normal 153 6 3" xfId="6544" xr:uid="{EAB4AC33-9FCC-45BB-B7F1-6A880F5822C4}"/>
    <cellStyle name="Normal 153 7" xfId="3538" xr:uid="{2D093EAD-E7FA-4063-97DF-8E95AE12480B}"/>
    <cellStyle name="Normal 153 7 2" xfId="10411" xr:uid="{2B8D2169-18EE-46B5-B374-7CAB73D616DB}"/>
    <cellStyle name="Normal 153 7 3" xfId="6185" xr:uid="{E754540A-FF58-4667-9BD6-BB7979DD787A}"/>
    <cellStyle name="Normal 153 8" xfId="8616" xr:uid="{0F419FB1-FF28-4396-A6F5-D2C49461826B}"/>
    <cellStyle name="Normal 153 9" xfId="4388" xr:uid="{E99BAF30-F30C-489D-B48F-DBF5CFBCCA60}"/>
    <cellStyle name="Normal 154" xfId="334" xr:uid="{89FDA548-D4B6-4B10-8274-E60E682F75A3}"/>
    <cellStyle name="Normal 154 2" xfId="702" xr:uid="{DC83CCAB-2161-4C3C-8054-CD5AEB47760A}"/>
    <cellStyle name="Normal 154 2 2" xfId="1579" xr:uid="{5E69C0A2-07B4-4A15-9D72-042027511FA4}"/>
    <cellStyle name="Normal 154 2 2 2" xfId="3105" xr:uid="{BD289F34-B07D-41E5-ADA1-2D77D5603285}"/>
    <cellStyle name="Normal 154 2 2 2 2" xfId="8165" xr:uid="{5753E95D-84F6-4359-9B48-3BC76BF5B88B}"/>
    <cellStyle name="Normal 154 2 2 2 2 2" xfId="12391" xr:uid="{E4DE3918-0C98-47BF-953D-AFD3CDA85CEA}"/>
    <cellStyle name="Normal 154 2 2 2 3" xfId="10237" xr:uid="{5A73C8A6-9248-4F3B-B8E0-63CDF7FC2C87}"/>
    <cellStyle name="Normal 154 2 2 2 4" xfId="6010" xr:uid="{2081458B-4505-4BF5-A4E1-AD4060097763}"/>
    <cellStyle name="Normal 154 2 2 3" xfId="3546" xr:uid="{51CDF13A-ED1F-4B0D-B896-CB1C2E3E396E}"/>
    <cellStyle name="Normal 154 2 2 3 2" xfId="11314" xr:uid="{24D65874-F5DB-4A97-80D0-D2ABE9579763}"/>
    <cellStyle name="Normal 154 2 2 3 3" xfId="7088" xr:uid="{CDC8162E-3A15-4B6B-AD9D-12D8116E43E1}"/>
    <cellStyle name="Normal 154 2 2 4" xfId="9160" xr:uid="{E419A29E-0322-4B91-81B1-06D0FC39D5A3}"/>
    <cellStyle name="Normal 154 2 2 5" xfId="4933" xr:uid="{440CC68C-6E70-4FE5-B1FB-450F91B390A9}"/>
    <cellStyle name="Normal 154 2 3" xfId="2330" xr:uid="{46B5B824-F63A-462F-9DF0-84F830CBD807}"/>
    <cellStyle name="Normal 154 2 3 2" xfId="3547" xr:uid="{2479158A-F944-4FCB-98AC-422A465782C4}"/>
    <cellStyle name="Normal 154 2 3 2 2" xfId="11673" xr:uid="{678BF34B-60AE-4D2D-9D28-27DCEE6FD2BB}"/>
    <cellStyle name="Normal 154 2 3 2 3" xfId="7447" xr:uid="{F4A649C3-6478-424F-81BA-89D870165525}"/>
    <cellStyle name="Normal 154 2 3 3" xfId="9519" xr:uid="{368077DC-65E5-47C8-896C-E945AF3DE47C}"/>
    <cellStyle name="Normal 154 2 3 4" xfId="5292" xr:uid="{926B6709-2376-4E29-AD12-4E9FB2005F86}"/>
    <cellStyle name="Normal 154 2 4" xfId="2746" xr:uid="{BBEB9FDD-146A-419B-B78A-CD8430E39E24}"/>
    <cellStyle name="Normal 154 2 4 2" xfId="7806" xr:uid="{E7AE17E0-C8C4-4CB9-A4C5-D488D065C2BD}"/>
    <cellStyle name="Normal 154 2 4 2 2" xfId="12032" xr:uid="{1BF38B33-6F04-4788-AFE9-CC2B14285D2C}"/>
    <cellStyle name="Normal 154 2 4 3" xfId="9878" xr:uid="{F6C98843-52E4-411B-B647-754C27F8A64C}"/>
    <cellStyle name="Normal 154 2 4 4" xfId="5651" xr:uid="{2588E977-6EB7-4514-A04F-A43A982DC2BB}"/>
    <cellStyle name="Normal 154 2 5" xfId="1116" xr:uid="{5EDD4867-F634-4DF3-95B9-C4DE6075291C}"/>
    <cellStyle name="Normal 154 2 5 2" xfId="10955" xr:uid="{BBB17B01-89B5-4B90-9BB0-7EB2A5D9D20C}"/>
    <cellStyle name="Normal 154 2 5 3" xfId="6729" xr:uid="{16453CF7-8ECC-4B70-B73C-2492018B5BE9}"/>
    <cellStyle name="Normal 154 2 6" xfId="3545" xr:uid="{B5AACA4E-6F13-40B7-9023-3509AEED9E96}"/>
    <cellStyle name="Normal 154 2 6 2" xfId="10596" xr:uid="{F3C27AB3-0E2F-41F7-84CD-08FC8E900A51}"/>
    <cellStyle name="Normal 154 2 6 3" xfId="6370" xr:uid="{D7680913-3CF0-46CF-8395-277EB84A49E6}"/>
    <cellStyle name="Normal 154 2 7" xfId="8801" xr:uid="{352406DE-A034-4E73-A4F7-1D8C6347768C}"/>
    <cellStyle name="Normal 154 2 8" xfId="4574" xr:uid="{A97AE910-0917-4D22-9BD5-82A6AA9B1B3D}"/>
    <cellStyle name="Normal 154 3" xfId="1392" xr:uid="{473B7133-1FFE-4682-BA9D-6F195B8271C7}"/>
    <cellStyle name="Normal 154 3 2" xfId="2921" xr:uid="{146FB378-E194-49FD-A0AD-F7765FCB6939}"/>
    <cellStyle name="Normal 154 3 2 2" xfId="7981" xr:uid="{95E40698-EC5B-4539-A394-ADA88B85F512}"/>
    <cellStyle name="Normal 154 3 2 2 2" xfId="12207" xr:uid="{7632F749-28FF-4217-A984-DEC55C5DEE37}"/>
    <cellStyle name="Normal 154 3 2 3" xfId="10053" xr:uid="{8E0040A0-0D59-4D91-B327-BBBDB93AA656}"/>
    <cellStyle name="Normal 154 3 2 4" xfId="5826" xr:uid="{30268884-E764-46E5-AC10-4A993EC0AF02}"/>
    <cellStyle name="Normal 154 3 3" xfId="3548" xr:uid="{A4273DC5-35B9-4253-9CBF-0AB9CDFFC78D}"/>
    <cellStyle name="Normal 154 3 3 2" xfId="11130" xr:uid="{326E9C45-6491-4E04-88B5-5932EFF8883E}"/>
    <cellStyle name="Normal 154 3 3 3" xfId="6904" xr:uid="{8671F553-F48A-4695-B1B8-A51001919D4D}"/>
    <cellStyle name="Normal 154 3 4" xfId="8976" xr:uid="{0AD06788-8341-499B-8F94-9A4122DA1374}"/>
    <cellStyle name="Normal 154 3 5" xfId="4749" xr:uid="{6E6A1B5C-1B84-44CE-AC50-39D7D7408226}"/>
    <cellStyle name="Normal 154 4" xfId="2145" xr:uid="{AFC28E52-0BB5-4763-B096-25E682CB347B}"/>
    <cellStyle name="Normal 154 4 2" xfId="3549" xr:uid="{8D5BAD14-654B-4C45-8E38-815A86276C26}"/>
    <cellStyle name="Normal 154 4 2 2" xfId="11489" xr:uid="{C42F2FB8-FB2B-4ED3-B751-3A6D1989F642}"/>
    <cellStyle name="Normal 154 4 2 3" xfId="7263" xr:uid="{FBA22F8D-F777-47DF-8C77-863821936209}"/>
    <cellStyle name="Normal 154 4 3" xfId="9335" xr:uid="{C179622D-F06E-43BE-B079-E3F85A1A8397}"/>
    <cellStyle name="Normal 154 4 4" xfId="5108" xr:uid="{2F7411F9-BA67-4028-9421-5557C1EC237C}"/>
    <cellStyle name="Normal 154 5" xfId="2561" xr:uid="{ADB675BA-5F1A-483C-8B1E-51FB7ED696A7}"/>
    <cellStyle name="Normal 154 5 2" xfId="7622" xr:uid="{2DED28D1-528A-4C06-A420-877445342EA6}"/>
    <cellStyle name="Normal 154 5 2 2" xfId="11848" xr:uid="{9A0BC17D-7497-403C-B616-1D577C45432F}"/>
    <cellStyle name="Normal 154 5 3" xfId="9694" xr:uid="{B84D72BF-F07B-4A9B-928D-D7D7E5C3D4BB}"/>
    <cellStyle name="Normal 154 5 4" xfId="5467" xr:uid="{2FEB1844-6D84-4E98-96D2-41F6C36D6B13}"/>
    <cellStyle name="Normal 154 6" xfId="930" xr:uid="{AB03A0DC-7995-4F4A-86B4-24C73D0A5F6C}"/>
    <cellStyle name="Normal 154 6 2" xfId="10771" xr:uid="{F32AA468-A1DE-4119-AC69-CFFB574639E8}"/>
    <cellStyle name="Normal 154 6 3" xfId="6545" xr:uid="{7C1A3BE0-7188-40CB-9872-CACD4FE67779}"/>
    <cellStyle name="Normal 154 7" xfId="3544" xr:uid="{A6099EB3-4602-4955-8A25-C11480E9FEDC}"/>
    <cellStyle name="Normal 154 7 2" xfId="10412" xr:uid="{BF83BCF5-6B9B-4BD7-8153-10FAD89667CD}"/>
    <cellStyle name="Normal 154 7 3" xfId="6186" xr:uid="{7F4B28E6-B6CC-4551-8C05-F7872FD53EFE}"/>
    <cellStyle name="Normal 154 8" xfId="8617" xr:uid="{95259C29-D2DA-4109-B6BC-17D2B2523B70}"/>
    <cellStyle name="Normal 154 9" xfId="4389" xr:uid="{B1D71479-A50C-41F1-B7E8-A3F3ADAFC2BC}"/>
    <cellStyle name="Normal 155" xfId="335" xr:uid="{2370F66B-1BE0-4FA7-B0F8-29D376B29DD6}"/>
    <cellStyle name="Normal 155 2" xfId="703" xr:uid="{57C6200F-8133-4B9C-BBA5-BC73E25FE4B5}"/>
    <cellStyle name="Normal 155 2 2" xfId="1580" xr:uid="{1DFDD3EB-35AB-4EB4-A32C-B1CF04E4435A}"/>
    <cellStyle name="Normal 155 2 2 2" xfId="3106" xr:uid="{E9882D6E-96A4-44D7-9396-7E15C3AF747D}"/>
    <cellStyle name="Normal 155 2 2 2 2" xfId="8166" xr:uid="{42091BD8-2CF1-4D5E-AD59-A48CC8E42863}"/>
    <cellStyle name="Normal 155 2 2 2 2 2" xfId="12392" xr:uid="{3D0D13E7-C5C7-4C8D-A0A0-A39559E99AD7}"/>
    <cellStyle name="Normal 155 2 2 2 3" xfId="10238" xr:uid="{0AA3C7FD-48DD-44DA-A5E8-E30654416EC4}"/>
    <cellStyle name="Normal 155 2 2 2 4" xfId="6011" xr:uid="{74036380-E7BB-4B94-AE5F-A71827A42572}"/>
    <cellStyle name="Normal 155 2 2 3" xfId="3552" xr:uid="{AADEF06A-81A5-4992-8888-9595C77F72E5}"/>
    <cellStyle name="Normal 155 2 2 3 2" xfId="11315" xr:uid="{A0C81C6B-2DC4-466F-AB9B-ED3ADA020AA8}"/>
    <cellStyle name="Normal 155 2 2 3 3" xfId="7089" xr:uid="{28551E7E-64DF-4E7D-B7FF-E8A1D1F33881}"/>
    <cellStyle name="Normal 155 2 2 4" xfId="9161" xr:uid="{4EE25A98-6F1C-42A2-BE8B-9F307FA7B4EF}"/>
    <cellStyle name="Normal 155 2 2 5" xfId="4934" xr:uid="{D26CFD15-2A92-4542-BF66-DDF102167857}"/>
    <cellStyle name="Normal 155 2 3" xfId="2331" xr:uid="{1F115C14-2583-48F2-A120-FEA443908F55}"/>
    <cellStyle name="Normal 155 2 3 2" xfId="3553" xr:uid="{489391C9-50DF-4316-BE36-937ADBF675AF}"/>
    <cellStyle name="Normal 155 2 3 2 2" xfId="11674" xr:uid="{3633C85C-387C-43D7-BD76-DCAF90F7E144}"/>
    <cellStyle name="Normal 155 2 3 2 3" xfId="7448" xr:uid="{8FB786C7-835A-441F-BB6F-B610A99BD058}"/>
    <cellStyle name="Normal 155 2 3 3" xfId="9520" xr:uid="{2F8D2F30-C241-4486-AEB0-6F6152650E25}"/>
    <cellStyle name="Normal 155 2 3 4" xfId="5293" xr:uid="{B7DF44EF-E41B-43B7-AF69-F867A6C61372}"/>
    <cellStyle name="Normal 155 2 4" xfId="2747" xr:uid="{B11F1C30-1CA7-4CBA-84D2-DAF6F636392F}"/>
    <cellStyle name="Normal 155 2 4 2" xfId="7807" xr:uid="{D8347C42-5EDD-4EFB-840F-29C77632E0D0}"/>
    <cellStyle name="Normal 155 2 4 2 2" xfId="12033" xr:uid="{06B90CE7-D8B6-42D8-867C-FA6E999636CE}"/>
    <cellStyle name="Normal 155 2 4 3" xfId="9879" xr:uid="{92DC6330-EFAA-45B1-98D1-9912B1CB5488}"/>
    <cellStyle name="Normal 155 2 4 4" xfId="5652" xr:uid="{6C112EF1-28E5-49E4-9299-47C49ECDC8F0}"/>
    <cellStyle name="Normal 155 2 5" xfId="1117" xr:uid="{CF2EB19F-53A2-44C7-9B9F-EB7E8A5167B1}"/>
    <cellStyle name="Normal 155 2 5 2" xfId="10956" xr:uid="{D96F2545-DF71-4C91-9588-201B681DF06C}"/>
    <cellStyle name="Normal 155 2 5 3" xfId="6730" xr:uid="{C5CC05A6-73DA-4510-A290-EB9C4158FF75}"/>
    <cellStyle name="Normal 155 2 6" xfId="3551" xr:uid="{A90BA3E0-9581-46D7-A510-F48CBCDE2191}"/>
    <cellStyle name="Normal 155 2 6 2" xfId="10597" xr:uid="{7C6D40CE-4FB8-463C-94A7-A3ED213B7DAF}"/>
    <cellStyle name="Normal 155 2 6 3" xfId="6371" xr:uid="{DE017D92-1A0D-40A1-A43F-5C54276A324B}"/>
    <cellStyle name="Normal 155 2 7" xfId="8802" xr:uid="{C50FA6F8-C07D-4835-BE1F-9334ADEB5A80}"/>
    <cellStyle name="Normal 155 2 8" xfId="4575" xr:uid="{B7E50A53-7FF5-43FC-854E-AF0809613C6C}"/>
    <cellStyle name="Normal 155 3" xfId="1393" xr:uid="{8EBED3C3-0378-405B-86CD-085C0961AE68}"/>
    <cellStyle name="Normal 155 3 2" xfId="2922" xr:uid="{A527F645-0DBC-4C03-9161-8F04C0F866D6}"/>
    <cellStyle name="Normal 155 3 2 2" xfId="7982" xr:uid="{2DF34061-3EEB-403A-9C4B-29A2482F96C7}"/>
    <cellStyle name="Normal 155 3 2 2 2" xfId="12208" xr:uid="{E28D3FB0-D51A-4110-BE0F-AE22C190D2E7}"/>
    <cellStyle name="Normal 155 3 2 3" xfId="10054" xr:uid="{51BDBB0C-A3F3-49DE-8363-D03F93EC9820}"/>
    <cellStyle name="Normal 155 3 2 4" xfId="5827" xr:uid="{7B63B45C-CFC7-497D-B4E2-CBA1D02F39EB}"/>
    <cellStyle name="Normal 155 3 3" xfId="3554" xr:uid="{5439CD08-D8A5-43AC-A470-DE6E1E5D3391}"/>
    <cellStyle name="Normal 155 3 3 2" xfId="11131" xr:uid="{8AE67716-71B8-4DFB-9E83-7AC53A610A08}"/>
    <cellStyle name="Normal 155 3 3 3" xfId="6905" xr:uid="{EC32733D-3A61-4EA5-998D-050A8FA39393}"/>
    <cellStyle name="Normal 155 3 4" xfId="8977" xr:uid="{A3E68481-0EF4-46E2-8922-179AA816858E}"/>
    <cellStyle name="Normal 155 3 5" xfId="4750" xr:uid="{B8C5499C-E7EF-4572-A6CF-D0777FF92812}"/>
    <cellStyle name="Normal 155 4" xfId="2146" xr:uid="{03DAA25C-5102-49C5-97DC-438A1545ADCC}"/>
    <cellStyle name="Normal 155 4 2" xfId="3555" xr:uid="{1A122A3C-100D-47ED-A7E5-9AA4D665E906}"/>
    <cellStyle name="Normal 155 4 2 2" xfId="11490" xr:uid="{9FFBBD9D-49B4-4373-BE4B-E20728CC1D84}"/>
    <cellStyle name="Normal 155 4 2 3" xfId="7264" xr:uid="{BE6DEBC7-420B-49A0-AB1C-A1E6C4593881}"/>
    <cellStyle name="Normal 155 4 3" xfId="9336" xr:uid="{7E1D037D-1F9A-438B-9428-2CF90534EA89}"/>
    <cellStyle name="Normal 155 4 4" xfId="5109" xr:uid="{42116715-6D56-40B7-B144-E9A802AA9A50}"/>
    <cellStyle name="Normal 155 5" xfId="2562" xr:uid="{D3D6E2A0-4783-4E26-AAE4-CF9D1CE32320}"/>
    <cellStyle name="Normal 155 5 2" xfId="7623" xr:uid="{22393DF9-DAA8-4BB0-8B83-EEB83046C612}"/>
    <cellStyle name="Normal 155 5 2 2" xfId="11849" xr:uid="{37D23482-9678-4207-906D-71B972238305}"/>
    <cellStyle name="Normal 155 5 3" xfId="9695" xr:uid="{F94FFB73-EEE7-4CBA-ADCB-2C1CB65437D9}"/>
    <cellStyle name="Normal 155 5 4" xfId="5468" xr:uid="{04009927-33C5-4A3C-85CF-DC79DC70805F}"/>
    <cellStyle name="Normal 155 6" xfId="931" xr:uid="{CFFA5813-082B-4FE9-9A39-AF9A272334D2}"/>
    <cellStyle name="Normal 155 6 2" xfId="10772" xr:uid="{DB570A9D-612B-4032-ADAC-8E1D02D3F38A}"/>
    <cellStyle name="Normal 155 6 3" xfId="6546" xr:uid="{12749850-970C-4754-908D-3433B047E578}"/>
    <cellStyle name="Normal 155 7" xfId="3550" xr:uid="{C8B62DE7-4A3D-42FF-A74B-BF5D8F09193E}"/>
    <cellStyle name="Normal 155 7 2" xfId="10413" xr:uid="{333A4201-2F1D-4F04-ADD4-D129FF80950F}"/>
    <cellStyle name="Normal 155 7 3" xfId="6187" xr:uid="{6D488EFB-9A0A-4369-A8DC-F1D251367BE2}"/>
    <cellStyle name="Normal 155 8" xfId="8618" xr:uid="{0E0D4E25-2B73-4296-952C-06B13C42E8F0}"/>
    <cellStyle name="Normal 155 9" xfId="4390" xr:uid="{5AF55B05-5096-4984-97EF-739E1F0E6C7D}"/>
    <cellStyle name="Normal 156" xfId="336" xr:uid="{D34EECDF-AF72-4702-8173-13C611AE9C4B}"/>
    <cellStyle name="Normal 156 2" xfId="704" xr:uid="{F3719480-5202-4CE0-8DF8-073D1554B356}"/>
    <cellStyle name="Normal 156 2 2" xfId="1581" xr:uid="{CD84E190-16CE-4CE6-BACE-0AD44556F0D5}"/>
    <cellStyle name="Normal 156 2 2 2" xfId="3107" xr:uid="{2425DE11-C312-4C75-87D1-0A73D2B312FE}"/>
    <cellStyle name="Normal 156 2 2 2 2" xfId="8167" xr:uid="{907F3E65-81DB-47FA-918C-981DADDE5164}"/>
    <cellStyle name="Normal 156 2 2 2 2 2" xfId="12393" xr:uid="{F2712BC7-127E-454C-9599-4190BCA832EB}"/>
    <cellStyle name="Normal 156 2 2 2 3" xfId="10239" xr:uid="{A1D9786A-22E6-4A45-B040-380DE33F789A}"/>
    <cellStyle name="Normal 156 2 2 2 4" xfId="6012" xr:uid="{8BBD2BB8-A8E6-470F-91AF-36B693BBC276}"/>
    <cellStyle name="Normal 156 2 2 3" xfId="3558" xr:uid="{33C1625B-AD66-43C5-8E2A-15A4F2374EC3}"/>
    <cellStyle name="Normal 156 2 2 3 2" xfId="11316" xr:uid="{82232543-4809-4D8A-999E-C7D7699427CA}"/>
    <cellStyle name="Normal 156 2 2 3 3" xfId="7090" xr:uid="{CC3460EB-C1CF-4B8F-95A6-3EA57B8143C2}"/>
    <cellStyle name="Normal 156 2 2 4" xfId="9162" xr:uid="{E826FEE8-76EE-406D-8359-CF0BABD921FD}"/>
    <cellStyle name="Normal 156 2 2 5" xfId="4935" xr:uid="{447DA3D7-03EB-498D-A889-235B38D1B2DE}"/>
    <cellStyle name="Normal 156 2 3" xfId="2332" xr:uid="{F45E66DB-7F1F-4745-A713-EBDDFB3F28E6}"/>
    <cellStyle name="Normal 156 2 3 2" xfId="3559" xr:uid="{A544C1F0-98ED-48CD-AB70-1885884877FB}"/>
    <cellStyle name="Normal 156 2 3 2 2" xfId="11675" xr:uid="{17D3C4C4-73FB-4F7B-91C7-0E6AFA55DB9D}"/>
    <cellStyle name="Normal 156 2 3 2 3" xfId="7449" xr:uid="{EB618063-7BBB-4F62-9F35-08D9DF3751BF}"/>
    <cellStyle name="Normal 156 2 3 3" xfId="9521" xr:uid="{0FED5EAA-8CA4-417A-83A0-35D6E9BB354C}"/>
    <cellStyle name="Normal 156 2 3 4" xfId="5294" xr:uid="{86C23D27-51EF-4B55-9008-8ADF2A21B073}"/>
    <cellStyle name="Normal 156 2 4" xfId="2748" xr:uid="{54906AB6-B357-443A-A077-71A0064B5061}"/>
    <cellStyle name="Normal 156 2 4 2" xfId="7808" xr:uid="{313B0896-24B6-4670-A84F-4D517E0550E3}"/>
    <cellStyle name="Normal 156 2 4 2 2" xfId="12034" xr:uid="{DA2BD0F3-02F4-4A49-BC87-1FD7236774D8}"/>
    <cellStyle name="Normal 156 2 4 3" xfId="9880" xr:uid="{3B739E6F-4CD6-41AA-B3F2-E8A6D5AFD756}"/>
    <cellStyle name="Normal 156 2 4 4" xfId="5653" xr:uid="{3F95FC5D-E1E3-4CAD-AF9A-5A4C37802695}"/>
    <cellStyle name="Normal 156 2 5" xfId="1118" xr:uid="{BACEA677-6877-4DCB-B9E7-243F8CA3876B}"/>
    <cellStyle name="Normal 156 2 5 2" xfId="10957" xr:uid="{81C65710-88BA-4481-9449-1CAFAF8225A1}"/>
    <cellStyle name="Normal 156 2 5 3" xfId="6731" xr:uid="{C2831E83-5B82-4C43-83F6-74ECE80E9B65}"/>
    <cellStyle name="Normal 156 2 6" xfId="3557" xr:uid="{CAC2DDEB-7174-4C46-96BD-5C58E714990D}"/>
    <cellStyle name="Normal 156 2 6 2" xfId="10598" xr:uid="{3AE307B2-4DDB-4BD0-A8A1-494566148541}"/>
    <cellStyle name="Normal 156 2 6 3" xfId="6372" xr:uid="{2915F91F-E630-40FB-9FA8-61B48AE99EC8}"/>
    <cellStyle name="Normal 156 2 7" xfId="8803" xr:uid="{2E789065-E9D9-4410-9016-2537C721C55D}"/>
    <cellStyle name="Normal 156 2 8" xfId="4576" xr:uid="{4771CCB5-B327-4FCD-920B-977DE950CAA2}"/>
    <cellStyle name="Normal 156 3" xfId="1394" xr:uid="{DAFC9FEE-006E-4909-9BB6-BB237886E926}"/>
    <cellStyle name="Normal 156 3 2" xfId="2923" xr:uid="{3B8C6862-ACEC-49BF-8F14-7CC1FB2D4BA8}"/>
    <cellStyle name="Normal 156 3 2 2" xfId="7983" xr:uid="{4C3BA038-A645-4498-84E8-C31C7501205F}"/>
    <cellStyle name="Normal 156 3 2 2 2" xfId="12209" xr:uid="{D027DD73-A88C-46B2-8A1C-FA4A9D795FBA}"/>
    <cellStyle name="Normal 156 3 2 3" xfId="10055" xr:uid="{B14BACD9-26D2-4560-83D7-06CBFD4EF299}"/>
    <cellStyle name="Normal 156 3 2 4" xfId="5828" xr:uid="{3985C7F8-060E-49E6-9F87-5DFF4C746960}"/>
    <cellStyle name="Normal 156 3 3" xfId="3560" xr:uid="{BCC78A3D-24D9-4D30-A42B-8E412C2551DD}"/>
    <cellStyle name="Normal 156 3 3 2" xfId="11132" xr:uid="{265A0E4E-5766-40BC-B54B-FCE30D6AA344}"/>
    <cellStyle name="Normal 156 3 3 3" xfId="6906" xr:uid="{5A6261F6-174C-4AD6-9593-F5A0556D7294}"/>
    <cellStyle name="Normal 156 3 4" xfId="8978" xr:uid="{DE51DF48-76D7-4167-93EA-DB66EF091ED0}"/>
    <cellStyle name="Normal 156 3 5" xfId="4751" xr:uid="{F66B6AAB-D5E8-4659-8126-A71DA27074BD}"/>
    <cellStyle name="Normal 156 4" xfId="2147" xr:uid="{4121A759-B51B-424A-8F08-3894F3488868}"/>
    <cellStyle name="Normal 156 4 2" xfId="3561" xr:uid="{4EE29453-9E16-45D1-8C62-808A16E3FD41}"/>
    <cellStyle name="Normal 156 4 2 2" xfId="11491" xr:uid="{E4808E0D-47AF-424B-A466-7D58A8EFE108}"/>
    <cellStyle name="Normal 156 4 2 3" xfId="7265" xr:uid="{D0AADF6B-6D32-4C94-A2E8-9422A701FB94}"/>
    <cellStyle name="Normal 156 4 3" xfId="9337" xr:uid="{988ECB5C-591D-4FAB-811E-3493CF14FFBA}"/>
    <cellStyle name="Normal 156 4 4" xfId="5110" xr:uid="{40494E8F-0C1E-48E1-965F-34F982EA6320}"/>
    <cellStyle name="Normal 156 5" xfId="2563" xr:uid="{E4DB0CF1-9253-41C2-A775-2D5FC7CE6711}"/>
    <cellStyle name="Normal 156 5 2" xfId="7624" xr:uid="{0E28241B-82DB-48DD-BEDD-40EC354EE19B}"/>
    <cellStyle name="Normal 156 5 2 2" xfId="11850" xr:uid="{1AD0B891-AD5D-418F-9834-702A36E29EB8}"/>
    <cellStyle name="Normal 156 5 3" xfId="9696" xr:uid="{A9F429C4-A28D-4BE2-8D1B-C44D9EAFD05D}"/>
    <cellStyle name="Normal 156 5 4" xfId="5469" xr:uid="{EB4A76A4-6E07-4700-AE5E-F228FD353225}"/>
    <cellStyle name="Normal 156 6" xfId="932" xr:uid="{F3169973-573D-470C-BC3F-99928A691FFD}"/>
    <cellStyle name="Normal 156 6 2" xfId="10773" xr:uid="{1B130AD9-C5A7-4DF6-A62F-ECC7DA960571}"/>
    <cellStyle name="Normal 156 6 3" xfId="6547" xr:uid="{B4FDC708-E702-4355-B596-2878D96C5E31}"/>
    <cellStyle name="Normal 156 7" xfId="3556" xr:uid="{D74B8426-12B4-4F20-B6DE-68420C68018A}"/>
    <cellStyle name="Normal 156 7 2" xfId="10414" xr:uid="{F9A09355-93D9-4144-AABF-146A2BE8B086}"/>
    <cellStyle name="Normal 156 7 3" xfId="6188" xr:uid="{A86EFC5F-E3E8-40D0-95A7-6B3C85936271}"/>
    <cellStyle name="Normal 156 8" xfId="8619" xr:uid="{B03F66F6-7C08-4353-979B-A4A1E09A8D28}"/>
    <cellStyle name="Normal 156 9" xfId="4391" xr:uid="{3FD84B08-C45F-4F37-B462-3CC71597574C}"/>
    <cellStyle name="Normal 157" xfId="337" xr:uid="{5A3A15A9-A21D-4049-AD38-C282EE15AF9A}"/>
    <cellStyle name="Normal 157 2" xfId="705" xr:uid="{FCA3F264-7D8C-4BFD-8FE8-ED49CB6DEA40}"/>
    <cellStyle name="Normal 157 2 2" xfId="1582" xr:uid="{DC66FA50-A0CA-4502-BF22-A43930073977}"/>
    <cellStyle name="Normal 157 2 2 2" xfId="3108" xr:uid="{274116AE-F390-4B05-9737-CB3530CCAB67}"/>
    <cellStyle name="Normal 157 2 2 2 2" xfId="8168" xr:uid="{B7E31CEE-EBB1-4A89-9405-D2E2C1D7326C}"/>
    <cellStyle name="Normal 157 2 2 2 2 2" xfId="12394" xr:uid="{78A8A683-E187-45C9-AA55-FB76C445D95A}"/>
    <cellStyle name="Normal 157 2 2 2 3" xfId="10240" xr:uid="{E8DD07FC-CA40-44D5-9F1D-0199A31E565F}"/>
    <cellStyle name="Normal 157 2 2 2 4" xfId="6013" xr:uid="{3839FE41-3B93-46B4-9B32-967EE904121F}"/>
    <cellStyle name="Normal 157 2 2 3" xfId="3564" xr:uid="{E308487A-A917-41AF-8DED-C945B903A7BD}"/>
    <cellStyle name="Normal 157 2 2 3 2" xfId="11317" xr:uid="{9055C32D-E0C8-4495-B6FE-3B397DAA60B6}"/>
    <cellStyle name="Normal 157 2 2 3 3" xfId="7091" xr:uid="{B3C3349D-2A3A-41A9-AB01-9C213464CC9A}"/>
    <cellStyle name="Normal 157 2 2 4" xfId="9163" xr:uid="{F9B9E9C5-CDD8-401F-861C-16B15323B8D7}"/>
    <cellStyle name="Normal 157 2 2 5" xfId="4936" xr:uid="{2362740A-8C74-4003-B0AB-26B808988D53}"/>
    <cellStyle name="Normal 157 2 3" xfId="2333" xr:uid="{4B372A83-E1F6-4F87-80A5-66A75BF07BF5}"/>
    <cellStyle name="Normal 157 2 3 2" xfId="3565" xr:uid="{96C1A057-90FD-413C-9A38-F62455EEE5B7}"/>
    <cellStyle name="Normal 157 2 3 2 2" xfId="11676" xr:uid="{0C01484A-4A76-4816-8368-2AAA6D6D767D}"/>
    <cellStyle name="Normal 157 2 3 2 3" xfId="7450" xr:uid="{AE96BC98-B3D6-40C2-B474-78DDDDF4CF21}"/>
    <cellStyle name="Normal 157 2 3 3" xfId="9522" xr:uid="{33B52561-A3F9-4DFB-ABF2-2DB49705320E}"/>
    <cellStyle name="Normal 157 2 3 4" xfId="5295" xr:uid="{C7CB5AE8-3081-45B0-9EF2-3FFC94D2EE48}"/>
    <cellStyle name="Normal 157 2 4" xfId="2749" xr:uid="{BEE0FBCE-AA63-4C9C-84F5-282E883C691E}"/>
    <cellStyle name="Normal 157 2 4 2" xfId="7809" xr:uid="{3FEE9254-6440-446C-BC95-7A465EC0AC9C}"/>
    <cellStyle name="Normal 157 2 4 2 2" xfId="12035" xr:uid="{4B8FE018-6350-4ADE-AAA4-108E2B05B084}"/>
    <cellStyle name="Normal 157 2 4 3" xfId="9881" xr:uid="{5A26C1A7-9DF1-42DD-91F4-90F57CF21B41}"/>
    <cellStyle name="Normal 157 2 4 4" xfId="5654" xr:uid="{63FD0C7E-82EB-46A7-ABC9-C2AB8238732C}"/>
    <cellStyle name="Normal 157 2 5" xfId="1119" xr:uid="{4CB6648A-752F-4BAC-A4CA-B5FDD97B0E49}"/>
    <cellStyle name="Normal 157 2 5 2" xfId="10958" xr:uid="{659650E5-41C7-443F-A4B1-3EFD96398733}"/>
    <cellStyle name="Normal 157 2 5 3" xfId="6732" xr:uid="{03BA5D0E-0296-405D-BF75-24FC917D5155}"/>
    <cellStyle name="Normal 157 2 6" xfId="3563" xr:uid="{319088B2-DCA8-44D2-BF29-DF097F75229F}"/>
    <cellStyle name="Normal 157 2 6 2" xfId="10599" xr:uid="{27518C9F-5A01-4BB7-9A91-40735119141F}"/>
    <cellStyle name="Normal 157 2 6 3" xfId="6373" xr:uid="{2AE8E9A0-349A-4B6E-84EC-5B2F7D189C3C}"/>
    <cellStyle name="Normal 157 2 7" xfId="8804" xr:uid="{06E0E661-0AAB-4D1F-B3B6-EC3DE4E710D0}"/>
    <cellStyle name="Normal 157 2 8" xfId="4577" xr:uid="{04ABB52E-6EC4-4EB0-9CCB-B84C48945F00}"/>
    <cellStyle name="Normal 157 3" xfId="1395" xr:uid="{87F3C911-A984-4289-888F-FB9A9C37CFB6}"/>
    <cellStyle name="Normal 157 3 2" xfId="2924" xr:uid="{1D602919-9791-439B-B9DC-8A059F64F7B6}"/>
    <cellStyle name="Normal 157 3 2 2" xfId="7984" xr:uid="{5918A9FB-BFF9-4D39-91A6-0802EBC20310}"/>
    <cellStyle name="Normal 157 3 2 2 2" xfId="12210" xr:uid="{01AE3470-CDEC-4F0A-B465-35695CCD3802}"/>
    <cellStyle name="Normal 157 3 2 3" xfId="10056" xr:uid="{C3ADEB67-79A4-429D-8B9F-007A361CAF18}"/>
    <cellStyle name="Normal 157 3 2 4" xfId="5829" xr:uid="{7605CAA5-5D24-45F0-BCFB-5B5EB22FF4D4}"/>
    <cellStyle name="Normal 157 3 3" xfId="3566" xr:uid="{C12A1DFA-D239-4D54-8148-E36AC1631964}"/>
    <cellStyle name="Normal 157 3 3 2" xfId="11133" xr:uid="{0054A970-6809-45D2-828D-37D6A89E2B8B}"/>
    <cellStyle name="Normal 157 3 3 3" xfId="6907" xr:uid="{31318EAD-2BE1-44A8-9DF5-0C9E302D6529}"/>
    <cellStyle name="Normal 157 3 4" xfId="8979" xr:uid="{BCCCEEDC-6EC6-4739-8005-02A458BEE2AE}"/>
    <cellStyle name="Normal 157 3 5" xfId="4752" xr:uid="{E45EE0C9-E0D7-4598-872D-FAC61A0CB754}"/>
    <cellStyle name="Normal 157 4" xfId="2148" xr:uid="{17ACCD4D-47A9-4815-9202-352973748442}"/>
    <cellStyle name="Normal 157 4 2" xfId="3567" xr:uid="{FCDCBE98-2E1F-4D0A-8B45-44331BBE3771}"/>
    <cellStyle name="Normal 157 4 2 2" xfId="11492" xr:uid="{4C38D187-829F-47F1-B042-E47A33A496E0}"/>
    <cellStyle name="Normal 157 4 2 3" xfId="7266" xr:uid="{AF3BB0CC-5369-4D9B-B712-26E28205145D}"/>
    <cellStyle name="Normal 157 4 3" xfId="9338" xr:uid="{00F46949-378F-4BA4-B0E2-57F2769F3BDF}"/>
    <cellStyle name="Normal 157 4 4" xfId="5111" xr:uid="{F0494C9A-EBAE-40FF-A5AF-AD2A7CF822BE}"/>
    <cellStyle name="Normal 157 5" xfId="2564" xr:uid="{7715151D-EF16-4985-B94F-C0D4DF815536}"/>
    <cellStyle name="Normal 157 5 2" xfId="7625" xr:uid="{E179BF38-FF19-44C5-9A42-D5FF18ED8505}"/>
    <cellStyle name="Normal 157 5 2 2" xfId="11851" xr:uid="{5B955D16-A20E-4F23-B137-EF89E17C0C73}"/>
    <cellStyle name="Normal 157 5 3" xfId="9697" xr:uid="{4C0D68C3-1176-47C6-84B6-516D51E8FCDF}"/>
    <cellStyle name="Normal 157 5 4" xfId="5470" xr:uid="{946B8775-8844-4532-AA05-249F3DBB4DE1}"/>
    <cellStyle name="Normal 157 6" xfId="933" xr:uid="{62F5CE4F-9D8E-44F2-BA7E-0EB466A5AF91}"/>
    <cellStyle name="Normal 157 6 2" xfId="10774" xr:uid="{2894B5DE-4BA4-490E-A7A6-AF06C3B51AB3}"/>
    <cellStyle name="Normal 157 6 3" xfId="6548" xr:uid="{EEBA5798-53FB-4885-9D93-0608A732810E}"/>
    <cellStyle name="Normal 157 7" xfId="3562" xr:uid="{30F83C8A-2369-4997-A7AE-233D2665C225}"/>
    <cellStyle name="Normal 157 7 2" xfId="10415" xr:uid="{02B26B6A-5845-4714-9EF8-76DA97EA8304}"/>
    <cellStyle name="Normal 157 7 3" xfId="6189" xr:uid="{5F714918-E7D6-44B9-A348-0A2BF0D995DE}"/>
    <cellStyle name="Normal 157 8" xfId="8620" xr:uid="{213F87BB-C816-4F32-A2EA-D45AB3CCC786}"/>
    <cellStyle name="Normal 157 9" xfId="4392" xr:uid="{08E24A23-5FB3-4E43-9619-892A0F025319}"/>
    <cellStyle name="Normal 158" xfId="338" xr:uid="{DE11CF7C-7914-4CF2-87DA-A931E1DE6613}"/>
    <cellStyle name="Normal 158 2" xfId="706" xr:uid="{0735D52D-D036-4D1B-9875-5B9E1519635B}"/>
    <cellStyle name="Normal 158 2 2" xfId="1583" xr:uid="{3A49A855-6F80-4396-B2FA-85586B40E664}"/>
    <cellStyle name="Normal 158 2 2 2" xfId="3109" xr:uid="{96A914CA-F52C-40F1-8E94-FCFAC8D3147E}"/>
    <cellStyle name="Normal 158 2 2 2 2" xfId="8169" xr:uid="{1D587BA2-A5E2-40C5-96A2-B5C2A984CA95}"/>
    <cellStyle name="Normal 158 2 2 2 2 2" xfId="12395" xr:uid="{210BF58A-ADC7-4293-BAD6-3000C92B0584}"/>
    <cellStyle name="Normal 158 2 2 2 3" xfId="10241" xr:uid="{14A0306A-C03D-43FB-AECD-2DFEB11A823F}"/>
    <cellStyle name="Normal 158 2 2 2 4" xfId="6014" xr:uid="{34671D6F-13D5-4909-95F5-BB6350C80D7F}"/>
    <cellStyle name="Normal 158 2 2 3" xfId="3570" xr:uid="{564923E9-43F2-4A6D-BD3A-D1BA6628A9B0}"/>
    <cellStyle name="Normal 158 2 2 3 2" xfId="11318" xr:uid="{E5D9BE4D-B2FD-40B2-B9F7-94A5F47871F6}"/>
    <cellStyle name="Normal 158 2 2 3 3" xfId="7092" xr:uid="{ECB07BC9-9A1D-4284-9BAC-57B9B0CCDA94}"/>
    <cellStyle name="Normal 158 2 2 4" xfId="9164" xr:uid="{8A9DFD74-D575-4522-B644-12C0A4671339}"/>
    <cellStyle name="Normal 158 2 2 5" xfId="4937" xr:uid="{13A21FB6-9BE7-4294-8913-E231B097E75F}"/>
    <cellStyle name="Normal 158 2 3" xfId="2334" xr:uid="{1496FE6D-3192-44C7-A9E5-DDCBCA94E2C7}"/>
    <cellStyle name="Normal 158 2 3 2" xfId="3571" xr:uid="{3EC15026-5377-473C-BBA9-04B971023423}"/>
    <cellStyle name="Normal 158 2 3 2 2" xfId="11677" xr:uid="{1A9451DE-D728-4367-A0AD-EBFE49A640B8}"/>
    <cellStyle name="Normal 158 2 3 2 3" xfId="7451" xr:uid="{6A894F86-7835-4B98-AA94-DF93CF487406}"/>
    <cellStyle name="Normal 158 2 3 3" xfId="9523" xr:uid="{55DD4A22-4B17-4D67-B124-61E46A8C9C70}"/>
    <cellStyle name="Normal 158 2 3 4" xfId="5296" xr:uid="{9466A5CE-A710-44AD-8DC9-387D63A44722}"/>
    <cellStyle name="Normal 158 2 4" xfId="2750" xr:uid="{936E5277-CD79-47E1-8085-21280FBC7701}"/>
    <cellStyle name="Normal 158 2 4 2" xfId="7810" xr:uid="{9D9B8451-EBC6-45E4-B67E-9BB217878F36}"/>
    <cellStyle name="Normal 158 2 4 2 2" xfId="12036" xr:uid="{CF74F320-446B-4C6E-AEC1-9043C84D9452}"/>
    <cellStyle name="Normal 158 2 4 3" xfId="9882" xr:uid="{DE5DFFFE-8161-4DC3-BA3C-AB807CFD7E79}"/>
    <cellStyle name="Normal 158 2 4 4" xfId="5655" xr:uid="{B77036F4-C921-4F86-A0C9-683FE075A78A}"/>
    <cellStyle name="Normal 158 2 5" xfId="1120" xr:uid="{35898E8F-613E-4CB5-9F9B-A62057B38CF9}"/>
    <cellStyle name="Normal 158 2 5 2" xfId="10959" xr:uid="{3F0D04C6-3AEA-4BB6-933F-FFA772F1254B}"/>
    <cellStyle name="Normal 158 2 5 3" xfId="6733" xr:uid="{B108DA2C-ECAA-4FAC-9725-7C2AFEEBBBE4}"/>
    <cellStyle name="Normal 158 2 6" xfId="3569" xr:uid="{AAB6E7E5-5668-462B-AB07-BBD153767C41}"/>
    <cellStyle name="Normal 158 2 6 2" xfId="10600" xr:uid="{ABDC59FA-7B74-4851-B278-EEA0AFA887D5}"/>
    <cellStyle name="Normal 158 2 6 3" xfId="6374" xr:uid="{AF5AF49E-16D0-442A-B05C-30A77138BD90}"/>
    <cellStyle name="Normal 158 2 7" xfId="8805" xr:uid="{141039E4-21A8-42FC-A428-5D09F4574004}"/>
    <cellStyle name="Normal 158 2 8" xfId="4578" xr:uid="{2E3BBF03-31D3-4A92-8E7F-7F52808EC6E3}"/>
    <cellStyle name="Normal 158 3" xfId="1396" xr:uid="{171CAA26-132B-439D-8F19-6DBD58B4DE98}"/>
    <cellStyle name="Normal 158 3 2" xfId="2925" xr:uid="{BD4474AC-8B58-43E8-A27B-50AB3A8CE1F0}"/>
    <cellStyle name="Normal 158 3 2 2" xfId="7985" xr:uid="{187845B6-38DC-455A-8160-9D4F46BA6433}"/>
    <cellStyle name="Normal 158 3 2 2 2" xfId="12211" xr:uid="{7FA756F0-D0A4-43BC-B403-FBE4F1E1494D}"/>
    <cellStyle name="Normal 158 3 2 3" xfId="10057" xr:uid="{0480FEEB-C067-49E2-8A29-5EE45F0B4F0A}"/>
    <cellStyle name="Normal 158 3 2 4" xfId="5830" xr:uid="{83998DDE-ED4E-499B-835A-45495926C79E}"/>
    <cellStyle name="Normal 158 3 3" xfId="3572" xr:uid="{D750A2E7-2B53-416E-8594-02BD81B58DF7}"/>
    <cellStyle name="Normal 158 3 3 2" xfId="11134" xr:uid="{091F70AF-9397-49D7-8863-B57BC206F678}"/>
    <cellStyle name="Normal 158 3 3 3" xfId="6908" xr:uid="{12A11004-D13D-4EDC-ABEB-022917AB5CD1}"/>
    <cellStyle name="Normal 158 3 4" xfId="8980" xr:uid="{B82C70B1-A7BC-4BD6-9525-82F39C7D2DD0}"/>
    <cellStyle name="Normal 158 3 5" xfId="4753" xr:uid="{3029B4FF-E922-4C5E-9689-F2159315781D}"/>
    <cellStyle name="Normal 158 4" xfId="2149" xr:uid="{46330AAE-78EB-4B4B-81EB-A8413DB5AF72}"/>
    <cellStyle name="Normal 158 4 2" xfId="3573" xr:uid="{55A3DD14-B33D-4F1D-AFE7-53E668991470}"/>
    <cellStyle name="Normal 158 4 2 2" xfId="11493" xr:uid="{001A3BB9-03F7-4C01-ACFE-23B4E91FCF1C}"/>
    <cellStyle name="Normal 158 4 2 3" xfId="7267" xr:uid="{F0D38A28-59AD-44F5-9749-2B3930B0F7C4}"/>
    <cellStyle name="Normal 158 4 3" xfId="9339" xr:uid="{6840C9F4-9D6A-490B-935B-65D13346FB4F}"/>
    <cellStyle name="Normal 158 4 4" xfId="5112" xr:uid="{729B02CF-9F38-4416-B639-2EA4821928B0}"/>
    <cellStyle name="Normal 158 5" xfId="2565" xr:uid="{E9644CF1-79DF-4D62-A38A-8EA681E1992E}"/>
    <cellStyle name="Normal 158 5 2" xfId="7626" xr:uid="{E55C9C57-978F-4EFD-A4A3-A8B9CA20FF47}"/>
    <cellStyle name="Normal 158 5 2 2" xfId="11852" xr:uid="{9D4BBECD-5E7C-4197-9A86-2602358097D2}"/>
    <cellStyle name="Normal 158 5 3" xfId="9698" xr:uid="{E07BCAF1-E510-43D7-82E5-60615555ECB1}"/>
    <cellStyle name="Normal 158 5 4" xfId="5471" xr:uid="{B7A9B5BB-35EC-4C92-87C8-8659F7A52296}"/>
    <cellStyle name="Normal 158 6" xfId="934" xr:uid="{90636FBA-C65C-40A5-A68F-73185E8930B7}"/>
    <cellStyle name="Normal 158 6 2" xfId="10775" xr:uid="{EC074AC5-1EE0-49FD-981F-94C3A0CF3124}"/>
    <cellStyle name="Normal 158 6 3" xfId="6549" xr:uid="{77B9EB60-64BB-44CD-882C-8AFFFD7C3B3D}"/>
    <cellStyle name="Normal 158 7" xfId="3568" xr:uid="{144396FA-5480-4ABC-BFAE-391B5258BBA3}"/>
    <cellStyle name="Normal 158 7 2" xfId="10416" xr:uid="{06C19ECE-C213-4897-8D23-A522CA0FD96F}"/>
    <cellStyle name="Normal 158 7 3" xfId="6190" xr:uid="{11DE63F5-247C-4924-9C2B-DEC1DFAB4C21}"/>
    <cellStyle name="Normal 158 8" xfId="8621" xr:uid="{F040783D-3109-4F59-B131-3736E1EE0D5B}"/>
    <cellStyle name="Normal 158 9" xfId="4393" xr:uid="{05A22EE7-4FC3-4E4E-9C3D-C80CBF161345}"/>
    <cellStyle name="Normal 159" xfId="339" xr:uid="{E3EE66A8-C0CC-4C8B-82D6-B27C192C260D}"/>
    <cellStyle name="Normal 159 2" xfId="707" xr:uid="{07441AD4-F4A4-4896-85FA-8FBE5BC6627D}"/>
    <cellStyle name="Normal 159 2 2" xfId="1584" xr:uid="{0FF65098-01D9-4E3A-A4F5-A9273499FFAA}"/>
    <cellStyle name="Normal 159 2 2 2" xfId="3110" xr:uid="{E210550C-EC11-49D8-A085-E5D4F9BB154C}"/>
    <cellStyle name="Normal 159 2 2 2 2" xfId="8170" xr:uid="{C9D507DB-2AE7-4B01-A9C2-8D714B28B409}"/>
    <cellStyle name="Normal 159 2 2 2 2 2" xfId="12396" xr:uid="{24096B4A-C166-4E7B-92EE-8C75C7E61C58}"/>
    <cellStyle name="Normal 159 2 2 2 3" xfId="10242" xr:uid="{B1CC7BCC-F9F4-466C-87DB-A5F1BA52EF3F}"/>
    <cellStyle name="Normal 159 2 2 2 4" xfId="6015" xr:uid="{293F7316-8202-4482-A713-75DB72CA2171}"/>
    <cellStyle name="Normal 159 2 2 3" xfId="3576" xr:uid="{9F97C3FF-B9A1-4687-976E-ECDA7175A6EB}"/>
    <cellStyle name="Normal 159 2 2 3 2" xfId="11319" xr:uid="{757DB91A-4DC0-4845-BA12-5084DC915DBE}"/>
    <cellStyle name="Normal 159 2 2 3 3" xfId="7093" xr:uid="{0576C187-BB19-4213-B055-7E145C40431B}"/>
    <cellStyle name="Normal 159 2 2 4" xfId="9165" xr:uid="{F9425245-02B9-4035-8487-D4F078A06845}"/>
    <cellStyle name="Normal 159 2 2 5" xfId="4938" xr:uid="{720DBEEB-E35B-4D6A-906A-B1677055F4FC}"/>
    <cellStyle name="Normal 159 2 3" xfId="2335" xr:uid="{328A0822-32CA-41B5-92E7-5F58509B3B38}"/>
    <cellStyle name="Normal 159 2 3 2" xfId="3577" xr:uid="{F5DD2F79-DB13-411C-AA34-CCC5E7603C68}"/>
    <cellStyle name="Normal 159 2 3 2 2" xfId="11678" xr:uid="{FDD66CAB-6CB3-49AF-B7BC-98D5D63D88FD}"/>
    <cellStyle name="Normal 159 2 3 2 3" xfId="7452" xr:uid="{AC497A1F-2D9C-4083-90B7-7C6FD3ACE2DF}"/>
    <cellStyle name="Normal 159 2 3 3" xfId="9524" xr:uid="{A8194815-2826-42A2-98BA-1E6C41FDC38B}"/>
    <cellStyle name="Normal 159 2 3 4" xfId="5297" xr:uid="{944EA2AA-487A-4574-9648-FB129B3C10FA}"/>
    <cellStyle name="Normal 159 2 4" xfId="2751" xr:uid="{59A1A081-6129-428C-9902-B5BCC99E8E67}"/>
    <cellStyle name="Normal 159 2 4 2" xfId="7811" xr:uid="{C8ED6976-A265-4050-95C8-7C9476BE102D}"/>
    <cellStyle name="Normal 159 2 4 2 2" xfId="12037" xr:uid="{908993F5-DEE9-4DEF-9E6C-4984DC3B6EC0}"/>
    <cellStyle name="Normal 159 2 4 3" xfId="9883" xr:uid="{4788A5BF-D2BC-4E72-884D-76A89E112AF2}"/>
    <cellStyle name="Normal 159 2 4 4" xfId="5656" xr:uid="{A22E73C6-1E63-442C-BA44-BCDC9EFCB72F}"/>
    <cellStyle name="Normal 159 2 5" xfId="1121" xr:uid="{09A48DBA-3031-401B-986B-B89147B54EE6}"/>
    <cellStyle name="Normal 159 2 5 2" xfId="10960" xr:uid="{B916F337-CEC9-49C5-8A91-140872C49418}"/>
    <cellStyle name="Normal 159 2 5 3" xfId="6734" xr:uid="{C90DC103-F78A-4E96-A155-5A3F74C8D1A5}"/>
    <cellStyle name="Normal 159 2 6" xfId="3575" xr:uid="{891880EE-EB6D-4CB7-84D9-8FD4BB2FD450}"/>
    <cellStyle name="Normal 159 2 6 2" xfId="10601" xr:uid="{0290D5E3-8644-4DC5-9AA2-32F1CC7416F2}"/>
    <cellStyle name="Normal 159 2 6 3" xfId="6375" xr:uid="{E24B5FBD-137D-419E-859E-6136CD42B3A2}"/>
    <cellStyle name="Normal 159 2 7" xfId="8806" xr:uid="{255D4BB7-62E9-41D6-80AF-C07902A6C706}"/>
    <cellStyle name="Normal 159 2 8" xfId="4579" xr:uid="{07D40EDC-4FCB-430D-8268-799AE564C550}"/>
    <cellStyle name="Normal 159 3" xfId="1397" xr:uid="{86F2457A-F95D-4494-B4B9-0190241336E0}"/>
    <cellStyle name="Normal 159 3 2" xfId="2926" xr:uid="{0AC4D65B-C68B-458C-A396-EEC1937B4C25}"/>
    <cellStyle name="Normal 159 3 2 2" xfId="7986" xr:uid="{115FF72E-7E97-4AB4-8F17-2F3A72678301}"/>
    <cellStyle name="Normal 159 3 2 2 2" xfId="12212" xr:uid="{051B568D-62D0-418B-BBDD-90FC32400ADF}"/>
    <cellStyle name="Normal 159 3 2 3" xfId="10058" xr:uid="{8F3CE0E1-A46F-433C-A8B9-C1B28839030A}"/>
    <cellStyle name="Normal 159 3 2 4" xfId="5831" xr:uid="{29B6F5D4-F343-4C00-B3E2-9FE25DFFD6DE}"/>
    <cellStyle name="Normal 159 3 3" xfId="3578" xr:uid="{D81DEAE1-901A-4BC3-A071-B443AFBDAF37}"/>
    <cellStyle name="Normal 159 3 3 2" xfId="11135" xr:uid="{2A7898FA-DF6D-4170-A90E-967390103D13}"/>
    <cellStyle name="Normal 159 3 3 3" xfId="6909" xr:uid="{2F729206-9296-4C0A-B40D-0CCB68A52B69}"/>
    <cellStyle name="Normal 159 3 4" xfId="8981" xr:uid="{99A161C4-BB37-4F70-9B3C-DFB861A098F1}"/>
    <cellStyle name="Normal 159 3 5" xfId="4754" xr:uid="{1C2AF72F-768B-4615-A61C-2D59B989D7F9}"/>
    <cellStyle name="Normal 159 4" xfId="2150" xr:uid="{1BF5B94C-7678-4915-BDAB-42AD73DEF17E}"/>
    <cellStyle name="Normal 159 4 2" xfId="3579" xr:uid="{1E80DEE9-7EB1-48B7-A300-D73450B70F0C}"/>
    <cellStyle name="Normal 159 4 2 2" xfId="11494" xr:uid="{5CFE35ED-3C5E-4103-83B2-9C1D3B6B44F9}"/>
    <cellStyle name="Normal 159 4 2 3" xfId="7268" xr:uid="{C4D24CDC-6F1C-4A02-8774-90C432D7E543}"/>
    <cellStyle name="Normal 159 4 3" xfId="9340" xr:uid="{98B786A3-ABAD-4E19-8B2C-FDB3AFB082E8}"/>
    <cellStyle name="Normal 159 4 4" xfId="5113" xr:uid="{707C2402-6E63-4785-8B0D-C8FF3A4A4407}"/>
    <cellStyle name="Normal 159 5" xfId="2566" xr:uid="{6C1623A7-9E55-44CD-9C2C-B113F9CA15C2}"/>
    <cellStyle name="Normal 159 5 2" xfId="7627" xr:uid="{00B50237-75EC-4775-A4FF-CFBB6F8EDDE3}"/>
    <cellStyle name="Normal 159 5 2 2" xfId="11853" xr:uid="{BC637D0D-8F42-4B06-9BE3-2F0CEE29D548}"/>
    <cellStyle name="Normal 159 5 3" xfId="9699" xr:uid="{8A8AE9FD-6D0E-4B90-813B-53C11AD7BB22}"/>
    <cellStyle name="Normal 159 5 4" xfId="5472" xr:uid="{5263EF04-5A32-45E9-B500-18A1ACCE2D85}"/>
    <cellStyle name="Normal 159 6" xfId="935" xr:uid="{D3A020CF-410B-4C9A-98A5-C3B8124A9A32}"/>
    <cellStyle name="Normal 159 6 2" xfId="10776" xr:uid="{12ED3804-1FE1-463D-9DC3-8F88876EDCD6}"/>
    <cellStyle name="Normal 159 6 3" xfId="6550" xr:uid="{6DECD45F-5A36-4F49-AF61-43BBD1DCDADF}"/>
    <cellStyle name="Normal 159 7" xfId="3574" xr:uid="{2657492B-4385-47A2-BC46-E8F5F1903F61}"/>
    <cellStyle name="Normal 159 7 2" xfId="10417" xr:uid="{F9D6DBEB-FBAD-433E-9204-DEEED25A54A1}"/>
    <cellStyle name="Normal 159 7 3" xfId="6191" xr:uid="{4D2F4B20-BCBC-4FB8-8EF1-4A5BEE51B7AE}"/>
    <cellStyle name="Normal 159 8" xfId="8622" xr:uid="{C944F9B4-BEA5-4499-B85C-34B8D055CC09}"/>
    <cellStyle name="Normal 159 9" xfId="4394" xr:uid="{C06897B5-66E4-496E-B99F-87D8CE83D5A0}"/>
    <cellStyle name="Normal 16" xfId="340" xr:uid="{A3AC5C93-BB2A-4BB5-950B-45ACEB9D83A9}"/>
    <cellStyle name="Normal 16 2" xfId="708" xr:uid="{7979A5CA-4870-4EDA-9D1E-7D390A3F506D}"/>
    <cellStyle name="Normal 16 2 2" xfId="1585" xr:uid="{4AF8BF40-F7FA-4645-A672-202901422ACB}"/>
    <cellStyle name="Normal 16 2 2 2" xfId="3111" xr:uid="{4C2514FB-0A40-4A0D-8A93-2146DDC29579}"/>
    <cellStyle name="Normal 16 2 2 2 2" xfId="8171" xr:uid="{DFE4F7C6-0637-4407-AD8F-FA646820B97F}"/>
    <cellStyle name="Normal 16 2 2 2 2 2" xfId="12397" xr:uid="{95B4D7F9-C424-4730-AD04-C49A96DD2C5B}"/>
    <cellStyle name="Normal 16 2 2 2 3" xfId="10243" xr:uid="{7B4A8319-CAB4-4127-8265-E91D64A2D71F}"/>
    <cellStyle name="Normal 16 2 2 2 4" xfId="6016" xr:uid="{9E261123-5C94-4020-9F9E-00D80B7E4A4A}"/>
    <cellStyle name="Normal 16 2 2 3" xfId="3582" xr:uid="{A6E4E042-F0D9-4581-929E-50BDED7EBE7D}"/>
    <cellStyle name="Normal 16 2 2 3 2" xfId="11320" xr:uid="{81197F83-B7D4-432A-A42A-D6C2FBA6346E}"/>
    <cellStyle name="Normal 16 2 2 3 3" xfId="7094" xr:uid="{9AAB7188-4BF5-440C-9DC8-6504010EECB7}"/>
    <cellStyle name="Normal 16 2 2 4" xfId="9166" xr:uid="{FD1986D7-425F-41D1-B776-17B11145C4F3}"/>
    <cellStyle name="Normal 16 2 2 5" xfId="4939" xr:uid="{5403E099-402D-4B10-B31F-FB4E8749D3CE}"/>
    <cellStyle name="Normal 16 2 3" xfId="2336" xr:uid="{6B136A58-1BAC-4342-A18F-89128C496A83}"/>
    <cellStyle name="Normal 16 2 3 2" xfId="3583" xr:uid="{5CC225ED-0A19-42BC-9BDB-45045B984FA0}"/>
    <cellStyle name="Normal 16 2 3 2 2" xfId="11679" xr:uid="{2453FB9F-76AB-4C4B-A72A-046820FB9060}"/>
    <cellStyle name="Normal 16 2 3 2 3" xfId="7453" xr:uid="{A7694198-C745-4E9E-B963-5E3242CD9049}"/>
    <cellStyle name="Normal 16 2 3 3" xfId="9525" xr:uid="{5A8F2372-7EDD-4336-8C44-2D63248BC838}"/>
    <cellStyle name="Normal 16 2 3 4" xfId="5298" xr:uid="{1A44CCD1-BCC2-478F-8B5A-BDB8E0C3616E}"/>
    <cellStyle name="Normal 16 2 4" xfId="2752" xr:uid="{581F6EFD-0B7D-48FF-A087-17FCDD3BF746}"/>
    <cellStyle name="Normal 16 2 4 2" xfId="7812" xr:uid="{86B450CE-6D9E-4A1D-888D-CF1F832EB8D8}"/>
    <cellStyle name="Normal 16 2 4 2 2" xfId="12038" xr:uid="{047ECAEB-4F37-40D5-A236-A509F8B7FBEC}"/>
    <cellStyle name="Normal 16 2 4 3" xfId="9884" xr:uid="{78D18597-0F99-43C2-84FF-59B69CFEFDFA}"/>
    <cellStyle name="Normal 16 2 4 4" xfId="5657" xr:uid="{0BD946C5-6CE0-4B74-814E-5712703CFD65}"/>
    <cellStyle name="Normal 16 2 5" xfId="1122" xr:uid="{85569AEF-8441-4B1E-96D5-1642793A5C22}"/>
    <cellStyle name="Normal 16 2 5 2" xfId="10961" xr:uid="{336314F9-E1B3-4D7F-B857-77576B5C3653}"/>
    <cellStyle name="Normal 16 2 5 3" xfId="6735" xr:uid="{A1523E68-B115-4B69-AA85-EC24E62BD468}"/>
    <cellStyle name="Normal 16 2 6" xfId="3581" xr:uid="{7547106A-207A-436A-A2CF-C617EADBCDCC}"/>
    <cellStyle name="Normal 16 2 6 2" xfId="10602" xr:uid="{EF7BE94A-4CC4-4E01-B5F5-1FEEB68E88AA}"/>
    <cellStyle name="Normal 16 2 6 3" xfId="6376" xr:uid="{56D3A477-F764-46EE-83DE-9A09C517F078}"/>
    <cellStyle name="Normal 16 2 7" xfId="8807" xr:uid="{7AFDFA01-4D63-4B97-A9D3-048951D2BD79}"/>
    <cellStyle name="Normal 16 2 8" xfId="4580" xr:uid="{79095215-D80C-404D-B848-95F034A434F1}"/>
    <cellStyle name="Normal 16 3" xfId="1398" xr:uid="{00D1B52C-282A-42F9-87DD-060BD17D9E52}"/>
    <cellStyle name="Normal 16 3 2" xfId="2927" xr:uid="{372D2F74-2057-4E73-96A2-18EA450229AE}"/>
    <cellStyle name="Normal 16 3 2 2" xfId="7987" xr:uid="{9E16C340-0BEF-497B-BBCF-671B8CF6337A}"/>
    <cellStyle name="Normal 16 3 2 2 2" xfId="12213" xr:uid="{B04A936B-2BC6-4445-99B3-F554B8F51578}"/>
    <cellStyle name="Normal 16 3 2 3" xfId="10059" xr:uid="{563E541C-3E69-4CE2-BDC6-E599DBD126FC}"/>
    <cellStyle name="Normal 16 3 2 4" xfId="5832" xr:uid="{F18F24B0-0DEC-4928-B093-7FF71CFA855D}"/>
    <cellStyle name="Normal 16 3 3" xfId="3584" xr:uid="{2C88BD6E-CC5C-476E-A9FE-6E37A34728E2}"/>
    <cellStyle name="Normal 16 3 3 2" xfId="11136" xr:uid="{622F5BF9-76E7-4F3E-B917-5864D59E77D4}"/>
    <cellStyle name="Normal 16 3 3 3" xfId="6910" xr:uid="{E09A510B-D5AB-41C9-884A-B40FE661A149}"/>
    <cellStyle name="Normal 16 3 4" xfId="8982" xr:uid="{0517A922-40AC-48AE-9CBA-92F1465D1DA7}"/>
    <cellStyle name="Normal 16 3 5" xfId="4755" xr:uid="{9E924F4B-7D40-406F-A6CA-B7878B12014C}"/>
    <cellStyle name="Normal 16 4" xfId="2151" xr:uid="{7D50540F-A9E2-4AE8-B930-5C32AD0F38D8}"/>
    <cellStyle name="Normal 16 4 2" xfId="3585" xr:uid="{6E7EAD55-42ED-4A20-A0C0-CF7502D32E07}"/>
    <cellStyle name="Normal 16 4 2 2" xfId="11495" xr:uid="{82489AE8-3225-45D3-A534-ABE76312ECCB}"/>
    <cellStyle name="Normal 16 4 2 3" xfId="7269" xr:uid="{3B43EBD7-9ABC-4AF0-A00A-9DB90566EF40}"/>
    <cellStyle name="Normal 16 4 3" xfId="9341" xr:uid="{44479346-1AC7-45F9-B273-12022598D892}"/>
    <cellStyle name="Normal 16 4 4" xfId="5114" xr:uid="{9C104669-34F2-435D-A090-BD31FAD4788A}"/>
    <cellStyle name="Normal 16 5" xfId="2567" xr:uid="{EFEF9851-01D2-4E09-9AD0-3011489357D3}"/>
    <cellStyle name="Normal 16 5 2" xfId="7628" xr:uid="{8CF7AC92-639E-42A9-A8FC-AF49A7A3E8D1}"/>
    <cellStyle name="Normal 16 5 2 2" xfId="11854" xr:uid="{54CA29D9-E556-4280-9D68-56ABFC6C74DE}"/>
    <cellStyle name="Normal 16 5 3" xfId="9700" xr:uid="{C5BFD027-9F36-4949-B057-0295FEAA39BA}"/>
    <cellStyle name="Normal 16 5 4" xfId="5473" xr:uid="{76B6C91A-8762-44C7-9F10-5E020FDE20FD}"/>
    <cellStyle name="Normal 16 6" xfId="936" xr:uid="{E807F31C-4EA8-428D-942A-4BCA7EB74776}"/>
    <cellStyle name="Normal 16 6 2" xfId="10777" xr:uid="{48ED563C-9217-4559-B1DC-CD69C60CBFFC}"/>
    <cellStyle name="Normal 16 6 3" xfId="6551" xr:uid="{049574E5-9FA1-498F-8E27-2C4E514B01A2}"/>
    <cellStyle name="Normal 16 7" xfId="3580" xr:uid="{083A12A2-A356-4AE0-BC62-B08388B644F9}"/>
    <cellStyle name="Normal 16 7 2" xfId="10418" xr:uid="{202D5771-000A-4F27-9E5B-A6A44406EEB0}"/>
    <cellStyle name="Normal 16 7 3" xfId="6192" xr:uid="{678C63CE-BF2E-4D19-8874-8C69ED068A08}"/>
    <cellStyle name="Normal 16 8" xfId="8623" xr:uid="{E3C00A85-9294-43C3-A8AA-DA1E62B1E23F}"/>
    <cellStyle name="Normal 16 9" xfId="4395" xr:uid="{B2A65FEB-DAF3-4F07-A7D8-AAFE15BA5DE9}"/>
    <cellStyle name="Normal 160" xfId="341" xr:uid="{527FEE6F-9694-4AA3-A553-CD492BDA59C4}"/>
    <cellStyle name="Normal 160 2" xfId="709" xr:uid="{24D517BC-3048-4EE9-9FCE-1AD8A30CA0C4}"/>
    <cellStyle name="Normal 160 2 2" xfId="1586" xr:uid="{8B51EFC2-7370-42B6-9D74-76FE8F3E56FE}"/>
    <cellStyle name="Normal 160 2 2 2" xfId="3112" xr:uid="{E9F6ED6E-5D40-4C1A-8DBF-83351791E49D}"/>
    <cellStyle name="Normal 160 2 2 2 2" xfId="8172" xr:uid="{F8838D2B-5B70-4C62-B541-AD0925D1AB65}"/>
    <cellStyle name="Normal 160 2 2 2 2 2" xfId="12398" xr:uid="{18A2BDDD-6A67-4E0F-B7B8-8F58721DCF41}"/>
    <cellStyle name="Normal 160 2 2 2 3" xfId="10244" xr:uid="{94CB9B74-A31D-493B-B0E8-FCBE8AC2F759}"/>
    <cellStyle name="Normal 160 2 2 2 4" xfId="6017" xr:uid="{34B6AC5A-C873-4EB4-9CC1-947BD4C7D31E}"/>
    <cellStyle name="Normal 160 2 2 3" xfId="3588" xr:uid="{5CA4B6D5-55BF-4A5D-8A19-6C1E0C57A3AF}"/>
    <cellStyle name="Normal 160 2 2 3 2" xfId="11321" xr:uid="{25F7FD05-0D1B-4875-BC38-78DE4191DA78}"/>
    <cellStyle name="Normal 160 2 2 3 3" xfId="7095" xr:uid="{65468B06-EEEA-4A42-95F6-EA59B728C3B1}"/>
    <cellStyle name="Normal 160 2 2 4" xfId="9167" xr:uid="{B58BC7E9-C0A6-4F9C-A282-1C91338BF871}"/>
    <cellStyle name="Normal 160 2 2 5" xfId="4940" xr:uid="{7B9C5473-C1EE-4CBB-A4F1-4D17A0A1DBE9}"/>
    <cellStyle name="Normal 160 2 3" xfId="2337" xr:uid="{400B81DF-A45B-4CEF-B71D-A28C9405B701}"/>
    <cellStyle name="Normal 160 2 3 2" xfId="3589" xr:uid="{5E96BBF7-E074-4B10-9CEC-B298356BA342}"/>
    <cellStyle name="Normal 160 2 3 2 2" xfId="11680" xr:uid="{83569F8A-28C5-4B33-830A-FA2CF63112B5}"/>
    <cellStyle name="Normal 160 2 3 2 3" xfId="7454" xr:uid="{5400D0AF-524D-4B8F-BAD4-0E8CCAEE4D52}"/>
    <cellStyle name="Normal 160 2 3 3" xfId="9526" xr:uid="{B0D8AD27-4E2F-4EB8-81DB-A6F55BD135F3}"/>
    <cellStyle name="Normal 160 2 3 4" xfId="5299" xr:uid="{39C9BB65-6684-42C0-AA7D-8E05C7700660}"/>
    <cellStyle name="Normal 160 2 4" xfId="2753" xr:uid="{38F9A6D5-BA5B-4A32-ABF1-6F9438E962C4}"/>
    <cellStyle name="Normal 160 2 4 2" xfId="7813" xr:uid="{0F244671-D40F-4A57-89C8-8E8FAD5F9AA4}"/>
    <cellStyle name="Normal 160 2 4 2 2" xfId="12039" xr:uid="{9709B754-9FAC-49C0-90A1-35997822BB4D}"/>
    <cellStyle name="Normal 160 2 4 3" xfId="9885" xr:uid="{B6C869E7-D984-44E0-98D8-8C24CB9DEF00}"/>
    <cellStyle name="Normal 160 2 4 4" xfId="5658" xr:uid="{65CD67A7-23BB-4BD8-8FDF-94EE0B46756B}"/>
    <cellStyle name="Normal 160 2 5" xfId="1123" xr:uid="{2DC2E74C-6DF5-4DBF-AEC4-E06D20D82FEB}"/>
    <cellStyle name="Normal 160 2 5 2" xfId="10962" xr:uid="{64B80A1B-688E-481F-AE1E-2D3EA5F0AEAC}"/>
    <cellStyle name="Normal 160 2 5 3" xfId="6736" xr:uid="{9A5634A1-57B1-4ABD-A6AC-57CEAA22EB32}"/>
    <cellStyle name="Normal 160 2 6" xfId="3587" xr:uid="{53F0D6B0-2777-46D9-ADD9-0517746FE808}"/>
    <cellStyle name="Normal 160 2 6 2" xfId="10603" xr:uid="{735252C9-6001-4DF5-BAAF-6FD841E40E4B}"/>
    <cellStyle name="Normal 160 2 6 3" xfId="6377" xr:uid="{7CA30BC5-8C72-40E7-B0A3-E547865A2454}"/>
    <cellStyle name="Normal 160 2 7" xfId="8808" xr:uid="{5D47F8B2-EB87-406E-B2F1-CCDA7E522F29}"/>
    <cellStyle name="Normal 160 2 8" xfId="4581" xr:uid="{CDB9E333-8F18-4066-985D-BAD5D245A451}"/>
    <cellStyle name="Normal 160 3" xfId="1399" xr:uid="{9CD0A83B-20DD-4AC0-B3F0-436515E264EB}"/>
    <cellStyle name="Normal 160 3 2" xfId="2928" xr:uid="{BB6265AF-428C-478C-AEAC-E83F9D7CD4F4}"/>
    <cellStyle name="Normal 160 3 2 2" xfId="7988" xr:uid="{B7339B2A-3DD3-440F-9BC7-8A2ECF1A8F20}"/>
    <cellStyle name="Normal 160 3 2 2 2" xfId="12214" xr:uid="{2DF337B5-1637-4030-8CFD-E994B8F28A40}"/>
    <cellStyle name="Normal 160 3 2 3" xfId="10060" xr:uid="{1EE1EC69-C078-4600-8912-2969B22CF9CC}"/>
    <cellStyle name="Normal 160 3 2 4" xfId="5833" xr:uid="{0590DECC-2C84-41EA-AA11-A61AA04D2FC7}"/>
    <cellStyle name="Normal 160 3 3" xfId="3590" xr:uid="{8CF75D35-2C88-4164-A129-05684F603EF5}"/>
    <cellStyle name="Normal 160 3 3 2" xfId="11137" xr:uid="{4CADAA18-8327-4A2C-A1B9-C4E906BC7586}"/>
    <cellStyle name="Normal 160 3 3 3" xfId="6911" xr:uid="{F7B9BE35-2FC0-4A34-A23F-67D2253DB482}"/>
    <cellStyle name="Normal 160 3 4" xfId="8983" xr:uid="{AD15FFFF-29F5-456A-BC10-4C4B9D702998}"/>
    <cellStyle name="Normal 160 3 5" xfId="4756" xr:uid="{DE58FCFE-308B-409B-9F0F-8020B7730603}"/>
    <cellStyle name="Normal 160 4" xfId="2152" xr:uid="{6FC49000-0D9B-4975-8F25-9F3B1F3033A1}"/>
    <cellStyle name="Normal 160 4 2" xfId="3591" xr:uid="{C917EC65-CC82-4CD4-A0F1-98483D1CE3DF}"/>
    <cellStyle name="Normal 160 4 2 2" xfId="11496" xr:uid="{791E2AF8-F0F1-4230-B170-AB9CB0C51729}"/>
    <cellStyle name="Normal 160 4 2 3" xfId="7270" xr:uid="{822597D1-B4FC-4F32-BBD8-B345453F9A74}"/>
    <cellStyle name="Normal 160 4 3" xfId="9342" xr:uid="{E67353EC-BDA5-4BEA-A719-A8D98553DF11}"/>
    <cellStyle name="Normal 160 4 4" xfId="5115" xr:uid="{A5A4FADE-222D-4355-8495-49F371E904AE}"/>
    <cellStyle name="Normal 160 5" xfId="2568" xr:uid="{C784FAFD-ACCB-43DF-B83D-B3E5AEDA2F95}"/>
    <cellStyle name="Normal 160 5 2" xfId="7629" xr:uid="{4CC28B54-44C2-404E-92F6-47DB6B383D83}"/>
    <cellStyle name="Normal 160 5 2 2" xfId="11855" xr:uid="{A38485F8-97FD-44EB-935F-7C4D1170857D}"/>
    <cellStyle name="Normal 160 5 3" xfId="9701" xr:uid="{B8F07CAF-E3D1-4EF6-B647-08308016B613}"/>
    <cellStyle name="Normal 160 5 4" xfId="5474" xr:uid="{1984E208-7661-4BD7-971F-7FD81B34B595}"/>
    <cellStyle name="Normal 160 6" xfId="937" xr:uid="{D1A3D60C-F7BB-4455-A10E-CB0E7FB15217}"/>
    <cellStyle name="Normal 160 6 2" xfId="10778" xr:uid="{DA0C4C49-86DE-4068-A759-9618881968B4}"/>
    <cellStyle name="Normal 160 6 3" xfId="6552" xr:uid="{1CCD9A81-9101-4B8C-BF11-FCE9E669CBE5}"/>
    <cellStyle name="Normal 160 7" xfId="3586" xr:uid="{E31023D3-17F3-406C-8A08-0CBB20D4854A}"/>
    <cellStyle name="Normal 160 7 2" xfId="10419" xr:uid="{B6F6B1B0-BBFE-451D-B245-99449668A7DD}"/>
    <cellStyle name="Normal 160 7 3" xfId="6193" xr:uid="{D8B09317-3D71-44FB-BCC7-41B798ADB009}"/>
    <cellStyle name="Normal 160 8" xfId="8624" xr:uid="{156DECE9-603F-4CB3-9097-3772EF058F3B}"/>
    <cellStyle name="Normal 160 9" xfId="4396" xr:uid="{F02BF495-748A-4226-9378-EDB8CD8D0CDD}"/>
    <cellStyle name="Normal 161" xfId="342" xr:uid="{B6FE25E5-8084-4F8A-A52D-6357738D7631}"/>
    <cellStyle name="Normal 161 2" xfId="710" xr:uid="{CB803D45-1A02-4341-A275-F30DCCA30352}"/>
    <cellStyle name="Normal 161 2 2" xfId="1587" xr:uid="{1923D4F1-4652-41D6-83A6-03A146618D28}"/>
    <cellStyle name="Normal 161 2 2 2" xfId="3113" xr:uid="{A5E2BD63-720F-4424-A505-A8028065FC1A}"/>
    <cellStyle name="Normal 161 2 2 2 2" xfId="8173" xr:uid="{EDA3DEA6-782A-4101-95F6-22FE3C91EEAE}"/>
    <cellStyle name="Normal 161 2 2 2 2 2" xfId="12399" xr:uid="{4C7740DA-0F5F-4715-BD0E-F789F10E4DE3}"/>
    <cellStyle name="Normal 161 2 2 2 3" xfId="10245" xr:uid="{1F83D3D0-9A58-4AD8-97E8-974CC55F230D}"/>
    <cellStyle name="Normal 161 2 2 2 4" xfId="6018" xr:uid="{5929BEC4-830E-4365-8053-2837435FA400}"/>
    <cellStyle name="Normal 161 2 2 3" xfId="3594" xr:uid="{73EFF68E-D11F-4EF2-83FE-1BF5AEFC61FD}"/>
    <cellStyle name="Normal 161 2 2 3 2" xfId="11322" xr:uid="{91F35CEF-C716-4BF6-99E6-3340E5ADEE45}"/>
    <cellStyle name="Normal 161 2 2 3 3" xfId="7096" xr:uid="{55CD95BF-DAF4-4AEA-ABB7-28508D116116}"/>
    <cellStyle name="Normal 161 2 2 4" xfId="9168" xr:uid="{A546435A-9644-4BE9-BA55-2CBC61E49E78}"/>
    <cellStyle name="Normal 161 2 2 5" xfId="4941" xr:uid="{FF55C7B9-4D3D-4966-A76E-3F2BB19A8270}"/>
    <cellStyle name="Normal 161 2 3" xfId="2338" xr:uid="{ABE15E7D-DEB4-47EC-BD25-DF3ED98A0BBA}"/>
    <cellStyle name="Normal 161 2 3 2" xfId="3595" xr:uid="{8CEF988E-8E81-402D-819E-36208D0709A4}"/>
    <cellStyle name="Normal 161 2 3 2 2" xfId="11681" xr:uid="{E487D811-D9E0-4DD4-B2BF-573F7B3CB3E5}"/>
    <cellStyle name="Normal 161 2 3 2 3" xfId="7455" xr:uid="{0A4E5892-1BA9-47A1-AE79-32B91E2D3D56}"/>
    <cellStyle name="Normal 161 2 3 3" xfId="9527" xr:uid="{DF64932B-90DA-4915-A95A-FBFA921D1FDD}"/>
    <cellStyle name="Normal 161 2 3 4" xfId="5300" xr:uid="{1A99505A-37A7-4ECC-AC49-8BB4223A500A}"/>
    <cellStyle name="Normal 161 2 4" xfId="2754" xr:uid="{DA2F8771-E864-4404-A991-DAB726A72FC6}"/>
    <cellStyle name="Normal 161 2 4 2" xfId="7814" xr:uid="{0857EC93-845B-456B-B479-54FD862602C4}"/>
    <cellStyle name="Normal 161 2 4 2 2" xfId="12040" xr:uid="{08B569F8-34A3-46EA-9D0F-5EBBF8FCDBA7}"/>
    <cellStyle name="Normal 161 2 4 3" xfId="9886" xr:uid="{5A910AFC-2F51-467D-AC66-C857899C8C39}"/>
    <cellStyle name="Normal 161 2 4 4" xfId="5659" xr:uid="{FD57BD61-FCA4-40F2-A717-3CC65C8961F6}"/>
    <cellStyle name="Normal 161 2 5" xfId="1124" xr:uid="{B17C939B-093B-4D4D-8A62-388FD3A64770}"/>
    <cellStyle name="Normal 161 2 5 2" xfId="10963" xr:uid="{50CC1DEA-57BB-4874-A456-0FD59A9BD389}"/>
    <cellStyle name="Normal 161 2 5 3" xfId="6737" xr:uid="{A66665A0-B688-4A22-9F4A-15394940668A}"/>
    <cellStyle name="Normal 161 2 6" xfId="3593" xr:uid="{2D947942-1FE9-4D72-A2BF-30377765379C}"/>
    <cellStyle name="Normal 161 2 6 2" xfId="10604" xr:uid="{DCBA92BF-FECA-431D-AF5F-CC2332F095F6}"/>
    <cellStyle name="Normal 161 2 6 3" xfId="6378" xr:uid="{3C070CC6-4D02-4662-AD31-D8C741D0EFA9}"/>
    <cellStyle name="Normal 161 2 7" xfId="8809" xr:uid="{89F11F6E-FE30-444C-974A-53D8340AFE6D}"/>
    <cellStyle name="Normal 161 2 8" xfId="4582" xr:uid="{335D764D-C332-46CD-A139-3362473BE230}"/>
    <cellStyle name="Normal 161 3" xfId="1400" xr:uid="{04C7463F-05FD-4BA0-A683-6A443D3EFED3}"/>
    <cellStyle name="Normal 161 3 2" xfId="2929" xr:uid="{DB0CAF91-B5CF-46F7-A9E8-09948096759B}"/>
    <cellStyle name="Normal 161 3 2 2" xfId="7989" xr:uid="{DE3AEABF-2129-4B07-A4E8-49C143C36774}"/>
    <cellStyle name="Normal 161 3 2 2 2" xfId="12215" xr:uid="{0F0BEA45-AD33-4E88-9B7B-DFD1A37FC382}"/>
    <cellStyle name="Normal 161 3 2 3" xfId="10061" xr:uid="{BCC85DCB-88E8-4410-878F-8676935706CF}"/>
    <cellStyle name="Normal 161 3 2 4" xfId="5834" xr:uid="{623F2669-39FA-413D-A1CA-10954025B1FD}"/>
    <cellStyle name="Normal 161 3 3" xfId="3596" xr:uid="{4B9A9488-0D04-446F-B0FE-C196F7AA2E82}"/>
    <cellStyle name="Normal 161 3 3 2" xfId="11138" xr:uid="{6E4B60EE-5F11-47F3-B91B-921C8FB7DE29}"/>
    <cellStyle name="Normal 161 3 3 3" xfId="6912" xr:uid="{1A6E11A5-D91B-420F-A517-D1566E80C853}"/>
    <cellStyle name="Normal 161 3 4" xfId="8984" xr:uid="{C4C8FEA9-0481-4B6E-8733-59D3A4A30516}"/>
    <cellStyle name="Normal 161 3 5" xfId="4757" xr:uid="{3D392D28-D57B-4FAE-8F70-C8ABA857AF01}"/>
    <cellStyle name="Normal 161 4" xfId="2153" xr:uid="{5C6EADBE-C2B6-4DF5-84E1-929742A769E5}"/>
    <cellStyle name="Normal 161 4 2" xfId="3597" xr:uid="{37BBA867-46E7-4DCD-986D-602D854F2076}"/>
    <cellStyle name="Normal 161 4 2 2" xfId="11497" xr:uid="{D1737C32-68FB-4729-ABE8-84F2C8B23F3F}"/>
    <cellStyle name="Normal 161 4 2 3" xfId="7271" xr:uid="{21952D4D-01C0-4B57-BE20-37A2E571B127}"/>
    <cellStyle name="Normal 161 4 3" xfId="9343" xr:uid="{7BC66B24-11D5-423C-82F4-C7D94D6F8649}"/>
    <cellStyle name="Normal 161 4 4" xfId="5116" xr:uid="{45532B5D-C86D-4014-A930-F990B2F72D4C}"/>
    <cellStyle name="Normal 161 5" xfId="2569" xr:uid="{3D81E954-B095-4D82-8743-9451937F0A52}"/>
    <cellStyle name="Normal 161 5 2" xfId="7630" xr:uid="{23702CEB-748B-43D4-9098-0AC4CFEF128F}"/>
    <cellStyle name="Normal 161 5 2 2" xfId="11856" xr:uid="{D934FFB4-6C32-4E23-B37A-5CED74BB0D57}"/>
    <cellStyle name="Normal 161 5 3" xfId="9702" xr:uid="{06E834DE-7A3A-4E95-9EA5-0F65FA43C5E8}"/>
    <cellStyle name="Normal 161 5 4" xfId="5475" xr:uid="{82EF8629-D2FC-4B83-9035-3053E5A74D95}"/>
    <cellStyle name="Normal 161 6" xfId="938" xr:uid="{80E4FF08-B5DE-4964-8B0B-760E6E9B692A}"/>
    <cellStyle name="Normal 161 6 2" xfId="10779" xr:uid="{441FE6B9-35B2-4525-A7C8-E9CCA995E38C}"/>
    <cellStyle name="Normal 161 6 3" xfId="6553" xr:uid="{2298ECFC-80E8-40FA-96C9-AC3993D4AD80}"/>
    <cellStyle name="Normal 161 7" xfId="3592" xr:uid="{488A968E-00BF-41D5-A7C0-E237562A1838}"/>
    <cellStyle name="Normal 161 7 2" xfId="10420" xr:uid="{710D6E43-3B94-45F2-906D-7BB1701B78D8}"/>
    <cellStyle name="Normal 161 7 3" xfId="6194" xr:uid="{A0CE74BA-5164-483E-9C71-721E39F83271}"/>
    <cellStyle name="Normal 161 8" xfId="8625" xr:uid="{D8FEC53C-DECC-4BBC-9E07-48DA9FB92BFA}"/>
    <cellStyle name="Normal 161 9" xfId="4397" xr:uid="{395E193B-E22F-42CC-B0EA-99AB4252E8CD}"/>
    <cellStyle name="Normal 162" xfId="343" xr:uid="{E6176319-0BA6-4B8F-A21F-7FF75CCC0FBA}"/>
    <cellStyle name="Normal 162 2" xfId="711" xr:uid="{3507E64B-3A3F-4D03-93D8-9F7BB62DF9D5}"/>
    <cellStyle name="Normal 162 2 2" xfId="1588" xr:uid="{A6F0F24F-94F4-4F9E-9143-A3875B2B6BBE}"/>
    <cellStyle name="Normal 162 2 2 2" xfId="3114" xr:uid="{16756BF6-EE21-4E9F-9ACB-50460D2E4E80}"/>
    <cellStyle name="Normal 162 2 2 2 2" xfId="8174" xr:uid="{897050C2-06BF-4C10-AF16-9956A403AEB5}"/>
    <cellStyle name="Normal 162 2 2 2 2 2" xfId="12400" xr:uid="{4E3F5E76-4945-4150-B729-7098A6D3F2CA}"/>
    <cellStyle name="Normal 162 2 2 2 3" xfId="10246" xr:uid="{F90E8934-1F25-49CA-BAF7-CC6FBD7800EB}"/>
    <cellStyle name="Normal 162 2 2 2 4" xfId="6019" xr:uid="{5908B68C-8607-42F0-AAAB-2EC2647F9904}"/>
    <cellStyle name="Normal 162 2 2 3" xfId="3600" xr:uid="{2BC73A78-742E-4DFF-A91C-D360016FB8EE}"/>
    <cellStyle name="Normal 162 2 2 3 2" xfId="11323" xr:uid="{7289AB96-C6B4-48CD-A5B5-9B8E3AF103B3}"/>
    <cellStyle name="Normal 162 2 2 3 3" xfId="7097" xr:uid="{EA2E7B5F-6E73-40EF-A66A-E8B3D0875054}"/>
    <cellStyle name="Normal 162 2 2 4" xfId="9169" xr:uid="{61B362D7-980C-4731-9B50-45AB3700C734}"/>
    <cellStyle name="Normal 162 2 2 5" xfId="4942" xr:uid="{2B5F0F65-9453-47D4-861E-7287DDD62089}"/>
    <cellStyle name="Normal 162 2 3" xfId="2339" xr:uid="{941078AC-43A4-4FBB-AB8F-12E21DD43383}"/>
    <cellStyle name="Normal 162 2 3 2" xfId="3601" xr:uid="{C6FD1EC3-2E4E-477C-A536-BE7563062592}"/>
    <cellStyle name="Normal 162 2 3 2 2" xfId="11682" xr:uid="{0246C47A-3FDE-442B-8248-D99FE1750908}"/>
    <cellStyle name="Normal 162 2 3 2 3" xfId="7456" xr:uid="{F1D6EF0D-1307-4F87-9910-CED0AF474727}"/>
    <cellStyle name="Normal 162 2 3 3" xfId="9528" xr:uid="{CBD562BA-3159-4941-B7E7-914DA4FD61C6}"/>
    <cellStyle name="Normal 162 2 3 4" xfId="5301" xr:uid="{F1C909FA-0553-4481-B564-7D105E0ADB4C}"/>
    <cellStyle name="Normal 162 2 4" xfId="2755" xr:uid="{3439B0D9-0ABF-4FEA-9A37-3D1D8BF1C568}"/>
    <cellStyle name="Normal 162 2 4 2" xfId="7815" xr:uid="{4766B7A7-2955-4B85-925F-0BC0374BE631}"/>
    <cellStyle name="Normal 162 2 4 2 2" xfId="12041" xr:uid="{593A5EED-98DF-439F-9C15-75F46FE8DA59}"/>
    <cellStyle name="Normal 162 2 4 3" xfId="9887" xr:uid="{82218774-5292-4B16-86C5-11E683ACFCEA}"/>
    <cellStyle name="Normal 162 2 4 4" xfId="5660" xr:uid="{EA754978-C3A0-4A4B-BF10-F0F1F2846E2B}"/>
    <cellStyle name="Normal 162 2 5" xfId="1125" xr:uid="{DBE8A927-7F97-4318-911F-A43088D73E61}"/>
    <cellStyle name="Normal 162 2 5 2" xfId="10964" xr:uid="{0559E36D-5AC8-46F3-AB50-FF04E51CE9A2}"/>
    <cellStyle name="Normal 162 2 5 3" xfId="6738" xr:uid="{06D29B25-B040-4412-945D-B23694DB6BDE}"/>
    <cellStyle name="Normal 162 2 6" xfId="3599" xr:uid="{8364248A-7C4B-434F-AC5D-0CEE0345B24A}"/>
    <cellStyle name="Normal 162 2 6 2" xfId="10605" xr:uid="{828CB1CF-0E12-4815-BE36-8DA65C623DA7}"/>
    <cellStyle name="Normal 162 2 6 3" xfId="6379" xr:uid="{48F56377-76E3-4063-A8D0-2D7B399BC9C8}"/>
    <cellStyle name="Normal 162 2 7" xfId="8810" xr:uid="{2D24C8F9-8A83-4A70-ACE6-E45C5C35BBFA}"/>
    <cellStyle name="Normal 162 2 8" xfId="4583" xr:uid="{30714E05-B32C-4A43-BBA1-5D4966FD50CD}"/>
    <cellStyle name="Normal 162 3" xfId="1401" xr:uid="{E2366BFA-C2F8-42AE-8727-7053CC176ACF}"/>
    <cellStyle name="Normal 162 3 2" xfId="2930" xr:uid="{96016507-148A-4267-A4FE-2689357631DF}"/>
    <cellStyle name="Normal 162 3 2 2" xfId="7990" xr:uid="{20AEC362-E609-4A85-959A-DF6C4E9A9A41}"/>
    <cellStyle name="Normal 162 3 2 2 2" xfId="12216" xr:uid="{9DF3B297-FD9A-421E-9DFB-5D5BE13C1222}"/>
    <cellStyle name="Normal 162 3 2 3" xfId="10062" xr:uid="{D8B7981E-1018-4BB1-8C86-8ECF895745F1}"/>
    <cellStyle name="Normal 162 3 2 4" xfId="5835" xr:uid="{8FF018CC-13F8-4A0D-9E99-4EC55AC6DFC8}"/>
    <cellStyle name="Normal 162 3 3" xfId="3602" xr:uid="{DC19F013-FF01-4BB7-B1EB-0600A504175B}"/>
    <cellStyle name="Normal 162 3 3 2" xfId="11139" xr:uid="{C91B7D92-0BC6-4273-8D88-D504B26E821E}"/>
    <cellStyle name="Normal 162 3 3 3" xfId="6913" xr:uid="{80FC2BA7-E9DA-4B52-B8C6-952EA88303D3}"/>
    <cellStyle name="Normal 162 3 4" xfId="8985" xr:uid="{2FAA3606-4567-43B9-8CB1-7D661706993F}"/>
    <cellStyle name="Normal 162 3 5" xfId="4758" xr:uid="{D72C4A84-2EA3-4C57-9A1F-BEF618E5F3C0}"/>
    <cellStyle name="Normal 162 4" xfId="2154" xr:uid="{4F641D29-AC8D-4F56-B7A7-C3376AA1712B}"/>
    <cellStyle name="Normal 162 4 2" xfId="3603" xr:uid="{27C088AB-2832-40C4-852C-F05EC5932F72}"/>
    <cellStyle name="Normal 162 4 2 2" xfId="11498" xr:uid="{5AAA3299-97E7-48CA-A1BB-CE16636C0118}"/>
    <cellStyle name="Normal 162 4 2 3" xfId="7272" xr:uid="{F08A1F57-2923-48F2-B405-9BCF3A938E52}"/>
    <cellStyle name="Normal 162 4 3" xfId="9344" xr:uid="{33132652-AAD6-410F-A713-D76BDA0C0D0F}"/>
    <cellStyle name="Normal 162 4 4" xfId="5117" xr:uid="{4F2279A5-92DF-42ED-9C94-013B85C6606B}"/>
    <cellStyle name="Normal 162 5" xfId="2570" xr:uid="{3B511177-0DDA-4863-BA25-E65D5090D1C2}"/>
    <cellStyle name="Normal 162 5 2" xfId="7631" xr:uid="{3EEEFAA3-EC35-475D-A15C-F86471B6F6AA}"/>
    <cellStyle name="Normal 162 5 2 2" xfId="11857" xr:uid="{145AA542-F80D-4114-8DD8-085F9BF579C5}"/>
    <cellStyle name="Normal 162 5 3" xfId="9703" xr:uid="{4E5309FC-D2B8-425B-9526-D4E90AFD1882}"/>
    <cellStyle name="Normal 162 5 4" xfId="5476" xr:uid="{F16A8726-A718-4C6C-A3D0-DAA78C9141E7}"/>
    <cellStyle name="Normal 162 6" xfId="939" xr:uid="{A139DD6F-816C-4502-B8FF-BB66C4674FA0}"/>
    <cellStyle name="Normal 162 6 2" xfId="10780" xr:uid="{4831DB46-FF85-4C16-9FA1-F2B31E7D47B6}"/>
    <cellStyle name="Normal 162 6 3" xfId="6554" xr:uid="{6DA17230-A191-4A60-B89A-72245896D103}"/>
    <cellStyle name="Normal 162 7" xfId="3598" xr:uid="{C18545B1-6D85-44C2-B987-C2B457165ECD}"/>
    <cellStyle name="Normal 162 7 2" xfId="10421" xr:uid="{961D2387-D199-49A6-8689-F5ABB2C207A4}"/>
    <cellStyle name="Normal 162 7 3" xfId="6195" xr:uid="{BC584FCD-27F1-4C9E-9910-5BFF31EB8C41}"/>
    <cellStyle name="Normal 162 8" xfId="8626" xr:uid="{31DF1CC8-D2A5-4520-8D43-1AE5FD854376}"/>
    <cellStyle name="Normal 162 9" xfId="4398" xr:uid="{C56CE304-5AC9-4D27-98E1-832FF6238086}"/>
    <cellStyle name="Normal 163" xfId="344" xr:uid="{69C58633-8959-4BA8-B294-F7F85CA5689E}"/>
    <cellStyle name="Normal 163 2" xfId="712" xr:uid="{951D7CDC-C8C9-4D70-9F4F-D82DA40571C9}"/>
    <cellStyle name="Normal 163 2 2" xfId="1589" xr:uid="{7F4E5B50-7498-4B1C-9E91-6C36145FB4A8}"/>
    <cellStyle name="Normal 163 2 2 2" xfId="3115" xr:uid="{8F129940-4B27-41CA-8FDD-BD4A6709D63C}"/>
    <cellStyle name="Normal 163 2 2 2 2" xfId="8175" xr:uid="{92C6F70C-EDBE-4354-B15D-8F7458ABAD58}"/>
    <cellStyle name="Normal 163 2 2 2 2 2" xfId="12401" xr:uid="{FE395DB0-974B-4226-9F66-E2B77B0DD04F}"/>
    <cellStyle name="Normal 163 2 2 2 3" xfId="10247" xr:uid="{A6B733B3-C5CB-44E2-8E11-922AEC52BCF8}"/>
    <cellStyle name="Normal 163 2 2 2 4" xfId="6020" xr:uid="{003DDDDB-6814-4F8C-A1DF-2EE584C5738E}"/>
    <cellStyle name="Normal 163 2 2 3" xfId="3606" xr:uid="{4C57F938-CEF0-406A-8A29-36283DA81E04}"/>
    <cellStyle name="Normal 163 2 2 3 2" xfId="11324" xr:uid="{3715F3B2-B72B-443D-9A5E-3ED49709EF7C}"/>
    <cellStyle name="Normal 163 2 2 3 3" xfId="7098" xr:uid="{75E2C378-07D0-4F13-9C55-C1E586E1B517}"/>
    <cellStyle name="Normal 163 2 2 4" xfId="9170" xr:uid="{6C65B7E5-35C0-44CE-93F9-FB8FB6AD469A}"/>
    <cellStyle name="Normal 163 2 2 5" xfId="4943" xr:uid="{7865F31E-6F2D-475A-9E01-70E84E403EF6}"/>
    <cellStyle name="Normal 163 2 3" xfId="2340" xr:uid="{AD7FE90E-904B-40D3-AB0B-73AD10A94901}"/>
    <cellStyle name="Normal 163 2 3 2" xfId="3607" xr:uid="{C8399132-830A-4042-96B6-16BE5583563F}"/>
    <cellStyle name="Normal 163 2 3 2 2" xfId="11683" xr:uid="{3474C778-9931-439E-8C3F-99F340E970BA}"/>
    <cellStyle name="Normal 163 2 3 2 3" xfId="7457" xr:uid="{2C46D5FA-AFD2-450A-95CC-A0CEBAB6E4D6}"/>
    <cellStyle name="Normal 163 2 3 3" xfId="9529" xr:uid="{8CEB7393-04D6-49DC-9FE1-4B996C158ED3}"/>
    <cellStyle name="Normal 163 2 3 4" xfId="5302" xr:uid="{06932CEF-AF50-4AF5-A2A6-8D7DA083E994}"/>
    <cellStyle name="Normal 163 2 4" xfId="2756" xr:uid="{AD22C160-F816-442C-8ED1-AC6754CEC03B}"/>
    <cellStyle name="Normal 163 2 4 2" xfId="7816" xr:uid="{14944904-2210-4027-9984-9399EE56D0BA}"/>
    <cellStyle name="Normal 163 2 4 2 2" xfId="12042" xr:uid="{BA8381A4-D225-4ABE-8D2C-D0A1B1E80107}"/>
    <cellStyle name="Normal 163 2 4 3" xfId="9888" xr:uid="{0036CB65-F49F-4CD9-92EC-EA1570DC4913}"/>
    <cellStyle name="Normal 163 2 4 4" xfId="5661" xr:uid="{431E2D2F-2343-4E36-8CE7-1528778658A2}"/>
    <cellStyle name="Normal 163 2 5" xfId="1126" xr:uid="{18CFB8CE-2F02-4552-89CF-8176F270CE52}"/>
    <cellStyle name="Normal 163 2 5 2" xfId="10965" xr:uid="{9C59FE69-61F9-4E33-BE1D-74F1E087779E}"/>
    <cellStyle name="Normal 163 2 5 3" xfId="6739" xr:uid="{B9D47D32-C107-4ADE-AB70-35B222444571}"/>
    <cellStyle name="Normal 163 2 6" xfId="3605" xr:uid="{F11F5D27-9C65-4CC6-BCD5-AB6662CF95CA}"/>
    <cellStyle name="Normal 163 2 6 2" xfId="10606" xr:uid="{A1B7F22B-83DD-40F7-9D0C-AF786C43EDFB}"/>
    <cellStyle name="Normal 163 2 6 3" xfId="6380" xr:uid="{50310691-70FC-4F64-B078-460822304518}"/>
    <cellStyle name="Normal 163 2 7" xfId="8811" xr:uid="{675B12AB-9827-4FF8-AD1A-DDE4B71C9403}"/>
    <cellStyle name="Normal 163 2 8" xfId="4584" xr:uid="{589A9E7E-1F20-4C2D-AF95-30F2D112D7F0}"/>
    <cellStyle name="Normal 163 3" xfId="1402" xr:uid="{64A016DC-E81C-4F5E-95E0-28FBEB5EA9D4}"/>
    <cellStyle name="Normal 163 3 2" xfId="2931" xr:uid="{349EB5BC-4D5A-4111-91F4-09A595A9FC10}"/>
    <cellStyle name="Normal 163 3 2 2" xfId="7991" xr:uid="{C33F42A5-696D-4668-ACAF-0BB70EE03971}"/>
    <cellStyle name="Normal 163 3 2 2 2" xfId="12217" xr:uid="{E5BA0E5D-7474-4A59-AA20-A3C8F23566A1}"/>
    <cellStyle name="Normal 163 3 2 3" xfId="10063" xr:uid="{B674AB54-C13F-4CB9-920D-62D91FD1BF2B}"/>
    <cellStyle name="Normal 163 3 2 4" xfId="5836" xr:uid="{8E6B81C2-EE5E-49CD-8DDE-D34C732D0AF8}"/>
    <cellStyle name="Normal 163 3 3" xfId="3608" xr:uid="{CDE39DF8-DAF4-4987-A626-0FE678451374}"/>
    <cellStyle name="Normal 163 3 3 2" xfId="11140" xr:uid="{2C58BB5F-8CF4-4299-AE17-CEB4631E8685}"/>
    <cellStyle name="Normal 163 3 3 3" xfId="6914" xr:uid="{26A011E0-DD5F-459C-983D-1274DC859889}"/>
    <cellStyle name="Normal 163 3 4" xfId="8986" xr:uid="{D4A0FC75-A7E0-4A1F-9491-6714CA31F527}"/>
    <cellStyle name="Normal 163 3 5" xfId="4759" xr:uid="{123F1A30-707E-4834-BAFD-D3D874135DB8}"/>
    <cellStyle name="Normal 163 4" xfId="2155" xr:uid="{B63D53CD-8C6B-47F9-A3E1-CFEE6440A930}"/>
    <cellStyle name="Normal 163 4 2" xfId="3609" xr:uid="{3B99809A-EC26-4F54-BC2A-5B783AD4076B}"/>
    <cellStyle name="Normal 163 4 2 2" xfId="11499" xr:uid="{7C09D219-2324-405F-BC81-4226C0B0636C}"/>
    <cellStyle name="Normal 163 4 2 3" xfId="7273" xr:uid="{34E3BCEA-DB70-4F58-B98C-D3E6BF14CE8C}"/>
    <cellStyle name="Normal 163 4 3" xfId="9345" xr:uid="{1F90BF02-6DA2-449F-8A05-74F8C180E838}"/>
    <cellStyle name="Normal 163 4 4" xfId="5118" xr:uid="{636CDCEE-BFD3-4E37-B497-488C8FC43CF7}"/>
    <cellStyle name="Normal 163 5" xfId="2571" xr:uid="{DDA81A44-62B4-49A7-82B6-E93BBD9B16ED}"/>
    <cellStyle name="Normal 163 5 2" xfId="7632" xr:uid="{A7A3DED6-9F82-46E2-8F23-CD9141B775A6}"/>
    <cellStyle name="Normal 163 5 2 2" xfId="11858" xr:uid="{09295AE0-6A14-44EB-B4C1-3C02B3BBC238}"/>
    <cellStyle name="Normal 163 5 3" xfId="9704" xr:uid="{497C23A9-8285-4BCB-826C-2D3FA04799DA}"/>
    <cellStyle name="Normal 163 5 4" xfId="5477" xr:uid="{7CF55304-AFC2-4567-9BF0-F442F0EBAFA5}"/>
    <cellStyle name="Normal 163 6" xfId="940" xr:uid="{F4498673-D782-490A-8942-2CEC3DDF988F}"/>
    <cellStyle name="Normal 163 6 2" xfId="10781" xr:uid="{9A723DB1-3C89-4EB0-A649-802B5213FA98}"/>
    <cellStyle name="Normal 163 6 3" xfId="6555" xr:uid="{DE0E9ED1-76FE-4B5F-88A3-B503F8CD6268}"/>
    <cellStyle name="Normal 163 7" xfId="3604" xr:uid="{BC1E7BD5-51EA-4824-B267-498C7FE49E8E}"/>
    <cellStyle name="Normal 163 7 2" xfId="10422" xr:uid="{A4EDA628-502F-4DD3-A985-F3A41F684862}"/>
    <cellStyle name="Normal 163 7 3" xfId="6196" xr:uid="{DA7D606F-3A0C-480D-992D-F50951234374}"/>
    <cellStyle name="Normal 163 8" xfId="8627" xr:uid="{7731D051-9B46-4766-A9A5-FC1956440157}"/>
    <cellStyle name="Normal 163 9" xfId="4399" xr:uid="{630B490B-F3B7-4D9F-B1CF-A23FEE6F403E}"/>
    <cellStyle name="Normal 164" xfId="345" xr:uid="{FFBF60BB-4070-41D0-9C98-2E5652A972A4}"/>
    <cellStyle name="Normal 164 2" xfId="713" xr:uid="{08695C8B-8EDD-4094-8AE8-0E927C112EB9}"/>
    <cellStyle name="Normal 164 2 2" xfId="1590" xr:uid="{AF888391-E502-4088-BBA2-AC0340A40695}"/>
    <cellStyle name="Normal 164 2 2 2" xfId="3116" xr:uid="{39476322-37FD-47A9-9ED5-1D8D80DCA3E1}"/>
    <cellStyle name="Normal 164 2 2 2 2" xfId="8176" xr:uid="{CC326686-51BF-4C81-845E-0310BF2291AD}"/>
    <cellStyle name="Normal 164 2 2 2 2 2" xfId="12402" xr:uid="{68AF2C0D-58CC-4B03-A708-C2D0B3A0A26F}"/>
    <cellStyle name="Normal 164 2 2 2 3" xfId="10248" xr:uid="{17A6E992-124D-450C-A707-1DB067E488D8}"/>
    <cellStyle name="Normal 164 2 2 2 4" xfId="6021" xr:uid="{FC3C3912-14CE-47F7-82B2-A2A104A0FDA9}"/>
    <cellStyle name="Normal 164 2 2 3" xfId="3612" xr:uid="{BAE54798-5D24-474E-85E2-3796FAF98B9A}"/>
    <cellStyle name="Normal 164 2 2 3 2" xfId="11325" xr:uid="{DB8872CA-3841-4BF6-B2AC-D0F2D77DBDBE}"/>
    <cellStyle name="Normal 164 2 2 3 3" xfId="7099" xr:uid="{A8956CF2-2365-453D-81DC-43A9CD3D66AD}"/>
    <cellStyle name="Normal 164 2 2 4" xfId="9171" xr:uid="{8FA1F54B-7EC4-4525-B696-2A21F3D4EF76}"/>
    <cellStyle name="Normal 164 2 2 5" xfId="4944" xr:uid="{4FEA30E6-3AEF-4BCC-A836-04BDF5416AF3}"/>
    <cellStyle name="Normal 164 2 3" xfId="2341" xr:uid="{62078913-7715-4F7E-8FA2-2B42B334274C}"/>
    <cellStyle name="Normal 164 2 3 2" xfId="3613" xr:uid="{95517103-4EAB-437A-84B5-EA84E3537A64}"/>
    <cellStyle name="Normal 164 2 3 2 2" xfId="11684" xr:uid="{D9B6DD1B-6F0A-413B-BB83-AEFA7CA746C5}"/>
    <cellStyle name="Normal 164 2 3 2 3" xfId="7458" xr:uid="{D3897CB3-30DA-4863-B249-54A558048911}"/>
    <cellStyle name="Normal 164 2 3 3" xfId="9530" xr:uid="{2C3054F6-FF0B-4DE9-AC21-B7C4808B168D}"/>
    <cellStyle name="Normal 164 2 3 4" xfId="5303" xr:uid="{A96C6892-871C-43C1-9F32-527BF758EE7D}"/>
    <cellStyle name="Normal 164 2 4" xfId="2757" xr:uid="{20FA124F-3609-4A78-A56E-4C11B62F6B71}"/>
    <cellStyle name="Normal 164 2 4 2" xfId="7817" xr:uid="{639AD947-C8F0-42D8-B5AC-A908BC62672F}"/>
    <cellStyle name="Normal 164 2 4 2 2" xfId="12043" xr:uid="{5C8C1620-C140-4E96-B18A-E1DE72A89D25}"/>
    <cellStyle name="Normal 164 2 4 3" xfId="9889" xr:uid="{9EEFFBB9-2261-4166-9561-E2DF6B12E033}"/>
    <cellStyle name="Normal 164 2 4 4" xfId="5662" xr:uid="{9814B71E-4AC3-483A-BB94-FEEFF84FB1E2}"/>
    <cellStyle name="Normal 164 2 5" xfId="1127" xr:uid="{B008381D-C150-448C-99BC-7304EDACC76F}"/>
    <cellStyle name="Normal 164 2 5 2" xfId="10966" xr:uid="{64ABCDF5-783E-49E4-A4BB-75CA1E320B4C}"/>
    <cellStyle name="Normal 164 2 5 3" xfId="6740" xr:uid="{C9D27FC3-8851-46C8-9286-7A88E819445E}"/>
    <cellStyle name="Normal 164 2 6" xfId="3611" xr:uid="{4C5D3CF8-A618-4557-8BED-1D582B874BC6}"/>
    <cellStyle name="Normal 164 2 6 2" xfId="10607" xr:uid="{A59AAB68-E710-4A9D-ABC1-0132044564C5}"/>
    <cellStyle name="Normal 164 2 6 3" xfId="6381" xr:uid="{9D3AB370-5F9A-4DC0-AB66-DC4E73F1080B}"/>
    <cellStyle name="Normal 164 2 7" xfId="8812" xr:uid="{191E91F4-7A11-4044-B49B-FE7D4A25190F}"/>
    <cellStyle name="Normal 164 2 8" xfId="4585" xr:uid="{AAAF1F30-B16D-49F2-9882-5F7928FC3AC3}"/>
    <cellStyle name="Normal 164 3" xfId="1403" xr:uid="{40D1A2F1-A382-4AE7-9C6F-A8278833CAC7}"/>
    <cellStyle name="Normal 164 3 2" xfId="2932" xr:uid="{685AB7F3-E87B-4C64-BD2A-808F88B9F641}"/>
    <cellStyle name="Normal 164 3 2 2" xfId="7992" xr:uid="{DA7FF5D4-4CFC-458E-B039-E36143DD2F35}"/>
    <cellStyle name="Normal 164 3 2 2 2" xfId="12218" xr:uid="{57864219-77ED-4891-A604-9D339A34D407}"/>
    <cellStyle name="Normal 164 3 2 3" xfId="10064" xr:uid="{209AF671-3CCF-473B-BB44-0FCF0E8ED2F3}"/>
    <cellStyle name="Normal 164 3 2 4" xfId="5837" xr:uid="{A1E045C3-791E-421D-A3D7-E9BE64E1230E}"/>
    <cellStyle name="Normal 164 3 3" xfId="3614" xr:uid="{C5292822-28E6-4864-BA0F-EFCBEAFE9962}"/>
    <cellStyle name="Normal 164 3 3 2" xfId="11141" xr:uid="{D144C30D-9F3B-4812-A2CC-F11847F990DD}"/>
    <cellStyle name="Normal 164 3 3 3" xfId="6915" xr:uid="{37F902C7-9443-4F74-BFB7-B56D6C113A65}"/>
    <cellStyle name="Normal 164 3 4" xfId="8987" xr:uid="{8C9177D9-B11C-4E6B-B093-0EC6590E77B2}"/>
    <cellStyle name="Normal 164 3 5" xfId="4760" xr:uid="{02AB3D11-F87E-4198-86A0-59C5D8B685DF}"/>
    <cellStyle name="Normal 164 4" xfId="2156" xr:uid="{AAA22DE8-DD86-4DFF-9AD5-5430FB66DFE8}"/>
    <cellStyle name="Normal 164 4 2" xfId="3615" xr:uid="{EFAEA9CA-7A80-4836-9407-964DA0D7469D}"/>
    <cellStyle name="Normal 164 4 2 2" xfId="11500" xr:uid="{8F2E7EB2-0002-42BE-B475-D9B143F4705E}"/>
    <cellStyle name="Normal 164 4 2 3" xfId="7274" xr:uid="{EB0D3740-58D9-485B-AAF8-2F4C35D80DD2}"/>
    <cellStyle name="Normal 164 4 3" xfId="9346" xr:uid="{F024A9E0-71F0-44FB-A02E-78E8F16C9D5B}"/>
    <cellStyle name="Normal 164 4 4" xfId="5119" xr:uid="{C9138AB7-A34F-461B-B83E-7EC8AF01729C}"/>
    <cellStyle name="Normal 164 5" xfId="2572" xr:uid="{496BEB74-D87E-4E46-AE70-DFF0707E7CCC}"/>
    <cellStyle name="Normal 164 5 2" xfId="7633" xr:uid="{C24C9D00-441A-4A9C-BAF5-99CDB2EB05FD}"/>
    <cellStyle name="Normal 164 5 2 2" xfId="11859" xr:uid="{3D4774D4-59FF-4BC2-B877-0E41976EACFE}"/>
    <cellStyle name="Normal 164 5 3" xfId="9705" xr:uid="{511A90BF-6AD7-4F29-A8B5-2EE934BC2C46}"/>
    <cellStyle name="Normal 164 5 4" xfId="5478" xr:uid="{67817802-4FF8-401C-844A-10B5F1F779F7}"/>
    <cellStyle name="Normal 164 6" xfId="941" xr:uid="{881592CD-5813-4AE7-82D5-625A24296538}"/>
    <cellStyle name="Normal 164 6 2" xfId="10782" xr:uid="{0E01A01D-652D-4968-A921-A6C512482428}"/>
    <cellStyle name="Normal 164 6 3" xfId="6556" xr:uid="{1E094759-88C4-4E21-BC37-2AC4CCD0A494}"/>
    <cellStyle name="Normal 164 7" xfId="3610" xr:uid="{1D57C2E2-3A89-4265-B3E7-1F0E27DD3B69}"/>
    <cellStyle name="Normal 164 7 2" xfId="10423" xr:uid="{620EFB70-83D3-4421-9016-321B256E57C3}"/>
    <cellStyle name="Normal 164 7 3" xfId="6197" xr:uid="{DE2F10AC-2651-4955-9108-B7DE2EF9854A}"/>
    <cellStyle name="Normal 164 8" xfId="8628" xr:uid="{A2F683C1-DDAD-43B9-B5DD-5615AB472CC2}"/>
    <cellStyle name="Normal 164 9" xfId="4400" xr:uid="{228AB6E5-766D-469D-B9A5-DEE5E1F1E531}"/>
    <cellStyle name="Normal 165" xfId="346" xr:uid="{47BD209E-A4A3-49B3-83AD-73A27481B043}"/>
    <cellStyle name="Normal 165 2" xfId="714" xr:uid="{1447E7AE-C10B-4C41-9FCD-1BC77A8AF776}"/>
    <cellStyle name="Normal 165 2 2" xfId="1591" xr:uid="{41254596-9149-48DB-9043-93222ED9AEF0}"/>
    <cellStyle name="Normal 165 2 2 2" xfId="3117" xr:uid="{4E120363-9054-430D-9F84-95F6A002AA65}"/>
    <cellStyle name="Normal 165 2 2 2 2" xfId="8177" xr:uid="{F716952A-6922-42B6-A94F-ECFB796B4F8C}"/>
    <cellStyle name="Normal 165 2 2 2 2 2" xfId="12403" xr:uid="{55E80E76-E9C8-4B91-88A9-CC2C94E6C868}"/>
    <cellStyle name="Normal 165 2 2 2 3" xfId="10249" xr:uid="{C87E8E56-6F13-4137-B2FC-2EAE2D84F472}"/>
    <cellStyle name="Normal 165 2 2 2 4" xfId="6022" xr:uid="{46F5A593-B96A-40AB-9E5D-1F72E8DC942E}"/>
    <cellStyle name="Normal 165 2 2 3" xfId="3618" xr:uid="{24E51A8E-5B6C-49D8-9324-B5C83AF7B16D}"/>
    <cellStyle name="Normal 165 2 2 3 2" xfId="11326" xr:uid="{B8D75B9C-AF0B-4CDA-802E-805C54FF6FE7}"/>
    <cellStyle name="Normal 165 2 2 3 3" xfId="7100" xr:uid="{E8277170-93B4-49B3-9E3D-9B1B5B87B3DA}"/>
    <cellStyle name="Normal 165 2 2 4" xfId="9172" xr:uid="{ED41FCFB-10FF-4FF1-B915-354E4CD288AD}"/>
    <cellStyle name="Normal 165 2 2 5" xfId="4945" xr:uid="{62162C4D-6203-4246-B580-38FDE255A0CC}"/>
    <cellStyle name="Normal 165 2 3" xfId="2342" xr:uid="{5C5E63EB-C164-4B43-8222-CB7B4B91BA3C}"/>
    <cellStyle name="Normal 165 2 3 2" xfId="3619" xr:uid="{F05C3182-84A5-4792-B44A-815C417D1CF2}"/>
    <cellStyle name="Normal 165 2 3 2 2" xfId="11685" xr:uid="{15C9A9AA-C006-4F24-B61F-FD7FE854C2DC}"/>
    <cellStyle name="Normal 165 2 3 2 3" xfId="7459" xr:uid="{FED7BD64-291E-48A0-BEE5-F937A7914BD9}"/>
    <cellStyle name="Normal 165 2 3 3" xfId="9531" xr:uid="{C9FA2D32-98F9-444A-ABFC-1C706780657E}"/>
    <cellStyle name="Normal 165 2 3 4" xfId="5304" xr:uid="{03305B9F-83CA-409C-AB28-4599854C9F96}"/>
    <cellStyle name="Normal 165 2 4" xfId="2758" xr:uid="{B429B9EE-92F3-4F33-96B0-CA94C05E133B}"/>
    <cellStyle name="Normal 165 2 4 2" xfId="7818" xr:uid="{9380F154-1BA3-4615-A016-B8F270CED3A4}"/>
    <cellStyle name="Normal 165 2 4 2 2" xfId="12044" xr:uid="{9EF16FD0-9CF7-434A-9DEF-7F0526BB5718}"/>
    <cellStyle name="Normal 165 2 4 3" xfId="9890" xr:uid="{2E5653E7-0B95-4DD2-AD18-3FAB6905617B}"/>
    <cellStyle name="Normal 165 2 4 4" xfId="5663" xr:uid="{FBEE1EBF-7B37-49CE-9F3F-499293C554DC}"/>
    <cellStyle name="Normal 165 2 5" xfId="1128" xr:uid="{B041A85D-3B74-4C30-BD54-60382656F1ED}"/>
    <cellStyle name="Normal 165 2 5 2" xfId="10967" xr:uid="{FBBFD7B3-C8A5-42BC-9876-E56EDF181F95}"/>
    <cellStyle name="Normal 165 2 5 3" xfId="6741" xr:uid="{F533C03A-50C6-4611-8A41-5E6C09265103}"/>
    <cellStyle name="Normal 165 2 6" xfId="3617" xr:uid="{FE526C73-50C7-47CF-AF16-0B86F265EFAA}"/>
    <cellStyle name="Normal 165 2 6 2" xfId="10608" xr:uid="{820AB61C-0EAC-400A-8BFF-3B6C32C81E52}"/>
    <cellStyle name="Normal 165 2 6 3" xfId="6382" xr:uid="{6F91AE23-51D3-4936-BE42-8DF7A20AF26A}"/>
    <cellStyle name="Normal 165 2 7" xfId="8813" xr:uid="{7E8BFC6A-E1F4-4E85-8E35-CAFAA6E77ADB}"/>
    <cellStyle name="Normal 165 2 8" xfId="4586" xr:uid="{DCD7BA33-F3B9-432F-A81A-434FF3E5ED6D}"/>
    <cellStyle name="Normal 165 3" xfId="1404" xr:uid="{5DDFA8A5-818F-422D-887A-74B8135BD160}"/>
    <cellStyle name="Normal 165 3 2" xfId="2933" xr:uid="{D6245DB0-3053-48AC-99E9-F8774EF8688B}"/>
    <cellStyle name="Normal 165 3 2 2" xfId="7993" xr:uid="{A0438B03-4B6C-4A45-8A3A-A2074CEC38F6}"/>
    <cellStyle name="Normal 165 3 2 2 2" xfId="12219" xr:uid="{F4112491-F236-4C22-83F4-7113EBCD6D5A}"/>
    <cellStyle name="Normal 165 3 2 3" xfId="10065" xr:uid="{4BDAB3DD-52EA-4258-A13A-5E750D4B2EA0}"/>
    <cellStyle name="Normal 165 3 2 4" xfId="5838" xr:uid="{C114E69E-6BF2-43F0-848D-A19BE93C4DAD}"/>
    <cellStyle name="Normal 165 3 3" xfId="3620" xr:uid="{43D46598-BD05-49F5-A88C-90F6474C3397}"/>
    <cellStyle name="Normal 165 3 3 2" xfId="11142" xr:uid="{45427CE1-E459-4A9C-A830-E174810E01E6}"/>
    <cellStyle name="Normal 165 3 3 3" xfId="6916" xr:uid="{04F5FA6B-34C4-4645-8389-25870B3285AD}"/>
    <cellStyle name="Normal 165 3 4" xfId="8988" xr:uid="{20AB8F97-D500-4E62-BA81-8B65CC7CBB7F}"/>
    <cellStyle name="Normal 165 3 5" xfId="4761" xr:uid="{8EEDC810-D32D-4F80-AFBA-8E238338966E}"/>
    <cellStyle name="Normal 165 4" xfId="2157" xr:uid="{13CA822B-2B59-483A-B770-80C63870024C}"/>
    <cellStyle name="Normal 165 4 2" xfId="3621" xr:uid="{8EC5A26F-AB4E-44E8-B204-C20EE9D91A40}"/>
    <cellStyle name="Normal 165 4 2 2" xfId="11501" xr:uid="{0D84C354-72BD-463B-8DCA-4B722BCA52A8}"/>
    <cellStyle name="Normal 165 4 2 3" xfId="7275" xr:uid="{9D97385F-85C8-4648-85C3-218CBCB9D66F}"/>
    <cellStyle name="Normal 165 4 3" xfId="9347" xr:uid="{FD44D39D-B44B-4D20-BEEF-0553C195A659}"/>
    <cellStyle name="Normal 165 4 4" xfId="5120" xr:uid="{A49F6647-C5E8-4947-AE07-F20AFB390358}"/>
    <cellStyle name="Normal 165 5" xfId="2573" xr:uid="{F9C59973-5D4F-4169-AF7B-867246BEED7A}"/>
    <cellStyle name="Normal 165 5 2" xfId="7634" xr:uid="{A9FF0ACB-F127-4B70-8BCD-2E17485FA7B0}"/>
    <cellStyle name="Normal 165 5 2 2" xfId="11860" xr:uid="{7FDC2BE3-C99C-4DE6-8105-ECEC7F5E660A}"/>
    <cellStyle name="Normal 165 5 3" xfId="9706" xr:uid="{63DCD7F3-5B17-4CBE-826F-3F8AD3815E65}"/>
    <cellStyle name="Normal 165 5 4" xfId="5479" xr:uid="{3B832BB9-02C9-4134-9B3F-641E2B17CEFF}"/>
    <cellStyle name="Normal 165 6" xfId="942" xr:uid="{AC443CDF-213B-469C-9BBF-42FE5F0DDEB5}"/>
    <cellStyle name="Normal 165 6 2" xfId="10783" xr:uid="{8DBAEAD7-3758-43C0-BA77-CA9758C533DA}"/>
    <cellStyle name="Normal 165 6 3" xfId="6557" xr:uid="{C1F7241E-D722-4F14-A41E-BC289362D379}"/>
    <cellStyle name="Normal 165 7" xfId="3616" xr:uid="{96E8EBED-1C5D-4C5F-9EF7-1D5216D7278F}"/>
    <cellStyle name="Normal 165 7 2" xfId="10424" xr:uid="{AAEF2CFB-6A82-43AF-A1A1-F6B36027435E}"/>
    <cellStyle name="Normal 165 7 3" xfId="6198" xr:uid="{941C5300-2AD9-469D-87DE-0CD6E97FA143}"/>
    <cellStyle name="Normal 165 8" xfId="8629" xr:uid="{F9145CBC-4A9B-4CDA-BAE6-9EA8C5505AC3}"/>
    <cellStyle name="Normal 165 9" xfId="4401" xr:uid="{599DB470-72D5-476A-9BC3-81C9713C9402}"/>
    <cellStyle name="Normal 166" xfId="347" xr:uid="{84ACF4B1-6965-4E24-9DCA-9C101D3D6C92}"/>
    <cellStyle name="Normal 166 2" xfId="715" xr:uid="{2A62AD76-509E-44D3-ADDE-591C8EC17DE7}"/>
    <cellStyle name="Normal 166 2 2" xfId="1592" xr:uid="{E90DD7C2-AAFB-4AD9-9974-797343D582B4}"/>
    <cellStyle name="Normal 166 2 2 2" xfId="3118" xr:uid="{18C6B973-EF4A-43AB-B752-963BEE315BF0}"/>
    <cellStyle name="Normal 166 2 2 2 2" xfId="8178" xr:uid="{5662B510-0312-4E0E-98E3-68D9B9F39112}"/>
    <cellStyle name="Normal 166 2 2 2 2 2" xfId="12404" xr:uid="{B2CC61B5-0760-4221-ADA6-C4340BCD9A03}"/>
    <cellStyle name="Normal 166 2 2 2 3" xfId="10250" xr:uid="{213EC474-6FFE-4EDE-A2DE-66F1EC268498}"/>
    <cellStyle name="Normal 166 2 2 2 4" xfId="6023" xr:uid="{116911A0-4949-4571-B5C8-D65D22401E9F}"/>
    <cellStyle name="Normal 166 2 2 3" xfId="3624" xr:uid="{652DB62B-659A-48F5-A006-6B3BBE19B66B}"/>
    <cellStyle name="Normal 166 2 2 3 2" xfId="11327" xr:uid="{0807ABF2-B8A9-479E-840B-8632001A67B0}"/>
    <cellStyle name="Normal 166 2 2 3 3" xfId="7101" xr:uid="{4B3648C8-EF4C-4E5C-9E7F-C02BCE0B5F48}"/>
    <cellStyle name="Normal 166 2 2 4" xfId="9173" xr:uid="{6EE39929-08E9-4AA2-8068-830A7062E894}"/>
    <cellStyle name="Normal 166 2 2 5" xfId="4946" xr:uid="{119D77EA-9746-410E-B4EE-89C5ED9F382A}"/>
    <cellStyle name="Normal 166 2 3" xfId="2343" xr:uid="{E7285BFD-D5ED-4457-BC6D-B77717732B3D}"/>
    <cellStyle name="Normal 166 2 3 2" xfId="3625" xr:uid="{EE526C64-A362-4BE1-BEDB-C3499629722F}"/>
    <cellStyle name="Normal 166 2 3 2 2" xfId="11686" xr:uid="{7EAFFD61-5154-49D4-9360-BB724E614B3F}"/>
    <cellStyle name="Normal 166 2 3 2 3" xfId="7460" xr:uid="{87CAC50F-5EC0-4D46-A801-1FE22545B410}"/>
    <cellStyle name="Normal 166 2 3 3" xfId="9532" xr:uid="{B3266570-E65C-4645-80C8-99DF779DB08E}"/>
    <cellStyle name="Normal 166 2 3 4" xfId="5305" xr:uid="{D5D1011E-97A9-4BB7-B1F2-0F23EC817265}"/>
    <cellStyle name="Normal 166 2 4" xfId="2759" xr:uid="{C340DA79-45FF-4688-BB0C-07E3AD33420D}"/>
    <cellStyle name="Normal 166 2 4 2" xfId="7819" xr:uid="{949601BB-EB8D-4718-AC51-C0D79C22C0BC}"/>
    <cellStyle name="Normal 166 2 4 2 2" xfId="12045" xr:uid="{BDF9C025-744C-4EAF-9312-819274746267}"/>
    <cellStyle name="Normal 166 2 4 3" xfId="9891" xr:uid="{8F076953-58D6-4BDD-8EA1-0C0BFB7E67FF}"/>
    <cellStyle name="Normal 166 2 4 4" xfId="5664" xr:uid="{A909A1F5-6EB9-47B8-BCD3-0E8D584B1675}"/>
    <cellStyle name="Normal 166 2 5" xfId="1129" xr:uid="{F309896F-3D9F-44D7-9265-34914671EDB0}"/>
    <cellStyle name="Normal 166 2 5 2" xfId="10968" xr:uid="{58F3E97C-087C-40AE-901B-E8A1C506D63F}"/>
    <cellStyle name="Normal 166 2 5 3" xfId="6742" xr:uid="{AD4C9AE3-0E1F-4082-A1B8-821136755D2B}"/>
    <cellStyle name="Normal 166 2 6" xfId="3623" xr:uid="{7CFF233B-B912-4C2A-B146-5AFACF1E6EB0}"/>
    <cellStyle name="Normal 166 2 6 2" xfId="10609" xr:uid="{8B7330D1-9695-4B2D-AB41-8B9B0681E2E7}"/>
    <cellStyle name="Normal 166 2 6 3" xfId="6383" xr:uid="{E1D8B86F-C412-40C5-8477-E67143D6D49A}"/>
    <cellStyle name="Normal 166 2 7" xfId="8814" xr:uid="{74516852-AD06-48DD-8565-9514F893AD47}"/>
    <cellStyle name="Normal 166 2 8" xfId="4587" xr:uid="{6B7768DF-BBCF-4BD1-9089-9436F1024B1E}"/>
    <cellStyle name="Normal 166 3" xfId="1405" xr:uid="{9DAB5706-5729-44EF-9334-2D22C4CB70BE}"/>
    <cellStyle name="Normal 166 3 2" xfId="2934" xr:uid="{94980DD8-4013-48C0-BF16-FDA8E7DB5E61}"/>
    <cellStyle name="Normal 166 3 2 2" xfId="7994" xr:uid="{61BB32D7-A292-4C5C-855E-BBC7DB02F4BC}"/>
    <cellStyle name="Normal 166 3 2 2 2" xfId="12220" xr:uid="{A2739643-E4E4-4414-AB8D-5B4F9C77664E}"/>
    <cellStyle name="Normal 166 3 2 3" xfId="10066" xr:uid="{5F466338-0A10-4C43-B4A3-90E0C3BE5A97}"/>
    <cellStyle name="Normal 166 3 2 4" xfId="5839" xr:uid="{EEED0C26-AD00-49BC-8870-01931660142A}"/>
    <cellStyle name="Normal 166 3 3" xfId="3626" xr:uid="{8F3479BC-BC0F-477E-9FDC-EEDD0CABB697}"/>
    <cellStyle name="Normal 166 3 3 2" xfId="11143" xr:uid="{47DBBCF0-66A7-4E00-91F9-BE7C9E30D382}"/>
    <cellStyle name="Normal 166 3 3 3" xfId="6917" xr:uid="{7D4929FD-618A-445E-A0B4-EDE01CFCAC2E}"/>
    <cellStyle name="Normal 166 3 4" xfId="8989" xr:uid="{9AAB485A-54A1-43A6-9826-449E268073E3}"/>
    <cellStyle name="Normal 166 3 5" xfId="4762" xr:uid="{4CB8737E-4EF2-4E05-925F-B026367BFE74}"/>
    <cellStyle name="Normal 166 4" xfId="2158" xr:uid="{329A191E-53D9-4376-840D-A009F90FB7CF}"/>
    <cellStyle name="Normal 166 4 2" xfId="3627" xr:uid="{CC3B77CD-9162-4FB4-99E3-2EFFC149572A}"/>
    <cellStyle name="Normal 166 4 2 2" xfId="11502" xr:uid="{FACDD8DF-6F6D-4FA0-AB02-7AC62F2C9C61}"/>
    <cellStyle name="Normal 166 4 2 3" xfId="7276" xr:uid="{2CAB9D49-42CB-4192-83C0-F1552D4C3975}"/>
    <cellStyle name="Normal 166 4 3" xfId="9348" xr:uid="{98C5E909-7832-41BC-94FC-9639F2455E80}"/>
    <cellStyle name="Normal 166 4 4" xfId="5121" xr:uid="{DEDB6878-9950-4367-8A29-4E16476BF43A}"/>
    <cellStyle name="Normal 166 5" xfId="2574" xr:uid="{6BF80881-6F1C-4AB7-8837-D684CE8748DD}"/>
    <cellStyle name="Normal 166 5 2" xfId="7635" xr:uid="{2FDAF633-7409-4470-BB03-59D0ED92B115}"/>
    <cellStyle name="Normal 166 5 2 2" xfId="11861" xr:uid="{AAE853C3-6E34-449C-96D7-55F4500B62E9}"/>
    <cellStyle name="Normal 166 5 3" xfId="9707" xr:uid="{8C23571D-8D59-4988-AFE8-E6C3112B64E4}"/>
    <cellStyle name="Normal 166 5 4" xfId="5480" xr:uid="{153CC1BD-8745-4FCD-84E2-BB1BF57B59DC}"/>
    <cellStyle name="Normal 166 6" xfId="943" xr:uid="{CDD4E548-605F-4FB0-BD56-38A19AA9A17F}"/>
    <cellStyle name="Normal 166 6 2" xfId="10784" xr:uid="{4660FF60-2E07-47C2-97C8-CB22D60B67A7}"/>
    <cellStyle name="Normal 166 6 3" xfId="6558" xr:uid="{10A0782D-A305-419F-9CBF-2FB16F6AA90C}"/>
    <cellStyle name="Normal 166 7" xfId="3622" xr:uid="{AFCDB324-B43C-4672-9561-9BBA6E16964E}"/>
    <cellStyle name="Normal 166 7 2" xfId="10425" xr:uid="{5FADBCE8-1BB0-489F-B3B2-3D3940F5D24F}"/>
    <cellStyle name="Normal 166 7 3" xfId="6199" xr:uid="{07CC46EC-FB0B-4D42-9FAD-7C582062DBBD}"/>
    <cellStyle name="Normal 166 8" xfId="8630" xr:uid="{22AFF043-CD2C-4E5D-BCC2-C986D6112C03}"/>
    <cellStyle name="Normal 166 9" xfId="4402" xr:uid="{6A8CFFBA-FEF6-4AC9-8404-C89B801A5C47}"/>
    <cellStyle name="Normal 167" xfId="348" xr:uid="{45A110F5-973D-4B16-A725-9BE5251DCB0E}"/>
    <cellStyle name="Normal 167 2" xfId="716" xr:uid="{7CAF97DD-7148-4149-B53D-60B490A57FC9}"/>
    <cellStyle name="Normal 167 2 2" xfId="1593" xr:uid="{7F7D8733-6AC4-4452-9F16-81AFECC7C719}"/>
    <cellStyle name="Normal 167 2 2 2" xfId="3119" xr:uid="{83A91425-181D-4ECD-9C1D-C9D7A01E6690}"/>
    <cellStyle name="Normal 167 2 2 2 2" xfId="8179" xr:uid="{0F9423FB-5DC9-4CA8-8A15-29A2FBEE91EC}"/>
    <cellStyle name="Normal 167 2 2 2 2 2" xfId="12405" xr:uid="{C483B7CA-0D92-4C1C-8393-84B70F2682B7}"/>
    <cellStyle name="Normal 167 2 2 2 3" xfId="10251" xr:uid="{D33CB425-D05D-455B-AE4F-A909A23DA0B5}"/>
    <cellStyle name="Normal 167 2 2 2 4" xfId="6024" xr:uid="{0EECC093-B252-4E29-990D-66848D64366E}"/>
    <cellStyle name="Normal 167 2 2 3" xfId="3630" xr:uid="{73BA19F7-2F84-4FEA-B6DF-454A0778806F}"/>
    <cellStyle name="Normal 167 2 2 3 2" xfId="11328" xr:uid="{8D091438-791F-4870-8A0E-14E87A073CD7}"/>
    <cellStyle name="Normal 167 2 2 3 3" xfId="7102" xr:uid="{FD9BD89B-1743-4D73-B74D-EE0AA93BEF6F}"/>
    <cellStyle name="Normal 167 2 2 4" xfId="9174" xr:uid="{A30D06A2-8D48-4F21-ADF7-CD132EA9DB77}"/>
    <cellStyle name="Normal 167 2 2 5" xfId="4947" xr:uid="{4079D3D2-C2FB-477C-8061-9747B4422112}"/>
    <cellStyle name="Normal 167 2 3" xfId="2344" xr:uid="{F8F9B89C-9711-4286-B4BF-2ED9B463CB32}"/>
    <cellStyle name="Normal 167 2 3 2" xfId="3631" xr:uid="{CE27D1F1-BB02-4568-9663-E264052AF664}"/>
    <cellStyle name="Normal 167 2 3 2 2" xfId="11687" xr:uid="{B753679E-BC2A-469B-AA88-A94993129BA5}"/>
    <cellStyle name="Normal 167 2 3 2 3" xfId="7461" xr:uid="{4E01C793-A2DF-4AB0-A4F1-D833F832D0AB}"/>
    <cellStyle name="Normal 167 2 3 3" xfId="9533" xr:uid="{86F71F25-F50F-4FEF-88F2-E21896664662}"/>
    <cellStyle name="Normal 167 2 3 4" xfId="5306" xr:uid="{2B1BE704-C9C7-4AE7-A371-9FD2EEE36F32}"/>
    <cellStyle name="Normal 167 2 4" xfId="2760" xr:uid="{CB729F0D-E097-45BE-A952-C40637082B0D}"/>
    <cellStyle name="Normal 167 2 4 2" xfId="7820" xr:uid="{37C40CC2-5C85-4DDD-AAF0-E59657588D25}"/>
    <cellStyle name="Normal 167 2 4 2 2" xfId="12046" xr:uid="{72BBD5DB-34F1-4932-9D25-6ECCE532E1C0}"/>
    <cellStyle name="Normal 167 2 4 3" xfId="9892" xr:uid="{6B541CFF-EDF9-4B87-96EF-1435A813068A}"/>
    <cellStyle name="Normal 167 2 4 4" xfId="5665" xr:uid="{55A86C48-4712-4678-8E17-97CB8DB00A31}"/>
    <cellStyle name="Normal 167 2 5" xfId="1130" xr:uid="{13EFB50C-47B6-4CA8-AC73-B99D0382DFAB}"/>
    <cellStyle name="Normal 167 2 5 2" xfId="10969" xr:uid="{1BDE612C-7FA4-4D6C-8AA7-446A50D4ECDF}"/>
    <cellStyle name="Normal 167 2 5 3" xfId="6743" xr:uid="{A852AB1D-F11A-433C-A405-D31985381684}"/>
    <cellStyle name="Normal 167 2 6" xfId="3629" xr:uid="{8A25AA20-4FD7-4C87-A375-6F2A68829961}"/>
    <cellStyle name="Normal 167 2 6 2" xfId="10610" xr:uid="{8CD330D3-14B2-4468-A992-BD27F499BF8D}"/>
    <cellStyle name="Normal 167 2 6 3" xfId="6384" xr:uid="{9EB9BB65-7EA5-4173-82E0-C88EE1B1E992}"/>
    <cellStyle name="Normal 167 2 7" xfId="8815" xr:uid="{A06D284D-B798-441B-9471-0005E5A28196}"/>
    <cellStyle name="Normal 167 2 8" xfId="4588" xr:uid="{3CA16436-2822-4574-88B7-3803E286207B}"/>
    <cellStyle name="Normal 167 3" xfId="1406" xr:uid="{C33AB7ED-DB0A-4B05-B857-F7FC9E18A290}"/>
    <cellStyle name="Normal 167 3 2" xfId="2935" xr:uid="{38C93AFA-034B-485F-BA6A-4481F3D30248}"/>
    <cellStyle name="Normal 167 3 2 2" xfId="7995" xr:uid="{F6B85534-27C2-4C53-9F32-C484794AB908}"/>
    <cellStyle name="Normal 167 3 2 2 2" xfId="12221" xr:uid="{4CB8E9FD-FB17-4674-A87D-CEF404318870}"/>
    <cellStyle name="Normal 167 3 2 3" xfId="10067" xr:uid="{518625CA-022E-45BD-97AD-75D929320ED2}"/>
    <cellStyle name="Normal 167 3 2 4" xfId="5840" xr:uid="{FD1F89AE-38EF-4229-81A9-F28257B33346}"/>
    <cellStyle name="Normal 167 3 3" xfId="3632" xr:uid="{082088AC-9F7F-4DC2-ABC4-2AC4EC2A554D}"/>
    <cellStyle name="Normal 167 3 3 2" xfId="11144" xr:uid="{3F5DBAF8-64CC-41D6-A9E9-D07F8737A032}"/>
    <cellStyle name="Normal 167 3 3 3" xfId="6918" xr:uid="{ED81EDD1-9DE2-4A6E-AEEB-838B739B0AB1}"/>
    <cellStyle name="Normal 167 3 4" xfId="8990" xr:uid="{164690DA-5B19-41E6-AE0C-83A7F1D8ABC0}"/>
    <cellStyle name="Normal 167 3 5" xfId="4763" xr:uid="{8C75B0A3-B74F-4B86-8E1A-C7C1EBB2E593}"/>
    <cellStyle name="Normal 167 4" xfId="2159" xr:uid="{BFE78791-A3E9-4AF4-8375-2FA25A797F3F}"/>
    <cellStyle name="Normal 167 4 2" xfId="3633" xr:uid="{7E5F34F9-39D9-41C6-88A6-C04F21EDA3AA}"/>
    <cellStyle name="Normal 167 4 2 2" xfId="11503" xr:uid="{AF668911-1871-443D-8C6F-6BC73ECD36D8}"/>
    <cellStyle name="Normal 167 4 2 3" xfId="7277" xr:uid="{A866B2B8-0A7E-4F30-8F2D-5465F3E97181}"/>
    <cellStyle name="Normal 167 4 3" xfId="9349" xr:uid="{DC49191F-4A2C-4B92-BB61-F1954EFD845B}"/>
    <cellStyle name="Normal 167 4 4" xfId="5122" xr:uid="{FBCA68C0-0D39-4BD2-810F-E13198C95C85}"/>
    <cellStyle name="Normal 167 5" xfId="2575" xr:uid="{7D68B611-E44D-4D12-A4F7-874C589DC88E}"/>
    <cellStyle name="Normal 167 5 2" xfId="7636" xr:uid="{07EA2CE7-A975-441E-8B2B-4968ACBB60BC}"/>
    <cellStyle name="Normal 167 5 2 2" xfId="11862" xr:uid="{64CA70FA-5E35-4822-A57D-94ACF371F4F9}"/>
    <cellStyle name="Normal 167 5 3" xfId="9708" xr:uid="{439520A6-E12C-4BED-A8F5-DA25620E221B}"/>
    <cellStyle name="Normal 167 5 4" xfId="5481" xr:uid="{846BF040-5C59-49F1-A9F3-D367526D9716}"/>
    <cellStyle name="Normal 167 6" xfId="944" xr:uid="{F0B5070A-5980-43F3-91C5-0333749F2D27}"/>
    <cellStyle name="Normal 167 6 2" xfId="10785" xr:uid="{A42C2D65-F60C-4D4D-9D8F-6E7659C43458}"/>
    <cellStyle name="Normal 167 6 3" xfId="6559" xr:uid="{C2575444-6DA7-4FD0-BC71-E403BA7E543B}"/>
    <cellStyle name="Normal 167 7" xfId="3628" xr:uid="{C107F9E3-5712-47D8-87A1-8A0C8CB8FBED}"/>
    <cellStyle name="Normal 167 7 2" xfId="10426" xr:uid="{04704C0F-9ABC-4F06-B927-5A934F8A1906}"/>
    <cellStyle name="Normal 167 7 3" xfId="6200" xr:uid="{E4FFB8F5-128B-4D3E-A8F8-145F4338E037}"/>
    <cellStyle name="Normal 167 8" xfId="8631" xr:uid="{94A4C780-6898-4911-AF6B-3933265CEA92}"/>
    <cellStyle name="Normal 167 9" xfId="4403" xr:uid="{7924CFCB-F8FA-468E-BF82-9B823B51CCF3}"/>
    <cellStyle name="Normal 168" xfId="349" xr:uid="{E5263AFF-2247-48EA-9A57-F234D47231B5}"/>
    <cellStyle name="Normal 168 2" xfId="717" xr:uid="{976B33A7-5A6B-43C4-A8A0-0BDD4C67C559}"/>
    <cellStyle name="Normal 168 2 2" xfId="1594" xr:uid="{79CAC9AA-2D2F-49E2-B352-0F3A9C1547F0}"/>
    <cellStyle name="Normal 168 2 2 2" xfId="3120" xr:uid="{105EC952-B636-4A68-A644-B3817ADC64A2}"/>
    <cellStyle name="Normal 168 2 2 2 2" xfId="8180" xr:uid="{1D6C6EA4-1C31-4A3D-976A-C95F0A72E186}"/>
    <cellStyle name="Normal 168 2 2 2 2 2" xfId="12406" xr:uid="{9F692A4A-6203-4869-894D-A011650683B2}"/>
    <cellStyle name="Normal 168 2 2 2 3" xfId="10252" xr:uid="{42319005-C0A5-4250-B65E-EDFB7730854E}"/>
    <cellStyle name="Normal 168 2 2 2 4" xfId="6025" xr:uid="{F0D15572-7BD4-4AE4-B36B-29956C90A582}"/>
    <cellStyle name="Normal 168 2 2 3" xfId="3636" xr:uid="{5B8816AE-DCD7-4A61-B0F1-718411D6BD55}"/>
    <cellStyle name="Normal 168 2 2 3 2" xfId="11329" xr:uid="{14A37DC2-94FD-48BA-A028-113576C5DE9F}"/>
    <cellStyle name="Normal 168 2 2 3 3" xfId="7103" xr:uid="{B7DABFF6-740F-4F60-AFED-5FB9A4059F31}"/>
    <cellStyle name="Normal 168 2 2 4" xfId="9175" xr:uid="{2C7F1844-DD28-487A-9464-EDA9F7348A17}"/>
    <cellStyle name="Normal 168 2 2 5" xfId="4948" xr:uid="{CF622FB2-0B29-4D8A-AB8E-7234ACE2D7D2}"/>
    <cellStyle name="Normal 168 2 3" xfId="2345" xr:uid="{77A726B3-1027-4E04-A5C9-273AAE4C0CDC}"/>
    <cellStyle name="Normal 168 2 3 2" xfId="3637" xr:uid="{1A8C0FDC-8252-443A-8213-D6AF6CE500C4}"/>
    <cellStyle name="Normal 168 2 3 2 2" xfId="11688" xr:uid="{E0680187-5F86-418A-BE48-7D45FE5BDE8A}"/>
    <cellStyle name="Normal 168 2 3 2 3" xfId="7462" xr:uid="{D15F8729-FA7C-46D2-AF4D-8C8D319C5072}"/>
    <cellStyle name="Normal 168 2 3 3" xfId="9534" xr:uid="{B305FC89-D5BC-41ED-B634-E799FD252778}"/>
    <cellStyle name="Normal 168 2 3 4" xfId="5307" xr:uid="{6109B99C-A8DA-4C1F-8DBB-41ED79CB5952}"/>
    <cellStyle name="Normal 168 2 4" xfId="2761" xr:uid="{ABF8AB67-A0CD-4B8E-8425-F50466C0E352}"/>
    <cellStyle name="Normal 168 2 4 2" xfId="7821" xr:uid="{C8C8DA78-0B7E-4DDC-A495-B6DD8CA3613D}"/>
    <cellStyle name="Normal 168 2 4 2 2" xfId="12047" xr:uid="{C59EB020-578B-4C79-B014-A78833DB32E2}"/>
    <cellStyle name="Normal 168 2 4 3" xfId="9893" xr:uid="{DC4619C7-BBCC-49CA-A492-E85F47E74319}"/>
    <cellStyle name="Normal 168 2 4 4" xfId="5666" xr:uid="{65722A3D-EC37-4645-AC2E-FDFD7C556484}"/>
    <cellStyle name="Normal 168 2 5" xfId="1131" xr:uid="{193AFD3D-1905-4120-BA62-DA0373E24394}"/>
    <cellStyle name="Normal 168 2 5 2" xfId="10970" xr:uid="{33D2EAFB-4CC8-44E1-9352-11D67A43BBD3}"/>
    <cellStyle name="Normal 168 2 5 3" xfId="6744" xr:uid="{61A3453A-E616-46D1-8C9A-4CF0810F5805}"/>
    <cellStyle name="Normal 168 2 6" xfId="3635" xr:uid="{BF4A2829-E874-47E2-8D5F-6E5F66DFC6F9}"/>
    <cellStyle name="Normal 168 2 6 2" xfId="10611" xr:uid="{A81D2D4D-BDF8-44F5-A7CB-A1000AEB14D0}"/>
    <cellStyle name="Normal 168 2 6 3" xfId="6385" xr:uid="{48374568-453A-426C-8F7D-C8D1AB2DF127}"/>
    <cellStyle name="Normal 168 2 7" xfId="8816" xr:uid="{9BDF11B6-B72A-46D5-8775-155B9454F948}"/>
    <cellStyle name="Normal 168 2 8" xfId="4589" xr:uid="{992BE32B-41E3-4A12-8BF7-5A36F925E8DC}"/>
    <cellStyle name="Normal 168 3" xfId="1407" xr:uid="{519C7205-AAEB-49E3-BA13-ECF93D705E38}"/>
    <cellStyle name="Normal 168 3 2" xfId="2936" xr:uid="{FABA2196-179E-4699-B4FD-E8244E8951F2}"/>
    <cellStyle name="Normal 168 3 2 2" xfId="7996" xr:uid="{B9EBE010-8E99-4203-A2E6-9D3DCD1230F1}"/>
    <cellStyle name="Normal 168 3 2 2 2" xfId="12222" xr:uid="{A3D11A73-2ED0-4CC9-9AA7-3D808445D4C5}"/>
    <cellStyle name="Normal 168 3 2 3" xfId="10068" xr:uid="{1A79FF69-76F0-4471-9BAB-378D1819ECA3}"/>
    <cellStyle name="Normal 168 3 2 4" xfId="5841" xr:uid="{F5328D09-F288-4F55-A232-121E1EB90DEA}"/>
    <cellStyle name="Normal 168 3 3" xfId="3638" xr:uid="{94BF8DD5-668A-41D7-8018-23A0086054A3}"/>
    <cellStyle name="Normal 168 3 3 2" xfId="11145" xr:uid="{C736ABEB-98C1-4C17-9959-D2B91EC2628A}"/>
    <cellStyle name="Normal 168 3 3 3" xfId="6919" xr:uid="{76FCF1BF-54A0-4B55-AB56-FABDD2C4C029}"/>
    <cellStyle name="Normal 168 3 4" xfId="8991" xr:uid="{F469F33E-1E01-4108-8819-F74684BD0784}"/>
    <cellStyle name="Normal 168 3 5" xfId="4764" xr:uid="{88553191-A110-4335-8671-864F7AE19129}"/>
    <cellStyle name="Normal 168 4" xfId="2160" xr:uid="{C76BB1AB-4B06-4932-8CAA-B24540743D55}"/>
    <cellStyle name="Normal 168 4 2" xfId="3639" xr:uid="{06C0E444-7084-416B-B940-6E7402300457}"/>
    <cellStyle name="Normal 168 4 2 2" xfId="11504" xr:uid="{96BC807C-2BEB-4FB0-9194-632D1309B4EE}"/>
    <cellStyle name="Normal 168 4 2 3" xfId="7278" xr:uid="{A0550F2D-431C-480F-BF64-F83B0BE0BF23}"/>
    <cellStyle name="Normal 168 4 3" xfId="9350" xr:uid="{26A2FA1C-F772-48ED-94CD-29B8459698F6}"/>
    <cellStyle name="Normal 168 4 4" xfId="5123" xr:uid="{B78A339F-EF7B-4CC4-869A-0E55D173E2A7}"/>
    <cellStyle name="Normal 168 5" xfId="2576" xr:uid="{92B2FFFE-B887-48F0-9985-DA2C737A16A8}"/>
    <cellStyle name="Normal 168 5 2" xfId="7637" xr:uid="{335C4224-A7F1-45E7-A4F3-BDBD683199E6}"/>
    <cellStyle name="Normal 168 5 2 2" xfId="11863" xr:uid="{5B3E86D1-CA9A-44BC-9042-F11B0E88307F}"/>
    <cellStyle name="Normal 168 5 3" xfId="9709" xr:uid="{75922BE7-CEA5-4324-9082-349F46D453B5}"/>
    <cellStyle name="Normal 168 5 4" xfId="5482" xr:uid="{00FA3367-31EB-4FDA-86CC-B98D830328DB}"/>
    <cellStyle name="Normal 168 6" xfId="945" xr:uid="{7C6C098E-8907-4E8B-9EA5-2B8DAACCB138}"/>
    <cellStyle name="Normal 168 6 2" xfId="10786" xr:uid="{58AE554E-E6D4-44B6-8EF8-D3A8F4DA45B7}"/>
    <cellStyle name="Normal 168 6 3" xfId="6560" xr:uid="{B2017722-50E8-47CC-A210-947CA62E4457}"/>
    <cellStyle name="Normal 168 7" xfId="3634" xr:uid="{A4275578-7982-43BA-85C6-7EC8019026FD}"/>
    <cellStyle name="Normal 168 7 2" xfId="10427" xr:uid="{8177C8A8-3D6B-4741-A66C-A69CE01C0096}"/>
    <cellStyle name="Normal 168 7 3" xfId="6201" xr:uid="{D2E486D3-F06E-42A2-904B-BC507503CF53}"/>
    <cellStyle name="Normal 168 8" xfId="8632" xr:uid="{AEB158A9-0821-427B-A3E1-509CAD58458F}"/>
    <cellStyle name="Normal 168 9" xfId="4404" xr:uid="{11D210A1-246C-4627-A93E-F7EAD28216C1}"/>
    <cellStyle name="Normal 169" xfId="350" xr:uid="{D6DCFF07-1288-4583-8F11-D9DD7CBF088C}"/>
    <cellStyle name="Normal 169 2" xfId="718" xr:uid="{44DA6865-C19F-45CE-B0BC-23AFF2116740}"/>
    <cellStyle name="Normal 169 2 2" xfId="1595" xr:uid="{4B67E00B-E12F-41A8-8DDB-FDA4A547671F}"/>
    <cellStyle name="Normal 169 2 2 2" xfId="3121" xr:uid="{C00F4CD3-C3FE-4B47-A841-E54E22534A4C}"/>
    <cellStyle name="Normal 169 2 2 2 2" xfId="8181" xr:uid="{E2C54268-740B-4D2A-BEC1-32FEA4012FE1}"/>
    <cellStyle name="Normal 169 2 2 2 2 2" xfId="12407" xr:uid="{D7FF6191-9877-4E94-9076-04B07FB3D8B9}"/>
    <cellStyle name="Normal 169 2 2 2 3" xfId="10253" xr:uid="{14572A97-8775-42F0-A5AF-95C98F30C0BA}"/>
    <cellStyle name="Normal 169 2 2 2 4" xfId="6026" xr:uid="{ABB7B28F-111A-47C0-9BBF-8AE3A1F9BCD9}"/>
    <cellStyle name="Normal 169 2 2 3" xfId="3642" xr:uid="{08C19ECE-4FC2-45B8-B01E-3ACD73B58AF3}"/>
    <cellStyle name="Normal 169 2 2 3 2" xfId="11330" xr:uid="{E7DF13C3-86D6-4363-902B-3E12CA00B252}"/>
    <cellStyle name="Normal 169 2 2 3 3" xfId="7104" xr:uid="{1EA77C86-088E-4DB0-B173-CE89D1F66A7F}"/>
    <cellStyle name="Normal 169 2 2 4" xfId="9176" xr:uid="{16BDAC85-A387-427C-8578-F4B284E76827}"/>
    <cellStyle name="Normal 169 2 2 5" xfId="4949" xr:uid="{65C92253-B63D-460D-8296-152DFC79DD61}"/>
    <cellStyle name="Normal 169 2 3" xfId="2346" xr:uid="{16AB3983-1268-49D6-A7F0-6B9A39695A07}"/>
    <cellStyle name="Normal 169 2 3 2" xfId="3643" xr:uid="{0B53EEF8-922E-42EA-BDA5-E056465551A1}"/>
    <cellStyle name="Normal 169 2 3 2 2" xfId="11689" xr:uid="{8DAF25F1-B58F-4CC4-9A46-30D81B1E8616}"/>
    <cellStyle name="Normal 169 2 3 2 3" xfId="7463" xr:uid="{862F9D82-0A15-43B4-80C2-F19E42857850}"/>
    <cellStyle name="Normal 169 2 3 3" xfId="9535" xr:uid="{4F0B8385-811E-4D38-9B94-7CFFBDA9794E}"/>
    <cellStyle name="Normal 169 2 3 4" xfId="5308" xr:uid="{793276BE-5CD9-4749-90B0-8C65803629E1}"/>
    <cellStyle name="Normal 169 2 4" xfId="2762" xr:uid="{44694FB5-E80C-44D6-AA91-168185C84BB5}"/>
    <cellStyle name="Normal 169 2 4 2" xfId="7822" xr:uid="{F04C8D26-C417-4056-BB44-92BA48B1299A}"/>
    <cellStyle name="Normal 169 2 4 2 2" xfId="12048" xr:uid="{CE7D29CD-0BE5-44BD-A04B-D6CCFF8FC919}"/>
    <cellStyle name="Normal 169 2 4 3" xfId="9894" xr:uid="{119CB1B3-3B72-493E-B764-23346D043118}"/>
    <cellStyle name="Normal 169 2 4 4" xfId="5667" xr:uid="{3BC78B1C-6749-4052-94A2-914B34E6281D}"/>
    <cellStyle name="Normal 169 2 5" xfId="1132" xr:uid="{13388BB2-A502-4DF5-8191-9344F0805F56}"/>
    <cellStyle name="Normal 169 2 5 2" xfId="10971" xr:uid="{650F952B-D5B8-48B0-87E4-0C79123C491A}"/>
    <cellStyle name="Normal 169 2 5 3" xfId="6745" xr:uid="{8FEE6F34-9968-408B-8757-5915435CAC9A}"/>
    <cellStyle name="Normal 169 2 6" xfId="3641" xr:uid="{D156C4AB-5E51-44F3-9E71-DAA36ACE2F1B}"/>
    <cellStyle name="Normal 169 2 6 2" xfId="10612" xr:uid="{46F3D4F4-B909-4252-AAB7-5221A0B892D0}"/>
    <cellStyle name="Normal 169 2 6 3" xfId="6386" xr:uid="{3967D887-2CAB-4B86-9BA3-503F499DC9E8}"/>
    <cellStyle name="Normal 169 2 7" xfId="8817" xr:uid="{8265FFC9-0A9D-4348-BC20-A26B186845C4}"/>
    <cellStyle name="Normal 169 2 8" xfId="4590" xr:uid="{D68A0D07-6D66-482B-8AEC-800B445413A5}"/>
    <cellStyle name="Normal 169 3" xfId="1408" xr:uid="{05DA4D5A-01E7-4F66-A457-6FC221FA650B}"/>
    <cellStyle name="Normal 169 3 2" xfId="2937" xr:uid="{F25EAA38-7CFB-4321-96A3-6DCDA14EAE2A}"/>
    <cellStyle name="Normal 169 3 2 2" xfId="7997" xr:uid="{C66782D2-7DAB-42D6-9711-C2DE073E881E}"/>
    <cellStyle name="Normal 169 3 2 2 2" xfId="12223" xr:uid="{D9F24413-5C8F-4373-8D8D-D1AEE5C53C7C}"/>
    <cellStyle name="Normal 169 3 2 3" xfId="10069" xr:uid="{3D8A3543-0DA9-4615-BE63-8DAFB6E01552}"/>
    <cellStyle name="Normal 169 3 2 4" xfId="5842" xr:uid="{7468CF1C-AFC0-4204-B754-E55F76564CCE}"/>
    <cellStyle name="Normal 169 3 3" xfId="3644" xr:uid="{D37FF133-26F3-413E-B82C-ABC16CA2FA4A}"/>
    <cellStyle name="Normal 169 3 3 2" xfId="11146" xr:uid="{A95407D8-8795-4622-B9D2-639BCAF61D28}"/>
    <cellStyle name="Normal 169 3 3 3" xfId="6920" xr:uid="{E864200C-365B-43E6-A41C-9DFA62F54695}"/>
    <cellStyle name="Normal 169 3 4" xfId="8992" xr:uid="{0DA4E92C-D449-4DB7-9CD1-A6579DC5E596}"/>
    <cellStyle name="Normal 169 3 5" xfId="4765" xr:uid="{14F9AE69-479D-4CDA-9E2A-A42328470EE2}"/>
    <cellStyle name="Normal 169 4" xfId="2161" xr:uid="{D7BB3938-636C-454E-B870-B036528BC11A}"/>
    <cellStyle name="Normal 169 4 2" xfId="3645" xr:uid="{94253A1F-42AB-4DBF-A1DB-D9B9D002D359}"/>
    <cellStyle name="Normal 169 4 2 2" xfId="11505" xr:uid="{4A4739D3-51DD-4A47-BFEF-745845F4757C}"/>
    <cellStyle name="Normal 169 4 2 3" xfId="7279" xr:uid="{4BF47C4C-7A77-4D10-9220-97F238BA36FD}"/>
    <cellStyle name="Normal 169 4 3" xfId="9351" xr:uid="{58F1F14E-6619-4DAE-9782-B598836B9792}"/>
    <cellStyle name="Normal 169 4 4" xfId="5124" xr:uid="{186AD1D6-0223-4B7B-93F1-2935B60F43FA}"/>
    <cellStyle name="Normal 169 5" xfId="2577" xr:uid="{A1E7A1BB-5F90-4A7C-A358-3E01CADBB474}"/>
    <cellStyle name="Normal 169 5 2" xfId="7638" xr:uid="{F6684D4B-12DF-4C0D-96C8-577211A4B9B2}"/>
    <cellStyle name="Normal 169 5 2 2" xfId="11864" xr:uid="{EA8202D2-F5AF-434C-A331-08404EF9EA0C}"/>
    <cellStyle name="Normal 169 5 3" xfId="9710" xr:uid="{ACFA39C9-D210-4A13-A165-250B2FD9AF5F}"/>
    <cellStyle name="Normal 169 5 4" xfId="5483" xr:uid="{2F7347BD-B230-44C7-B7D8-C2C475240A84}"/>
    <cellStyle name="Normal 169 6" xfId="946" xr:uid="{976312B1-4C29-46FC-9251-8D33548594C3}"/>
    <cellStyle name="Normal 169 6 2" xfId="10787" xr:uid="{2BB119ED-9F66-40C8-A676-BBB3D5FB93B3}"/>
    <cellStyle name="Normal 169 6 3" xfId="6561" xr:uid="{805CDDDF-18E9-42B7-BC64-2FA2129AF435}"/>
    <cellStyle name="Normal 169 7" xfId="3640" xr:uid="{10EAF634-2A1D-48CB-B21B-8CCC83FFC49F}"/>
    <cellStyle name="Normal 169 7 2" xfId="10428" xr:uid="{F9C6E0F4-C7D1-4748-B63D-3569F4860C0A}"/>
    <cellStyle name="Normal 169 7 3" xfId="6202" xr:uid="{416B6616-08AA-4CC9-AF0D-09AFCA9FFA42}"/>
    <cellStyle name="Normal 169 8" xfId="8633" xr:uid="{58C9F374-6529-45E6-BCFF-A7ED3B29DD24}"/>
    <cellStyle name="Normal 169 9" xfId="4405" xr:uid="{7F4150AE-2941-4A5E-BB7F-ECF226342FAF}"/>
    <cellStyle name="Normal 17" xfId="351" xr:uid="{49E082E6-C781-4EFC-8D1D-3E1E253F4732}"/>
    <cellStyle name="Normal 17 2" xfId="719" xr:uid="{F900FDAF-5439-4227-B88B-7287676F78A6}"/>
    <cellStyle name="Normal 17 2 2" xfId="1596" xr:uid="{8D1FE6B2-88EC-4E60-B2CB-3F21907E14C9}"/>
    <cellStyle name="Normal 17 2 2 2" xfId="3122" xr:uid="{19C23B65-E466-45D3-99E6-F29050B6A2F9}"/>
    <cellStyle name="Normal 17 2 2 2 2" xfId="8182" xr:uid="{28DE9A6F-D9E9-414B-A208-6018119CB2E5}"/>
    <cellStyle name="Normal 17 2 2 2 2 2" xfId="12408" xr:uid="{B73E4742-DE20-4AD6-86C1-043689969E06}"/>
    <cellStyle name="Normal 17 2 2 2 3" xfId="10254" xr:uid="{AA469787-F5B1-42A6-9DA8-C4D9578675D5}"/>
    <cellStyle name="Normal 17 2 2 2 4" xfId="6027" xr:uid="{385409D6-901A-4AA0-998A-AC0A908C92E1}"/>
    <cellStyle name="Normal 17 2 2 3" xfId="3648" xr:uid="{464F2D4F-5BDC-405A-B03B-FFC823BF9B43}"/>
    <cellStyle name="Normal 17 2 2 3 2" xfId="11331" xr:uid="{1C99327D-8BF4-401C-B72D-730EF58D166A}"/>
    <cellStyle name="Normal 17 2 2 3 3" xfId="7105" xr:uid="{43C6B83C-C281-48B5-AA94-8081E42D6993}"/>
    <cellStyle name="Normal 17 2 2 4" xfId="9177" xr:uid="{10F38E75-154B-4A7A-8985-F2A59362C0F4}"/>
    <cellStyle name="Normal 17 2 2 5" xfId="4950" xr:uid="{F729347B-221D-44BB-B5C6-B635D6A8ADEE}"/>
    <cellStyle name="Normal 17 2 3" xfId="2347" xr:uid="{9E5C2DE9-153F-4DBD-85F1-C60C1CCFBF15}"/>
    <cellStyle name="Normal 17 2 3 2" xfId="3649" xr:uid="{CFFF101F-10D3-4C10-B64E-5BCBACF69517}"/>
    <cellStyle name="Normal 17 2 3 2 2" xfId="11690" xr:uid="{53E659C6-C380-47DD-AF09-9BDCA2B89F21}"/>
    <cellStyle name="Normal 17 2 3 2 3" xfId="7464" xr:uid="{BCE99F28-1B85-4064-8806-4950F70CEB9D}"/>
    <cellStyle name="Normal 17 2 3 3" xfId="9536" xr:uid="{48D20A66-B459-42FE-AA41-D1310222C4D9}"/>
    <cellStyle name="Normal 17 2 3 4" xfId="5309" xr:uid="{7895D77C-F48F-4F62-B2B5-5EAC505F753B}"/>
    <cellStyle name="Normal 17 2 4" xfId="2763" xr:uid="{6B09E694-E51B-43D1-9BAC-437CC3DCD0FE}"/>
    <cellStyle name="Normal 17 2 4 2" xfId="7823" xr:uid="{B9D59524-6D49-4F29-8204-02A1D5169664}"/>
    <cellStyle name="Normal 17 2 4 2 2" xfId="12049" xr:uid="{1A0DAAF0-CEBF-4921-B606-158D10332244}"/>
    <cellStyle name="Normal 17 2 4 3" xfId="9895" xr:uid="{68AC1981-1822-41BE-AADF-1BC3CA0F33DC}"/>
    <cellStyle name="Normal 17 2 4 4" xfId="5668" xr:uid="{701203EE-113D-47A7-9473-2053452E45BA}"/>
    <cellStyle name="Normal 17 2 5" xfId="1133" xr:uid="{323014DC-6953-416F-B9A7-797B08E25D87}"/>
    <cellStyle name="Normal 17 2 5 2" xfId="10972" xr:uid="{08034D72-5976-4506-9987-7515B047E0A0}"/>
    <cellStyle name="Normal 17 2 5 3" xfId="6746" xr:uid="{4196548E-DA5E-4B0F-BDB5-1F1A3FD4650E}"/>
    <cellStyle name="Normal 17 2 6" xfId="3647" xr:uid="{073F62C0-78F6-4101-994B-08BFBCA01482}"/>
    <cellStyle name="Normal 17 2 6 2" xfId="10613" xr:uid="{E58DA87D-75BB-42D8-8104-F32D14E5E3CE}"/>
    <cellStyle name="Normal 17 2 6 3" xfId="6387" xr:uid="{BD5F0C53-60E0-4163-888B-CCF89CB028FE}"/>
    <cellStyle name="Normal 17 2 7" xfId="8818" xr:uid="{8F2E21AD-977B-445F-9A21-6EA818F53EB8}"/>
    <cellStyle name="Normal 17 2 8" xfId="4591" xr:uid="{1138DE1A-B1E3-46DC-BDBA-CD20DCA3A566}"/>
    <cellStyle name="Normal 17 3" xfId="1409" xr:uid="{E170802B-1156-4FEA-85AF-CB3D0B4B250E}"/>
    <cellStyle name="Normal 17 3 2" xfId="2938" xr:uid="{E1C40C62-00F6-4F6E-A8A0-0436B54C01CE}"/>
    <cellStyle name="Normal 17 3 2 2" xfId="7998" xr:uid="{6F45F978-E90A-4682-A11B-0EDBC3F12698}"/>
    <cellStyle name="Normal 17 3 2 2 2" xfId="12224" xr:uid="{3833907C-9F3C-43AD-A77C-8B57A60E5D8E}"/>
    <cellStyle name="Normal 17 3 2 3" xfId="10070" xr:uid="{D24C7D71-55BC-4099-9574-19B18532BC93}"/>
    <cellStyle name="Normal 17 3 2 4" xfId="5843" xr:uid="{4B1D33DC-7A00-4F43-9A13-51B082702A8B}"/>
    <cellStyle name="Normal 17 3 3" xfId="3650" xr:uid="{3248402B-220E-4B80-989D-FE80DAD93A65}"/>
    <cellStyle name="Normal 17 3 3 2" xfId="11147" xr:uid="{59F47957-75CC-4920-944A-5C68B26C30FC}"/>
    <cellStyle name="Normal 17 3 3 3" xfId="6921" xr:uid="{AF331DF4-271F-40FC-8BBC-E1CD51FC5A0E}"/>
    <cellStyle name="Normal 17 3 4" xfId="8993" xr:uid="{E9B673D8-E768-4631-A1B4-EEB3A3BFE20C}"/>
    <cellStyle name="Normal 17 3 5" xfId="4766" xr:uid="{2EED6961-DA66-4563-8B79-2A5FF6EF5DAD}"/>
    <cellStyle name="Normal 17 4" xfId="2162" xr:uid="{E047AE72-BE3E-4AE0-97FE-CBE2BEA1447F}"/>
    <cellStyle name="Normal 17 4 2" xfId="3651" xr:uid="{E7048554-92F6-4825-A820-B18CB3DE94D4}"/>
    <cellStyle name="Normal 17 4 2 2" xfId="11506" xr:uid="{3852844B-21A4-47C6-B5A5-366C05B35CCB}"/>
    <cellStyle name="Normal 17 4 2 3" xfId="7280" xr:uid="{F5899FBA-3D97-4A87-A896-6F54FDDE1C31}"/>
    <cellStyle name="Normal 17 4 3" xfId="9352" xr:uid="{4DCDD2CC-AEC4-4152-A659-682FCBCC7241}"/>
    <cellStyle name="Normal 17 4 4" xfId="5125" xr:uid="{1A53606C-2112-4E66-96D1-02CA184B2DC9}"/>
    <cellStyle name="Normal 17 5" xfId="2578" xr:uid="{1C72216C-7CE1-40F3-AD5C-2AA3B423ED7A}"/>
    <cellStyle name="Normal 17 5 2" xfId="7639" xr:uid="{043E726A-121A-402F-BC8A-291F1A46143A}"/>
    <cellStyle name="Normal 17 5 2 2" xfId="11865" xr:uid="{71A75F1A-47C8-4740-A15B-996F8D2C8894}"/>
    <cellStyle name="Normal 17 5 3" xfId="9711" xr:uid="{0D71B10A-97E4-458A-8ED6-D283B278454B}"/>
    <cellStyle name="Normal 17 5 4" xfId="5484" xr:uid="{86B59DAF-C7B2-4683-A680-BE31C2019E2E}"/>
    <cellStyle name="Normal 17 6" xfId="947" xr:uid="{8424229C-761D-4BED-BE1F-BF289FF6F4B4}"/>
    <cellStyle name="Normal 17 6 2" xfId="10788" xr:uid="{679BFEAA-BAAC-411D-8420-9E942D7D124E}"/>
    <cellStyle name="Normal 17 6 3" xfId="6562" xr:uid="{A22EE9B9-D4DE-4E7B-8930-24C224D4B18A}"/>
    <cellStyle name="Normal 17 7" xfId="3646" xr:uid="{C2B4934E-BECD-4AD7-A057-2AC206FD56ED}"/>
    <cellStyle name="Normal 17 7 2" xfId="10429" xr:uid="{7C21EAB4-27F4-4643-B6C3-6956C65D2D56}"/>
    <cellStyle name="Normal 17 7 3" xfId="6203" xr:uid="{96640E36-9987-49CE-925A-C63BA659A8A1}"/>
    <cellStyle name="Normal 17 8" xfId="8634" xr:uid="{5F9FC2BF-A2FC-4A92-A5A3-E967687213B0}"/>
    <cellStyle name="Normal 17 9" xfId="4406" xr:uid="{4E88F89A-2926-476A-8539-1DA205546D44}"/>
    <cellStyle name="Normal 170" xfId="352" xr:uid="{89C92D9C-7344-4438-B3C1-24802D7EAA1B}"/>
    <cellStyle name="Normal 170 2" xfId="720" xr:uid="{EA18C891-8732-4562-92DE-886C440AA10F}"/>
    <cellStyle name="Normal 170 2 2" xfId="1597" xr:uid="{E2E675EF-54D2-4917-862D-E78E09BA4AFB}"/>
    <cellStyle name="Normal 170 2 2 2" xfId="3123" xr:uid="{9B03BE33-0F73-4BC0-8ED7-1861F08FB3C8}"/>
    <cellStyle name="Normal 170 2 2 2 2" xfId="8183" xr:uid="{84BE6DC5-3B68-4C61-ACA5-FC3F9E24BEA3}"/>
    <cellStyle name="Normal 170 2 2 2 2 2" xfId="12409" xr:uid="{E9CA2080-C6D0-4CA2-9C72-E29FA990E8E1}"/>
    <cellStyle name="Normal 170 2 2 2 3" xfId="10255" xr:uid="{D57439F6-D033-46B3-97C0-5C7190CF7D05}"/>
    <cellStyle name="Normal 170 2 2 2 4" xfId="6028" xr:uid="{93A4F143-E7AF-4CC6-BC5B-11612DE86AED}"/>
    <cellStyle name="Normal 170 2 2 3" xfId="3654" xr:uid="{1367EE00-95F0-4256-AF78-D3A2B91B68BD}"/>
    <cellStyle name="Normal 170 2 2 3 2" xfId="11332" xr:uid="{D219F270-FBEA-4A81-8872-23309FC24D5B}"/>
    <cellStyle name="Normal 170 2 2 3 3" xfId="7106" xr:uid="{0574E04B-CB4B-4606-8A77-B8C4E44AF4B1}"/>
    <cellStyle name="Normal 170 2 2 4" xfId="9178" xr:uid="{D63DDD37-8B25-43B0-AE4A-722814145C3F}"/>
    <cellStyle name="Normal 170 2 2 5" xfId="4951" xr:uid="{F607E034-A961-4E18-ADF8-E6A401C57777}"/>
    <cellStyle name="Normal 170 2 3" xfId="2348" xr:uid="{484787E5-BB1B-42A0-A668-873D9ECDF751}"/>
    <cellStyle name="Normal 170 2 3 2" xfId="3655" xr:uid="{5BC77392-1408-43FE-9F00-CF0250B7B39E}"/>
    <cellStyle name="Normal 170 2 3 2 2" xfId="11691" xr:uid="{F29A4A1D-C531-4940-8962-6189C29798C6}"/>
    <cellStyle name="Normal 170 2 3 2 3" xfId="7465" xr:uid="{44DF91AB-6A8A-4360-A512-D173D7FC01EE}"/>
    <cellStyle name="Normal 170 2 3 3" xfId="9537" xr:uid="{81DA98B4-9CCC-4CFF-A943-4EC48362D89B}"/>
    <cellStyle name="Normal 170 2 3 4" xfId="5310" xr:uid="{4DCE0804-73E7-4B19-8391-44598749AEB0}"/>
    <cellStyle name="Normal 170 2 4" xfId="2764" xr:uid="{80A9B6A9-8355-4874-A27B-19E266E6B793}"/>
    <cellStyle name="Normal 170 2 4 2" xfId="7824" xr:uid="{34E7FFDB-06AC-4069-918C-45631D7F403F}"/>
    <cellStyle name="Normal 170 2 4 2 2" xfId="12050" xr:uid="{2A22D634-637E-4A04-AFD7-302EB05A6E93}"/>
    <cellStyle name="Normal 170 2 4 3" xfId="9896" xr:uid="{DD3EDFC2-3090-4DA6-89B2-29FC52B79713}"/>
    <cellStyle name="Normal 170 2 4 4" xfId="5669" xr:uid="{F67E496C-634A-4230-9047-8E5E66BF79D9}"/>
    <cellStyle name="Normal 170 2 5" xfId="1134" xr:uid="{EC2317A8-8294-4C22-B379-16CD4AA53A7F}"/>
    <cellStyle name="Normal 170 2 5 2" xfId="10973" xr:uid="{CD3B2AC0-9779-4BC7-82B4-C9DCC26A65B0}"/>
    <cellStyle name="Normal 170 2 5 3" xfId="6747" xr:uid="{6F6EC710-DA77-42BC-900D-4A56FA4E2A1E}"/>
    <cellStyle name="Normal 170 2 6" xfId="3653" xr:uid="{ED7D1BF7-6E51-40BB-BBD4-111E7CBC5F63}"/>
    <cellStyle name="Normal 170 2 6 2" xfId="10614" xr:uid="{DEA966BA-4160-4E31-98CE-8A05148F915D}"/>
    <cellStyle name="Normal 170 2 6 3" xfId="6388" xr:uid="{7F20736E-B6C3-4A4A-A547-572EFC000F55}"/>
    <cellStyle name="Normal 170 2 7" xfId="8819" xr:uid="{1C2E22D1-245C-41DA-86D3-8B516961377F}"/>
    <cellStyle name="Normal 170 2 8" xfId="4592" xr:uid="{93B946CB-DC7A-4DD6-B64D-CFBCE7B0A9DE}"/>
    <cellStyle name="Normal 170 3" xfId="1410" xr:uid="{773C7E09-9086-4298-A905-0BF89A270D42}"/>
    <cellStyle name="Normal 170 3 2" xfId="2939" xr:uid="{F14F09AE-936A-479A-9094-D2D52942F7DF}"/>
    <cellStyle name="Normal 170 3 2 2" xfId="7999" xr:uid="{473A54D2-12C3-46BF-ADD8-3F626D634937}"/>
    <cellStyle name="Normal 170 3 2 2 2" xfId="12225" xr:uid="{694E4B97-13D9-40C5-A507-767AC7FBC37B}"/>
    <cellStyle name="Normal 170 3 2 3" xfId="10071" xr:uid="{BCA1A0D8-044E-451D-881C-7F9ABE0A6761}"/>
    <cellStyle name="Normal 170 3 2 4" xfId="5844" xr:uid="{8A3DCFD0-2C46-4BBF-95E5-7537B00106B6}"/>
    <cellStyle name="Normal 170 3 3" xfId="3656" xr:uid="{89254641-58E9-427E-BF7F-8DFD6A3DD5F2}"/>
    <cellStyle name="Normal 170 3 3 2" xfId="11148" xr:uid="{58D2F5B6-7346-4217-91CC-F88E5449A31B}"/>
    <cellStyle name="Normal 170 3 3 3" xfId="6922" xr:uid="{E02B5F70-5C40-4232-A447-B22254C6FD7F}"/>
    <cellStyle name="Normal 170 3 4" xfId="8994" xr:uid="{C7769F6E-29B7-4B13-A104-80DE472EEB82}"/>
    <cellStyle name="Normal 170 3 5" xfId="4767" xr:uid="{F4D864C6-3F61-4BE8-B919-7041B45F4A59}"/>
    <cellStyle name="Normal 170 4" xfId="2163" xr:uid="{ACEC1725-A171-4808-9809-9402007C69E6}"/>
    <cellStyle name="Normal 170 4 2" xfId="3657" xr:uid="{43D8AD85-6454-4E3D-A709-BA61F712C544}"/>
    <cellStyle name="Normal 170 4 2 2" xfId="11507" xr:uid="{907A0582-34C8-49FC-A3C1-289FEB7A1BEA}"/>
    <cellStyle name="Normal 170 4 2 3" xfId="7281" xr:uid="{7B1F0957-D1CF-4C71-99A7-76C8F466E3BD}"/>
    <cellStyle name="Normal 170 4 3" xfId="9353" xr:uid="{6C85EA62-A6BA-4EAA-9E25-7AE15C3ABF96}"/>
    <cellStyle name="Normal 170 4 4" xfId="5126" xr:uid="{1552DB07-249E-423D-9B56-4B152C1DB1B5}"/>
    <cellStyle name="Normal 170 5" xfId="2579" xr:uid="{2F250A2A-8D9D-4A61-BFEE-FE48DF723924}"/>
    <cellStyle name="Normal 170 5 2" xfId="7640" xr:uid="{BC36FDB4-064E-456E-A4C6-8DA810952BD6}"/>
    <cellStyle name="Normal 170 5 2 2" xfId="11866" xr:uid="{E431DC40-C667-4DC8-83C6-DAE0D87E0021}"/>
    <cellStyle name="Normal 170 5 3" xfId="9712" xr:uid="{BCD6C97C-4D89-4A01-A975-C5A1E159980F}"/>
    <cellStyle name="Normal 170 5 4" xfId="5485" xr:uid="{3C88646A-E6EF-4569-AF28-5208C2EFB4E8}"/>
    <cellStyle name="Normal 170 6" xfId="948" xr:uid="{8E06DEEF-2CE7-49B6-B751-3DB7F31DA23C}"/>
    <cellStyle name="Normal 170 6 2" xfId="10789" xr:uid="{C029FB1D-A0B6-4C6C-8C7F-804530288A13}"/>
    <cellStyle name="Normal 170 6 3" xfId="6563" xr:uid="{8B8720F0-A892-49E1-9C54-63C8346C6E52}"/>
    <cellStyle name="Normal 170 7" xfId="3652" xr:uid="{09D52E84-73B1-4CC2-B753-3B07426F3871}"/>
    <cellStyle name="Normal 170 7 2" xfId="10430" xr:uid="{7B62B917-6084-4110-B6EB-4137198E831E}"/>
    <cellStyle name="Normal 170 7 3" xfId="6204" xr:uid="{763C6296-3B83-4D42-9E8A-29A68FB3C1B5}"/>
    <cellStyle name="Normal 170 8" xfId="8635" xr:uid="{49D5A3FF-6243-4C30-89B4-2436801395EF}"/>
    <cellStyle name="Normal 170 9" xfId="4407" xr:uid="{AFB0E92C-0C85-406F-912E-3F58C60A3920}"/>
    <cellStyle name="Normal 171" xfId="353" xr:uid="{E239E140-A789-4D39-AFE1-706FD9408304}"/>
    <cellStyle name="Normal 171 2" xfId="721" xr:uid="{C1C94C87-CFFD-465B-BDD4-F7C57AF5E541}"/>
    <cellStyle name="Normal 171 2 2" xfId="1598" xr:uid="{6933FF32-C29E-4828-ADE9-E478269396F0}"/>
    <cellStyle name="Normal 171 2 2 2" xfId="3124" xr:uid="{7F3312DF-21BE-484F-94B2-FAC95DF7E677}"/>
    <cellStyle name="Normal 171 2 2 2 2" xfId="8184" xr:uid="{FDB6C4FE-6670-4637-80FC-C4E83C6CF166}"/>
    <cellStyle name="Normal 171 2 2 2 2 2" xfId="12410" xr:uid="{288BBFF2-FBEE-470E-BBAF-189D2DB822BC}"/>
    <cellStyle name="Normal 171 2 2 2 3" xfId="10256" xr:uid="{A9266EE2-2834-4FBA-92DF-198F3C0B19B8}"/>
    <cellStyle name="Normal 171 2 2 2 4" xfId="6029" xr:uid="{C8A09F37-94B6-454D-8C35-FC79E3C9054B}"/>
    <cellStyle name="Normal 171 2 2 3" xfId="3660" xr:uid="{BDB1A1AF-5B9C-4CA2-896D-BB2B8E66DBD8}"/>
    <cellStyle name="Normal 171 2 2 3 2" xfId="11333" xr:uid="{A7D1C5CD-555C-4DEA-BCB2-BE228DDD89D5}"/>
    <cellStyle name="Normal 171 2 2 3 3" xfId="7107" xr:uid="{A437BCFF-2DD2-4869-86F7-713158CD68F7}"/>
    <cellStyle name="Normal 171 2 2 4" xfId="9179" xr:uid="{AB533EF2-C295-4BBF-80DD-F1F84C7AED18}"/>
    <cellStyle name="Normal 171 2 2 5" xfId="4952" xr:uid="{883ED186-CD0B-44CF-AEFB-B9452989F9F8}"/>
    <cellStyle name="Normal 171 2 3" xfId="2349" xr:uid="{0DD3BF96-7E56-432B-B3B9-860F65609358}"/>
    <cellStyle name="Normal 171 2 3 2" xfId="3661" xr:uid="{4BCB9A31-80A3-4283-8F8E-1E75E6AE5671}"/>
    <cellStyle name="Normal 171 2 3 2 2" xfId="11692" xr:uid="{03EFC145-A5C5-45C8-B5EE-B1842CC175AF}"/>
    <cellStyle name="Normal 171 2 3 2 3" xfId="7466" xr:uid="{E482A87B-8E0F-4DBE-9A54-A6AC7108A09E}"/>
    <cellStyle name="Normal 171 2 3 3" xfId="9538" xr:uid="{47416EAD-72C5-4C2E-9E57-A7465990DDFF}"/>
    <cellStyle name="Normal 171 2 3 4" xfId="5311" xr:uid="{AA4174ED-339A-4C01-B69D-13B9DD7F6F3C}"/>
    <cellStyle name="Normal 171 2 4" xfId="2765" xr:uid="{9B72D257-C89D-4C2B-8F72-230074895AC7}"/>
    <cellStyle name="Normal 171 2 4 2" xfId="7825" xr:uid="{D8F7B7A9-F3CA-4E95-A8CA-79527D388AA2}"/>
    <cellStyle name="Normal 171 2 4 2 2" xfId="12051" xr:uid="{532E1B5A-6754-44B8-A5E9-C6BB13F005B9}"/>
    <cellStyle name="Normal 171 2 4 3" xfId="9897" xr:uid="{4FD4C680-BFDF-48D6-AACD-61A7F40E78BE}"/>
    <cellStyle name="Normal 171 2 4 4" xfId="5670" xr:uid="{A85484B2-6FC7-434C-BB1A-1D9B23E50572}"/>
    <cellStyle name="Normal 171 2 5" xfId="1135" xr:uid="{0332FEEE-B42E-415A-B4D7-B98E0D0A6228}"/>
    <cellStyle name="Normal 171 2 5 2" xfId="10974" xr:uid="{6508257A-0BF2-4478-8E4A-A60F3484A0AB}"/>
    <cellStyle name="Normal 171 2 5 3" xfId="6748" xr:uid="{358FD5E8-2AA5-44D0-BC77-DE0BA4A832CC}"/>
    <cellStyle name="Normal 171 2 6" xfId="3659" xr:uid="{88A6B553-3BC9-4783-9E29-D77D316056A0}"/>
    <cellStyle name="Normal 171 2 6 2" xfId="10615" xr:uid="{5A58E235-7EAC-4DF7-9456-098E18A2AC27}"/>
    <cellStyle name="Normal 171 2 6 3" xfId="6389" xr:uid="{BB55BAF9-E720-46AB-B306-659794049FB1}"/>
    <cellStyle name="Normal 171 2 7" xfId="8820" xr:uid="{A499657B-5488-4984-A557-7804C7B1A9EE}"/>
    <cellStyle name="Normal 171 2 8" xfId="4593" xr:uid="{FDAF0E09-E378-4F6A-BA2C-C84A8DEABB0A}"/>
    <cellStyle name="Normal 171 3" xfId="1411" xr:uid="{CBDB286F-D060-4889-BC14-9B07A97AA664}"/>
    <cellStyle name="Normal 171 3 2" xfId="2940" xr:uid="{BD1F71E7-8056-44B5-AC05-5CB6D71EE71F}"/>
    <cellStyle name="Normal 171 3 2 2" xfId="8000" xr:uid="{9BDD2726-A7E5-41D4-B5AC-CA9CBA0B1AE1}"/>
    <cellStyle name="Normal 171 3 2 2 2" xfId="12226" xr:uid="{00801040-9F4C-49A2-B0B5-81B47E1ACA54}"/>
    <cellStyle name="Normal 171 3 2 3" xfId="10072" xr:uid="{D8081A19-CAC0-49A9-B63E-65448F07EDED}"/>
    <cellStyle name="Normal 171 3 2 4" xfId="5845" xr:uid="{3FF379EF-3F30-49A1-B816-E0963A9B871B}"/>
    <cellStyle name="Normal 171 3 3" xfId="3662" xr:uid="{C2D64995-68A2-4E15-B036-9E0EA6C46A1C}"/>
    <cellStyle name="Normal 171 3 3 2" xfId="11149" xr:uid="{E5526C9C-871B-4607-AF56-4A0F095F469B}"/>
    <cellStyle name="Normal 171 3 3 3" xfId="6923" xr:uid="{B81856E3-2402-4CAE-B897-44DAD0B4DF0C}"/>
    <cellStyle name="Normal 171 3 4" xfId="8995" xr:uid="{8371C6E5-6339-4BEA-9DCF-C6A085579510}"/>
    <cellStyle name="Normal 171 3 5" xfId="4768" xr:uid="{AC8133E7-C83B-496B-ABE5-A08B67FCD751}"/>
    <cellStyle name="Normal 171 4" xfId="2164" xr:uid="{9BE36B5C-A1AF-4C1F-9E00-7496D52BFFCF}"/>
    <cellStyle name="Normal 171 4 2" xfId="3663" xr:uid="{020C856D-1F19-4287-A7EC-4CB2D54EA6CE}"/>
    <cellStyle name="Normal 171 4 2 2" xfId="11508" xr:uid="{E079373A-32BA-4A90-8E6F-FEE25E06A42D}"/>
    <cellStyle name="Normal 171 4 2 3" xfId="7282" xr:uid="{2D058D30-7A8D-4348-965B-357961A06B3C}"/>
    <cellStyle name="Normal 171 4 3" xfId="9354" xr:uid="{B7C0D425-E6A2-4392-A260-044BDF255566}"/>
    <cellStyle name="Normal 171 4 4" xfId="5127" xr:uid="{579CA9D5-6A6C-419C-A924-F568A4BEE5C6}"/>
    <cellStyle name="Normal 171 5" xfId="2580" xr:uid="{D5A64D69-5CE3-40C9-B300-1AD0CA4A2AE2}"/>
    <cellStyle name="Normal 171 5 2" xfId="7641" xr:uid="{64E9A248-FDDA-4DDA-AFA5-C634007ECE82}"/>
    <cellStyle name="Normal 171 5 2 2" xfId="11867" xr:uid="{7122BE4C-660C-4B4A-A311-82BB5C5D303B}"/>
    <cellStyle name="Normal 171 5 3" xfId="9713" xr:uid="{5591760E-5455-4322-8DDD-F5DFF92B4856}"/>
    <cellStyle name="Normal 171 5 4" xfId="5486" xr:uid="{38BF14C5-7991-4067-9A7A-47B33B7CA8A3}"/>
    <cellStyle name="Normal 171 6" xfId="949" xr:uid="{F9F3A08A-6274-4831-8449-13F30723984C}"/>
    <cellStyle name="Normal 171 6 2" xfId="10790" xr:uid="{7290E828-6424-4677-AA9E-A22801C40754}"/>
    <cellStyle name="Normal 171 6 3" xfId="6564" xr:uid="{789036CC-DC10-4A6F-B059-F49832536D4C}"/>
    <cellStyle name="Normal 171 7" xfId="3658" xr:uid="{FEA51559-5A1C-47D4-AE1B-8DC308992855}"/>
    <cellStyle name="Normal 171 7 2" xfId="10431" xr:uid="{2632F07E-746B-4B60-A865-17220529693F}"/>
    <cellStyle name="Normal 171 7 3" xfId="6205" xr:uid="{C8CF5259-E733-4E9E-A7A8-19C3C744E24C}"/>
    <cellStyle name="Normal 171 8" xfId="8636" xr:uid="{8F5A76FD-2FE4-4696-B774-255AED926AC6}"/>
    <cellStyle name="Normal 171 9" xfId="4408" xr:uid="{D430C86E-4CC5-4E80-A461-02BEF06DE491}"/>
    <cellStyle name="Normal 172" xfId="354" xr:uid="{B2889776-4A6A-4CDB-AFD2-761F401A30B4}"/>
    <cellStyle name="Normal 172 2" xfId="722" xr:uid="{9AB0D599-D212-4960-B179-458FB862EBEF}"/>
    <cellStyle name="Normal 173" xfId="355" xr:uid="{FD69648E-2BD1-4448-AB32-3E4B9376E503}"/>
    <cellStyle name="Normal 173 2" xfId="723" xr:uid="{53CACF9D-BB58-4B96-8449-FCCA2A3DC89F}"/>
    <cellStyle name="Normal 173 2 2" xfId="1599" xr:uid="{06E35E54-E389-45CB-98A2-7C2F02D08D4B}"/>
    <cellStyle name="Normal 173 2 2 2" xfId="3125" xr:uid="{B5DE3524-6E5A-4FF5-8C80-91140778DBFC}"/>
    <cellStyle name="Normal 173 2 2 2 2" xfId="8185" xr:uid="{31656048-A2D5-47C0-A3CF-9B033AF7B25C}"/>
    <cellStyle name="Normal 173 2 2 2 2 2" xfId="12411" xr:uid="{6017C119-BB49-42D2-A393-F38C2C1DFBCC}"/>
    <cellStyle name="Normal 173 2 2 2 3" xfId="10257" xr:uid="{92284B49-C0C3-4D97-B1F1-8BD27202F3D9}"/>
    <cellStyle name="Normal 173 2 2 2 4" xfId="6030" xr:uid="{F8187C0C-66B9-4B0A-A56D-1BB61C56CB99}"/>
    <cellStyle name="Normal 173 2 2 3" xfId="3666" xr:uid="{EAB21C7F-A2B0-4653-AA65-370FD3C2D336}"/>
    <cellStyle name="Normal 173 2 2 3 2" xfId="11334" xr:uid="{B7874659-D85E-4F8E-9E72-8669954DF9CB}"/>
    <cellStyle name="Normal 173 2 2 3 3" xfId="7108" xr:uid="{160EF292-46F4-4D9D-91B2-0758730CD370}"/>
    <cellStyle name="Normal 173 2 2 4" xfId="9180" xr:uid="{4CE4F1AF-AC34-4317-B182-50A1BA5D4E02}"/>
    <cellStyle name="Normal 173 2 2 5" xfId="4953" xr:uid="{343A2B98-70FA-450F-AFB6-1E87E2990118}"/>
    <cellStyle name="Normal 173 2 3" xfId="2350" xr:uid="{1E3BCB92-F24E-4A3B-86EA-6CF5DAD82E11}"/>
    <cellStyle name="Normal 173 2 3 2" xfId="3667" xr:uid="{F6336790-6DEC-4D8E-8040-FBDCF3C6A025}"/>
    <cellStyle name="Normal 173 2 3 2 2" xfId="11693" xr:uid="{0856A571-638F-403F-9602-2E16D2042799}"/>
    <cellStyle name="Normal 173 2 3 2 3" xfId="7467" xr:uid="{CC61DE12-A5D5-439B-BE66-DADA30B20385}"/>
    <cellStyle name="Normal 173 2 3 3" xfId="9539" xr:uid="{D575CB43-88CA-4FCF-92C7-46928B9BA8CA}"/>
    <cellStyle name="Normal 173 2 3 4" xfId="5312" xr:uid="{23309847-65D4-4CC4-860A-F2071A92332B}"/>
    <cellStyle name="Normal 173 2 4" xfId="2766" xr:uid="{35D84D3C-7D13-4986-8A4B-9ECB9904FAD6}"/>
    <cellStyle name="Normal 173 2 4 2" xfId="7826" xr:uid="{B714D2FF-9F18-4D8B-9273-D14E5A59DB0F}"/>
    <cellStyle name="Normal 173 2 4 2 2" xfId="12052" xr:uid="{BB750F30-556F-4E1A-905D-352BB664D356}"/>
    <cellStyle name="Normal 173 2 4 3" xfId="9898" xr:uid="{CF88E8D5-D0B9-4F67-9543-FCAEACEF82D8}"/>
    <cellStyle name="Normal 173 2 4 4" xfId="5671" xr:uid="{AECA6750-CA22-4C5E-9635-8C98D797F24C}"/>
    <cellStyle name="Normal 173 2 5" xfId="1136" xr:uid="{645AB78B-148E-46F8-BD10-00F12006E076}"/>
    <cellStyle name="Normal 173 2 5 2" xfId="10975" xr:uid="{5F07BBD8-F314-4F1E-B643-126606E39BD8}"/>
    <cellStyle name="Normal 173 2 5 3" xfId="6749" xr:uid="{172C0517-5A98-45AA-AB0A-EE0E9EF3D99D}"/>
    <cellStyle name="Normal 173 2 6" xfId="3665" xr:uid="{56DC6A57-1B02-4134-AF86-8C8CEEB78E0E}"/>
    <cellStyle name="Normal 173 2 6 2" xfId="10616" xr:uid="{9630294A-C251-4FCF-8951-294F31FB5C49}"/>
    <cellStyle name="Normal 173 2 6 3" xfId="6390" xr:uid="{2433A183-9440-4AC6-B2BE-33E5A2E267BE}"/>
    <cellStyle name="Normal 173 2 7" xfId="8821" xr:uid="{6A87456B-AFB0-422A-84B0-91633E75F526}"/>
    <cellStyle name="Normal 173 2 8" xfId="4594" xr:uid="{D24DAD55-8448-4B70-B4D7-97849440DBBD}"/>
    <cellStyle name="Normal 173 3" xfId="1412" xr:uid="{A6445A0C-DA59-479B-B70F-8D319F8A59B2}"/>
    <cellStyle name="Normal 173 3 2" xfId="2941" xr:uid="{84DBFF77-BA59-4B14-94A4-A7E572FFC02C}"/>
    <cellStyle name="Normal 173 3 2 2" xfId="8001" xr:uid="{7C4C4782-FB23-4A1E-B151-1BC79D22A8A8}"/>
    <cellStyle name="Normal 173 3 2 2 2" xfId="12227" xr:uid="{8311A8AB-1E3D-4046-8EA8-D1BFF68B727E}"/>
    <cellStyle name="Normal 173 3 2 3" xfId="10073" xr:uid="{30E79BFA-6420-4087-90C5-4F514625B4EC}"/>
    <cellStyle name="Normal 173 3 2 4" xfId="5846" xr:uid="{D193616F-670E-4571-B978-54AB1933CB0A}"/>
    <cellStyle name="Normal 173 3 3" xfId="3668" xr:uid="{F60ECCFF-9F46-47B2-9792-71FE15D99941}"/>
    <cellStyle name="Normal 173 3 3 2" xfId="11150" xr:uid="{E2D1AB5C-362B-43FC-928A-F5B6AC50FBC6}"/>
    <cellStyle name="Normal 173 3 3 3" xfId="6924" xr:uid="{E4FF7D58-DF6C-4635-B6B8-41D58F596BBD}"/>
    <cellStyle name="Normal 173 3 4" xfId="8996" xr:uid="{551626E7-2065-4268-BE99-AC98AA8BB3EE}"/>
    <cellStyle name="Normal 173 3 5" xfId="4769" xr:uid="{53C63F27-6703-4ABB-A322-2ECD6522273A}"/>
    <cellStyle name="Normal 173 4" xfId="2165" xr:uid="{B0C8C797-B2F3-4415-A459-913817D7287F}"/>
    <cellStyle name="Normal 173 4 2" xfId="3669" xr:uid="{3AD872CE-032F-44F9-A60D-4B20A67F5DB7}"/>
    <cellStyle name="Normal 173 4 2 2" xfId="11509" xr:uid="{C3DBE718-CBFC-4824-8127-EDBD9E406E57}"/>
    <cellStyle name="Normal 173 4 2 3" xfId="7283" xr:uid="{DE4ED075-5661-4C38-861D-A3A8F698AA97}"/>
    <cellStyle name="Normal 173 4 3" xfId="9355" xr:uid="{14F20B73-C527-40EA-906E-DF37B90C78A1}"/>
    <cellStyle name="Normal 173 4 4" xfId="5128" xr:uid="{8CA273F4-C7A4-46BF-B487-E605744040AD}"/>
    <cellStyle name="Normal 173 5" xfId="2581" xr:uid="{C8E5D5CA-F70F-4232-87F4-B622ED8809DC}"/>
    <cellStyle name="Normal 173 5 2" xfId="7642" xr:uid="{4BA5BE49-EC47-422B-96C6-CF65FE560F33}"/>
    <cellStyle name="Normal 173 5 2 2" xfId="11868" xr:uid="{B047F887-8DD7-4557-9BDA-EDD7D3FA4FE7}"/>
    <cellStyle name="Normal 173 5 3" xfId="9714" xr:uid="{BEEAE984-500D-4746-A5BE-00757C9B06C6}"/>
    <cellStyle name="Normal 173 5 4" xfId="5487" xr:uid="{FA85D6D1-5379-4BA9-BF15-29D70EC1345C}"/>
    <cellStyle name="Normal 173 6" xfId="950" xr:uid="{C25A9AF6-2476-4195-BAF4-82C9E27987A6}"/>
    <cellStyle name="Normal 173 6 2" xfId="10791" xr:uid="{3DA1AB4A-0CDB-44FA-A6B7-D2354A06AE8B}"/>
    <cellStyle name="Normal 173 6 3" xfId="6565" xr:uid="{1E8CEBAC-3A76-426D-81AA-2393458F794E}"/>
    <cellStyle name="Normal 173 7" xfId="3664" xr:uid="{C5665363-AF4B-40B1-AB1B-19D1091DC3A7}"/>
    <cellStyle name="Normal 173 7 2" xfId="10432" xr:uid="{088B2D83-1BE4-4240-847D-DE564FB3E4C3}"/>
    <cellStyle name="Normal 173 7 3" xfId="6206" xr:uid="{5B7A0220-589E-451F-9C3A-3DA80F551DA1}"/>
    <cellStyle name="Normal 173 8" xfId="8637" xr:uid="{2686BCE4-B98D-4DDF-A2AC-B9C5DD83FB22}"/>
    <cellStyle name="Normal 173 9" xfId="4409" xr:uid="{DDD9F2B5-D342-4535-9A98-A88D7D14D071}"/>
    <cellStyle name="Normal 174" xfId="356" xr:uid="{E69A29A5-3982-4F77-BCF0-4E2E21C7E35D}"/>
    <cellStyle name="Normal 174 2" xfId="724" xr:uid="{C5DCCD41-DFDE-4F19-AD91-6AA69AD036CC}"/>
    <cellStyle name="Normal 174 2 2" xfId="1600" xr:uid="{3A2C9842-EEA4-4728-BF7A-C30FCB9CC424}"/>
    <cellStyle name="Normal 174 2 2 2" xfId="3126" xr:uid="{A3507A64-C47E-48A8-BD48-D336899B85DD}"/>
    <cellStyle name="Normal 174 2 2 2 2" xfId="8186" xr:uid="{9877D4E1-1613-4330-A3D1-FC024F03F8CB}"/>
    <cellStyle name="Normal 174 2 2 2 2 2" xfId="12412" xr:uid="{FABB2790-F6FC-4649-B936-9FD385F9D9A8}"/>
    <cellStyle name="Normal 174 2 2 2 3" xfId="10258" xr:uid="{10A27AC7-7F3D-4A5C-914A-1FC551CBFE81}"/>
    <cellStyle name="Normal 174 2 2 2 4" xfId="6031" xr:uid="{B4EDBDA3-C6F9-4923-B143-DF83D0D79C8B}"/>
    <cellStyle name="Normal 174 2 2 3" xfId="3672" xr:uid="{24C57DA4-112A-49E2-9657-5B8E8F2539D8}"/>
    <cellStyle name="Normal 174 2 2 3 2" xfId="11335" xr:uid="{19BD4545-F2A9-4DDF-B08A-15965EC1802A}"/>
    <cellStyle name="Normal 174 2 2 3 3" xfId="7109" xr:uid="{C3C72269-C962-48F2-8A80-3946FC2B1032}"/>
    <cellStyle name="Normal 174 2 2 4" xfId="9181" xr:uid="{DC180914-430C-466F-97D3-EB4E5C1F6C0B}"/>
    <cellStyle name="Normal 174 2 2 5" xfId="4954" xr:uid="{5B1A8BC4-C556-4DC0-B6A2-C7DDC9C45F30}"/>
    <cellStyle name="Normal 174 2 3" xfId="2351" xr:uid="{A2C77C4F-2608-4C52-BAE5-32E21F3FDAF2}"/>
    <cellStyle name="Normal 174 2 3 2" xfId="3673" xr:uid="{CE5B20F1-C435-451A-B955-76D0C09BAFFD}"/>
    <cellStyle name="Normal 174 2 3 2 2" xfId="11694" xr:uid="{803A49E7-4A9A-483B-AFF3-2F140ABFCEAF}"/>
    <cellStyle name="Normal 174 2 3 2 3" xfId="7468" xr:uid="{F9E88D87-2AFC-4D89-BFEF-A4B2E44535E1}"/>
    <cellStyle name="Normal 174 2 3 3" xfId="9540" xr:uid="{1E52A79E-FAE4-47DE-93C8-1E9BE0227831}"/>
    <cellStyle name="Normal 174 2 3 4" xfId="5313" xr:uid="{80EED7EE-8B28-446C-8ED9-60770E0923F4}"/>
    <cellStyle name="Normal 174 2 4" xfId="2767" xr:uid="{0198EFBB-2E47-4F75-9647-F5D23F5D6790}"/>
    <cellStyle name="Normal 174 2 4 2" xfId="7827" xr:uid="{12891B4F-D417-47CC-8532-5D43F22A08F7}"/>
    <cellStyle name="Normal 174 2 4 2 2" xfId="12053" xr:uid="{F2EECB59-3700-4808-8BFB-8EC1F59CA3B7}"/>
    <cellStyle name="Normal 174 2 4 3" xfId="9899" xr:uid="{604CC73D-6851-4B6C-A864-9C19171E3BA4}"/>
    <cellStyle name="Normal 174 2 4 4" xfId="5672" xr:uid="{522103A7-52DB-48E0-BA56-8C71222555F9}"/>
    <cellStyle name="Normal 174 2 5" xfId="1137" xr:uid="{756AB77F-8FDF-46F5-9119-243C97E34BE0}"/>
    <cellStyle name="Normal 174 2 5 2" xfId="10976" xr:uid="{53B6FD6B-3794-4297-82A2-BF0BA33D462E}"/>
    <cellStyle name="Normal 174 2 5 3" xfId="6750" xr:uid="{ED417316-2858-4C3C-9750-FFF7A2F8F732}"/>
    <cellStyle name="Normal 174 2 6" xfId="3671" xr:uid="{68347303-A69F-4846-B2F2-106A04C27C57}"/>
    <cellStyle name="Normal 174 2 6 2" xfId="10617" xr:uid="{92761B2C-3A98-4721-90D3-08B1F89D5966}"/>
    <cellStyle name="Normal 174 2 6 3" xfId="6391" xr:uid="{93DDA6C9-D867-4CC6-A402-921461D5C4EE}"/>
    <cellStyle name="Normal 174 2 7" xfId="8822" xr:uid="{32D04D68-948E-4CC2-8039-8C0BDCEFEC89}"/>
    <cellStyle name="Normal 174 2 8" xfId="4595" xr:uid="{01BBF993-F5ED-4F3B-8389-BA35604CDC65}"/>
    <cellStyle name="Normal 174 3" xfId="1413" xr:uid="{89A0C461-0E22-494B-9DEB-26A6035D7325}"/>
    <cellStyle name="Normal 174 3 2" xfId="2942" xr:uid="{DAD168B8-61DD-473A-B90D-13BEB3996D05}"/>
    <cellStyle name="Normal 174 3 2 2" xfId="8002" xr:uid="{44826F8D-577E-464B-AD92-95ED0C52633E}"/>
    <cellStyle name="Normal 174 3 2 2 2" xfId="12228" xr:uid="{52B31277-7CBB-40EC-ADFB-EE76BB52C77E}"/>
    <cellStyle name="Normal 174 3 2 3" xfId="10074" xr:uid="{C5CC11E5-62DF-4681-98E4-22F8414A5FA1}"/>
    <cellStyle name="Normal 174 3 2 4" xfId="5847" xr:uid="{631ECB78-C9F9-4596-AA1A-72BAF3129F4E}"/>
    <cellStyle name="Normal 174 3 3" xfId="3674" xr:uid="{8ED6865B-F210-477C-A430-C7C645666CE4}"/>
    <cellStyle name="Normal 174 3 3 2" xfId="11151" xr:uid="{1688C375-4D8C-4EFD-928C-86CCCBF88A55}"/>
    <cellStyle name="Normal 174 3 3 3" xfId="6925" xr:uid="{F28A2375-8A67-4DE1-9818-690C4FF46179}"/>
    <cellStyle name="Normal 174 3 4" xfId="8997" xr:uid="{E0AAB56C-5069-48DD-8241-3A479AB70498}"/>
    <cellStyle name="Normal 174 3 5" xfId="4770" xr:uid="{31165379-0691-43AA-9868-A20D1D55AA61}"/>
    <cellStyle name="Normal 174 4" xfId="2166" xr:uid="{37AE50A8-E77B-4DD2-8074-5828A9C0B96A}"/>
    <cellStyle name="Normal 174 4 2" xfId="3675" xr:uid="{1DC607FB-4511-445D-ABF7-DEF17EE2FCC6}"/>
    <cellStyle name="Normal 174 4 2 2" xfId="11510" xr:uid="{4E43FD85-0E40-4726-8C6C-F375A7F59DC0}"/>
    <cellStyle name="Normal 174 4 2 3" xfId="7284" xr:uid="{F52CF42C-2807-4B23-827E-428617543541}"/>
    <cellStyle name="Normal 174 4 3" xfId="9356" xr:uid="{84F58AEC-2BE5-431F-8DA3-C3A270B9D01A}"/>
    <cellStyle name="Normal 174 4 4" xfId="5129" xr:uid="{3A020A7D-189A-48A2-BA16-A047AE2E1617}"/>
    <cellStyle name="Normal 174 5" xfId="2582" xr:uid="{5BE10F91-4F8F-4277-9D31-AA0F2D779CF8}"/>
    <cellStyle name="Normal 174 5 2" xfId="7643" xr:uid="{48EF0F4A-733C-4F96-AD27-F0B531B392FE}"/>
    <cellStyle name="Normal 174 5 2 2" xfId="11869" xr:uid="{5245E63F-EDF4-491A-8DC2-C69372EA3391}"/>
    <cellStyle name="Normal 174 5 3" xfId="9715" xr:uid="{968A290B-78A0-4503-9A9C-295EB9F342B1}"/>
    <cellStyle name="Normal 174 5 4" xfId="5488" xr:uid="{AD71304A-77CF-4CD9-97DB-12B6F349DB44}"/>
    <cellStyle name="Normal 174 6" xfId="951" xr:uid="{13293CA6-74D3-4C21-BF57-BEF01D896882}"/>
    <cellStyle name="Normal 174 6 2" xfId="10792" xr:uid="{7A6CC6C2-6DB4-47EF-BF3F-C1D20D266B5C}"/>
    <cellStyle name="Normal 174 6 3" xfId="6566" xr:uid="{B8787B1B-DD8E-4B69-9B4A-B1928DD09189}"/>
    <cellStyle name="Normal 174 7" xfId="3670" xr:uid="{DBD7EF37-7BC3-4069-BBC7-38E2E733D1D3}"/>
    <cellStyle name="Normal 174 7 2" xfId="10433" xr:uid="{BE1D86A7-2D90-4CA0-8A76-D2F9532F80C4}"/>
    <cellStyle name="Normal 174 7 3" xfId="6207" xr:uid="{7101B5BF-D40E-411B-A9CF-A9B696490601}"/>
    <cellStyle name="Normal 174 8" xfId="8638" xr:uid="{68E34864-91C9-439F-94AC-2B44077F7679}"/>
    <cellStyle name="Normal 174 9" xfId="4410" xr:uid="{9AD5B194-1BEC-4842-9D6F-2F26DD5E4274}"/>
    <cellStyle name="Normal 175" xfId="357" xr:uid="{AD7F5853-AB75-4902-95AD-5B51C459199C}"/>
    <cellStyle name="Normal 175 2" xfId="725" xr:uid="{4EEFB03E-01CA-45B1-9DF0-1464F1044492}"/>
    <cellStyle name="Normal 175 2 2" xfId="1601" xr:uid="{43E2AC94-D293-40A6-9F8B-3DBF68432171}"/>
    <cellStyle name="Normal 175 2 2 2" xfId="3127" xr:uid="{8E8F2FF1-A770-4C7D-83AE-AE46D0D65304}"/>
    <cellStyle name="Normal 175 2 2 2 2" xfId="8187" xr:uid="{F0021E66-8FCD-4860-B316-F2B6A5A4638D}"/>
    <cellStyle name="Normal 175 2 2 2 2 2" xfId="12413" xr:uid="{DAD79AD3-9F2D-46E7-9E01-797FB5D4C421}"/>
    <cellStyle name="Normal 175 2 2 2 3" xfId="10259" xr:uid="{BEC05D06-DA24-49E5-9B09-0AC382E9D5AC}"/>
    <cellStyle name="Normal 175 2 2 2 4" xfId="6032" xr:uid="{82DAE1A1-2E5D-4869-9406-CAB11FC9B4D5}"/>
    <cellStyle name="Normal 175 2 2 3" xfId="3678" xr:uid="{5C8B2249-0DC4-479A-8793-E93943D2FB1E}"/>
    <cellStyle name="Normal 175 2 2 3 2" xfId="11336" xr:uid="{863B4C34-FA6E-41DD-BFD4-28829B1AD60A}"/>
    <cellStyle name="Normal 175 2 2 3 3" xfId="7110" xr:uid="{0F8F1CA0-100A-4378-9E44-6AD3FD958963}"/>
    <cellStyle name="Normal 175 2 2 4" xfId="9182" xr:uid="{71971269-7680-47DA-9390-02CAA4209EF4}"/>
    <cellStyle name="Normal 175 2 2 5" xfId="4955" xr:uid="{C3802BC9-D073-4BB0-9DCA-296263F4C363}"/>
    <cellStyle name="Normal 175 2 3" xfId="2352" xr:uid="{C970A3E9-9B54-4FAC-8963-2BA29E73D837}"/>
    <cellStyle name="Normal 175 2 3 2" xfId="3679" xr:uid="{48D915EC-CD1F-4C87-A907-D65B948E06D9}"/>
    <cellStyle name="Normal 175 2 3 2 2" xfId="11695" xr:uid="{16191A89-ADE9-4A1E-9776-1B6724C23F77}"/>
    <cellStyle name="Normal 175 2 3 2 3" xfId="7469" xr:uid="{6F87D07B-282A-4467-A245-52AD4C278B24}"/>
    <cellStyle name="Normal 175 2 3 3" xfId="9541" xr:uid="{1212718B-95EE-4139-8C99-45C682089FAF}"/>
    <cellStyle name="Normal 175 2 3 4" xfId="5314" xr:uid="{AB5DBCD8-908E-4426-A5E7-67F8782216EF}"/>
    <cellStyle name="Normal 175 2 4" xfId="2768" xr:uid="{560B4750-3FF3-4486-99D3-6A68B677D474}"/>
    <cellStyle name="Normal 175 2 4 2" xfId="7828" xr:uid="{1918EEB6-8363-4670-A81E-F3B45C5DCBB0}"/>
    <cellStyle name="Normal 175 2 4 2 2" xfId="12054" xr:uid="{B1FB214B-436B-43CC-9987-4237AF8F2ACE}"/>
    <cellStyle name="Normal 175 2 4 3" xfId="9900" xr:uid="{E9830EC3-083D-4007-BF8C-58F2F12D2F22}"/>
    <cellStyle name="Normal 175 2 4 4" xfId="5673" xr:uid="{EDFC0F2E-1AD5-49E5-AFC1-43C7F3D1F1F1}"/>
    <cellStyle name="Normal 175 2 5" xfId="1138" xr:uid="{B975E100-7847-42E7-A495-94CF1CE3F0D7}"/>
    <cellStyle name="Normal 175 2 5 2" xfId="10977" xr:uid="{ACB671D6-7946-4601-99EC-19DEFF34BB7E}"/>
    <cellStyle name="Normal 175 2 5 3" xfId="6751" xr:uid="{0A1D802D-2CBD-4BA0-841F-1AAFDB524644}"/>
    <cellStyle name="Normal 175 2 6" xfId="3677" xr:uid="{B6018881-53EA-42B1-A01C-E0E3006BFB12}"/>
    <cellStyle name="Normal 175 2 6 2" xfId="10618" xr:uid="{712C77BB-3903-48CC-83AF-580B3E388700}"/>
    <cellStyle name="Normal 175 2 6 3" xfId="6392" xr:uid="{16C8EB95-9FB7-47F5-AD25-E7AF06A6F57A}"/>
    <cellStyle name="Normal 175 2 7" xfId="8823" xr:uid="{F59633F7-FDFF-493B-81E1-07CDBB9F8440}"/>
    <cellStyle name="Normal 175 2 8" xfId="4596" xr:uid="{DCB200EB-D72E-4D73-A28B-94B4FC8DCD8D}"/>
    <cellStyle name="Normal 175 3" xfId="1414" xr:uid="{24459EB3-CF49-42E0-A8FF-66EEDDD9F1D5}"/>
    <cellStyle name="Normal 175 3 2" xfId="2943" xr:uid="{48703BAE-C8C8-409D-A6BA-CBB3303F2EB9}"/>
    <cellStyle name="Normal 175 3 2 2" xfId="8003" xr:uid="{83BC6583-C745-4702-87DB-2FEF708E3FFF}"/>
    <cellStyle name="Normal 175 3 2 2 2" xfId="12229" xr:uid="{9832BA99-1144-4952-A1C0-8658A0B90216}"/>
    <cellStyle name="Normal 175 3 2 3" xfId="10075" xr:uid="{B5C0E406-653F-4FD9-8A2A-9FA27B770623}"/>
    <cellStyle name="Normal 175 3 2 4" xfId="5848" xr:uid="{CB3C6B00-6325-4D0E-A43D-FA49F319A0C2}"/>
    <cellStyle name="Normal 175 3 3" xfId="3680" xr:uid="{A0B0F7E9-CB48-4D06-AF5B-D7563F2B29EF}"/>
    <cellStyle name="Normal 175 3 3 2" xfId="11152" xr:uid="{3BB34F94-E2FC-4B3F-93E1-B4D3636FEFFC}"/>
    <cellStyle name="Normal 175 3 3 3" xfId="6926" xr:uid="{0FBE1519-1A6E-4145-96F9-62A29BAEC059}"/>
    <cellStyle name="Normal 175 3 4" xfId="8998" xr:uid="{1AF08A0F-6DBB-4967-96F1-8662D11DA9E4}"/>
    <cellStyle name="Normal 175 3 5" xfId="4771" xr:uid="{BEBD22AD-1EB0-4B62-89BA-BA75CE3C923E}"/>
    <cellStyle name="Normal 175 4" xfId="2167" xr:uid="{E83D5163-71A8-45ED-9723-CEAD843013B0}"/>
    <cellStyle name="Normal 175 4 2" xfId="3681" xr:uid="{07DDA5D2-2891-4996-A148-429A008DA24E}"/>
    <cellStyle name="Normal 175 4 2 2" xfId="11511" xr:uid="{1B628554-F8A6-463A-8C73-C2846E9CCB5E}"/>
    <cellStyle name="Normal 175 4 2 3" xfId="7285" xr:uid="{A73C4A68-56A2-4A24-9CF3-38C08BF27E91}"/>
    <cellStyle name="Normal 175 4 3" xfId="9357" xr:uid="{D554B10F-E32F-41AB-8933-EB7CDB9BE44A}"/>
    <cellStyle name="Normal 175 4 4" xfId="5130" xr:uid="{A4F50D92-0B70-4B8C-A75F-2B98AF65D4B5}"/>
    <cellStyle name="Normal 175 5" xfId="2583" xr:uid="{F99F4588-BB50-4B08-A8F2-CD6B7A04429A}"/>
    <cellStyle name="Normal 175 5 2" xfId="7644" xr:uid="{529596F7-AB36-4027-8358-CEBE81B1C1E8}"/>
    <cellStyle name="Normal 175 5 2 2" xfId="11870" xr:uid="{70E7301F-750B-4C46-8683-7B35C7BFBB65}"/>
    <cellStyle name="Normal 175 5 3" xfId="9716" xr:uid="{48C6638D-DE25-435D-B017-F90C687F5EA8}"/>
    <cellStyle name="Normal 175 5 4" xfId="5489" xr:uid="{7F847ADD-BFE2-4B89-BCED-D1970A4D93C5}"/>
    <cellStyle name="Normal 175 6" xfId="952" xr:uid="{3969049F-6E73-4EF5-BBFC-A9893F5C9983}"/>
    <cellStyle name="Normal 175 6 2" xfId="10793" xr:uid="{2DBF0061-51DE-40E4-94A9-28D7D70939F3}"/>
    <cellStyle name="Normal 175 6 3" xfId="6567" xr:uid="{6B1DF414-A7C7-4A9B-B992-53072235FA28}"/>
    <cellStyle name="Normal 175 7" xfId="3676" xr:uid="{51E984E5-69E9-4B09-B5E4-4CD5287A0536}"/>
    <cellStyle name="Normal 175 7 2" xfId="10434" xr:uid="{96F35B11-AC71-4E6E-BD91-8BC8CDB8E414}"/>
    <cellStyle name="Normal 175 7 3" xfId="6208" xr:uid="{21152D0D-95ED-4EEC-B6E8-C986BA9DD5A5}"/>
    <cellStyle name="Normal 175 8" xfId="8639" xr:uid="{236CFAEB-31C4-4309-B89D-D6976FDCC80F}"/>
    <cellStyle name="Normal 175 9" xfId="4411" xr:uid="{EBAB3DFF-20EE-4904-9A0A-E6832027FB4E}"/>
    <cellStyle name="Normal 176" xfId="358" xr:uid="{B4240A8D-E427-4E15-A64B-DBD74912CC1C}"/>
    <cellStyle name="Normal 176 2" xfId="726" xr:uid="{5DC3F1CF-B2E5-4CF5-995F-DE4A064F23E3}"/>
    <cellStyle name="Normal 177" xfId="359" xr:uid="{F8908FBC-05CE-4D0B-A3CE-1E352D61559F}"/>
    <cellStyle name="Normal 177 2" xfId="727" xr:uid="{16495FB4-4F00-437F-AA22-DFB1A7D1408B}"/>
    <cellStyle name="Normal 177 2 2" xfId="1602" xr:uid="{702D3EBC-3D52-4086-9B3A-76915EBDF3DD}"/>
    <cellStyle name="Normal 177 2 2 2" xfId="3128" xr:uid="{28E5C7D8-33CC-44B8-BEEE-3AFEB56F313A}"/>
    <cellStyle name="Normal 177 2 2 2 2" xfId="8188" xr:uid="{824ED732-7573-46BE-A958-0988C252E1FC}"/>
    <cellStyle name="Normal 177 2 2 2 2 2" xfId="12414" xr:uid="{574BF430-2BDF-447E-A59D-CAE59001B645}"/>
    <cellStyle name="Normal 177 2 2 2 3" xfId="10260" xr:uid="{D77197A9-4605-464D-9A4F-DCAB070EF4F0}"/>
    <cellStyle name="Normal 177 2 2 2 4" xfId="6033" xr:uid="{8B725809-2768-4780-BC81-2D2896EA218D}"/>
    <cellStyle name="Normal 177 2 2 3" xfId="3684" xr:uid="{8B252AE5-3A7A-48D6-8F58-2F9F20079E88}"/>
    <cellStyle name="Normal 177 2 2 3 2" xfId="11337" xr:uid="{9EF5989F-B5FC-44F5-9023-F913034432EF}"/>
    <cellStyle name="Normal 177 2 2 3 3" xfId="7111" xr:uid="{55FF0795-4571-4EA4-8432-EA297944A457}"/>
    <cellStyle name="Normal 177 2 2 4" xfId="9183" xr:uid="{B8306BE8-701E-4212-B058-698DAC59786D}"/>
    <cellStyle name="Normal 177 2 2 5" xfId="4956" xr:uid="{DBAD0157-7FE0-4D0B-94ED-F4E05635955E}"/>
    <cellStyle name="Normal 177 2 3" xfId="2353" xr:uid="{1D2EBEFC-AB76-4533-A9B3-AF4E1F06E8BA}"/>
    <cellStyle name="Normal 177 2 3 2" xfId="3685" xr:uid="{CC673A91-6866-402E-A665-001A0F5325F4}"/>
    <cellStyle name="Normal 177 2 3 2 2" xfId="11696" xr:uid="{C1D4F7EB-F971-4800-AA80-D166C0DAC5A7}"/>
    <cellStyle name="Normal 177 2 3 2 3" xfId="7470" xr:uid="{B4EA8599-9A7C-421A-BB45-3B4764C3C64A}"/>
    <cellStyle name="Normal 177 2 3 3" xfId="9542" xr:uid="{1B29F3A1-3300-4281-A044-02D30AF4D0F2}"/>
    <cellStyle name="Normal 177 2 3 4" xfId="5315" xr:uid="{A1B71468-B346-4424-A17F-FC1B9E6C6A36}"/>
    <cellStyle name="Normal 177 2 4" xfId="2769" xr:uid="{B1FD9205-19D2-4CEC-9E27-3C4AEAC43E52}"/>
    <cellStyle name="Normal 177 2 4 2" xfId="7829" xr:uid="{22BA425C-F33C-4A30-B3C3-3C51A31CC368}"/>
    <cellStyle name="Normal 177 2 4 2 2" xfId="12055" xr:uid="{8AC618C8-8E3A-4915-915C-01804A5A1B28}"/>
    <cellStyle name="Normal 177 2 4 3" xfId="9901" xr:uid="{0168CBDA-C940-45FC-87D8-77714A197F7E}"/>
    <cellStyle name="Normal 177 2 4 4" xfId="5674" xr:uid="{66345BF5-77DF-49B7-8A0E-03A6317195AA}"/>
    <cellStyle name="Normal 177 2 5" xfId="1139" xr:uid="{77181A2A-CCA4-4F9A-8B56-8B5F5EF78CCF}"/>
    <cellStyle name="Normal 177 2 5 2" xfId="10978" xr:uid="{AA70E340-1EEC-4886-B388-B3DF17738C04}"/>
    <cellStyle name="Normal 177 2 5 3" xfId="6752" xr:uid="{01CB2CE3-C850-4DED-A0DD-BF83F734A8B8}"/>
    <cellStyle name="Normal 177 2 6" xfId="3683" xr:uid="{CE377630-DB7B-46A2-A68B-670D19F049A4}"/>
    <cellStyle name="Normal 177 2 6 2" xfId="10619" xr:uid="{611C6A35-3A7A-4D4A-849D-CDE6350B7A37}"/>
    <cellStyle name="Normal 177 2 6 3" xfId="6393" xr:uid="{3A0D190A-1E08-423C-B40C-8FC742013647}"/>
    <cellStyle name="Normal 177 2 7" xfId="8824" xr:uid="{B4DC3CC3-A7FA-49E0-8333-F4498149B3AC}"/>
    <cellStyle name="Normal 177 2 8" xfId="4597" xr:uid="{0A4DDE21-BB73-43C8-B189-EF858947B45C}"/>
    <cellStyle name="Normal 177 3" xfId="1415" xr:uid="{84F9B094-83CA-4342-B77C-17B67E68C1FF}"/>
    <cellStyle name="Normal 177 3 2" xfId="2944" xr:uid="{23C5F7CF-79AA-4A1A-AF02-05F45B99536C}"/>
    <cellStyle name="Normal 177 3 2 2" xfId="8004" xr:uid="{2B909C0D-06AB-4B4E-8640-9F917A29A1DB}"/>
    <cellStyle name="Normal 177 3 2 2 2" xfId="12230" xr:uid="{ABD336C6-4604-4B2E-8257-FED8A09D1003}"/>
    <cellStyle name="Normal 177 3 2 3" xfId="10076" xr:uid="{39E417C0-D9F8-46C3-88AE-765B1A23DC73}"/>
    <cellStyle name="Normal 177 3 2 4" xfId="5849" xr:uid="{26026D9C-A674-4DF9-B9E5-EFF77F4F5ABF}"/>
    <cellStyle name="Normal 177 3 3" xfId="3686" xr:uid="{27BCE953-2B92-471B-917C-4E75C3E9FBB5}"/>
    <cellStyle name="Normal 177 3 3 2" xfId="11153" xr:uid="{BD7A2161-962C-4610-8B65-41D35795B873}"/>
    <cellStyle name="Normal 177 3 3 3" xfId="6927" xr:uid="{A7AFA172-6FF0-4A5B-B21D-6BDB71378679}"/>
    <cellStyle name="Normal 177 3 4" xfId="8999" xr:uid="{BE5070E0-04A0-461A-A7E3-96FE54A4B4FE}"/>
    <cellStyle name="Normal 177 3 5" xfId="4772" xr:uid="{1B835B1D-1237-4755-840C-1331021A8176}"/>
    <cellStyle name="Normal 177 4" xfId="2168" xr:uid="{0B4AE848-B9EE-4ADC-8F8F-B2F148ABAB70}"/>
    <cellStyle name="Normal 177 4 2" xfId="3687" xr:uid="{949E6935-85EE-4C66-9C51-6CEE20638DD1}"/>
    <cellStyle name="Normal 177 4 2 2" xfId="11512" xr:uid="{383B7FEA-FD35-4BCB-BB6A-1E75CAE23BB5}"/>
    <cellStyle name="Normal 177 4 2 3" xfId="7286" xr:uid="{CB098937-A146-4BA3-92B5-EE87F42E66AD}"/>
    <cellStyle name="Normal 177 4 3" xfId="9358" xr:uid="{75F388D1-DF28-4A00-9AB5-2542DFAACDCA}"/>
    <cellStyle name="Normal 177 4 4" xfId="5131" xr:uid="{DC4F3EBC-DF4D-4719-847B-CE9537E33C55}"/>
    <cellStyle name="Normal 177 5" xfId="2584" xr:uid="{AC883553-1EAA-43EA-B789-A7CDA528A002}"/>
    <cellStyle name="Normal 177 5 2" xfId="7645" xr:uid="{6167E8DC-2466-4E67-A337-4B791CA974F4}"/>
    <cellStyle name="Normal 177 5 2 2" xfId="11871" xr:uid="{D23CB973-9C33-4F95-9696-30E95DE1573C}"/>
    <cellStyle name="Normal 177 5 3" xfId="9717" xr:uid="{98AA4B96-DAE7-4F58-907F-14F9333CED50}"/>
    <cellStyle name="Normal 177 5 4" xfId="5490" xr:uid="{FC140448-77F0-49A1-9CAA-6CEFE1C041E2}"/>
    <cellStyle name="Normal 177 6" xfId="953" xr:uid="{DAE9D089-CFD4-43DF-A84B-136AF73AA632}"/>
    <cellStyle name="Normal 177 6 2" xfId="10794" xr:uid="{10EC51EA-5D80-44B0-B7B2-9B5572FC39EC}"/>
    <cellStyle name="Normal 177 6 3" xfId="6568" xr:uid="{36D43C62-7D91-491F-B88C-810F9D7C64BD}"/>
    <cellStyle name="Normal 177 7" xfId="3682" xr:uid="{514FCF94-62DE-44A3-83E1-F1D03A7DC8C5}"/>
    <cellStyle name="Normal 177 7 2" xfId="10435" xr:uid="{F40F2C05-85FB-4773-861D-93905C93E3EC}"/>
    <cellStyle name="Normal 177 7 3" xfId="6209" xr:uid="{5279D0CF-288C-41EB-BDB2-B1FF00F22DE8}"/>
    <cellStyle name="Normal 177 8" xfId="8640" xr:uid="{5DF8D10C-FEF4-4BB2-9E98-173F43C45C3D}"/>
    <cellStyle name="Normal 177 9" xfId="4412" xr:uid="{B22FA099-4BCF-490A-8F26-2C8EE742E8A0}"/>
    <cellStyle name="Normal 178" xfId="360" xr:uid="{44312061-D2EE-4544-84A7-966D6DECB18B}"/>
    <cellStyle name="Normal 178 2" xfId="728" xr:uid="{B58FCC87-059F-4709-92CE-B51DE789BF29}"/>
    <cellStyle name="Normal 178 2 2" xfId="1603" xr:uid="{BDD7A876-E621-44BE-AE20-217C6C3A07E1}"/>
    <cellStyle name="Normal 178 2 2 2" xfId="3129" xr:uid="{B1DE68B4-B63A-48CF-8AF1-C965CD9F7247}"/>
    <cellStyle name="Normal 178 2 2 2 2" xfId="8189" xr:uid="{AC795DF2-F545-43C6-812D-F95DF3453F47}"/>
    <cellStyle name="Normal 178 2 2 2 2 2" xfId="12415" xr:uid="{9B8621AD-2E37-4D7D-A7A9-9DCDCBBF1BBB}"/>
    <cellStyle name="Normal 178 2 2 2 3" xfId="10261" xr:uid="{7D7ACAF7-0C47-429C-9899-6FBF4FBBE173}"/>
    <cellStyle name="Normal 178 2 2 2 4" xfId="6034" xr:uid="{36DB7C85-FECB-4BA9-A9B6-9186A65D6C12}"/>
    <cellStyle name="Normal 178 2 2 3" xfId="3690" xr:uid="{47E22DB8-9FA3-4221-821F-2F10F3011FB7}"/>
    <cellStyle name="Normal 178 2 2 3 2" xfId="11338" xr:uid="{35113F21-D9AE-41B1-A9BA-77B19E069FCE}"/>
    <cellStyle name="Normal 178 2 2 3 3" xfId="7112" xr:uid="{EC004CE0-6E95-424A-BEA8-20D5FDAACED9}"/>
    <cellStyle name="Normal 178 2 2 4" xfId="9184" xr:uid="{A3DD855D-1EA6-4A5D-9CE7-175E1FD5F979}"/>
    <cellStyle name="Normal 178 2 2 5" xfId="4957" xr:uid="{A0143733-EA48-4BEE-8C8D-9967211FF034}"/>
    <cellStyle name="Normal 178 2 3" xfId="2354" xr:uid="{D28D160C-9869-423C-8DE7-4FC45DB8DB3E}"/>
    <cellStyle name="Normal 178 2 3 2" xfId="3691" xr:uid="{9E538D0D-5B80-4D67-B911-076382F4667A}"/>
    <cellStyle name="Normal 178 2 3 2 2" xfId="11697" xr:uid="{65E385FC-78E7-41BA-9599-78419FE42EA7}"/>
    <cellStyle name="Normal 178 2 3 2 3" xfId="7471" xr:uid="{48455632-E5FB-4E7B-AFCC-A0B08C74E3E6}"/>
    <cellStyle name="Normal 178 2 3 3" xfId="9543" xr:uid="{0330AAB8-1DDA-41E7-BAF2-CC8FB81F4584}"/>
    <cellStyle name="Normal 178 2 3 4" xfId="5316" xr:uid="{3AB6513C-8720-4623-99C5-FBB9874F896B}"/>
    <cellStyle name="Normal 178 2 4" xfId="2770" xr:uid="{B968A448-86B0-4E40-A927-0F8C3721FFE6}"/>
    <cellStyle name="Normal 178 2 4 2" xfId="7830" xr:uid="{3787A9E4-4890-4B53-BF9D-5668AA7CE6BE}"/>
    <cellStyle name="Normal 178 2 4 2 2" xfId="12056" xr:uid="{ACD10B0A-D1EA-463A-BA3E-D74E8EA05D09}"/>
    <cellStyle name="Normal 178 2 4 3" xfId="9902" xr:uid="{BC9DDA1E-5458-412C-A533-ECAC9D9199DB}"/>
    <cellStyle name="Normal 178 2 4 4" xfId="5675" xr:uid="{D612C29B-46B1-4799-92C1-AAC9BB8DE6D0}"/>
    <cellStyle name="Normal 178 2 5" xfId="1140" xr:uid="{40691A95-A3F7-49F5-9AF7-8F992A261AD6}"/>
    <cellStyle name="Normal 178 2 5 2" xfId="10979" xr:uid="{5D9915D2-1BB9-44FB-B280-8D16665AFE42}"/>
    <cellStyle name="Normal 178 2 5 3" xfId="6753" xr:uid="{9857F6FF-C1D1-4EBB-932E-C211DA41EFC5}"/>
    <cellStyle name="Normal 178 2 6" xfId="3689" xr:uid="{857FA795-4E1D-4831-88DC-4659BB9EDB33}"/>
    <cellStyle name="Normal 178 2 6 2" xfId="10620" xr:uid="{A540A187-4296-41C0-9A93-05FB9091B6E7}"/>
    <cellStyle name="Normal 178 2 6 3" xfId="6394" xr:uid="{38C51223-BA2C-48DA-9131-B441D93B15B3}"/>
    <cellStyle name="Normal 178 2 7" xfId="8825" xr:uid="{5F9A8D2D-BAE9-45AF-9FCF-B22B693B72C1}"/>
    <cellStyle name="Normal 178 2 8" xfId="4598" xr:uid="{2ADD70B0-858F-48CD-B1E1-DF3AB0DD988E}"/>
    <cellStyle name="Normal 178 3" xfId="1416" xr:uid="{066CC4AC-E705-49FC-926C-49FFE4B6A26D}"/>
    <cellStyle name="Normal 178 3 2" xfId="2945" xr:uid="{C774E640-753B-41B4-972B-FA247D91DEDF}"/>
    <cellStyle name="Normal 178 3 2 2" xfId="8005" xr:uid="{D1594CE9-8C5A-4601-B8C6-CBF2871F0D51}"/>
    <cellStyle name="Normal 178 3 2 2 2" xfId="12231" xr:uid="{64940094-B0E4-4CF2-89D8-09A1C6CFECB8}"/>
    <cellStyle name="Normal 178 3 2 3" xfId="10077" xr:uid="{87EAA72E-F2EC-47CD-8F95-AF0E385B103B}"/>
    <cellStyle name="Normal 178 3 2 4" xfId="5850" xr:uid="{74234F07-430B-40BC-B3BB-066C019CAA8A}"/>
    <cellStyle name="Normal 178 3 3" xfId="3692" xr:uid="{797507CA-6724-4849-A586-198DF619D866}"/>
    <cellStyle name="Normal 178 3 3 2" xfId="11154" xr:uid="{72863C6B-D33F-4331-BCFC-EC91091D4AB5}"/>
    <cellStyle name="Normal 178 3 3 3" xfId="6928" xr:uid="{AB54719F-AF37-4970-81AD-E29CDB4D14A8}"/>
    <cellStyle name="Normal 178 3 4" xfId="9000" xr:uid="{F7718E6A-8542-4842-8438-0391DD178AD8}"/>
    <cellStyle name="Normal 178 3 5" xfId="4773" xr:uid="{6BC508F3-C783-4458-A784-4AFECE491570}"/>
    <cellStyle name="Normal 178 4" xfId="2169" xr:uid="{19084017-C494-4B45-8142-2D35690F3A4F}"/>
    <cellStyle name="Normal 178 4 2" xfId="3693" xr:uid="{42A33732-0B7C-4D89-9957-3D1CE066B1D5}"/>
    <cellStyle name="Normal 178 4 2 2" xfId="11513" xr:uid="{41E0EF30-08A6-4A36-A44A-3A94D0F41FA8}"/>
    <cellStyle name="Normal 178 4 2 3" xfId="7287" xr:uid="{5A3B6C80-BE1C-45F7-97F3-1AD73323222C}"/>
    <cellStyle name="Normal 178 4 3" xfId="9359" xr:uid="{7F473D71-328A-456F-A28B-C3D36044F709}"/>
    <cellStyle name="Normal 178 4 4" xfId="5132" xr:uid="{D0EDC292-C170-4CDC-AEC2-E6F739F1BC3E}"/>
    <cellStyle name="Normal 178 5" xfId="2585" xr:uid="{7794EF5E-6B02-4D00-9606-32DBDC7F48AC}"/>
    <cellStyle name="Normal 178 5 2" xfId="7646" xr:uid="{C89722DA-ADCC-4C78-A4D9-5FB3B3181BDE}"/>
    <cellStyle name="Normal 178 5 2 2" xfId="11872" xr:uid="{3D275E7D-84C4-420B-8F39-1143AC228065}"/>
    <cellStyle name="Normal 178 5 3" xfId="9718" xr:uid="{55427416-BC5B-400B-BB96-C57321736DAD}"/>
    <cellStyle name="Normal 178 5 4" xfId="5491" xr:uid="{47DB0AFC-0660-43B1-9C48-D6C97EB5C273}"/>
    <cellStyle name="Normal 178 6" xfId="954" xr:uid="{A6A2C44D-EDCE-4E57-A9F1-7A2103C7DDB8}"/>
    <cellStyle name="Normal 178 6 2" xfId="10795" xr:uid="{017D1904-BA17-4F36-B9D5-2E50DD0B70FF}"/>
    <cellStyle name="Normal 178 6 3" xfId="6569" xr:uid="{003AF215-4571-4D51-906D-E6EAFD68D854}"/>
    <cellStyle name="Normal 178 7" xfId="3688" xr:uid="{80091A75-4761-4014-998F-C68D9112CD01}"/>
    <cellStyle name="Normal 178 7 2" xfId="10436" xr:uid="{98D6B4AF-99C3-4BE7-811A-C9F09E586708}"/>
    <cellStyle name="Normal 178 7 3" xfId="6210" xr:uid="{A51CED86-4057-40F5-A538-AA454F1F313B}"/>
    <cellStyle name="Normal 178 8" xfId="8641" xr:uid="{8ED00540-1668-48EC-BED6-C304FFC11C11}"/>
    <cellStyle name="Normal 178 9" xfId="4413" xr:uid="{2521BBAF-E67F-4F6E-AF37-79B357F93DD1}"/>
    <cellStyle name="Normal 179" xfId="361" xr:uid="{7C0B558C-E5E1-48BD-9817-54897EFBC525}"/>
    <cellStyle name="Normal 179 2" xfId="729" xr:uid="{5D418653-9E7C-4DE2-BF22-8E2B8E9D379E}"/>
    <cellStyle name="Normal 179 2 2" xfId="1604" xr:uid="{EA6F29F4-5D13-4FB1-9DDB-F863C0DEA74B}"/>
    <cellStyle name="Normal 179 2 2 2" xfId="3130" xr:uid="{37163CD7-7559-470A-BA82-2B9BF4479BC9}"/>
    <cellStyle name="Normal 179 2 2 2 2" xfId="8190" xr:uid="{AA3015F8-1B72-4368-B741-63046B76CD7C}"/>
    <cellStyle name="Normal 179 2 2 2 2 2" xfId="12416" xr:uid="{E53EE739-F8AA-494A-98C5-C6F7BB2FBA7F}"/>
    <cellStyle name="Normal 179 2 2 2 3" xfId="10262" xr:uid="{089DEF6F-8EF4-4616-AE2E-0CCDE5456BD2}"/>
    <cellStyle name="Normal 179 2 2 2 4" xfId="6035" xr:uid="{FE3303B2-E116-422A-A664-8AD92C60199B}"/>
    <cellStyle name="Normal 179 2 2 3" xfId="3696" xr:uid="{B31E6D93-2E36-449B-A32C-8CDB2BFF4E19}"/>
    <cellStyle name="Normal 179 2 2 3 2" xfId="11339" xr:uid="{9465A10B-CC69-4AE2-B7F0-2D1036FA7FC9}"/>
    <cellStyle name="Normal 179 2 2 3 3" xfId="7113" xr:uid="{C5ACDBE8-0A45-4E5C-A691-65E3DADDF0AE}"/>
    <cellStyle name="Normal 179 2 2 4" xfId="9185" xr:uid="{DE838F55-B0A0-414E-82C5-6E49807E69C9}"/>
    <cellStyle name="Normal 179 2 2 5" xfId="4958" xr:uid="{6BEA2252-01C9-46D2-BD9B-C347C777F4CD}"/>
    <cellStyle name="Normal 179 2 3" xfId="2355" xr:uid="{C0438E7C-5318-4C9E-BBE1-0730F8286EDF}"/>
    <cellStyle name="Normal 179 2 3 2" xfId="3697" xr:uid="{9F75A27A-0959-41EE-BBA6-CCCBC3567679}"/>
    <cellStyle name="Normal 179 2 3 2 2" xfId="11698" xr:uid="{A202ECB9-88CD-499D-A6BE-7FD4F9A78ECD}"/>
    <cellStyle name="Normal 179 2 3 2 3" xfId="7472" xr:uid="{8502DDA0-006C-4AB0-BAB9-F980771750A2}"/>
    <cellStyle name="Normal 179 2 3 3" xfId="9544" xr:uid="{C870505D-710B-4A94-97A0-9EA5E5C95B22}"/>
    <cellStyle name="Normal 179 2 3 4" xfId="5317" xr:uid="{3969099A-3F1E-4BF8-9B04-F96404F7FFA6}"/>
    <cellStyle name="Normal 179 2 4" xfId="2771" xr:uid="{F5E6A312-3130-4C14-B04D-EE252CD4CD7B}"/>
    <cellStyle name="Normal 179 2 4 2" xfId="7831" xr:uid="{31393B52-98CD-4D14-BE4E-0531F407322C}"/>
    <cellStyle name="Normal 179 2 4 2 2" xfId="12057" xr:uid="{46F42A2E-C3A8-4C1C-860D-65CDC25DEA18}"/>
    <cellStyle name="Normal 179 2 4 3" xfId="9903" xr:uid="{3D613B9E-1469-40FA-846D-65F556640A80}"/>
    <cellStyle name="Normal 179 2 4 4" xfId="5676" xr:uid="{C8F0FD3B-D46E-40A5-8D33-DE66B14862F7}"/>
    <cellStyle name="Normal 179 2 5" xfId="1141" xr:uid="{3065BA8E-99EE-4A9B-8653-0D57CBC87362}"/>
    <cellStyle name="Normal 179 2 5 2" xfId="10980" xr:uid="{7A39A8C3-23C5-43C8-B8D7-A6B5E6FCAEE3}"/>
    <cellStyle name="Normal 179 2 5 3" xfId="6754" xr:uid="{DFC1C79B-4CE2-49BF-99D9-6443070BD4CF}"/>
    <cellStyle name="Normal 179 2 6" xfId="3695" xr:uid="{187E5166-5602-4924-8713-542DF995E946}"/>
    <cellStyle name="Normal 179 2 6 2" xfId="10621" xr:uid="{AA9BF9DC-DD1B-48A5-A9D4-08B9A1FE3169}"/>
    <cellStyle name="Normal 179 2 6 3" xfId="6395" xr:uid="{537994D2-DFF5-43DE-94B5-711C5B624AAE}"/>
    <cellStyle name="Normal 179 2 7" xfId="8826" xr:uid="{934E27B6-E31D-4991-A96D-EEB7A620B74D}"/>
    <cellStyle name="Normal 179 2 8" xfId="4599" xr:uid="{113E83FD-CE55-47B3-8D03-36465B9C6C44}"/>
    <cellStyle name="Normal 179 3" xfId="1417" xr:uid="{D71C1804-22C6-4D88-AE72-F70EB099FF3F}"/>
    <cellStyle name="Normal 179 3 2" xfId="2946" xr:uid="{1EBFF957-A5D5-497C-9AD8-4390286A83EE}"/>
    <cellStyle name="Normal 179 3 2 2" xfId="8006" xr:uid="{FFB8F00E-D920-4693-9318-5D69CEE7CB9A}"/>
    <cellStyle name="Normal 179 3 2 2 2" xfId="12232" xr:uid="{3A47C31C-9965-49D3-A8B1-2909AC382A85}"/>
    <cellStyle name="Normal 179 3 2 3" xfId="10078" xr:uid="{FFB87816-2F47-47FF-BC9F-7476EAE3E3C2}"/>
    <cellStyle name="Normal 179 3 2 4" xfId="5851" xr:uid="{AF5221A9-06D5-4283-B0EA-F7D3D6911E57}"/>
    <cellStyle name="Normal 179 3 3" xfId="3698" xr:uid="{AF41C60D-A0D8-4CE5-BD57-189A3794E0A4}"/>
    <cellStyle name="Normal 179 3 3 2" xfId="11155" xr:uid="{5FE25C8A-1BA0-4493-8882-10E5A91CBD12}"/>
    <cellStyle name="Normal 179 3 3 3" xfId="6929" xr:uid="{0206F894-AE47-4B5E-B621-65905446AF2B}"/>
    <cellStyle name="Normal 179 3 4" xfId="9001" xr:uid="{4E4F5599-DDF1-4EAE-B418-EFCF0DD26AD4}"/>
    <cellStyle name="Normal 179 3 5" xfId="4774" xr:uid="{FBBE1DB3-BC1B-495D-87B2-4062EE10E0DF}"/>
    <cellStyle name="Normal 179 4" xfId="2170" xr:uid="{23881BD6-6F49-47FF-881D-65E148C03F5C}"/>
    <cellStyle name="Normal 179 4 2" xfId="3699" xr:uid="{33582E18-C149-4AD4-97DB-F7D767EA5BD7}"/>
    <cellStyle name="Normal 179 4 2 2" xfId="11514" xr:uid="{C1524237-7D20-4E07-B6CE-8F8B95B0FEAB}"/>
    <cellStyle name="Normal 179 4 2 3" xfId="7288" xr:uid="{EB3EE73F-5512-4AD1-B746-8C96A2436883}"/>
    <cellStyle name="Normal 179 4 3" xfId="9360" xr:uid="{AEC6DC1D-6803-46C5-911B-EDBB52704F70}"/>
    <cellStyle name="Normal 179 4 4" xfId="5133" xr:uid="{F4709A9E-BAA0-4EA6-A4ED-84CD677E3176}"/>
    <cellStyle name="Normal 179 5" xfId="2586" xr:uid="{EA0C280A-4496-46B0-820F-6BD91F9B07D5}"/>
    <cellStyle name="Normal 179 5 2" xfId="7647" xr:uid="{E9AFF5C6-E3F2-421C-9A07-9B77AA95D810}"/>
    <cellStyle name="Normal 179 5 2 2" xfId="11873" xr:uid="{05178C1D-CEDB-40D4-8E32-BA53147556E3}"/>
    <cellStyle name="Normal 179 5 3" xfId="9719" xr:uid="{305444F4-2C8C-4810-81A2-2B2D29E11494}"/>
    <cellStyle name="Normal 179 5 4" xfId="5492" xr:uid="{810CDFE1-DE49-4AE8-8D25-3205CFB01BA7}"/>
    <cellStyle name="Normal 179 6" xfId="955" xr:uid="{AAC86948-5F44-45D1-A016-FA12AE44804D}"/>
    <cellStyle name="Normal 179 6 2" xfId="10796" xr:uid="{62589FD4-FB17-40FE-9885-CD34A4E5B7CD}"/>
    <cellStyle name="Normal 179 6 3" xfId="6570" xr:uid="{C5AD9457-20A5-449C-BF53-957FE67732FD}"/>
    <cellStyle name="Normal 179 7" xfId="3694" xr:uid="{DAEC916D-B3CF-4779-BFDC-BBFC13F64F31}"/>
    <cellStyle name="Normal 179 7 2" xfId="10437" xr:uid="{08376614-8C6E-4B98-9E08-B5ACACDD2F47}"/>
    <cellStyle name="Normal 179 7 3" xfId="6211" xr:uid="{99164DD2-1184-402E-B92E-2EAA9B5617A5}"/>
    <cellStyle name="Normal 179 8" xfId="8642" xr:uid="{773B8339-7061-4F0C-80A8-92B528F20BC7}"/>
    <cellStyle name="Normal 179 9" xfId="4414" xr:uid="{A7D6D633-B9BC-4B42-8755-F86ABD4039E3}"/>
    <cellStyle name="Normal 18" xfId="362" xr:uid="{15EE2BD5-52DE-44FF-B5E0-54CEF3FA1BEE}"/>
    <cellStyle name="Normal 18 2" xfId="730" xr:uid="{DF73B666-7FBA-4437-9436-7BCAC89EAA6D}"/>
    <cellStyle name="Normal 18 2 2" xfId="1605" xr:uid="{3F5DFDC4-C458-4AD9-9F96-A6D3284A1D2B}"/>
    <cellStyle name="Normal 18 2 2 2" xfId="3131" xr:uid="{EC0E928E-E0AB-4090-80B3-96CB55634CB9}"/>
    <cellStyle name="Normal 18 2 2 2 2" xfId="8191" xr:uid="{D4ACE8FE-B130-4059-9463-20FF9DAB81F1}"/>
    <cellStyle name="Normal 18 2 2 2 2 2" xfId="12417" xr:uid="{76B76C84-CEDB-4946-B62C-E64BE50E8F59}"/>
    <cellStyle name="Normal 18 2 2 2 3" xfId="10263" xr:uid="{11C56AC8-936C-40F7-BDD9-D5E8FE78C938}"/>
    <cellStyle name="Normal 18 2 2 2 4" xfId="6036" xr:uid="{34639B20-271C-4BDD-9DB4-F65DEF69523C}"/>
    <cellStyle name="Normal 18 2 2 3" xfId="3702" xr:uid="{112BB57B-D1E5-492C-B9FB-2053C32D3CA5}"/>
    <cellStyle name="Normal 18 2 2 3 2" xfId="11340" xr:uid="{5438D2EB-6A55-41DE-AC77-9DCA128FB3D7}"/>
    <cellStyle name="Normal 18 2 2 3 3" xfId="7114" xr:uid="{285AABA0-66EB-43D9-A5B1-959D0AB523EC}"/>
    <cellStyle name="Normal 18 2 2 4" xfId="9186" xr:uid="{D7C19F3B-6A6C-49E5-B650-ABD7CEDEE59B}"/>
    <cellStyle name="Normal 18 2 2 5" xfId="4959" xr:uid="{01AAC161-2614-4CB1-9AE9-0FBA5FAEC3BD}"/>
    <cellStyle name="Normal 18 2 3" xfId="2356" xr:uid="{EFD8F07A-4876-4787-A92C-1F045C0596AD}"/>
    <cellStyle name="Normal 18 2 3 2" xfId="3703" xr:uid="{D6BB6306-1957-42E7-897E-6CA9EFC6EF38}"/>
    <cellStyle name="Normal 18 2 3 2 2" xfId="11699" xr:uid="{C2163850-6F77-4E5E-97EC-1E42FAAB9465}"/>
    <cellStyle name="Normal 18 2 3 2 3" xfId="7473" xr:uid="{9EAD4A5A-D811-4646-B2AF-E51376E4373E}"/>
    <cellStyle name="Normal 18 2 3 3" xfId="9545" xr:uid="{D2DE1A79-BBB8-40D0-9F99-D1A3B1CD9C96}"/>
    <cellStyle name="Normal 18 2 3 4" xfId="5318" xr:uid="{81DC5E0C-6437-4D49-95F2-185DA3FE91B4}"/>
    <cellStyle name="Normal 18 2 4" xfId="2772" xr:uid="{272DBE7A-F114-46DB-A219-C3E54449D01F}"/>
    <cellStyle name="Normal 18 2 4 2" xfId="7832" xr:uid="{64FD834F-0956-403C-A398-ADE7064D329B}"/>
    <cellStyle name="Normal 18 2 4 2 2" xfId="12058" xr:uid="{834CE34E-ADB1-4CBB-AB15-21A439D8CCB1}"/>
    <cellStyle name="Normal 18 2 4 3" xfId="9904" xr:uid="{5C4568BE-1604-4182-97CA-AB557A1473B1}"/>
    <cellStyle name="Normal 18 2 4 4" xfId="5677" xr:uid="{D25967F6-29CB-434A-ACBD-7DF65825274C}"/>
    <cellStyle name="Normal 18 2 5" xfId="1142" xr:uid="{094782F8-13DE-40B6-A782-751200F33F5A}"/>
    <cellStyle name="Normal 18 2 5 2" xfId="10981" xr:uid="{65CBE316-238D-4CAE-B2D6-87EE7703141B}"/>
    <cellStyle name="Normal 18 2 5 3" xfId="6755" xr:uid="{A1672CCA-D780-4BEA-A352-D63602CF2FAF}"/>
    <cellStyle name="Normal 18 2 6" xfId="3701" xr:uid="{1D8B42E2-691B-4FA1-8E9A-2AF1152B3402}"/>
    <cellStyle name="Normal 18 2 6 2" xfId="10622" xr:uid="{FC99DBFA-DDA9-4D69-87E7-AA82DA6575E3}"/>
    <cellStyle name="Normal 18 2 6 3" xfId="6396" xr:uid="{326F49B1-0894-446D-A73E-2515E22EB994}"/>
    <cellStyle name="Normal 18 2 7" xfId="8827" xr:uid="{A23EA90A-111B-4DAD-AD55-A2294948F653}"/>
    <cellStyle name="Normal 18 2 8" xfId="4600" xr:uid="{470CCD95-0E95-41F9-A7FC-7C1E910D3A94}"/>
    <cellStyle name="Normal 18 3" xfId="1418" xr:uid="{E7DA0667-FE5B-4A67-85AB-67A32FADA3A9}"/>
    <cellStyle name="Normal 18 3 2" xfId="2947" xr:uid="{1D207DAA-E7E3-4B20-90D1-9DA8A09B1EE6}"/>
    <cellStyle name="Normal 18 3 2 2" xfId="8007" xr:uid="{A09D9E27-6E1B-43B1-B45B-AFA2650D0FDC}"/>
    <cellStyle name="Normal 18 3 2 2 2" xfId="12233" xr:uid="{B4D7E023-2B15-4DD2-AE82-CD4D5442FBA1}"/>
    <cellStyle name="Normal 18 3 2 3" xfId="10079" xr:uid="{45547B19-BDE5-407E-A733-8183D814CFFB}"/>
    <cellStyle name="Normal 18 3 2 4" xfId="5852" xr:uid="{CA34475B-409C-4B6F-A44C-9503FBF41EF7}"/>
    <cellStyle name="Normal 18 3 3" xfId="3704" xr:uid="{91025651-8DFD-4865-9DEF-E1E5CBCC3FE4}"/>
    <cellStyle name="Normal 18 3 3 2" xfId="11156" xr:uid="{9BF264FC-590B-40BD-89CB-A43665A4F67F}"/>
    <cellStyle name="Normal 18 3 3 3" xfId="6930" xr:uid="{607B3823-2C63-4B09-955A-52E1EC499239}"/>
    <cellStyle name="Normal 18 3 4" xfId="9002" xr:uid="{9C293750-11E4-49BD-B1FB-11544E907490}"/>
    <cellStyle name="Normal 18 3 5" xfId="4775" xr:uid="{A2847332-F536-46B0-B751-8C8307158EFB}"/>
    <cellStyle name="Normal 18 4" xfId="2171" xr:uid="{EBED85EF-F3B5-4395-902E-6136EF6A56BB}"/>
    <cellStyle name="Normal 18 4 2" xfId="3705" xr:uid="{337FEB91-A236-479D-8257-4E6CD094C698}"/>
    <cellStyle name="Normal 18 4 2 2" xfId="11515" xr:uid="{ACE5C670-6D03-4CF6-96E6-05A8933073A8}"/>
    <cellStyle name="Normal 18 4 2 3" xfId="7289" xr:uid="{1B3C0BBE-9284-4311-9E40-7C69FB3E497A}"/>
    <cellStyle name="Normal 18 4 3" xfId="9361" xr:uid="{91F122A0-1CD5-4CAC-B7F3-476D2534247D}"/>
    <cellStyle name="Normal 18 4 4" xfId="5134" xr:uid="{EA6773A0-7A3A-441E-A1A4-8E227171A2B1}"/>
    <cellStyle name="Normal 18 5" xfId="2587" xr:uid="{BB5689C8-42B4-4CD3-B06F-29BC5EC1A6C2}"/>
    <cellStyle name="Normal 18 5 2" xfId="7648" xr:uid="{E8889727-C082-446F-8E93-17ACC9F0A2F9}"/>
    <cellStyle name="Normal 18 5 2 2" xfId="11874" xr:uid="{4057E82E-FE37-477F-BFCC-5428B982ABAE}"/>
    <cellStyle name="Normal 18 5 3" xfId="9720" xr:uid="{9AEF93F7-4458-44D3-BB18-19FC68E60928}"/>
    <cellStyle name="Normal 18 5 4" xfId="5493" xr:uid="{E67D51A3-5FDB-44A3-AFA8-1800FCB7DD0F}"/>
    <cellStyle name="Normal 18 6" xfId="956" xr:uid="{9B88724D-E04E-41ED-9AED-7DB06DF7C2E7}"/>
    <cellStyle name="Normal 18 6 2" xfId="10797" xr:uid="{5A3C4C27-9CE9-4A5B-AB69-D3573530A3E8}"/>
    <cellStyle name="Normal 18 6 3" xfId="6571" xr:uid="{1FB99A69-10E3-4504-9838-F135B1E0B96C}"/>
    <cellStyle name="Normal 18 7" xfId="3700" xr:uid="{EF670DF4-CE99-4960-94B7-73B3287ABEDA}"/>
    <cellStyle name="Normal 18 7 2" xfId="10438" xr:uid="{0A840A83-5A86-4FBC-AE7C-E92E62C852F9}"/>
    <cellStyle name="Normal 18 7 3" xfId="6212" xr:uid="{2FD672E4-023D-4F33-91A4-7E3A06221665}"/>
    <cellStyle name="Normal 18 8" xfId="8643" xr:uid="{C2BAA10B-641A-4F6A-B4E2-8369A065DD5B}"/>
    <cellStyle name="Normal 18 9" xfId="4415" xr:uid="{B441C4F5-A017-462D-AB20-3498870B6A6E}"/>
    <cellStyle name="Normal 180" xfId="363" xr:uid="{368705F6-DB5A-4FBF-A533-98E077E78C36}"/>
    <cellStyle name="Normal 180 2" xfId="731" xr:uid="{4FC6A42C-CBA7-4546-9929-1B4951312FEF}"/>
    <cellStyle name="Normal 180 2 2" xfId="1606" xr:uid="{CA64A552-EC75-43AF-9A43-AFB59859EC52}"/>
    <cellStyle name="Normal 180 2 2 2" xfId="3132" xr:uid="{960F3E36-8287-47F6-BA62-6C9E32A18F6B}"/>
    <cellStyle name="Normal 180 2 2 2 2" xfId="8192" xr:uid="{D8D8B237-29EE-4908-BCC4-BA99D3D3E8D8}"/>
    <cellStyle name="Normal 180 2 2 2 2 2" xfId="12418" xr:uid="{8A211C1E-7422-4E59-9E1D-4CF4226C02AA}"/>
    <cellStyle name="Normal 180 2 2 2 3" xfId="10264" xr:uid="{6FC77624-09B9-4B19-B0C8-C10C3667A062}"/>
    <cellStyle name="Normal 180 2 2 2 4" xfId="6037" xr:uid="{074498C6-19D4-409B-85B6-CF58AD2DFC7E}"/>
    <cellStyle name="Normal 180 2 2 3" xfId="3708" xr:uid="{18F37C84-42F4-4F8F-B651-A460E88AAFA9}"/>
    <cellStyle name="Normal 180 2 2 3 2" xfId="11341" xr:uid="{B729EDD4-53F0-4A42-A148-8780DD329F13}"/>
    <cellStyle name="Normal 180 2 2 3 3" xfId="7115" xr:uid="{CADBAA00-BF05-44FC-A080-1CAA442E7DAE}"/>
    <cellStyle name="Normal 180 2 2 4" xfId="9187" xr:uid="{2D078552-78EB-4D16-8F45-E20D02B24EE9}"/>
    <cellStyle name="Normal 180 2 2 5" xfId="4960" xr:uid="{A01F3253-32E7-4873-8B79-F723A5435832}"/>
    <cellStyle name="Normal 180 2 3" xfId="2357" xr:uid="{D0685169-D31A-44A9-B9A8-753CA35A0472}"/>
    <cellStyle name="Normal 180 2 3 2" xfId="3709" xr:uid="{7BF06B56-28B4-4CB0-ADDB-7E921DB3CAF4}"/>
    <cellStyle name="Normal 180 2 3 2 2" xfId="11700" xr:uid="{FD320A38-D973-4B87-B852-74A9980783CA}"/>
    <cellStyle name="Normal 180 2 3 2 3" xfId="7474" xr:uid="{332A19F7-7E81-466B-B952-7EAA94D92DB3}"/>
    <cellStyle name="Normal 180 2 3 3" xfId="9546" xr:uid="{BF99988B-99FC-4C21-8483-C7FA16EA1C2F}"/>
    <cellStyle name="Normal 180 2 3 4" xfId="5319" xr:uid="{68311BBB-99F5-4726-97BE-1136A3AD2893}"/>
    <cellStyle name="Normal 180 2 4" xfId="2773" xr:uid="{F551F5CB-0E5A-446A-8355-66D80E7DC709}"/>
    <cellStyle name="Normal 180 2 4 2" xfId="7833" xr:uid="{C0B3E1BB-8256-421A-8879-289DAE1DE1D7}"/>
    <cellStyle name="Normal 180 2 4 2 2" xfId="12059" xr:uid="{0DA067B5-6713-4356-9915-5306006B262E}"/>
    <cellStyle name="Normal 180 2 4 3" xfId="9905" xr:uid="{6B7C63A3-4FDD-4DCB-BD02-2A11BE5EBE3C}"/>
    <cellStyle name="Normal 180 2 4 4" xfId="5678" xr:uid="{75D800B7-F7A8-495B-B7E2-BC3CBAD07375}"/>
    <cellStyle name="Normal 180 2 5" xfId="1143" xr:uid="{A59BEF5F-14BD-4BDD-8DD9-E96CB79E0C0F}"/>
    <cellStyle name="Normal 180 2 5 2" xfId="10982" xr:uid="{713D7F1A-043B-439D-9646-7185D6E80889}"/>
    <cellStyle name="Normal 180 2 5 3" xfId="6756" xr:uid="{22559AD6-6F33-4723-AEA3-F2EEFB2C0746}"/>
    <cellStyle name="Normal 180 2 6" xfId="3707" xr:uid="{8A9AA144-1315-4368-B157-B6404E55E54E}"/>
    <cellStyle name="Normal 180 2 6 2" xfId="10623" xr:uid="{35F3BB72-6806-4DD0-9EBD-6469D1231BA6}"/>
    <cellStyle name="Normal 180 2 6 3" xfId="6397" xr:uid="{6C347957-D8F3-4C96-A764-F0798765DC30}"/>
    <cellStyle name="Normal 180 2 7" xfId="8828" xr:uid="{C3481C0C-25F8-431D-9B42-1CC16AA4FC77}"/>
    <cellStyle name="Normal 180 2 8" xfId="4601" xr:uid="{BBCCAFED-593E-48C4-8BCA-21267171500F}"/>
    <cellStyle name="Normal 180 3" xfId="1419" xr:uid="{614170A9-57B5-4BC0-B6F7-F4BEB38CCB64}"/>
    <cellStyle name="Normal 180 3 2" xfId="2948" xr:uid="{652D3EA2-D1DB-4BFB-8079-1CCD04095402}"/>
    <cellStyle name="Normal 180 3 2 2" xfId="8008" xr:uid="{33A288C9-6395-4646-9949-207E2771BE56}"/>
    <cellStyle name="Normal 180 3 2 2 2" xfId="12234" xr:uid="{4B361155-CAD0-4A87-B51F-E4835686BD9C}"/>
    <cellStyle name="Normal 180 3 2 3" xfId="10080" xr:uid="{08132C4C-1343-4687-B15A-0247E94BFDEB}"/>
    <cellStyle name="Normal 180 3 2 4" xfId="5853" xr:uid="{3D9E6ED4-CD66-4CBB-81B2-0C9D9D84AA3E}"/>
    <cellStyle name="Normal 180 3 3" xfId="3710" xr:uid="{495C6442-9B37-40D2-875B-A6456FBAD036}"/>
    <cellStyle name="Normal 180 3 3 2" xfId="11157" xr:uid="{3C780F02-1EBB-49BE-88C0-A1044924A758}"/>
    <cellStyle name="Normal 180 3 3 3" xfId="6931" xr:uid="{BC49DA2B-AFA9-421C-9A9C-DDE34BE39A9F}"/>
    <cellStyle name="Normal 180 3 4" xfId="9003" xr:uid="{A3EB504F-6203-4D17-85F3-9C1E33739B0C}"/>
    <cellStyle name="Normal 180 3 5" xfId="4776" xr:uid="{BA978D0E-8380-4E2B-9072-7D00A8624D67}"/>
    <cellStyle name="Normal 180 4" xfId="2172" xr:uid="{06FAAE1B-EDEE-45AF-9AB1-C84794E2C725}"/>
    <cellStyle name="Normal 180 4 2" xfId="3711" xr:uid="{40DAC8BC-8887-4563-8162-C989BB3CE8FB}"/>
    <cellStyle name="Normal 180 4 2 2" xfId="11516" xr:uid="{9EDA733F-CBC8-4271-AF41-F8B091E5E2E3}"/>
    <cellStyle name="Normal 180 4 2 3" xfId="7290" xr:uid="{CDAD5C4D-B27A-4280-A846-BE0CEACDAF95}"/>
    <cellStyle name="Normal 180 4 3" xfId="9362" xr:uid="{5F0C827C-4ADE-40EA-9CCD-8237BD5A6729}"/>
    <cellStyle name="Normal 180 4 4" xfId="5135" xr:uid="{7C80F0FE-0F72-4A8D-86C1-751B2D11FED3}"/>
    <cellStyle name="Normal 180 5" xfId="2588" xr:uid="{47DF55B1-426B-4841-8750-23C59CEE6A84}"/>
    <cellStyle name="Normal 180 5 2" xfId="7649" xr:uid="{59C59C45-41AB-484B-9304-AB69C2602928}"/>
    <cellStyle name="Normal 180 5 2 2" xfId="11875" xr:uid="{D304363B-3213-4011-AB3C-96F3F0B411BE}"/>
    <cellStyle name="Normal 180 5 3" xfId="9721" xr:uid="{3399E233-BBFE-4FBB-B700-FF3A533E7CBD}"/>
    <cellStyle name="Normal 180 5 4" xfId="5494" xr:uid="{2B74A328-E1B1-4A82-8683-FC246EC9A4D7}"/>
    <cellStyle name="Normal 180 6" xfId="957" xr:uid="{2D00A15E-6271-4BBF-9446-A057FDECAA03}"/>
    <cellStyle name="Normal 180 6 2" xfId="10798" xr:uid="{7BA8958C-4999-4FBD-A2F8-1FBB8AF7669F}"/>
    <cellStyle name="Normal 180 6 3" xfId="6572" xr:uid="{DE804933-BA3B-4DF7-808D-44859F8B0BCE}"/>
    <cellStyle name="Normal 180 7" xfId="3706" xr:uid="{A9D46733-B825-4631-BE18-FD403AE919E0}"/>
    <cellStyle name="Normal 180 7 2" xfId="10439" xr:uid="{E84FB8E6-A7F5-4D33-8C43-267C72169725}"/>
    <cellStyle name="Normal 180 7 3" xfId="6213" xr:uid="{38A65820-01E1-42DC-B4A4-AC24FFE83596}"/>
    <cellStyle name="Normal 180 8" xfId="8644" xr:uid="{BDEE5759-F248-4D2F-8840-9FF991ABBC6E}"/>
    <cellStyle name="Normal 180 9" xfId="4416" xr:uid="{3F578777-FC4B-4871-AE17-A2A29295396A}"/>
    <cellStyle name="Normal 181" xfId="364" xr:uid="{7365FC85-2424-4FFA-8E95-9521D067E51A}"/>
    <cellStyle name="Normal 181 2" xfId="732" xr:uid="{BAE5BB90-7869-4842-A5EC-00D017ED77FF}"/>
    <cellStyle name="Normal 181 2 2" xfId="1607" xr:uid="{FDFE10B6-6460-4143-9C19-EAE71B4E063A}"/>
    <cellStyle name="Normal 181 2 2 2" xfId="3133" xr:uid="{B7368802-8B57-461F-8FED-230E7ACE7ECC}"/>
    <cellStyle name="Normal 181 2 2 2 2" xfId="8193" xr:uid="{8DE88D28-B692-4F0B-B692-4F4169A229F8}"/>
    <cellStyle name="Normal 181 2 2 2 2 2" xfId="12419" xr:uid="{27D51796-1A73-4BCF-B06F-66BA696BA805}"/>
    <cellStyle name="Normal 181 2 2 2 3" xfId="10265" xr:uid="{22B8922E-5AD7-4A90-B0A8-36412B102805}"/>
    <cellStyle name="Normal 181 2 2 2 4" xfId="6038" xr:uid="{7CCFB018-7E88-48E1-8928-4CBD8BF4134B}"/>
    <cellStyle name="Normal 181 2 2 3" xfId="3714" xr:uid="{D81E4114-B0F8-4EA3-9405-54EB55BFCBCE}"/>
    <cellStyle name="Normal 181 2 2 3 2" xfId="11342" xr:uid="{F4090238-2469-4BB5-986D-2F39664CB759}"/>
    <cellStyle name="Normal 181 2 2 3 3" xfId="7116" xr:uid="{59223099-64AA-434F-99A1-892AA542AC32}"/>
    <cellStyle name="Normal 181 2 2 4" xfId="9188" xr:uid="{14F2A9F5-5C4D-4ED8-9715-8087F0A307D5}"/>
    <cellStyle name="Normal 181 2 2 5" xfId="4961" xr:uid="{94F63394-5D80-419D-9B2D-5BA11216E1DF}"/>
    <cellStyle name="Normal 181 2 3" xfId="2358" xr:uid="{AB678E86-782F-4DFD-8FAB-3D4F340FBFD9}"/>
    <cellStyle name="Normal 181 2 3 2" xfId="3715" xr:uid="{924B4BD4-FC08-4E41-9407-8F6567870DA8}"/>
    <cellStyle name="Normal 181 2 3 2 2" xfId="11701" xr:uid="{7EFA01E2-A78D-4E21-829D-F2F925B22A7D}"/>
    <cellStyle name="Normal 181 2 3 2 3" xfId="7475" xr:uid="{7FB094B8-360C-46AA-81B5-2DE7258B92C6}"/>
    <cellStyle name="Normal 181 2 3 3" xfId="9547" xr:uid="{A5202BDF-F0EE-4D1C-AE07-F50FFECDC4E9}"/>
    <cellStyle name="Normal 181 2 3 4" xfId="5320" xr:uid="{4EDFAC17-7E8F-469F-83F6-A3F183C465C7}"/>
    <cellStyle name="Normal 181 2 4" xfId="2774" xr:uid="{4344F469-4A81-4367-B95C-85006647B89E}"/>
    <cellStyle name="Normal 181 2 4 2" xfId="7834" xr:uid="{2CADFF43-5BEF-4B32-B18E-B7EFB97ACF61}"/>
    <cellStyle name="Normal 181 2 4 2 2" xfId="12060" xr:uid="{8EB466B9-6730-4D44-9EA3-5CE04D4E10C0}"/>
    <cellStyle name="Normal 181 2 4 3" xfId="9906" xr:uid="{AD68E112-D6E2-40B7-B774-FE214442DFCB}"/>
    <cellStyle name="Normal 181 2 4 4" xfId="5679" xr:uid="{C488378E-4C81-4C62-B04A-2BA14AF23F45}"/>
    <cellStyle name="Normal 181 2 5" xfId="1144" xr:uid="{46E38A48-C1DA-4052-9517-275C0B6D7F10}"/>
    <cellStyle name="Normal 181 2 5 2" xfId="10983" xr:uid="{57BCFE7A-3444-4D49-A45D-F944AE6E7C05}"/>
    <cellStyle name="Normal 181 2 5 3" xfId="6757" xr:uid="{A9620FA7-1580-4EEE-89A7-92B9DA0BBFEF}"/>
    <cellStyle name="Normal 181 2 6" xfId="3713" xr:uid="{97DC656C-BD80-445B-9485-3407C7DF7D9D}"/>
    <cellStyle name="Normal 181 2 6 2" xfId="10624" xr:uid="{5852303A-F929-4A8E-9932-866DEF24398C}"/>
    <cellStyle name="Normal 181 2 6 3" xfId="6398" xr:uid="{F49D7840-9EA6-42FC-95D1-043637B95B5E}"/>
    <cellStyle name="Normal 181 2 7" xfId="8829" xr:uid="{C79EEE3E-9A53-44D5-A7D1-123AB8AAF9BE}"/>
    <cellStyle name="Normal 181 2 8" xfId="4602" xr:uid="{91144E04-6047-48FE-AA5E-9CDDB0D4A0E3}"/>
    <cellStyle name="Normal 181 3" xfId="1420" xr:uid="{532BD266-F401-4261-B8A6-9E0CAAD736D1}"/>
    <cellStyle name="Normal 181 3 2" xfId="2949" xr:uid="{99ED931A-A697-4202-AFC2-F3C5F925FC74}"/>
    <cellStyle name="Normal 181 3 2 2" xfId="8009" xr:uid="{DCE02DB1-8787-4C16-B2BC-C75749AF2605}"/>
    <cellStyle name="Normal 181 3 2 2 2" xfId="12235" xr:uid="{9E964031-353B-4D13-BB6F-76CFE98A131F}"/>
    <cellStyle name="Normal 181 3 2 3" xfId="10081" xr:uid="{87D851F8-5B8F-4A73-BF01-9D35CB22E8BA}"/>
    <cellStyle name="Normal 181 3 2 4" xfId="5854" xr:uid="{ADFE4FF3-C1A9-4F63-8FC5-9EC0ECA280D1}"/>
    <cellStyle name="Normal 181 3 3" xfId="3716" xr:uid="{1100ACB3-BC1F-4CB2-8F43-7F82EB91FFB0}"/>
    <cellStyle name="Normal 181 3 3 2" xfId="11158" xr:uid="{3EB7BBBA-E8B2-4386-817E-6BA1AF58B35C}"/>
    <cellStyle name="Normal 181 3 3 3" xfId="6932" xr:uid="{180134F7-19DF-4ED1-BF00-A096947B7E70}"/>
    <cellStyle name="Normal 181 3 4" xfId="9004" xr:uid="{BA98C0C8-0A3A-44B9-AD66-F81B30527794}"/>
    <cellStyle name="Normal 181 3 5" xfId="4777" xr:uid="{EFB58D3F-29B4-4E73-9824-9D6131014A7E}"/>
    <cellStyle name="Normal 181 4" xfId="2173" xr:uid="{3E704416-4538-4B3B-9103-44CD12E1D689}"/>
    <cellStyle name="Normal 181 4 2" xfId="3717" xr:uid="{1D15A673-CF9B-453F-B490-6C59B1192494}"/>
    <cellStyle name="Normal 181 4 2 2" xfId="11517" xr:uid="{9BA6B579-1904-474D-ACBE-795B08C1A23E}"/>
    <cellStyle name="Normal 181 4 2 3" xfId="7291" xr:uid="{EF4EEE42-07B6-4144-96A8-82D32625F5DD}"/>
    <cellStyle name="Normal 181 4 3" xfId="9363" xr:uid="{185C3E7D-D978-450A-BA9E-9B4CC79A9EA1}"/>
    <cellStyle name="Normal 181 4 4" xfId="5136" xr:uid="{2E40D038-69B3-466A-8DA4-4F697AE44B37}"/>
    <cellStyle name="Normal 181 5" xfId="2589" xr:uid="{7D387AEE-3E17-4CC3-B4A2-97D37F53B854}"/>
    <cellStyle name="Normal 181 5 2" xfId="7650" xr:uid="{9DB7BEF0-C601-41A7-A1A9-609A52D97531}"/>
    <cellStyle name="Normal 181 5 2 2" xfId="11876" xr:uid="{3B29F6BD-F03E-46B8-8256-03CDC2091418}"/>
    <cellStyle name="Normal 181 5 3" xfId="9722" xr:uid="{103FAC11-7A7D-4BA5-A044-ED148B6EA272}"/>
    <cellStyle name="Normal 181 5 4" xfId="5495" xr:uid="{CE9706B8-E058-495A-9BA6-51CABF03B8C2}"/>
    <cellStyle name="Normal 181 6" xfId="958" xr:uid="{2BB6B5FD-6DA7-4B9C-89FC-48206BF17A9D}"/>
    <cellStyle name="Normal 181 6 2" xfId="10799" xr:uid="{7E695E12-D49B-4125-841C-7772F64638D1}"/>
    <cellStyle name="Normal 181 6 3" xfId="6573" xr:uid="{9DBAA835-6EDA-4D77-A48E-ED7E46A994F3}"/>
    <cellStyle name="Normal 181 7" xfId="3712" xr:uid="{2523DA0D-A084-4F3E-B3CF-CAF397EE7F6D}"/>
    <cellStyle name="Normal 181 7 2" xfId="10440" xr:uid="{46A6D871-E582-48B1-8DEC-B336EDEE01F8}"/>
    <cellStyle name="Normal 181 7 3" xfId="6214" xr:uid="{A8220E78-CEC4-454F-A5C5-91BC022DD4EB}"/>
    <cellStyle name="Normal 181 8" xfId="8645" xr:uid="{4A1A3513-2AA1-4F75-A553-D58FC45B03BE}"/>
    <cellStyle name="Normal 181 9" xfId="4417" xr:uid="{54E6F00E-7BF0-4E61-AE5A-4189C6C74EBE}"/>
    <cellStyle name="Normal 182" xfId="365" xr:uid="{1AE9F2A0-3B4C-4BAF-BDC7-C7994F76F69B}"/>
    <cellStyle name="Normal 182 2" xfId="733" xr:uid="{8D177643-C0F5-4BCA-A7F7-BF00E53E1F67}"/>
    <cellStyle name="Normal 182 2 2" xfId="1608" xr:uid="{0C820869-F801-4F4B-B73C-B350C7F1BDE2}"/>
    <cellStyle name="Normal 182 2 2 2" xfId="3134" xr:uid="{3015CC81-DB23-46B7-8641-A9C9BCDD6CCF}"/>
    <cellStyle name="Normal 182 2 2 2 2" xfId="8194" xr:uid="{89B48FFC-BE7A-43E0-BABC-8F2427FC26A5}"/>
    <cellStyle name="Normal 182 2 2 2 2 2" xfId="12420" xr:uid="{C0A22143-115D-4808-8D1B-A12D8CD11FCC}"/>
    <cellStyle name="Normal 182 2 2 2 3" xfId="10266" xr:uid="{E9AB0118-DB13-4C68-BBF6-910E4FB9B73E}"/>
    <cellStyle name="Normal 182 2 2 2 4" xfId="6039" xr:uid="{F9453E38-91AD-4186-8802-AB249DAA4A4E}"/>
    <cellStyle name="Normal 182 2 2 3" xfId="3720" xr:uid="{08C31FAD-A066-488B-BF0E-65505C191647}"/>
    <cellStyle name="Normal 182 2 2 3 2" xfId="11343" xr:uid="{4E967E8C-4F3B-4FA6-BB1E-E8EA42EFDA22}"/>
    <cellStyle name="Normal 182 2 2 3 3" xfId="7117" xr:uid="{7E0460C7-977A-4C88-A462-059A18E8A8BD}"/>
    <cellStyle name="Normal 182 2 2 4" xfId="9189" xr:uid="{588A10FB-34ED-46D7-8A20-67419D062705}"/>
    <cellStyle name="Normal 182 2 2 5" xfId="4962" xr:uid="{2C56AC9C-C73B-421E-B056-E81ABC3FFC8D}"/>
    <cellStyle name="Normal 182 2 3" xfId="2359" xr:uid="{1444979C-0775-47C9-8AAE-A43CD3BC58A6}"/>
    <cellStyle name="Normal 182 2 3 2" xfId="3721" xr:uid="{EE507849-ECB6-4FDD-8BAE-0E004DB9EAE7}"/>
    <cellStyle name="Normal 182 2 3 2 2" xfId="11702" xr:uid="{FB47AAA9-EC95-4A89-A72E-C9368C7907D3}"/>
    <cellStyle name="Normal 182 2 3 2 3" xfId="7476" xr:uid="{8E0C799D-D91F-4D62-96E2-AE6391E24EA1}"/>
    <cellStyle name="Normal 182 2 3 3" xfId="9548" xr:uid="{F5328DCF-9447-4072-8B8C-C40582814174}"/>
    <cellStyle name="Normal 182 2 3 4" xfId="5321" xr:uid="{7CBFAA11-EB0A-4BC4-B96F-C0534E27E739}"/>
    <cellStyle name="Normal 182 2 4" xfId="2775" xr:uid="{59F6F7D8-9542-4517-AC2C-A4217AC0AB43}"/>
    <cellStyle name="Normal 182 2 4 2" xfId="7835" xr:uid="{CC2B384D-4EC2-4666-931F-844A5CEEB083}"/>
    <cellStyle name="Normal 182 2 4 2 2" xfId="12061" xr:uid="{C09503E6-58D4-4CDE-BDD7-9FE67E6F6AF4}"/>
    <cellStyle name="Normal 182 2 4 3" xfId="9907" xr:uid="{001B2F38-847B-453A-9F73-6371DFCD7CCC}"/>
    <cellStyle name="Normal 182 2 4 4" xfId="5680" xr:uid="{E97A4A12-4053-4037-A699-DC6335EE58C7}"/>
    <cellStyle name="Normal 182 2 5" xfId="1145" xr:uid="{97DA1C19-79D8-4D27-872C-D4165E239739}"/>
    <cellStyle name="Normal 182 2 5 2" xfId="10984" xr:uid="{7D2FB0CD-A66B-4313-86F0-0217431064CA}"/>
    <cellStyle name="Normal 182 2 5 3" xfId="6758" xr:uid="{5C9C5272-F726-4654-8DB6-ABDDC51EA714}"/>
    <cellStyle name="Normal 182 2 6" xfId="3719" xr:uid="{8797255B-784F-4FAD-9ADF-F724E312072B}"/>
    <cellStyle name="Normal 182 2 6 2" xfId="10625" xr:uid="{F58B95B1-0A46-4FEA-9E07-5E82BE13BDB5}"/>
    <cellStyle name="Normal 182 2 6 3" xfId="6399" xr:uid="{0510C938-0FAE-49FF-8E0E-94446F80FD37}"/>
    <cellStyle name="Normal 182 2 7" xfId="8830" xr:uid="{051E81E1-0B88-416E-9B86-F5C00E95EECF}"/>
    <cellStyle name="Normal 182 2 8" xfId="4603" xr:uid="{09017DA4-11F6-44BD-95FB-E603961C35E9}"/>
    <cellStyle name="Normal 182 3" xfId="1421" xr:uid="{70FA068D-2ADD-429D-A0F6-D7499815CF1C}"/>
    <cellStyle name="Normal 182 3 2" xfId="2950" xr:uid="{E3BFD30E-AA9C-4DF5-B2EA-59F575B53548}"/>
    <cellStyle name="Normal 182 3 2 2" xfId="8010" xr:uid="{93E1A5EA-36F5-4209-8E8B-AF2F5F6743DD}"/>
    <cellStyle name="Normal 182 3 2 2 2" xfId="12236" xr:uid="{3BAE83E6-6E32-4D77-AB60-70F5EACDEA62}"/>
    <cellStyle name="Normal 182 3 2 3" xfId="10082" xr:uid="{6D95FB6D-E9CB-42D5-89CA-6DD8A3CF81C7}"/>
    <cellStyle name="Normal 182 3 2 4" xfId="5855" xr:uid="{CD95F987-27EA-4191-A596-D5FB1EA79D5C}"/>
    <cellStyle name="Normal 182 3 3" xfId="3722" xr:uid="{69C1167B-0C50-492C-84C4-16E3E50603F8}"/>
    <cellStyle name="Normal 182 3 3 2" xfId="11159" xr:uid="{D8D15F10-EB0B-4BA4-9940-E91DD5EB52F4}"/>
    <cellStyle name="Normal 182 3 3 3" xfId="6933" xr:uid="{BC49CD6B-D03C-492E-BEAF-D0F4555B15C8}"/>
    <cellStyle name="Normal 182 3 4" xfId="9005" xr:uid="{59C1AD69-85B2-46A8-B864-6401DF802D47}"/>
    <cellStyle name="Normal 182 3 5" xfId="4778" xr:uid="{39EF9649-C9DD-4A52-93F7-FE4A998F28C5}"/>
    <cellStyle name="Normal 182 4" xfId="2174" xr:uid="{D9FABEF7-5E6D-45DD-8695-A5946A5C0020}"/>
    <cellStyle name="Normal 182 4 2" xfId="3723" xr:uid="{8A554893-1D29-4C3A-85D6-0AB08A7976DA}"/>
    <cellStyle name="Normal 182 4 2 2" xfId="11518" xr:uid="{259D9867-1828-47C6-8342-1999C68E6565}"/>
    <cellStyle name="Normal 182 4 2 3" xfId="7292" xr:uid="{1A51D72B-5324-463C-80EE-8449D1F13F19}"/>
    <cellStyle name="Normal 182 4 3" xfId="9364" xr:uid="{C88C6B35-1E4B-4302-840E-7333DF5397DE}"/>
    <cellStyle name="Normal 182 4 4" xfId="5137" xr:uid="{63342F71-CAE4-46AB-B93D-42090F3BA672}"/>
    <cellStyle name="Normal 182 5" xfId="2590" xr:uid="{CE62331C-6CFE-4952-9870-92861F6DB0FD}"/>
    <cellStyle name="Normal 182 5 2" xfId="7651" xr:uid="{AF752610-1284-4720-87D1-1D32993158AA}"/>
    <cellStyle name="Normal 182 5 2 2" xfId="11877" xr:uid="{48B8D0C3-497F-4918-9C93-21326928957D}"/>
    <cellStyle name="Normal 182 5 3" xfId="9723" xr:uid="{80794E1F-34D7-4A5E-8F22-A411DED1C775}"/>
    <cellStyle name="Normal 182 5 4" xfId="5496" xr:uid="{519CD8AF-AB24-4C66-AC53-AA04ED3192A9}"/>
    <cellStyle name="Normal 182 6" xfId="959" xr:uid="{FDA2341C-86B9-457C-B223-34FBEBDE8E95}"/>
    <cellStyle name="Normal 182 6 2" xfId="10800" xr:uid="{0A530FF5-3381-4F7C-8028-C071CC6BFBD4}"/>
    <cellStyle name="Normal 182 6 3" xfId="6574" xr:uid="{B241CD4B-8D16-41FE-BCA9-559C27E82441}"/>
    <cellStyle name="Normal 182 7" xfId="3718" xr:uid="{0B055EC0-B17C-48C2-9F0B-01A751C5F816}"/>
    <cellStyle name="Normal 182 7 2" xfId="10441" xr:uid="{BB74364D-B36D-4E22-9659-B1A9DD822F69}"/>
    <cellStyle name="Normal 182 7 3" xfId="6215" xr:uid="{AE03CAE0-EC4C-4022-BE19-437E2FEECAE5}"/>
    <cellStyle name="Normal 182 8" xfId="8646" xr:uid="{DAA88F0C-4F64-4522-8B72-99C4CB043FDA}"/>
    <cellStyle name="Normal 182 9" xfId="4418" xr:uid="{9A0F0C08-6AA4-454B-BF3B-F258077181A7}"/>
    <cellStyle name="Normal 183" xfId="366" xr:uid="{9734BFD1-E6E7-4C61-8BBB-F2AB7988B4DE}"/>
    <cellStyle name="Normal 183 2" xfId="734" xr:uid="{93DEDA36-A71B-4DC2-8EB4-1E061780ACAE}"/>
    <cellStyle name="Normal 183 2 2" xfId="1609" xr:uid="{A75D8826-8FB6-4C35-96CA-C133A23E812B}"/>
    <cellStyle name="Normal 183 2 2 2" xfId="3135" xr:uid="{0CA512FB-62D2-4AB5-970E-DA3DA57C7CB7}"/>
    <cellStyle name="Normal 183 2 2 2 2" xfId="8195" xr:uid="{4F054E1B-D2E3-463B-A035-7406C332B6AC}"/>
    <cellStyle name="Normal 183 2 2 2 2 2" xfId="12421" xr:uid="{399ED5E1-A7B6-4819-AB81-986D744463D8}"/>
    <cellStyle name="Normal 183 2 2 2 3" xfId="10267" xr:uid="{1CD2176B-0663-47FD-B34A-38948DABC5CB}"/>
    <cellStyle name="Normal 183 2 2 2 4" xfId="6040" xr:uid="{599948AC-BC96-40A7-BE48-2D7899D51C95}"/>
    <cellStyle name="Normal 183 2 2 3" xfId="3726" xr:uid="{78AF7D0C-4EB4-478F-B745-FCD25105F66B}"/>
    <cellStyle name="Normal 183 2 2 3 2" xfId="11344" xr:uid="{23511D72-8B6C-4755-89EE-019E7F86C394}"/>
    <cellStyle name="Normal 183 2 2 3 3" xfId="7118" xr:uid="{910EB0BB-D109-41AA-8866-86ED3237F28C}"/>
    <cellStyle name="Normal 183 2 2 4" xfId="9190" xr:uid="{BE6677FC-505E-404B-BB1E-7F8224BD7D07}"/>
    <cellStyle name="Normal 183 2 2 5" xfId="4963" xr:uid="{F4D01AD1-276D-468F-8799-63EB776566D3}"/>
    <cellStyle name="Normal 183 2 3" xfId="2360" xr:uid="{F2A8033B-9C9A-4923-8C2F-6C2BB8C4F679}"/>
    <cellStyle name="Normal 183 2 3 2" xfId="3727" xr:uid="{9EDC67A5-AEA7-4559-8C9C-DEA45799BE81}"/>
    <cellStyle name="Normal 183 2 3 2 2" xfId="11703" xr:uid="{942846BC-F687-4EE8-83F9-25E212532790}"/>
    <cellStyle name="Normal 183 2 3 2 3" xfId="7477" xr:uid="{0742B2F3-3659-47C8-89B0-402DB8E83B79}"/>
    <cellStyle name="Normal 183 2 3 3" xfId="9549" xr:uid="{FA7B82E9-6AC3-4B2B-A85F-40E61EACF3D4}"/>
    <cellStyle name="Normal 183 2 3 4" xfId="5322" xr:uid="{36A75098-FE64-4078-9496-3C2978EE9C7F}"/>
    <cellStyle name="Normal 183 2 4" xfId="2776" xr:uid="{0A693DFB-C3E0-4A7B-9464-BD5AC4E28C4E}"/>
    <cellStyle name="Normal 183 2 4 2" xfId="7836" xr:uid="{24E4832C-1DC2-4EB0-B641-527DFAB69AB6}"/>
    <cellStyle name="Normal 183 2 4 2 2" xfId="12062" xr:uid="{E264C3BF-A444-4FBB-B3B0-467F05183B65}"/>
    <cellStyle name="Normal 183 2 4 3" xfId="9908" xr:uid="{3AC0D63C-CCFF-488E-B212-3982B3C79D57}"/>
    <cellStyle name="Normal 183 2 4 4" xfId="5681" xr:uid="{F34A9333-DA5A-427A-A7EF-4E2405211CD3}"/>
    <cellStyle name="Normal 183 2 5" xfId="1146" xr:uid="{6E9860EE-EC89-4AEB-8C32-5977FA5556B7}"/>
    <cellStyle name="Normal 183 2 5 2" xfId="10985" xr:uid="{ACB99883-7EEA-4CA4-B67C-11D3719590CC}"/>
    <cellStyle name="Normal 183 2 5 3" xfId="6759" xr:uid="{E0384132-2D3A-4713-AC83-D87CAC62711F}"/>
    <cellStyle name="Normal 183 2 6" xfId="3725" xr:uid="{C7F23E2A-E996-4A08-A0CC-B836199BBF1B}"/>
    <cellStyle name="Normal 183 2 6 2" xfId="10626" xr:uid="{E09347D9-CD4D-4BEA-BBB4-B316603F7D2D}"/>
    <cellStyle name="Normal 183 2 6 3" xfId="6400" xr:uid="{E8559785-22A5-46C3-B801-BBE85AB2D115}"/>
    <cellStyle name="Normal 183 2 7" xfId="8831" xr:uid="{408358D9-44BF-487B-AEDA-E31F9AA3DFA7}"/>
    <cellStyle name="Normal 183 2 8" xfId="4604" xr:uid="{3A65FD19-90E2-4BA5-A81E-2DAE5E7E6EBF}"/>
    <cellStyle name="Normal 183 3" xfId="1422" xr:uid="{7D0D407A-10A6-4D49-8AB1-406CA0D64346}"/>
    <cellStyle name="Normal 183 3 2" xfId="2951" xr:uid="{C9324077-F386-425D-BB87-256F0E351626}"/>
    <cellStyle name="Normal 183 3 2 2" xfId="8011" xr:uid="{311EFC9B-45D6-437A-BABE-58C09910EE48}"/>
    <cellStyle name="Normal 183 3 2 2 2" xfId="12237" xr:uid="{DA6B7780-B571-4B72-998C-3ACBB708C4AF}"/>
    <cellStyle name="Normal 183 3 2 3" xfId="10083" xr:uid="{103557FB-66D1-4C64-BC95-866000BD27E3}"/>
    <cellStyle name="Normal 183 3 2 4" xfId="5856" xr:uid="{E8537366-42A6-49C3-844A-6C6091D87583}"/>
    <cellStyle name="Normal 183 3 3" xfId="3728" xr:uid="{B0C6BAB5-2A8A-418B-B5BF-0FF9F38B8166}"/>
    <cellStyle name="Normal 183 3 3 2" xfId="11160" xr:uid="{5323F4F7-2231-4319-A306-8FD34CD125C8}"/>
    <cellStyle name="Normal 183 3 3 3" xfId="6934" xr:uid="{B2DB4581-3305-4CF2-AD34-F2A24955ACCD}"/>
    <cellStyle name="Normal 183 3 4" xfId="9006" xr:uid="{C8578FBF-C4B7-4F18-94A7-DEAA16ACE486}"/>
    <cellStyle name="Normal 183 3 5" xfId="4779" xr:uid="{82BFA10A-181B-4051-B402-B07FD3978D3D}"/>
    <cellStyle name="Normal 183 4" xfId="2175" xr:uid="{C5A937B4-5B68-471E-9DF8-B6AFD2E93776}"/>
    <cellStyle name="Normal 183 4 2" xfId="3729" xr:uid="{0A9CBBD3-8ACB-42E3-A2CA-BC45AE4BCD91}"/>
    <cellStyle name="Normal 183 4 2 2" xfId="11519" xr:uid="{A057C251-0A3A-4867-91AC-E3E4227D25A7}"/>
    <cellStyle name="Normal 183 4 2 3" xfId="7293" xr:uid="{57C576D1-46C4-4814-891C-6F1A01342AC8}"/>
    <cellStyle name="Normal 183 4 3" xfId="9365" xr:uid="{7E54FE74-FBE3-4D78-AE8F-BA6AB73744C3}"/>
    <cellStyle name="Normal 183 4 4" xfId="5138" xr:uid="{B611F6FC-F228-4B75-89A6-3BACF287E633}"/>
    <cellStyle name="Normal 183 5" xfId="2591" xr:uid="{011EC65B-14B4-4C19-8E5E-212A3589326E}"/>
    <cellStyle name="Normal 183 5 2" xfId="7652" xr:uid="{DE45F271-69AA-4008-9D68-9D4714758E33}"/>
    <cellStyle name="Normal 183 5 2 2" xfId="11878" xr:uid="{9735F229-173A-4A36-87C4-F44A11716EDF}"/>
    <cellStyle name="Normal 183 5 3" xfId="9724" xr:uid="{4EC40345-843D-4B41-BA98-1F5F866B628C}"/>
    <cellStyle name="Normal 183 5 4" xfId="5497" xr:uid="{8AA3E23A-DD94-4C57-9E66-ECD64B16FFC3}"/>
    <cellStyle name="Normal 183 6" xfId="960" xr:uid="{B1F29FE4-3A36-4812-BD46-E4115592BD7C}"/>
    <cellStyle name="Normal 183 6 2" xfId="10801" xr:uid="{61FEE8EF-1D6A-417D-B90D-8063BAFBFB22}"/>
    <cellStyle name="Normal 183 6 3" xfId="6575" xr:uid="{87DE5D90-CDF6-400B-A673-413165EA1DA0}"/>
    <cellStyle name="Normal 183 7" xfId="3724" xr:uid="{0B527619-82A1-4539-9E89-149ACAD02D2A}"/>
    <cellStyle name="Normal 183 7 2" xfId="10442" xr:uid="{5B7E04B1-62FE-42CA-81D7-A43B1CAD3ED3}"/>
    <cellStyle name="Normal 183 7 3" xfId="6216" xr:uid="{2FB6332A-9EC3-4500-B4C7-7456E4AC7B79}"/>
    <cellStyle name="Normal 183 8" xfId="8647" xr:uid="{DAB8EAB7-79C0-4B4D-AE1F-8AF88419D210}"/>
    <cellStyle name="Normal 183 9" xfId="4419" xr:uid="{AC095FF3-3E67-4D16-AFBB-8FF601FFB56E}"/>
    <cellStyle name="Normal 184" xfId="367" xr:uid="{36401DC2-C5E4-49D9-B2FD-D3A6BDD6A981}"/>
    <cellStyle name="Normal 184 2" xfId="735" xr:uid="{1576CAA5-37BD-43EB-83A9-BFCAC858E324}"/>
    <cellStyle name="Normal 184 2 2" xfId="1610" xr:uid="{EF42D539-684A-4B68-A2D7-72C2D376A3D7}"/>
    <cellStyle name="Normal 184 2 2 2" xfId="3136" xr:uid="{037E0A0E-2922-49DC-9A28-99A04CCD7359}"/>
    <cellStyle name="Normal 184 2 2 2 2" xfId="8196" xr:uid="{CCEC2733-04E7-4F3C-B459-138437C42BC3}"/>
    <cellStyle name="Normal 184 2 2 2 2 2" xfId="12422" xr:uid="{9ACBA076-B3A4-45D9-98D8-87BB56F1664D}"/>
    <cellStyle name="Normal 184 2 2 2 3" xfId="10268" xr:uid="{32F2E27A-3376-4269-B554-DFFE2200DBA0}"/>
    <cellStyle name="Normal 184 2 2 2 4" xfId="6041" xr:uid="{B31B85F1-5AAA-4CAA-9626-6EC729F0A11C}"/>
    <cellStyle name="Normal 184 2 2 3" xfId="3732" xr:uid="{25BFD535-C20A-4EA5-A95F-2804C1B1FDB4}"/>
    <cellStyle name="Normal 184 2 2 3 2" xfId="11345" xr:uid="{D236A82A-6CA5-413A-A2F2-B718074F68B5}"/>
    <cellStyle name="Normal 184 2 2 3 3" xfId="7119" xr:uid="{45FDAC6E-109B-4FC7-AA65-551A748EF457}"/>
    <cellStyle name="Normal 184 2 2 4" xfId="9191" xr:uid="{4AFE11AF-27BF-4751-B025-568733348F65}"/>
    <cellStyle name="Normal 184 2 2 5" xfId="4964" xr:uid="{FA69DBBA-AA4C-4B8B-8901-771581CBCF5A}"/>
    <cellStyle name="Normal 184 2 3" xfId="2361" xr:uid="{C8D1DD4E-4915-4B73-A3E8-AC962195A1A4}"/>
    <cellStyle name="Normal 184 2 3 2" xfId="3733" xr:uid="{24F3AFB7-18B6-44B5-A827-FD4635662368}"/>
    <cellStyle name="Normal 184 2 3 2 2" xfId="11704" xr:uid="{CBD34D2C-616A-422F-A5E4-2B2C33F51A81}"/>
    <cellStyle name="Normal 184 2 3 2 3" xfId="7478" xr:uid="{161C49F8-7665-4F35-834C-E07BE3B01247}"/>
    <cellStyle name="Normal 184 2 3 3" xfId="9550" xr:uid="{C47A9503-C59C-446E-8A98-133F6FD3536D}"/>
    <cellStyle name="Normal 184 2 3 4" xfId="5323" xr:uid="{7545B4B9-B9EC-472C-91BC-637611AFC15A}"/>
    <cellStyle name="Normal 184 2 4" xfId="2777" xr:uid="{9E3D57C6-EA22-40AE-8A4D-25F2BEB7EF38}"/>
    <cellStyle name="Normal 184 2 4 2" xfId="7837" xr:uid="{062C4C23-B07F-4708-A1CF-4B9AA0698506}"/>
    <cellStyle name="Normal 184 2 4 2 2" xfId="12063" xr:uid="{BE189EBE-59FC-44B5-8A4B-9D653B2BBE6C}"/>
    <cellStyle name="Normal 184 2 4 3" xfId="9909" xr:uid="{05414DE3-5035-4148-BDAD-FBD4FB43E579}"/>
    <cellStyle name="Normal 184 2 4 4" xfId="5682" xr:uid="{C3BD466D-3CB2-4418-BA28-116D3775E27C}"/>
    <cellStyle name="Normal 184 2 5" xfId="1147" xr:uid="{1D999831-39FD-450F-BC75-6370A98A2CD1}"/>
    <cellStyle name="Normal 184 2 5 2" xfId="10986" xr:uid="{1A618D9B-558A-4A45-8E0C-5D0389453344}"/>
    <cellStyle name="Normal 184 2 5 3" xfId="6760" xr:uid="{7E73A96A-84F9-47A1-AD4F-4C16DEB37700}"/>
    <cellStyle name="Normal 184 2 6" xfId="3731" xr:uid="{6ABD34D6-A195-4FAA-A826-B647EED0571B}"/>
    <cellStyle name="Normal 184 2 6 2" xfId="10627" xr:uid="{8D4EF106-7B45-45F2-9731-631B729F326F}"/>
    <cellStyle name="Normal 184 2 6 3" xfId="6401" xr:uid="{F4F0134A-6F69-4C49-9D36-A20224A82B2D}"/>
    <cellStyle name="Normal 184 2 7" xfId="8832" xr:uid="{AB3EF4B8-5F29-4DD4-840A-67CEAA6A694E}"/>
    <cellStyle name="Normal 184 2 8" xfId="4605" xr:uid="{1C51DA86-B2E1-43DB-99F7-C937BF59C0E3}"/>
    <cellStyle name="Normal 184 3" xfId="1423" xr:uid="{19B8FCA4-4AC3-4F20-9EE7-F0FCC3AC48DF}"/>
    <cellStyle name="Normal 184 3 2" xfId="2952" xr:uid="{42111CD4-C497-44E1-B046-40AE4227592A}"/>
    <cellStyle name="Normal 184 3 2 2" xfId="8012" xr:uid="{ED73A287-3C62-4E44-9933-BC8E8D7F79A8}"/>
    <cellStyle name="Normal 184 3 2 2 2" xfId="12238" xr:uid="{4D5909F2-415B-4E19-B97F-CD26A713BFC4}"/>
    <cellStyle name="Normal 184 3 2 3" xfId="10084" xr:uid="{D2353E0B-C999-477C-9444-2EE0EF0E08E6}"/>
    <cellStyle name="Normal 184 3 2 4" xfId="5857" xr:uid="{D9BD984D-8C2B-47EE-94BB-CFEC617901B6}"/>
    <cellStyle name="Normal 184 3 3" xfId="3734" xr:uid="{FE3FB7A3-51EA-4AA2-A649-E8B2BA84097D}"/>
    <cellStyle name="Normal 184 3 3 2" xfId="11161" xr:uid="{3738F9A7-8141-4B47-BEB3-BAEEBB6991DE}"/>
    <cellStyle name="Normal 184 3 3 3" xfId="6935" xr:uid="{1DC29A4F-AE77-4A9D-85FD-F3A9C3721911}"/>
    <cellStyle name="Normal 184 3 4" xfId="9007" xr:uid="{C0E0D809-C083-43C4-995C-5038AF8F747C}"/>
    <cellStyle name="Normal 184 3 5" xfId="4780" xr:uid="{6DC17864-4640-4FE5-A89F-743425C868C7}"/>
    <cellStyle name="Normal 184 4" xfId="2176" xr:uid="{3FE751D6-5DC4-4CEB-A3B4-5BC7A184A3B5}"/>
    <cellStyle name="Normal 184 4 2" xfId="3735" xr:uid="{5C34CDF2-E94A-4EFF-9C16-02731C5E9C86}"/>
    <cellStyle name="Normal 184 4 2 2" xfId="11520" xr:uid="{2BBB3B09-DD9E-4D69-ADB0-4B4F43FE26A1}"/>
    <cellStyle name="Normal 184 4 2 3" xfId="7294" xr:uid="{F5B73A2C-45C6-426B-9E4E-F7E102EDE63C}"/>
    <cellStyle name="Normal 184 4 3" xfId="9366" xr:uid="{97C6EC53-0982-4ED2-B1FB-ADC2A139BD9A}"/>
    <cellStyle name="Normal 184 4 4" xfId="5139" xr:uid="{78F5865B-4624-4626-9C26-6D40F5DA2FE2}"/>
    <cellStyle name="Normal 184 5" xfId="2592" xr:uid="{EEBE3F5A-FE40-4B54-93FE-97F13248D3A7}"/>
    <cellStyle name="Normal 184 5 2" xfId="7653" xr:uid="{D4DA0555-3A39-4536-8637-5A94BDEA0E5E}"/>
    <cellStyle name="Normal 184 5 2 2" xfId="11879" xr:uid="{05B7D1F6-F5BE-4085-AC3A-C812E0C26043}"/>
    <cellStyle name="Normal 184 5 3" xfId="9725" xr:uid="{3EE00973-A41A-4DCA-A214-C094072BFB74}"/>
    <cellStyle name="Normal 184 5 4" xfId="5498" xr:uid="{DB66FF9A-8006-4397-A281-58FCD7915B11}"/>
    <cellStyle name="Normal 184 6" xfId="961" xr:uid="{4678A440-53AD-4F8A-88EB-2A1CB75FBEDA}"/>
    <cellStyle name="Normal 184 6 2" xfId="10802" xr:uid="{6191DFE0-77FF-4513-A9BA-E486661DBE17}"/>
    <cellStyle name="Normal 184 6 3" xfId="6576" xr:uid="{E7E31C8E-9AF9-4F20-8377-3605DE218868}"/>
    <cellStyle name="Normal 184 7" xfId="3730" xr:uid="{DAE16715-6986-4924-8508-BA4200F79F26}"/>
    <cellStyle name="Normal 184 7 2" xfId="10443" xr:uid="{92CE5D21-5FDE-4450-8779-D1C14BE5FB0C}"/>
    <cellStyle name="Normal 184 7 3" xfId="6217" xr:uid="{06649484-95BB-44FA-BAA4-B4FF44EA1C71}"/>
    <cellStyle name="Normal 184 8" xfId="8648" xr:uid="{1401E748-6FEF-4B01-811B-D530AA4384F4}"/>
    <cellStyle name="Normal 184 9" xfId="4420" xr:uid="{6861D25D-9589-49B7-A804-A3433CAE46C1}"/>
    <cellStyle name="Normal 185" xfId="368" xr:uid="{63048038-B193-4F6E-AFA1-5E3BDC81482D}"/>
    <cellStyle name="Normal 185 2" xfId="736" xr:uid="{C303795D-053A-42BC-B5CC-63BC4CC7F9D8}"/>
    <cellStyle name="Normal 185 2 2" xfId="1611" xr:uid="{64F53C7B-7882-40DF-9A58-E947DEFDD46A}"/>
    <cellStyle name="Normal 185 2 2 2" xfId="3137" xr:uid="{742A3335-1A99-4DF4-93C4-7FAC3B6145FC}"/>
    <cellStyle name="Normal 185 2 2 2 2" xfId="8197" xr:uid="{8766CDD3-FBD9-422B-A9B4-9A15380AEE79}"/>
    <cellStyle name="Normal 185 2 2 2 2 2" xfId="12423" xr:uid="{44098023-1EC0-441B-BD6A-1BB7274364A5}"/>
    <cellStyle name="Normal 185 2 2 2 3" xfId="10269" xr:uid="{23756F22-8E5D-4609-A9FF-3EBE806CD006}"/>
    <cellStyle name="Normal 185 2 2 2 4" xfId="6042" xr:uid="{750643BE-7E0E-4A82-BFA9-1E553E2ACF25}"/>
    <cellStyle name="Normal 185 2 2 3" xfId="3738" xr:uid="{9BA46F9B-07FF-4274-BC18-2EF2D9615130}"/>
    <cellStyle name="Normal 185 2 2 3 2" xfId="11346" xr:uid="{94F3AEEA-AC01-47EE-B77C-E88B57A9FE21}"/>
    <cellStyle name="Normal 185 2 2 3 3" xfId="7120" xr:uid="{900A80DD-26E4-4EE9-B5BF-B845F105E01D}"/>
    <cellStyle name="Normal 185 2 2 4" xfId="9192" xr:uid="{B83E4212-D010-4FE5-9053-29A46994A7BB}"/>
    <cellStyle name="Normal 185 2 2 5" xfId="4965" xr:uid="{39DDCE0B-CADF-42B6-975B-9747ECA7CB56}"/>
    <cellStyle name="Normal 185 2 3" xfId="2362" xr:uid="{3AE3C17D-95F2-4992-B818-A24D69DA96BE}"/>
    <cellStyle name="Normal 185 2 3 2" xfId="3739" xr:uid="{4E696714-1588-4788-9327-7D7C46A7EB03}"/>
    <cellStyle name="Normal 185 2 3 2 2" xfId="11705" xr:uid="{C000A06A-60E5-4166-98A4-7681B34C4CA4}"/>
    <cellStyle name="Normal 185 2 3 2 3" xfId="7479" xr:uid="{479D201C-4EC1-4BEB-88EB-1D5AD0E64DFC}"/>
    <cellStyle name="Normal 185 2 3 3" xfId="9551" xr:uid="{34E1A3B5-2AF4-426B-A530-A6CF45F23026}"/>
    <cellStyle name="Normal 185 2 3 4" xfId="5324" xr:uid="{4670E51F-0D97-4E63-A866-1168447DE7C8}"/>
    <cellStyle name="Normal 185 2 4" xfId="2778" xr:uid="{5455D4EF-70D3-4E8C-ADA2-ECA81FFBC05B}"/>
    <cellStyle name="Normal 185 2 4 2" xfId="7838" xr:uid="{A2B30C80-7B6E-40EC-A07F-F9D0B4930DD6}"/>
    <cellStyle name="Normal 185 2 4 2 2" xfId="12064" xr:uid="{FC4F084C-94FB-4163-B9E2-8E4C68FCDFEF}"/>
    <cellStyle name="Normal 185 2 4 3" xfId="9910" xr:uid="{470A3F94-6C57-4FB9-A561-F79C0ED9AC21}"/>
    <cellStyle name="Normal 185 2 4 4" xfId="5683" xr:uid="{57D4E13D-22C7-452D-8033-3B66C66E1970}"/>
    <cellStyle name="Normal 185 2 5" xfId="1148" xr:uid="{F1FC62C5-3ED8-4CAF-B2C7-7A1F79FB584E}"/>
    <cellStyle name="Normal 185 2 5 2" xfId="10987" xr:uid="{1D1CD3DF-E6F3-4E97-9979-A50A1598453B}"/>
    <cellStyle name="Normal 185 2 5 3" xfId="6761" xr:uid="{3C08908C-9EB4-403C-947E-805C87CD8BFE}"/>
    <cellStyle name="Normal 185 2 6" xfId="3737" xr:uid="{C88D31B1-FB9E-48C5-B148-9B931D42F86E}"/>
    <cellStyle name="Normal 185 2 6 2" xfId="10628" xr:uid="{B3023EF9-E9BE-4BC6-B6DD-D1C5DE9C974C}"/>
    <cellStyle name="Normal 185 2 6 3" xfId="6402" xr:uid="{3BE6C81F-F99B-4AA0-A60F-5AB62CE62569}"/>
    <cellStyle name="Normal 185 2 7" xfId="8833" xr:uid="{B6202B33-68F1-4BF2-B74B-35B5AE61941F}"/>
    <cellStyle name="Normal 185 2 8" xfId="4606" xr:uid="{1E41D15B-D1E3-4B25-A424-D36CAFC886A7}"/>
    <cellStyle name="Normal 185 3" xfId="1424" xr:uid="{41B29E9E-2926-4DDE-B451-65ED1262C472}"/>
    <cellStyle name="Normal 185 3 2" xfId="2953" xr:uid="{19F2BDDB-4122-46B0-BDF9-F931C99BEC7B}"/>
    <cellStyle name="Normal 185 3 2 2" xfId="8013" xr:uid="{ADA2D895-60C8-41FE-8E9F-53903BD46F14}"/>
    <cellStyle name="Normal 185 3 2 2 2" xfId="12239" xr:uid="{1BB2B1BA-E7A6-4722-B33A-B6727492F5C1}"/>
    <cellStyle name="Normal 185 3 2 3" xfId="10085" xr:uid="{FA9FDDE3-74D7-498F-92B4-5D8BAEB9D948}"/>
    <cellStyle name="Normal 185 3 2 4" xfId="5858" xr:uid="{C9386288-43CC-4028-B972-FFD856E48B30}"/>
    <cellStyle name="Normal 185 3 3" xfId="3740" xr:uid="{EE301059-A131-4B47-913C-A0D361A30D24}"/>
    <cellStyle name="Normal 185 3 3 2" xfId="11162" xr:uid="{94031A51-0EED-43C6-B7EC-30177266F069}"/>
    <cellStyle name="Normal 185 3 3 3" xfId="6936" xr:uid="{FF4AFB11-72D8-4927-8630-147623720F48}"/>
    <cellStyle name="Normal 185 3 4" xfId="9008" xr:uid="{DD833EC9-3BDC-43A1-B42C-19E8D291B961}"/>
    <cellStyle name="Normal 185 3 5" xfId="4781" xr:uid="{88307DE4-CEA5-4171-82A3-6CA167C5B22F}"/>
    <cellStyle name="Normal 185 4" xfId="2177" xr:uid="{F3A2DFC5-7927-46A3-962B-C90DCBDFA66E}"/>
    <cellStyle name="Normal 185 4 2" xfId="3741" xr:uid="{2663D646-DC09-445C-B940-901E1951AA6F}"/>
    <cellStyle name="Normal 185 4 2 2" xfId="11521" xr:uid="{206EA1C5-1FFD-49BE-BC56-62F3AB381098}"/>
    <cellStyle name="Normal 185 4 2 3" xfId="7295" xr:uid="{E3689719-0B53-47B5-B96F-2858B81EBF82}"/>
    <cellStyle name="Normal 185 4 3" xfId="9367" xr:uid="{531B7805-3830-4AF2-B88C-357A154C0E53}"/>
    <cellStyle name="Normal 185 4 4" xfId="5140" xr:uid="{864069CE-57A1-420F-8D40-7B174F64234F}"/>
    <cellStyle name="Normal 185 5" xfId="2593" xr:uid="{E0559177-F4AC-4C1C-BF38-7A50202D1949}"/>
    <cellStyle name="Normal 185 5 2" xfId="7654" xr:uid="{CEA0A874-4873-474A-9556-7D7AB1822127}"/>
    <cellStyle name="Normal 185 5 2 2" xfId="11880" xr:uid="{8C706182-8E84-49F4-8FE7-07C17E3EB947}"/>
    <cellStyle name="Normal 185 5 3" xfId="9726" xr:uid="{D4326E1E-A879-4F67-A02D-602B523619E9}"/>
    <cellStyle name="Normal 185 5 4" xfId="5499" xr:uid="{F5A00567-F6E9-47B0-BD64-CD6BE175E288}"/>
    <cellStyle name="Normal 185 6" xfId="962" xr:uid="{C2BDFA21-E564-42DB-92EF-37930B0683E0}"/>
    <cellStyle name="Normal 185 6 2" xfId="10803" xr:uid="{8E7F5422-4825-42B0-BA63-AB8B2F1090E2}"/>
    <cellStyle name="Normal 185 6 3" xfId="6577" xr:uid="{8B8AD92D-2933-409A-8973-68DD294A75AD}"/>
    <cellStyle name="Normal 185 7" xfId="3736" xr:uid="{985769CD-C974-4F71-AF02-20162B33581F}"/>
    <cellStyle name="Normal 185 7 2" xfId="10444" xr:uid="{A1F565EF-2BD5-4234-B27E-7B0E6B94A89A}"/>
    <cellStyle name="Normal 185 7 3" xfId="6218" xr:uid="{2BF6E70D-62B2-4F6E-A255-3C5BF288A5C0}"/>
    <cellStyle name="Normal 185 8" xfId="8649" xr:uid="{60CED3D3-AA9B-4857-A399-565B5039E035}"/>
    <cellStyle name="Normal 185 9" xfId="4421" xr:uid="{D445DD49-EC00-4B51-A064-7276A43A2708}"/>
    <cellStyle name="Normal 186" xfId="369" xr:uid="{E6BE767C-5242-45E5-80E3-BEF29645976C}"/>
    <cellStyle name="Normal 186 2" xfId="737" xr:uid="{D683CDE0-AF34-4947-9960-D2CD384FFAFA}"/>
    <cellStyle name="Normal 186 2 2" xfId="1612" xr:uid="{556F7B71-B746-4B64-94F2-C94207097DF0}"/>
    <cellStyle name="Normal 186 2 2 2" xfId="3138" xr:uid="{0A533B0C-67AA-4A3E-8C90-41E34E0448E9}"/>
    <cellStyle name="Normal 186 2 2 2 2" xfId="8198" xr:uid="{24413934-CF82-4F07-B8CE-EB2CC9583037}"/>
    <cellStyle name="Normal 186 2 2 2 2 2" xfId="12424" xr:uid="{190654BF-8D3F-47B9-8482-95BDC0D1AB8E}"/>
    <cellStyle name="Normal 186 2 2 2 3" xfId="10270" xr:uid="{C492EA1D-0E51-4309-B9DD-56F1D70714A7}"/>
    <cellStyle name="Normal 186 2 2 2 4" xfId="6043" xr:uid="{25E89CAF-E697-4E36-ABE9-31F72068E74C}"/>
    <cellStyle name="Normal 186 2 2 3" xfId="3744" xr:uid="{41320CCE-5FFE-48F1-B342-0E2D9DFFD40B}"/>
    <cellStyle name="Normal 186 2 2 3 2" xfId="11347" xr:uid="{9A26B2B4-1EEE-4C0F-9CB2-D542DEFFB40F}"/>
    <cellStyle name="Normal 186 2 2 3 3" xfId="7121" xr:uid="{D08E1C97-F2A9-4C48-B4FE-082C53AF0EFB}"/>
    <cellStyle name="Normal 186 2 2 4" xfId="9193" xr:uid="{168D08A1-BE11-46CE-9F3D-C8162B59A2B8}"/>
    <cellStyle name="Normal 186 2 2 5" xfId="4966" xr:uid="{7DEB6B3A-1316-41A3-8CCF-58FA48391F3C}"/>
    <cellStyle name="Normal 186 2 3" xfId="2363" xr:uid="{DF202B65-3E1A-4E43-9F8D-8FF99D741B3D}"/>
    <cellStyle name="Normal 186 2 3 2" xfId="3745" xr:uid="{7C8C5BF1-BE7F-4360-8AD0-F681DDC93C67}"/>
    <cellStyle name="Normal 186 2 3 2 2" xfId="11706" xr:uid="{A863CA42-8AC7-467B-9616-3E3EB70B05EA}"/>
    <cellStyle name="Normal 186 2 3 2 3" xfId="7480" xr:uid="{BF973049-1E2F-4D62-B220-5469F40A7081}"/>
    <cellStyle name="Normal 186 2 3 3" xfId="9552" xr:uid="{BA8EF46C-B947-449E-95FD-E4FA96BAADCC}"/>
    <cellStyle name="Normal 186 2 3 4" xfId="5325" xr:uid="{C91639B8-5BEB-4365-B4E3-8F1376E4EFE8}"/>
    <cellStyle name="Normal 186 2 4" xfId="2779" xr:uid="{FADE2208-00BA-46B0-8556-B872D6280F28}"/>
    <cellStyle name="Normal 186 2 4 2" xfId="7839" xr:uid="{EC39374E-48F7-4A4C-9D71-B36072CE5679}"/>
    <cellStyle name="Normal 186 2 4 2 2" xfId="12065" xr:uid="{DD387575-6912-45CC-B47F-0002F66A12B4}"/>
    <cellStyle name="Normal 186 2 4 3" xfId="9911" xr:uid="{0082FEA3-7730-4A24-9FD5-696FE35860B5}"/>
    <cellStyle name="Normal 186 2 4 4" xfId="5684" xr:uid="{218FBCB7-2609-4D36-835B-BE9EE38385CE}"/>
    <cellStyle name="Normal 186 2 5" xfId="1149" xr:uid="{8E8850FC-D1E0-4B7C-AD6D-95A634693945}"/>
    <cellStyle name="Normal 186 2 5 2" xfId="10988" xr:uid="{915A869B-2CC8-4F1B-A4D2-B9BABCC5F95D}"/>
    <cellStyle name="Normal 186 2 5 3" xfId="6762" xr:uid="{B72430A2-369F-4056-A19E-E4F0E6E947E1}"/>
    <cellStyle name="Normal 186 2 6" xfId="3743" xr:uid="{82B1D5CA-2528-4004-8151-139254517FAF}"/>
    <cellStyle name="Normal 186 2 6 2" xfId="10629" xr:uid="{BFBC6C5C-467E-4177-A828-E10C9E163188}"/>
    <cellStyle name="Normal 186 2 6 3" xfId="6403" xr:uid="{5BBF67B3-A216-497F-A87E-E0798E957489}"/>
    <cellStyle name="Normal 186 2 7" xfId="8834" xr:uid="{7405D2E2-8312-40F5-ACBD-7C78CC04E08F}"/>
    <cellStyle name="Normal 186 2 8" xfId="4607" xr:uid="{B6AB4BC6-79E5-44BB-B8D5-E5AB0D493381}"/>
    <cellStyle name="Normal 186 3" xfId="1425" xr:uid="{78074363-BA02-46BD-A5E5-C71A17B1DA12}"/>
    <cellStyle name="Normal 186 3 2" xfId="2954" xr:uid="{C76528A1-9402-4099-9CB7-0C4D0F5740D2}"/>
    <cellStyle name="Normal 186 3 2 2" xfId="8014" xr:uid="{1925DAAB-69DB-4D45-8CA1-C4253993F616}"/>
    <cellStyle name="Normal 186 3 2 2 2" xfId="12240" xr:uid="{81842CD6-3ABC-4996-AD0C-55E1F1540697}"/>
    <cellStyle name="Normal 186 3 2 3" xfId="10086" xr:uid="{108325BE-F2EC-48A5-8566-3BD32FAEB4C1}"/>
    <cellStyle name="Normal 186 3 2 4" xfId="5859" xr:uid="{DC2582B5-056B-41CB-8E82-3D015792741B}"/>
    <cellStyle name="Normal 186 3 3" xfId="3746" xr:uid="{A3525357-1A13-4C1C-B580-C1B0C1A7EF7D}"/>
    <cellStyle name="Normal 186 3 3 2" xfId="11163" xr:uid="{828F1AE4-C140-4B9E-BE09-9E20CDA3F25B}"/>
    <cellStyle name="Normal 186 3 3 3" xfId="6937" xr:uid="{5E77A7FE-2493-4E0B-850C-9BE8893D3F2E}"/>
    <cellStyle name="Normal 186 3 4" xfId="9009" xr:uid="{4A25242B-1B7C-4D5E-9BB9-0DE1D45E1A31}"/>
    <cellStyle name="Normal 186 3 5" xfId="4782" xr:uid="{8A0A8177-658D-4EF2-9F37-E93F555C6D7F}"/>
    <cellStyle name="Normal 186 4" xfId="2178" xr:uid="{A5A27437-98B9-42F5-8E1B-8B116F165E12}"/>
    <cellStyle name="Normal 186 4 2" xfId="3747" xr:uid="{F4DAEA43-E57E-4258-9890-A44381A09498}"/>
    <cellStyle name="Normal 186 4 2 2" xfId="11522" xr:uid="{614F11A2-6C1B-4287-81C3-8D7B252AF46F}"/>
    <cellStyle name="Normal 186 4 2 3" xfId="7296" xr:uid="{0C3EA372-B940-41B7-B272-38F3DC0DF053}"/>
    <cellStyle name="Normal 186 4 3" xfId="9368" xr:uid="{8752A826-F759-4BAA-B01A-D2598842CB5B}"/>
    <cellStyle name="Normal 186 4 4" xfId="5141" xr:uid="{1B2CBE76-A81A-42E0-85C6-C6168C5F6142}"/>
    <cellStyle name="Normal 186 5" xfId="2594" xr:uid="{2BB7843F-06BE-4687-81FE-D2CD894B8CD1}"/>
    <cellStyle name="Normal 186 5 2" xfId="7655" xr:uid="{E95F8215-BB2C-4DF6-8A1D-9277B8847D6A}"/>
    <cellStyle name="Normal 186 5 2 2" xfId="11881" xr:uid="{7C518527-FDDF-4BC9-B70B-457CD0555C09}"/>
    <cellStyle name="Normal 186 5 3" xfId="9727" xr:uid="{458AFA5C-A719-4CEF-B1DE-1C0AC60FFB0E}"/>
    <cellStyle name="Normal 186 5 4" xfId="5500" xr:uid="{415A7044-8996-48E9-A2D6-DBBEFCA89F16}"/>
    <cellStyle name="Normal 186 6" xfId="963" xr:uid="{9326493B-B371-441C-86F6-FA7A5FAA8D5C}"/>
    <cellStyle name="Normal 186 6 2" xfId="10804" xr:uid="{015E49C7-2FC8-47E9-A59F-F4D5FD0649A8}"/>
    <cellStyle name="Normal 186 6 3" xfId="6578" xr:uid="{60F6B526-3374-40C9-9313-A48187EECBB2}"/>
    <cellStyle name="Normal 186 7" xfId="3742" xr:uid="{E2B8782C-FFB3-4A58-B53C-A913984B0D23}"/>
    <cellStyle name="Normal 186 7 2" xfId="10445" xr:uid="{AB43082D-5C66-4D0D-B2E2-BCA238376FBB}"/>
    <cellStyle name="Normal 186 7 3" xfId="6219" xr:uid="{F45F631B-476D-4C0E-8B65-611ABB03D004}"/>
    <cellStyle name="Normal 186 8" xfId="8650" xr:uid="{039FA1EB-332C-43AB-8DCC-F4ADE3F00970}"/>
    <cellStyle name="Normal 186 9" xfId="4422" xr:uid="{DF1151B0-67C5-4044-B69C-A39057A8F79D}"/>
    <cellStyle name="Normal 187" xfId="370" xr:uid="{919AC018-5A19-4D09-86F5-E439C56A92A8}"/>
    <cellStyle name="Normal 188" xfId="371" xr:uid="{EA9D764B-298A-41D9-9F99-49A8C3F887FC}"/>
    <cellStyle name="Normal 188 2" xfId="738" xr:uid="{F3532F26-1F44-47D5-ACBE-40D0645E76F4}"/>
    <cellStyle name="Normal 188 2 2" xfId="1613" xr:uid="{C7F7959A-DD85-4611-BBA8-980E0A8C5F54}"/>
    <cellStyle name="Normal 188 2 2 2" xfId="3139" xr:uid="{D57A84C9-B817-42CF-8CB5-3612E5DDB8A1}"/>
    <cellStyle name="Normal 188 2 2 2 2" xfId="8199" xr:uid="{58AE073A-CE00-4341-81BD-F5125D3FA3B3}"/>
    <cellStyle name="Normal 188 2 2 2 2 2" xfId="12425" xr:uid="{CFD72A4E-14DE-435C-829A-02C0AF99ACAD}"/>
    <cellStyle name="Normal 188 2 2 2 3" xfId="10271" xr:uid="{6DCFF0CB-0D4C-47CE-975A-745E1C2A3431}"/>
    <cellStyle name="Normal 188 2 2 2 4" xfId="6044" xr:uid="{EBCA8C30-81B8-4813-AA33-619C68406BFC}"/>
    <cellStyle name="Normal 188 2 2 3" xfId="3750" xr:uid="{9F9287A3-C678-470D-8529-6C83410BE7E0}"/>
    <cellStyle name="Normal 188 2 2 3 2" xfId="11348" xr:uid="{D70763AC-4D62-4771-8AB9-FC25A0D5DB55}"/>
    <cellStyle name="Normal 188 2 2 3 3" xfId="7122" xr:uid="{26A0C139-631D-4E83-81D8-8BA0FCEA17C7}"/>
    <cellStyle name="Normal 188 2 2 4" xfId="9194" xr:uid="{32E59A70-56CF-4409-BBB9-E2AA04E01702}"/>
    <cellStyle name="Normal 188 2 2 5" xfId="4967" xr:uid="{71DB98D7-C7A3-4482-B21D-ADCB1A64BDB9}"/>
    <cellStyle name="Normal 188 2 3" xfId="2364" xr:uid="{89EFF833-BA89-4FBF-9F90-150A6C074BC8}"/>
    <cellStyle name="Normal 188 2 3 2" xfId="3751" xr:uid="{D1A77F14-D58F-4AE4-9E5E-7D2E69DE6F57}"/>
    <cellStyle name="Normal 188 2 3 2 2" xfId="11707" xr:uid="{D340FBBF-6C3F-451D-BC28-78FD1935D337}"/>
    <cellStyle name="Normal 188 2 3 2 3" xfId="7481" xr:uid="{DFDCB5C0-7FD1-4CD3-9F7E-19F673A59213}"/>
    <cellStyle name="Normal 188 2 3 3" xfId="9553" xr:uid="{3CCFABB3-FE1D-44CF-9671-FBCB95768E0B}"/>
    <cellStyle name="Normal 188 2 3 4" xfId="5326" xr:uid="{578F4335-93BD-4A28-946D-83EE40A1B988}"/>
    <cellStyle name="Normal 188 2 4" xfId="2780" xr:uid="{E9CF56E6-CB07-4567-B282-5FB5CEA9E5F8}"/>
    <cellStyle name="Normal 188 2 4 2" xfId="7840" xr:uid="{42F08CE9-CB54-44E7-9697-3789AC29D539}"/>
    <cellStyle name="Normal 188 2 4 2 2" xfId="12066" xr:uid="{39922134-F08A-42AF-8323-3F608552287E}"/>
    <cellStyle name="Normal 188 2 4 3" xfId="9912" xr:uid="{66BF22FA-D616-4E25-AE38-7D51A40E039D}"/>
    <cellStyle name="Normal 188 2 4 4" xfId="5685" xr:uid="{028573C0-9DCB-4597-B5D2-8844A95F31F0}"/>
    <cellStyle name="Normal 188 2 5" xfId="1150" xr:uid="{1F8A59A2-8928-4122-96F4-0B2ABE729DEF}"/>
    <cellStyle name="Normal 188 2 5 2" xfId="10989" xr:uid="{82E7CD1B-9342-48A7-A53E-AB1B07AAAEFD}"/>
    <cellStyle name="Normal 188 2 5 3" xfId="6763" xr:uid="{D8805252-BE13-4CA1-A13E-BF73ED5BB1E5}"/>
    <cellStyle name="Normal 188 2 6" xfId="3749" xr:uid="{8854E1C8-C571-4C77-AEBE-93B2DD7AEF73}"/>
    <cellStyle name="Normal 188 2 6 2" xfId="10630" xr:uid="{1E63AE04-2473-4B82-8A59-C2D31BAD5355}"/>
    <cellStyle name="Normal 188 2 6 3" xfId="6404" xr:uid="{75B6E8F9-48C1-4660-9D2F-EAD8D40133C8}"/>
    <cellStyle name="Normal 188 2 7" xfId="8835" xr:uid="{8381FB13-F053-45BC-82FF-96F5C554A193}"/>
    <cellStyle name="Normal 188 2 8" xfId="4608" xr:uid="{283A147D-0B60-4D98-A4EE-F53E337772F1}"/>
    <cellStyle name="Normal 188 3" xfId="1426" xr:uid="{32DE1E42-82A0-4A98-B0AB-5D983678826D}"/>
    <cellStyle name="Normal 188 3 2" xfId="2955" xr:uid="{0DDFA40D-5A07-4EB5-8C52-DCFD1594A16D}"/>
    <cellStyle name="Normal 188 3 2 2" xfId="8015" xr:uid="{C651233E-60CB-4F4E-BE0E-4F6757E805FD}"/>
    <cellStyle name="Normal 188 3 2 2 2" xfId="12241" xr:uid="{BD7054A9-137B-465E-8D43-6BD2C0D384E7}"/>
    <cellStyle name="Normal 188 3 2 3" xfId="10087" xr:uid="{CA45DE49-8F64-4641-A159-FBD2969144F6}"/>
    <cellStyle name="Normal 188 3 2 4" xfId="5860" xr:uid="{F8C24D34-3A8B-44A5-9F6B-FCEC3994CE30}"/>
    <cellStyle name="Normal 188 3 3" xfId="3752" xr:uid="{2E192045-449C-4A9B-BF99-B5E26AD04CE0}"/>
    <cellStyle name="Normal 188 3 3 2" xfId="11164" xr:uid="{AAF2EF06-EE3B-41D1-92E7-2273DDADDC98}"/>
    <cellStyle name="Normal 188 3 3 3" xfId="6938" xr:uid="{EADC6B35-CC57-4346-8D13-B524CE48E9CB}"/>
    <cellStyle name="Normal 188 3 4" xfId="9010" xr:uid="{B4B14031-7D29-4422-9154-AFE4AF0E6A5E}"/>
    <cellStyle name="Normal 188 3 5" xfId="4783" xr:uid="{8FB7D672-673F-4D73-B037-31A4CE47799E}"/>
    <cellStyle name="Normal 188 4" xfId="2179" xr:uid="{9D0F10F8-853A-4965-9FC4-0977398C6267}"/>
    <cellStyle name="Normal 188 4 2" xfId="3753" xr:uid="{00A0A79C-F583-443E-8500-7917B949E5E4}"/>
    <cellStyle name="Normal 188 4 2 2" xfId="11523" xr:uid="{2AD9AD64-147A-4370-88B3-6E1A3974E014}"/>
    <cellStyle name="Normal 188 4 2 3" xfId="7297" xr:uid="{D554AE00-DF51-46CB-A7CA-8199ADD9244F}"/>
    <cellStyle name="Normal 188 4 3" xfId="9369" xr:uid="{1EC466A8-E959-4EC5-A445-3CF9121D1972}"/>
    <cellStyle name="Normal 188 4 4" xfId="5142" xr:uid="{EAABCF93-D8EE-4BF3-8BBD-7BFC43B115CB}"/>
    <cellStyle name="Normal 188 5" xfId="2595" xr:uid="{AEA73133-BAC0-409E-91EA-0BF9129432DE}"/>
    <cellStyle name="Normal 188 5 2" xfId="7656" xr:uid="{19D7F532-513D-4989-BA36-1E725CA0F5FD}"/>
    <cellStyle name="Normal 188 5 2 2" xfId="11882" xr:uid="{98B6CDF9-29D1-4390-9A91-D34DED995B61}"/>
    <cellStyle name="Normal 188 5 3" xfId="9728" xr:uid="{C04954D3-954E-4C26-B707-CA00789E0C2B}"/>
    <cellStyle name="Normal 188 5 4" xfId="5501" xr:uid="{F109C24E-7071-4A06-B18D-28C2090D77AD}"/>
    <cellStyle name="Normal 188 6" xfId="964" xr:uid="{100A5BCA-C5B3-470E-BA65-DC527D6D0D9B}"/>
    <cellStyle name="Normal 188 6 2" xfId="10805" xr:uid="{6944610F-9CCA-4A55-89D8-22891501A9E4}"/>
    <cellStyle name="Normal 188 6 3" xfId="6579" xr:uid="{836E8A11-F52A-40DE-8CE7-5F5D03F0033B}"/>
    <cellStyle name="Normal 188 7" xfId="3748" xr:uid="{86E05C8F-B53F-498B-9400-620EF883090F}"/>
    <cellStyle name="Normal 188 7 2" xfId="10446" xr:uid="{59CE74E3-4582-458E-A04C-2B044284C1BA}"/>
    <cellStyle name="Normal 188 7 3" xfId="6220" xr:uid="{BD9DF3E3-17B5-4D8B-AFC1-C6852FF6EEE2}"/>
    <cellStyle name="Normal 188 8" xfId="8651" xr:uid="{B6641A88-045A-4DD5-9BBE-C336588C8BDE}"/>
    <cellStyle name="Normal 188 9" xfId="4423" xr:uid="{EA628016-678D-4ECD-B919-80D47965F66B}"/>
    <cellStyle name="Normal 189" xfId="372" xr:uid="{0E36B74E-0E67-4B0B-A1E1-FB98DB7107BC}"/>
    <cellStyle name="Normal 189 2" xfId="739" xr:uid="{65D270F6-1D63-486E-848C-C900A57ABEAE}"/>
    <cellStyle name="Normal 189 2 2" xfId="1614" xr:uid="{F95FE1CC-4003-405F-BE26-58E99205F4CA}"/>
    <cellStyle name="Normal 189 2 2 2" xfId="3140" xr:uid="{1C72C262-6FDA-4A5E-BD36-21BF75228D61}"/>
    <cellStyle name="Normal 189 2 2 2 2" xfId="8200" xr:uid="{E4750D0A-BBD7-4D91-9872-2424B3F0C2AA}"/>
    <cellStyle name="Normal 189 2 2 2 2 2" xfId="12426" xr:uid="{7B030E59-B178-4AF3-AFF3-A67697BC90C6}"/>
    <cellStyle name="Normal 189 2 2 2 3" xfId="10272" xr:uid="{BB9D48E9-149D-4BCA-9034-6E058336D76E}"/>
    <cellStyle name="Normal 189 2 2 2 4" xfId="6045" xr:uid="{9A7ED232-C939-4DC1-9E2D-7B069165FD3E}"/>
    <cellStyle name="Normal 189 2 2 3" xfId="3756" xr:uid="{27F32F08-835C-43B4-AA18-71A14D51AB1C}"/>
    <cellStyle name="Normal 189 2 2 3 2" xfId="11349" xr:uid="{3417EA49-4140-426C-9497-4A8C334FAFBC}"/>
    <cellStyle name="Normal 189 2 2 3 3" xfId="7123" xr:uid="{CB3C0D4D-4ECA-4E47-85E3-812E79EC0A30}"/>
    <cellStyle name="Normal 189 2 2 4" xfId="9195" xr:uid="{908E7429-D8A8-4105-A5C3-9F7C8E53FAF9}"/>
    <cellStyle name="Normal 189 2 2 5" xfId="4968" xr:uid="{9EDD663C-0551-48D1-94AB-6EBA7B7D20C3}"/>
    <cellStyle name="Normal 189 2 3" xfId="2365" xr:uid="{A9071F1E-42EF-486C-9588-5CF1B954AD12}"/>
    <cellStyle name="Normal 189 2 3 2" xfId="3757" xr:uid="{024D59FF-37CE-4592-AA51-56E85924A44E}"/>
    <cellStyle name="Normal 189 2 3 2 2" xfId="11708" xr:uid="{FB78297E-F66C-4EF5-AF13-441A2367F77F}"/>
    <cellStyle name="Normal 189 2 3 2 3" xfId="7482" xr:uid="{37005279-95DA-4D69-8575-72EFD4C05C0D}"/>
    <cellStyle name="Normal 189 2 3 3" xfId="9554" xr:uid="{08A6938E-F2C3-4685-97C3-DF1A94BBB216}"/>
    <cellStyle name="Normal 189 2 3 4" xfId="5327" xr:uid="{7328C277-88BF-4697-A1AF-C9C05E96A9BE}"/>
    <cellStyle name="Normal 189 2 4" xfId="2781" xr:uid="{42838757-E5C4-47C1-96AE-6A29717EF6F6}"/>
    <cellStyle name="Normal 189 2 4 2" xfId="7841" xr:uid="{112393B0-DFDF-40D9-AAA7-233DD51B80E9}"/>
    <cellStyle name="Normal 189 2 4 2 2" xfId="12067" xr:uid="{BBDC6433-E195-44BA-BE3D-E099A5126C10}"/>
    <cellStyle name="Normal 189 2 4 3" xfId="9913" xr:uid="{CF866E90-1238-44D7-B12C-ADBCB4ABCCCB}"/>
    <cellStyle name="Normal 189 2 4 4" xfId="5686" xr:uid="{6EF12811-52AF-404C-AB38-5A28F3FF534B}"/>
    <cellStyle name="Normal 189 2 5" xfId="1151" xr:uid="{729B8712-9F06-4F10-A913-6901AC3CA9D9}"/>
    <cellStyle name="Normal 189 2 5 2" xfId="10990" xr:uid="{3D56B82F-0CEB-417C-BA9B-247E8F58D60C}"/>
    <cellStyle name="Normal 189 2 5 3" xfId="6764" xr:uid="{4D4DF2E4-72A7-4D03-94B2-87039B484260}"/>
    <cellStyle name="Normal 189 2 6" xfId="3755" xr:uid="{74B2485C-66E1-49CE-9A14-8D4F4ECD68C5}"/>
    <cellStyle name="Normal 189 2 6 2" xfId="10631" xr:uid="{08A7415D-FB07-422B-8AD2-472C4773A83D}"/>
    <cellStyle name="Normal 189 2 6 3" xfId="6405" xr:uid="{61728AFB-D321-4520-8228-286918A15B45}"/>
    <cellStyle name="Normal 189 2 7" xfId="8836" xr:uid="{5957AABF-E5AD-4D70-BBC3-18148263F8A9}"/>
    <cellStyle name="Normal 189 2 8" xfId="4609" xr:uid="{22282D39-8FC5-486F-B06B-5CB4CFCEC844}"/>
    <cellStyle name="Normal 189 3" xfId="1427" xr:uid="{2DB1FE57-64D8-421F-AF68-F8DAA55D3EBE}"/>
    <cellStyle name="Normal 189 3 2" xfId="2956" xr:uid="{4752380C-0B30-4CF7-A788-DD95C4C988B7}"/>
    <cellStyle name="Normal 189 3 2 2" xfId="8016" xr:uid="{7AA61246-1353-43E4-BD84-C75723308795}"/>
    <cellStyle name="Normal 189 3 2 2 2" xfId="12242" xr:uid="{944DB3E4-5B56-4764-97A7-9A64DCBF768E}"/>
    <cellStyle name="Normal 189 3 2 3" xfId="10088" xr:uid="{8CA14D2A-CA18-4E98-B535-2AB3E051A28E}"/>
    <cellStyle name="Normal 189 3 2 4" xfId="5861" xr:uid="{97EAE85C-538E-4FEA-A370-90437BF7836F}"/>
    <cellStyle name="Normal 189 3 3" xfId="3758" xr:uid="{9930B0DE-0102-4A2F-A571-04EC8A77112A}"/>
    <cellStyle name="Normal 189 3 3 2" xfId="11165" xr:uid="{6F2F0D65-8283-4743-90F6-A7388108BDD6}"/>
    <cellStyle name="Normal 189 3 3 3" xfId="6939" xr:uid="{921455D6-A1E9-4A06-A955-704223DC5D70}"/>
    <cellStyle name="Normal 189 3 4" xfId="9011" xr:uid="{553C84D0-3E1B-4768-8414-1B177A58DC39}"/>
    <cellStyle name="Normal 189 3 5" xfId="4784" xr:uid="{C2C6BE77-AA1D-48EB-B4AA-EF8118F2DDAD}"/>
    <cellStyle name="Normal 189 4" xfId="2180" xr:uid="{661246FE-F3A3-4B70-A988-2980276B4694}"/>
    <cellStyle name="Normal 189 4 2" xfId="3759" xr:uid="{2E9AF1EB-BDF6-420A-8023-769B83DB3339}"/>
    <cellStyle name="Normal 189 4 2 2" xfId="11524" xr:uid="{951BA826-48A1-4D51-8F4A-73263917EFF6}"/>
    <cellStyle name="Normal 189 4 2 3" xfId="7298" xr:uid="{38D4273F-6D8D-47BE-B527-BFC8F1ACFF0C}"/>
    <cellStyle name="Normal 189 4 3" xfId="9370" xr:uid="{B96AB188-37FB-4919-A03A-11AC19BCBA34}"/>
    <cellStyle name="Normal 189 4 4" xfId="5143" xr:uid="{9767E171-4FFA-46E1-8BDC-0AB91EF869E9}"/>
    <cellStyle name="Normal 189 5" xfId="2596" xr:uid="{C7C60FE5-2E2A-4836-B03F-A21762B0A3E2}"/>
    <cellStyle name="Normal 189 5 2" xfId="7657" xr:uid="{B7FB3E4D-5441-49E4-BBBA-74C1C80CFBCD}"/>
    <cellStyle name="Normal 189 5 2 2" xfId="11883" xr:uid="{78534695-2E3C-4BCC-A58F-E7C39C78D789}"/>
    <cellStyle name="Normal 189 5 3" xfId="9729" xr:uid="{70929E78-C2A0-4698-B072-26E3FE8D2DE9}"/>
    <cellStyle name="Normal 189 5 4" xfId="5502" xr:uid="{73AC522C-4739-455A-B4D4-49303BC87EF4}"/>
    <cellStyle name="Normal 189 6" xfId="965" xr:uid="{F2A8D301-4E39-4115-8B59-12E4F851F3CC}"/>
    <cellStyle name="Normal 189 6 2" xfId="10806" xr:uid="{A98A6D34-684E-49E8-BC6A-77BB6896DA2C}"/>
    <cellStyle name="Normal 189 6 3" xfId="6580" xr:uid="{E1DAAC06-2BF0-429F-9F15-69C200589EDD}"/>
    <cellStyle name="Normal 189 7" xfId="3754" xr:uid="{4B16E90E-37B3-4779-817D-B157A021F65E}"/>
    <cellStyle name="Normal 189 7 2" xfId="10447" xr:uid="{1BA46B34-F955-4CEB-9BBE-5D24DCC4B4C4}"/>
    <cellStyle name="Normal 189 7 3" xfId="6221" xr:uid="{48ABCC42-2DC9-4CE1-B6E4-42A71DACBBFD}"/>
    <cellStyle name="Normal 189 8" xfId="8652" xr:uid="{780D2003-48A8-4D33-8BEF-B6B99FA3C463}"/>
    <cellStyle name="Normal 189 9" xfId="4424" xr:uid="{154B1CCF-C5CC-469B-9D2F-7AEB24CD8F5C}"/>
    <cellStyle name="Normal 19" xfId="373" xr:uid="{5DB19E8F-A58F-478E-981E-02533B74525F}"/>
    <cellStyle name="Normal 19 2" xfId="740" xr:uid="{343A104B-1EE8-4A32-8EFA-3CFC9091BE4D}"/>
    <cellStyle name="Normal 19 2 2" xfId="1615" xr:uid="{6D7DD5F7-65F4-4713-A879-CC1AAEF11A7F}"/>
    <cellStyle name="Normal 19 2 2 2" xfId="3141" xr:uid="{F5B6F601-6FA0-477C-91D4-33F3C1E07166}"/>
    <cellStyle name="Normal 19 2 2 2 2" xfId="8201" xr:uid="{5ABA5692-B862-491D-A820-93B97D4B891E}"/>
    <cellStyle name="Normal 19 2 2 2 2 2" xfId="12427" xr:uid="{19A6F565-D8E8-4DF3-BCEA-8F50E1484338}"/>
    <cellStyle name="Normal 19 2 2 2 3" xfId="10273" xr:uid="{2450366E-16FF-49AE-B5F1-C0AD2B453830}"/>
    <cellStyle name="Normal 19 2 2 2 4" xfId="6046" xr:uid="{547BCB18-ABA6-47B2-A1A6-EA435A20977A}"/>
    <cellStyle name="Normal 19 2 2 3" xfId="3762" xr:uid="{12B12C12-D503-4665-8373-4AFFCCB25C0C}"/>
    <cellStyle name="Normal 19 2 2 3 2" xfId="11350" xr:uid="{BAA1DB62-4690-4C3F-BB34-FB7ADCC9ED2C}"/>
    <cellStyle name="Normal 19 2 2 3 3" xfId="7124" xr:uid="{8B0663B1-4E39-4A5F-B5B6-63E99C942A51}"/>
    <cellStyle name="Normal 19 2 2 4" xfId="9196" xr:uid="{183083B9-F572-4C4B-8D22-3E68C2F3CD07}"/>
    <cellStyle name="Normal 19 2 2 5" xfId="4969" xr:uid="{31F559F4-65CC-42CC-8486-EADFE883C020}"/>
    <cellStyle name="Normal 19 2 3" xfId="2366" xr:uid="{B54DAE50-D4D0-4B12-A5E5-89A5AA797398}"/>
    <cellStyle name="Normal 19 2 3 2" xfId="3763" xr:uid="{63C536D3-599A-477D-B352-378848D3B63B}"/>
    <cellStyle name="Normal 19 2 3 2 2" xfId="11709" xr:uid="{7A5A46FF-B64A-4511-B19A-E24571EABD46}"/>
    <cellStyle name="Normal 19 2 3 2 3" xfId="7483" xr:uid="{5588D3E8-6E63-42C2-86E5-FEC05461D3D8}"/>
    <cellStyle name="Normal 19 2 3 3" xfId="9555" xr:uid="{BF227D65-71FA-4E81-B832-B8DA03BE2C32}"/>
    <cellStyle name="Normal 19 2 3 4" xfId="5328" xr:uid="{D2EF9A7D-D36E-44E9-B3A4-9A37251EB1FD}"/>
    <cellStyle name="Normal 19 2 4" xfId="2782" xr:uid="{F871DB5B-9E4B-49D5-851A-6E15F909E983}"/>
    <cellStyle name="Normal 19 2 4 2" xfId="7842" xr:uid="{AA87D5FE-417F-447C-86B0-8BE60AC7E94A}"/>
    <cellStyle name="Normal 19 2 4 2 2" xfId="12068" xr:uid="{FC14548F-08F5-4152-AF9D-90864AB7BF2B}"/>
    <cellStyle name="Normal 19 2 4 3" xfId="9914" xr:uid="{BDEB6DD3-A4C0-4096-812A-504EA8A8A2AF}"/>
    <cellStyle name="Normal 19 2 4 4" xfId="5687" xr:uid="{F42A491F-FA33-4B28-BF25-CFB675B5532E}"/>
    <cellStyle name="Normal 19 2 5" xfId="1152" xr:uid="{152C6A61-A996-48B0-9CB1-DEA48BB53D75}"/>
    <cellStyle name="Normal 19 2 5 2" xfId="10991" xr:uid="{C8E3CAD7-1D48-4439-A933-2B4F27171664}"/>
    <cellStyle name="Normal 19 2 5 3" xfId="6765" xr:uid="{D67E8BE8-4013-40D9-9C1C-3BACC10A6D16}"/>
    <cellStyle name="Normal 19 2 6" xfId="3761" xr:uid="{0BD2D0CC-6AB5-4E5D-BCB3-C80B51CEA153}"/>
    <cellStyle name="Normal 19 2 6 2" xfId="10632" xr:uid="{9DB50E9A-9EB8-4D30-B8E8-30E1F586A035}"/>
    <cellStyle name="Normal 19 2 6 3" xfId="6406" xr:uid="{D3ADD6BA-7C30-4DB4-B9DA-6DFE2490DE62}"/>
    <cellStyle name="Normal 19 2 7" xfId="8837" xr:uid="{72935D64-4DDD-41B5-A8E3-084995777CC5}"/>
    <cellStyle name="Normal 19 2 8" xfId="4610" xr:uid="{7120D140-05BE-461B-8862-80B5BE9D8146}"/>
    <cellStyle name="Normal 19 3" xfId="1428" xr:uid="{9F5A243D-26DD-420A-A74D-A31688F5C311}"/>
    <cellStyle name="Normal 19 3 2" xfId="2957" xr:uid="{BD21D08D-9C19-466C-9ADE-CD6DE9E62DA0}"/>
    <cellStyle name="Normal 19 3 2 2" xfId="8017" xr:uid="{AF57BBED-37A7-4C8B-B981-48BD8215CD8C}"/>
    <cellStyle name="Normal 19 3 2 2 2" xfId="12243" xr:uid="{D9D57632-9A5D-4DDA-996E-7F5516A21008}"/>
    <cellStyle name="Normal 19 3 2 3" xfId="10089" xr:uid="{CA6EE3E6-59D3-4F87-A39C-18A298160C42}"/>
    <cellStyle name="Normal 19 3 2 4" xfId="5862" xr:uid="{F249B372-2F8B-4FAF-B277-B9DB168147CE}"/>
    <cellStyle name="Normal 19 3 3" xfId="3764" xr:uid="{43A6C594-8AF1-4477-837F-948C4FB0B1B8}"/>
    <cellStyle name="Normal 19 3 3 2" xfId="11166" xr:uid="{52FC457E-7D16-4B6A-B335-BF36CCDCADE7}"/>
    <cellStyle name="Normal 19 3 3 3" xfId="6940" xr:uid="{18DE37D9-C159-4292-8609-4F4BAFEC0812}"/>
    <cellStyle name="Normal 19 3 4" xfId="9012" xr:uid="{C616ED9A-93C3-471D-8B80-A6E7A85A19F0}"/>
    <cellStyle name="Normal 19 3 5" xfId="4785" xr:uid="{ED877342-08D3-4FCA-9596-42A79BB76DA5}"/>
    <cellStyle name="Normal 19 4" xfId="2181" xr:uid="{1AC035B5-A38D-4632-A248-0795AA4CB0FF}"/>
    <cellStyle name="Normal 19 4 2" xfId="3765" xr:uid="{F3D68268-B347-411D-8427-161674D028D8}"/>
    <cellStyle name="Normal 19 4 2 2" xfId="11525" xr:uid="{37E878D0-7C47-4EBC-AA9C-71F0C1DA3317}"/>
    <cellStyle name="Normal 19 4 2 3" xfId="7299" xr:uid="{71CC1D08-888B-4AAD-B12F-8E9A74D503DD}"/>
    <cellStyle name="Normal 19 4 3" xfId="9371" xr:uid="{A4220E1E-59AE-41DB-8AE8-360680920FD7}"/>
    <cellStyle name="Normal 19 4 4" xfId="5144" xr:uid="{7CED2604-7E34-481C-A750-CAA4481C8AA4}"/>
    <cellStyle name="Normal 19 5" xfId="2597" xr:uid="{BD694A5E-CE89-4109-8E30-D3F4DB6BDB6A}"/>
    <cellStyle name="Normal 19 5 2" xfId="7658" xr:uid="{F01026EF-0F2C-41B8-AE2D-AB74DEB85ECB}"/>
    <cellStyle name="Normal 19 5 2 2" xfId="11884" xr:uid="{A7755F5E-7277-4704-B30E-B832D8F8FF0C}"/>
    <cellStyle name="Normal 19 5 3" xfId="9730" xr:uid="{C6A0A55F-C528-4F0F-8355-F99B53AA48AE}"/>
    <cellStyle name="Normal 19 5 4" xfId="5503" xr:uid="{CAA49EBF-642E-423B-9354-BDA6449A63E2}"/>
    <cellStyle name="Normal 19 6" xfId="966" xr:uid="{B5E5C6CA-3BDC-4714-9D75-ED5F553B5B9B}"/>
    <cellStyle name="Normal 19 6 2" xfId="10807" xr:uid="{29C06FE3-D386-40B3-A1F5-3D516EBCDEAC}"/>
    <cellStyle name="Normal 19 6 3" xfId="6581" xr:uid="{D19B964E-1778-45FF-BDFD-BBB896A984F9}"/>
    <cellStyle name="Normal 19 7" xfId="3760" xr:uid="{AB7BE1F8-0D62-4430-B79D-36307198B6D7}"/>
    <cellStyle name="Normal 19 7 2" xfId="10448" xr:uid="{89287647-BC0C-47DE-A581-5AB5B11D0A82}"/>
    <cellStyle name="Normal 19 7 3" xfId="6222" xr:uid="{F20CC0ED-07C6-4D29-9906-934836FBC708}"/>
    <cellStyle name="Normal 19 8" xfId="8653" xr:uid="{955963E4-7B66-41D1-96B6-ACCF9438FD04}"/>
    <cellStyle name="Normal 19 9" xfId="4425" xr:uid="{5D66A4CF-3F4E-4AFA-AB2F-29FD9BFA31D6}"/>
    <cellStyle name="Normal 190" xfId="374" xr:uid="{B3C8EDB2-7898-4B94-9444-D3F7B075B63F}"/>
    <cellStyle name="Normal 190 2" xfId="741" xr:uid="{49A12BCB-5D2F-427F-91D2-66B541CE138A}"/>
    <cellStyle name="Normal 190 2 2" xfId="1616" xr:uid="{C91CD9DC-7335-4E21-A04D-79D686218D86}"/>
    <cellStyle name="Normal 190 2 2 2" xfId="3142" xr:uid="{854F5362-6238-4288-BFDA-01C88E31BFD2}"/>
    <cellStyle name="Normal 190 2 2 2 2" xfId="8202" xr:uid="{A12D9AE2-DFCE-4276-A36A-B9EEEEE326AB}"/>
    <cellStyle name="Normal 190 2 2 2 2 2" xfId="12428" xr:uid="{655EC7F1-985A-405A-A4E8-E922E226D493}"/>
    <cellStyle name="Normal 190 2 2 2 3" xfId="10274" xr:uid="{DCEAA149-C43E-452F-B063-47B04DCC0B50}"/>
    <cellStyle name="Normal 190 2 2 2 4" xfId="6047" xr:uid="{66609DA2-83CD-4782-B573-43E147FD6B57}"/>
    <cellStyle name="Normal 190 2 2 3" xfId="3768" xr:uid="{26E077CA-20D3-4CC3-9B11-53C730AB01FD}"/>
    <cellStyle name="Normal 190 2 2 3 2" xfId="11351" xr:uid="{BCC5C889-013C-45DF-B5BD-43B8F61E0680}"/>
    <cellStyle name="Normal 190 2 2 3 3" xfId="7125" xr:uid="{F4D90E7B-80B4-41F8-8494-F80EEDB351A1}"/>
    <cellStyle name="Normal 190 2 2 4" xfId="9197" xr:uid="{1E7F63ED-80E0-40F6-9330-A6E295CA7019}"/>
    <cellStyle name="Normal 190 2 2 5" xfId="4970" xr:uid="{0CFBB292-71EE-4B80-A800-A24DB4A41070}"/>
    <cellStyle name="Normal 190 2 3" xfId="2367" xr:uid="{864F4F34-44CC-4BEE-A39C-44A4F6961FEC}"/>
    <cellStyle name="Normal 190 2 3 2" xfId="3769" xr:uid="{54B2DA1C-BDDB-43DE-9F14-0EA7A235FB9C}"/>
    <cellStyle name="Normal 190 2 3 2 2" xfId="11710" xr:uid="{BA71892C-8904-4D37-9A08-5C7CE4A5FBC4}"/>
    <cellStyle name="Normal 190 2 3 2 3" xfId="7484" xr:uid="{4C3222D8-36CE-49CF-878C-279F65DECAEB}"/>
    <cellStyle name="Normal 190 2 3 3" xfId="9556" xr:uid="{1E3FC4E9-FFF7-4247-8CD8-B286008E0F4F}"/>
    <cellStyle name="Normal 190 2 3 4" xfId="5329" xr:uid="{5899C480-16CA-4199-A70C-EA5CC0358F6F}"/>
    <cellStyle name="Normal 190 2 4" xfId="2783" xr:uid="{3AC5CEE2-1FDE-4DAC-806B-1852C52E3BBB}"/>
    <cellStyle name="Normal 190 2 4 2" xfId="7843" xr:uid="{C65623EE-7E13-4AB6-8A2D-631A6A075B05}"/>
    <cellStyle name="Normal 190 2 4 2 2" xfId="12069" xr:uid="{B8269FFE-F385-4993-B1D2-4E4451951333}"/>
    <cellStyle name="Normal 190 2 4 3" xfId="9915" xr:uid="{6A9057F2-DEF0-4CA4-A339-41DFA3501AFC}"/>
    <cellStyle name="Normal 190 2 4 4" xfId="5688" xr:uid="{B729E463-23CA-4A1B-A9CD-1C9D0F947B45}"/>
    <cellStyle name="Normal 190 2 5" xfId="1153" xr:uid="{6D0241EF-D997-4F02-A348-522BF95A7E4A}"/>
    <cellStyle name="Normal 190 2 5 2" xfId="10992" xr:uid="{F6D4DF83-A36E-487D-93AD-D221406B227F}"/>
    <cellStyle name="Normal 190 2 5 3" xfId="6766" xr:uid="{A9BB2C5A-A221-457C-8EAB-87A52C1E41D8}"/>
    <cellStyle name="Normal 190 2 6" xfId="3767" xr:uid="{AA33202F-3826-4458-B2B2-84D481CC256B}"/>
    <cellStyle name="Normal 190 2 6 2" xfId="10633" xr:uid="{A82817A7-CDDF-464B-A9CB-EE92938F6A65}"/>
    <cellStyle name="Normal 190 2 6 3" xfId="6407" xr:uid="{9F590BF2-D8A8-42A6-B16D-179047DF976B}"/>
    <cellStyle name="Normal 190 2 7" xfId="8838" xr:uid="{1223DEA7-51A4-4E15-9E5D-9FED59B207D5}"/>
    <cellStyle name="Normal 190 2 8" xfId="4611" xr:uid="{670EB542-E4FE-4C14-A2AF-FD10712DABB6}"/>
    <cellStyle name="Normal 190 3" xfId="1429" xr:uid="{19A9BE8F-7584-499C-89CD-F1CF389A75E9}"/>
    <cellStyle name="Normal 190 3 2" xfId="2958" xr:uid="{2D47EA1C-209D-4C1D-AEA2-514C7AF84C71}"/>
    <cellStyle name="Normal 190 3 2 2" xfId="8018" xr:uid="{76DA1DD5-5930-41B6-86D8-F74613F70EF1}"/>
    <cellStyle name="Normal 190 3 2 2 2" xfId="12244" xr:uid="{5471DCD7-575F-4F39-A34C-6207D2580FB3}"/>
    <cellStyle name="Normal 190 3 2 3" xfId="10090" xr:uid="{0255EDCD-36B4-444A-8089-DBEFB175A118}"/>
    <cellStyle name="Normal 190 3 2 4" xfId="5863" xr:uid="{6FE342E0-4CE6-4368-98B0-AF3940E6444B}"/>
    <cellStyle name="Normal 190 3 3" xfId="3770" xr:uid="{E458255E-7921-47BE-843E-FB331F1E6D67}"/>
    <cellStyle name="Normal 190 3 3 2" xfId="11167" xr:uid="{9216BFAE-622C-49B2-B1DF-D4C391A75605}"/>
    <cellStyle name="Normal 190 3 3 3" xfId="6941" xr:uid="{134E65CC-1766-40E4-82D0-8736F981C6E6}"/>
    <cellStyle name="Normal 190 3 4" xfId="9013" xr:uid="{1F9DBA83-3D08-4995-8002-1B7D56604B47}"/>
    <cellStyle name="Normal 190 3 5" xfId="4786" xr:uid="{2A0153DB-098D-4A5B-9B98-1B876EB783CC}"/>
    <cellStyle name="Normal 190 4" xfId="2182" xr:uid="{A5AA23EA-23F6-43C2-9EDF-C85665920AEE}"/>
    <cellStyle name="Normal 190 4 2" xfId="3771" xr:uid="{40C97159-0177-4646-A5F5-93A5FE4DF563}"/>
    <cellStyle name="Normal 190 4 2 2" xfId="11526" xr:uid="{5897482B-0A19-41A5-870D-83BF6859E6AD}"/>
    <cellStyle name="Normal 190 4 2 3" xfId="7300" xr:uid="{AB3CA4D2-142A-4782-9EED-0782F644302D}"/>
    <cellStyle name="Normal 190 4 3" xfId="9372" xr:uid="{D4446E59-FCDD-4D78-A06A-6BA086FE8010}"/>
    <cellStyle name="Normal 190 4 4" xfId="5145" xr:uid="{58D96B7E-DD55-48BE-AEEA-5D874EC96A9D}"/>
    <cellStyle name="Normal 190 5" xfId="2598" xr:uid="{97059FE0-D94E-49FC-9CF9-29A45C58C045}"/>
    <cellStyle name="Normal 190 5 2" xfId="7659" xr:uid="{3FB0D817-FCDA-40FC-8BEA-3848CAEB163E}"/>
    <cellStyle name="Normal 190 5 2 2" xfId="11885" xr:uid="{69906E08-7E09-4071-8286-DD54D3C127B3}"/>
    <cellStyle name="Normal 190 5 3" xfId="9731" xr:uid="{8A114E69-1469-409F-B4D6-1AAAF64C9718}"/>
    <cellStyle name="Normal 190 5 4" xfId="5504" xr:uid="{3F398A93-657A-45C2-BB1C-B7B29E4C4D3A}"/>
    <cellStyle name="Normal 190 6" xfId="967" xr:uid="{F149F355-67AE-4207-85D6-5532D952C7E9}"/>
    <cellStyle name="Normal 190 6 2" xfId="10808" xr:uid="{4568134F-1F65-46F7-9C99-2A3DB34A1BCC}"/>
    <cellStyle name="Normal 190 6 3" xfId="6582" xr:uid="{DFA47858-72AF-4008-AA2F-AC32F522BEFD}"/>
    <cellStyle name="Normal 190 7" xfId="3766" xr:uid="{951604CC-9A12-4764-B389-B547AB8B41DE}"/>
    <cellStyle name="Normal 190 7 2" xfId="10449" xr:uid="{5EB19C01-EA79-40B8-BA3E-E349FEABCB8D}"/>
    <cellStyle name="Normal 190 7 3" xfId="6223" xr:uid="{180FDA56-EE22-477B-8F71-F7A7DB531AE5}"/>
    <cellStyle name="Normal 190 8" xfId="8654" xr:uid="{A9D6F3ED-B8FA-4FC9-9ED7-A6F209DBF350}"/>
    <cellStyle name="Normal 190 9" xfId="4426" xr:uid="{D42AF945-7D41-4F50-B271-07B8ED73D672}"/>
    <cellStyle name="Normal 191" xfId="375" xr:uid="{A6801DBA-08F5-4F78-86A5-30428A74CEF5}"/>
    <cellStyle name="Normal 191 2" xfId="742" xr:uid="{327C2C96-9E69-4940-B2FA-297889A3D3C2}"/>
    <cellStyle name="Normal 191 2 2" xfId="1617" xr:uid="{2BE909F2-97F0-498D-AC70-419AD914FF1B}"/>
    <cellStyle name="Normal 191 2 2 2" xfId="3143" xr:uid="{277218A8-409A-4F8D-B951-DE95F69E7029}"/>
    <cellStyle name="Normal 191 2 2 2 2" xfId="8203" xr:uid="{201FA74B-9D2D-438D-A0AC-F963BB11E8E2}"/>
    <cellStyle name="Normal 191 2 2 2 2 2" xfId="12429" xr:uid="{F64A36F7-5318-439B-8A4A-94E72F1EE47F}"/>
    <cellStyle name="Normal 191 2 2 2 3" xfId="10275" xr:uid="{BD26ED83-B9FA-4A7F-949B-D5D50D89AA3F}"/>
    <cellStyle name="Normal 191 2 2 2 4" xfId="6048" xr:uid="{BAF4D155-C9AD-4746-A8EF-3582CB95BCA7}"/>
    <cellStyle name="Normal 191 2 2 3" xfId="3774" xr:uid="{8DB7C41D-77C1-4978-951A-E323D8870D73}"/>
    <cellStyle name="Normal 191 2 2 3 2" xfId="11352" xr:uid="{FEF0673E-8155-4B0B-BE83-03F7883DDEDA}"/>
    <cellStyle name="Normal 191 2 2 3 3" xfId="7126" xr:uid="{1BE436E8-3E95-440C-91B6-EA61B83ABD8F}"/>
    <cellStyle name="Normal 191 2 2 4" xfId="9198" xr:uid="{AABB5777-BF50-416B-9947-91AE347252E7}"/>
    <cellStyle name="Normal 191 2 2 5" xfId="4971" xr:uid="{C094187B-7D15-42C7-BDDB-44BB357FBED2}"/>
    <cellStyle name="Normal 191 2 3" xfId="2368" xr:uid="{C317A743-F3E7-4D59-8DAA-BBDFA9B25A43}"/>
    <cellStyle name="Normal 191 2 3 2" xfId="3775" xr:uid="{36B0DA51-0A39-458A-9621-45B23AB0D792}"/>
    <cellStyle name="Normal 191 2 3 2 2" xfId="11711" xr:uid="{A9D3BB83-4FE1-4845-8463-DD4200C2F686}"/>
    <cellStyle name="Normal 191 2 3 2 3" xfId="7485" xr:uid="{19594FAF-218D-4505-BD08-35790AFFD84F}"/>
    <cellStyle name="Normal 191 2 3 3" xfId="9557" xr:uid="{BF5B549D-8F15-4C26-85F5-6355AFA16B08}"/>
    <cellStyle name="Normal 191 2 3 4" xfId="5330" xr:uid="{AC5614E7-424F-449C-AF9A-89BCA913A05B}"/>
    <cellStyle name="Normal 191 2 4" xfId="2784" xr:uid="{813F5378-8491-45E2-B899-69F232ADCC26}"/>
    <cellStyle name="Normal 191 2 4 2" xfId="7844" xr:uid="{6618E815-7776-4594-AEE2-F74D8633CAAE}"/>
    <cellStyle name="Normal 191 2 4 2 2" xfId="12070" xr:uid="{AADF46DA-5482-4EDD-BD87-ED4677C933E7}"/>
    <cellStyle name="Normal 191 2 4 3" xfId="9916" xr:uid="{0E6A92CA-6718-431A-BA5C-7B038D948C02}"/>
    <cellStyle name="Normal 191 2 4 4" xfId="5689" xr:uid="{118D72DF-11BD-41C0-A76E-4B04A9DF8FBA}"/>
    <cellStyle name="Normal 191 2 5" xfId="1154" xr:uid="{DA358B43-15EF-4458-A3FA-940407FEA6D5}"/>
    <cellStyle name="Normal 191 2 5 2" xfId="10993" xr:uid="{A0C755B6-ED00-4C41-94D3-405820EC6ECD}"/>
    <cellStyle name="Normal 191 2 5 3" xfId="6767" xr:uid="{62A2821D-AB03-408E-8299-010487304267}"/>
    <cellStyle name="Normal 191 2 6" xfId="3773" xr:uid="{E66529A4-8A7A-4478-8246-654F904195CF}"/>
    <cellStyle name="Normal 191 2 6 2" xfId="10634" xr:uid="{99B6CDB5-8B50-46FC-B43E-6DC62C04A17A}"/>
    <cellStyle name="Normal 191 2 6 3" xfId="6408" xr:uid="{05EA2466-5385-4B2F-BF0F-874E751CC028}"/>
    <cellStyle name="Normal 191 2 7" xfId="8839" xr:uid="{773712D5-4613-4C4C-B1E8-4943ED2F9CD4}"/>
    <cellStyle name="Normal 191 2 8" xfId="4612" xr:uid="{FBF0EFE9-7627-47E4-A776-7F5F64468EB7}"/>
    <cellStyle name="Normal 191 3" xfId="1430" xr:uid="{C86473B8-529A-452F-920D-1BD43BC8A184}"/>
    <cellStyle name="Normal 191 3 2" xfId="2959" xr:uid="{FEC56F9D-D276-4B5B-A4C5-ADABC6FE7907}"/>
    <cellStyle name="Normal 191 3 2 2" xfId="8019" xr:uid="{1B6672BB-3EBA-48AE-A3D2-59122812A8EA}"/>
    <cellStyle name="Normal 191 3 2 2 2" xfId="12245" xr:uid="{BBEBF63C-C491-466B-ACBA-3EDA80D562A9}"/>
    <cellStyle name="Normal 191 3 2 3" xfId="10091" xr:uid="{34C8D5A5-7473-4FCA-81D9-B30927588F86}"/>
    <cellStyle name="Normal 191 3 2 4" xfId="5864" xr:uid="{A29EA833-748C-4390-88E5-9D4E3546CEBB}"/>
    <cellStyle name="Normal 191 3 3" xfId="3776" xr:uid="{7E7EFFC5-69C2-44F2-B4A5-0D1FC04BE6DE}"/>
    <cellStyle name="Normal 191 3 3 2" xfId="11168" xr:uid="{88AD118F-AC50-423F-AE0E-0766AE61DCB7}"/>
    <cellStyle name="Normal 191 3 3 3" xfId="6942" xr:uid="{C3BF2D4B-103A-4553-8270-1B2B4FE42622}"/>
    <cellStyle name="Normal 191 3 4" xfId="9014" xr:uid="{B26EC7FC-E7C5-4592-9DBB-4A8193088D0F}"/>
    <cellStyle name="Normal 191 3 5" xfId="4787" xr:uid="{F8B2F154-AE80-4CF3-9533-951E1E072213}"/>
    <cellStyle name="Normal 191 4" xfId="2183" xr:uid="{87D5017C-405A-4089-AE80-1907BF4FA3D1}"/>
    <cellStyle name="Normal 191 4 2" xfId="3777" xr:uid="{F9DF19AB-E37F-4982-97EF-9744DAA607B9}"/>
    <cellStyle name="Normal 191 4 2 2" xfId="11527" xr:uid="{FCAF8E40-6B80-4783-AE18-1648CD9EE06B}"/>
    <cellStyle name="Normal 191 4 2 3" xfId="7301" xr:uid="{4B4D8485-E407-448D-8D2F-6677025EA51E}"/>
    <cellStyle name="Normal 191 4 3" xfId="9373" xr:uid="{874454EF-3F37-4F43-B242-6574746054A6}"/>
    <cellStyle name="Normal 191 4 4" xfId="5146" xr:uid="{BD9EF83A-8262-4547-A67A-72BB9B52363A}"/>
    <cellStyle name="Normal 191 5" xfId="2599" xr:uid="{69F1FEDF-F2E2-4D94-90E4-0CA36708234F}"/>
    <cellStyle name="Normal 191 5 2" xfId="7660" xr:uid="{D0B16755-9F78-4E0C-9EF9-802D45E528F5}"/>
    <cellStyle name="Normal 191 5 2 2" xfId="11886" xr:uid="{0EC7F1CE-4AA2-41BA-9EC1-1F331DBDD01A}"/>
    <cellStyle name="Normal 191 5 3" xfId="9732" xr:uid="{74B417DD-7A9B-4681-8E2B-CC215777F024}"/>
    <cellStyle name="Normal 191 5 4" xfId="5505" xr:uid="{3898FD5E-8381-43D9-8BA8-C617388BC71E}"/>
    <cellStyle name="Normal 191 6" xfId="968" xr:uid="{3CC9D428-D8F1-4EC1-8043-1D5064D0E09F}"/>
    <cellStyle name="Normal 191 6 2" xfId="10809" xr:uid="{F056A209-E849-4C81-A3F6-AA6BE2766BED}"/>
    <cellStyle name="Normal 191 6 3" xfId="6583" xr:uid="{32E88E44-5FB6-4125-AC64-83E801E342E7}"/>
    <cellStyle name="Normal 191 7" xfId="3772" xr:uid="{574824C2-D6BD-45A8-A13B-AA83B6387734}"/>
    <cellStyle name="Normal 191 7 2" xfId="10450" xr:uid="{6A65E4B0-EC2B-43BA-B600-6181446A150D}"/>
    <cellStyle name="Normal 191 7 3" xfId="6224" xr:uid="{80E01F46-5B41-4EB2-83A2-61B26B47F356}"/>
    <cellStyle name="Normal 191 8" xfId="8655" xr:uid="{30583ADF-8966-4A6D-A298-72BAF2356F7D}"/>
    <cellStyle name="Normal 191 9" xfId="4427" xr:uid="{99A03106-66CA-4A90-91A0-2432DFC6B04C}"/>
    <cellStyle name="Normal 192" xfId="376" xr:uid="{40D6B907-DC02-42A5-ADAC-91AF5BB3AC57}"/>
    <cellStyle name="Normal 192 2" xfId="743" xr:uid="{D19001BC-4F43-454B-8291-DF998653927D}"/>
    <cellStyle name="Normal 192 2 2" xfId="1618" xr:uid="{5D652E09-D7BA-4351-9E16-BE37468863DE}"/>
    <cellStyle name="Normal 192 2 2 2" xfId="3144" xr:uid="{1B8C601F-7F67-4882-934F-C8A55960D898}"/>
    <cellStyle name="Normal 192 2 2 2 2" xfId="8204" xr:uid="{F26D1D1E-A2C3-43DF-A2AD-ABA9B974A5A4}"/>
    <cellStyle name="Normal 192 2 2 2 2 2" xfId="12430" xr:uid="{981A9266-8C36-43A7-B672-9204AAE1135F}"/>
    <cellStyle name="Normal 192 2 2 2 3" xfId="10276" xr:uid="{5E43F608-D30E-4EEC-A6F1-304E8A7FAACD}"/>
    <cellStyle name="Normal 192 2 2 2 4" xfId="6049" xr:uid="{BA6670C1-A605-4778-A973-4B64A07624BF}"/>
    <cellStyle name="Normal 192 2 2 3" xfId="3780" xr:uid="{15639EAA-D222-4B48-B07F-504E988BCE34}"/>
    <cellStyle name="Normal 192 2 2 3 2" xfId="11353" xr:uid="{CB7CF7A7-D32D-489E-839E-86ABA0538795}"/>
    <cellStyle name="Normal 192 2 2 3 3" xfId="7127" xr:uid="{223D040B-214A-4B68-A868-6D98F7519EFD}"/>
    <cellStyle name="Normal 192 2 2 4" xfId="9199" xr:uid="{7E6AA1D6-D0F1-4F0C-9F4A-5CF0A60290B5}"/>
    <cellStyle name="Normal 192 2 2 5" xfId="4972" xr:uid="{DC002AA5-0F3E-41F6-BFAC-4DCBB92E452B}"/>
    <cellStyle name="Normal 192 2 3" xfId="2369" xr:uid="{37D6CC72-0242-4086-8B9B-FF0EEC68563F}"/>
    <cellStyle name="Normal 192 2 3 2" xfId="3781" xr:uid="{304E7F69-13D4-49B0-AA63-FFB1426D8694}"/>
    <cellStyle name="Normal 192 2 3 2 2" xfId="11712" xr:uid="{BF159F8B-5E49-4C89-85AD-31DC16D4A200}"/>
    <cellStyle name="Normal 192 2 3 2 3" xfId="7486" xr:uid="{92B5D411-A82C-47DD-AC91-2771B93E468C}"/>
    <cellStyle name="Normal 192 2 3 3" xfId="9558" xr:uid="{DBA52455-47FE-41F2-B1A7-8457E293D798}"/>
    <cellStyle name="Normal 192 2 3 4" xfId="5331" xr:uid="{264A1E09-DEEC-467B-B675-15BFCD264B27}"/>
    <cellStyle name="Normal 192 2 4" xfId="2785" xr:uid="{59808D81-8C4F-4832-825D-CD5265EF2668}"/>
    <cellStyle name="Normal 192 2 4 2" xfId="7845" xr:uid="{C16F3758-8022-4CF1-ADEB-2E6FAF7EDF88}"/>
    <cellStyle name="Normal 192 2 4 2 2" xfId="12071" xr:uid="{358A6D33-B4A9-4843-893C-C700CCA1FF8E}"/>
    <cellStyle name="Normal 192 2 4 3" xfId="9917" xr:uid="{2BB07624-1273-45A7-AA22-EE499E684526}"/>
    <cellStyle name="Normal 192 2 4 4" xfId="5690" xr:uid="{C4F5ACE7-0EE9-47E9-89B8-09427DB76991}"/>
    <cellStyle name="Normal 192 2 5" xfId="1155" xr:uid="{5348C2D0-AFA7-4220-9F33-46336F61650B}"/>
    <cellStyle name="Normal 192 2 5 2" xfId="10994" xr:uid="{71540D39-BD69-496D-8ABE-50F0AD4D7028}"/>
    <cellStyle name="Normal 192 2 5 3" xfId="6768" xr:uid="{6824FED9-6384-4B54-B72A-88DC5AFE706B}"/>
    <cellStyle name="Normal 192 2 6" xfId="3779" xr:uid="{71DF7034-D68A-43A3-AB19-72478006F46D}"/>
    <cellStyle name="Normal 192 2 6 2" xfId="10635" xr:uid="{0BCE56DE-5F8F-465A-9C47-B6ADE83548D3}"/>
    <cellStyle name="Normal 192 2 6 3" xfId="6409" xr:uid="{2570BC4B-56B9-4A94-B7B6-F483465FA557}"/>
    <cellStyle name="Normal 192 2 7" xfId="8840" xr:uid="{CD86E944-4A1D-4858-B219-E28C72E5775D}"/>
    <cellStyle name="Normal 192 2 8" xfId="4613" xr:uid="{1252A9F2-3404-42E3-A440-1751ABB1E47A}"/>
    <cellStyle name="Normal 192 3" xfId="1431" xr:uid="{3C0E553C-186D-4BC6-B42E-5FF84C4AA439}"/>
    <cellStyle name="Normal 192 3 2" xfId="2960" xr:uid="{5CD2FCD5-3E46-4B4F-BEB5-925D524E44C1}"/>
    <cellStyle name="Normal 192 3 2 2" xfId="8020" xr:uid="{29D480D7-43D2-43CD-B151-9F943371176E}"/>
    <cellStyle name="Normal 192 3 2 2 2" xfId="12246" xr:uid="{1B351488-F368-4F53-89E5-B405AA4C9C24}"/>
    <cellStyle name="Normal 192 3 2 3" xfId="10092" xr:uid="{50AE87B3-6D95-404C-BCAD-848FF22D9C65}"/>
    <cellStyle name="Normal 192 3 2 4" xfId="5865" xr:uid="{B96C3BA3-4267-4C0E-BD4C-0BBE38F4E25D}"/>
    <cellStyle name="Normal 192 3 3" xfId="3782" xr:uid="{E027495A-024A-46C4-909F-B8C306983474}"/>
    <cellStyle name="Normal 192 3 3 2" xfId="11169" xr:uid="{02D08717-59AB-422E-A7D5-46A49D24AE80}"/>
    <cellStyle name="Normal 192 3 3 3" xfId="6943" xr:uid="{9D2C6E3E-C816-43CB-9CDE-874CE6F0F50F}"/>
    <cellStyle name="Normal 192 3 4" xfId="9015" xr:uid="{B2C909A0-2727-4228-AF05-2B7FBAD3646B}"/>
    <cellStyle name="Normal 192 3 5" xfId="4788" xr:uid="{392BBA0D-226F-40CD-8C86-8F2688E53ABA}"/>
    <cellStyle name="Normal 192 4" xfId="2184" xr:uid="{039E3602-4AFC-4AA5-830C-6E6B6C7E277D}"/>
    <cellStyle name="Normal 192 4 2" xfId="3783" xr:uid="{1908C675-5F94-4D53-A4DE-4A9D94F78D3B}"/>
    <cellStyle name="Normal 192 4 2 2" xfId="11528" xr:uid="{34228417-D02F-46F4-8B6A-15EDC6689EE5}"/>
    <cellStyle name="Normal 192 4 2 3" xfId="7302" xr:uid="{DBADBD85-B881-4665-A36B-5CFDDD3EB752}"/>
    <cellStyle name="Normal 192 4 3" xfId="9374" xr:uid="{2A139CBA-915A-48E8-B2EF-588A3A9813F1}"/>
    <cellStyle name="Normal 192 4 4" xfId="5147" xr:uid="{ED6D1C07-D189-4217-99A6-1B617F948ABE}"/>
    <cellStyle name="Normal 192 5" xfId="2600" xr:uid="{9485A9BD-8F8F-426F-AF57-5EE8796D6940}"/>
    <cellStyle name="Normal 192 5 2" xfId="7661" xr:uid="{A8BB8E16-DC72-4413-A824-54E4F7022B9E}"/>
    <cellStyle name="Normal 192 5 2 2" xfId="11887" xr:uid="{F81342E5-84F3-4FD2-A4B0-103C1497693E}"/>
    <cellStyle name="Normal 192 5 3" xfId="9733" xr:uid="{3191784D-DE57-41E5-84E7-68296A86E651}"/>
    <cellStyle name="Normal 192 5 4" xfId="5506" xr:uid="{C28970C9-6785-4526-8B15-605F6BA2297B}"/>
    <cellStyle name="Normal 192 6" xfId="969" xr:uid="{0EA8AD4B-F655-429B-9226-FE4CE8EDCD8D}"/>
    <cellStyle name="Normal 192 6 2" xfId="10810" xr:uid="{BF69AC7C-E2B3-4594-9815-4AAE159D64DA}"/>
    <cellStyle name="Normal 192 6 3" xfId="6584" xr:uid="{246BC25A-2358-4B50-AB66-1DDA0CEAF1B1}"/>
    <cellStyle name="Normal 192 7" xfId="3778" xr:uid="{29619560-5364-4572-AA3B-E734A193E260}"/>
    <cellStyle name="Normal 192 7 2" xfId="10451" xr:uid="{0B1AEC53-FCFC-414B-A540-D11C5F73CE68}"/>
    <cellStyle name="Normal 192 7 3" xfId="6225" xr:uid="{166320C2-F418-48C8-B512-4843261F8123}"/>
    <cellStyle name="Normal 192 8" xfId="8656" xr:uid="{A261CB65-CA2F-4532-9BEB-F1C9FC9884E2}"/>
    <cellStyle name="Normal 192 9" xfId="4428" xr:uid="{F7155C3A-4031-4D4F-B900-804DBB4FCD60}"/>
    <cellStyle name="Normal 193" xfId="377" xr:uid="{3FE847AC-A5C9-4D19-93FA-124ACAEF2FD6}"/>
    <cellStyle name="Normal 193 2" xfId="744" xr:uid="{40EBECE8-5ABB-4997-885B-FA28D9D6B629}"/>
    <cellStyle name="Normal 193 2 2" xfId="1619" xr:uid="{253C1A3A-7F4D-476F-936D-44728865CB44}"/>
    <cellStyle name="Normal 193 2 2 2" xfId="3145" xr:uid="{D2C29065-BE72-40EC-97C1-8CE08352CA0D}"/>
    <cellStyle name="Normal 193 2 2 2 2" xfId="8205" xr:uid="{8AA4CAFA-5D33-462D-AA6E-8552CD300A64}"/>
    <cellStyle name="Normal 193 2 2 2 2 2" xfId="12431" xr:uid="{6BFE42A3-25B7-4FF9-A377-7CD390D6E594}"/>
    <cellStyle name="Normal 193 2 2 2 3" xfId="10277" xr:uid="{9CE1A48E-55B7-4402-B156-93B3960C167C}"/>
    <cellStyle name="Normal 193 2 2 2 4" xfId="6050" xr:uid="{092B08C2-0456-4E8A-BE05-B40CE6E45F63}"/>
    <cellStyle name="Normal 193 2 2 3" xfId="3786" xr:uid="{BC2FDE07-BC4A-407E-BA2D-1B8FA73D3A99}"/>
    <cellStyle name="Normal 193 2 2 3 2" xfId="11354" xr:uid="{F3D0565A-06B9-473B-AA85-91E87A966DCC}"/>
    <cellStyle name="Normal 193 2 2 3 3" xfId="7128" xr:uid="{8E5D94D4-63B8-49E2-B3B4-C689B38FA23C}"/>
    <cellStyle name="Normal 193 2 2 4" xfId="9200" xr:uid="{4E7171D6-BEBA-400A-82FB-955E5FAB744C}"/>
    <cellStyle name="Normal 193 2 2 5" xfId="4973" xr:uid="{9F40D109-9D62-4245-BD3E-8CE0BBA01C9D}"/>
    <cellStyle name="Normal 193 2 3" xfId="2370" xr:uid="{7266712D-4C2A-4142-B909-C60124A63453}"/>
    <cellStyle name="Normal 193 2 3 2" xfId="3787" xr:uid="{BEA33EDC-999D-45E4-8F35-4BAB0A3ADD94}"/>
    <cellStyle name="Normal 193 2 3 2 2" xfId="11713" xr:uid="{E3629138-BE11-489B-9740-FC9B8D5D9D26}"/>
    <cellStyle name="Normal 193 2 3 2 3" xfId="7487" xr:uid="{B57EA1A5-4F60-439C-8A13-0FED67A336E5}"/>
    <cellStyle name="Normal 193 2 3 3" xfId="9559" xr:uid="{2A1D6140-ABAB-4E22-92D2-F1DC35BAF957}"/>
    <cellStyle name="Normal 193 2 3 4" xfId="5332" xr:uid="{1E540637-1C07-4CAF-92CB-6B82C4FBBB03}"/>
    <cellStyle name="Normal 193 2 4" xfId="2786" xr:uid="{50ED8F9B-B00B-403D-A0AB-043FB270CA93}"/>
    <cellStyle name="Normal 193 2 4 2" xfId="7846" xr:uid="{8BF99174-37DC-47DB-BF00-8E06F9BC6617}"/>
    <cellStyle name="Normal 193 2 4 2 2" xfId="12072" xr:uid="{EBD0F600-95A0-4FEF-8AD4-FD3B1852B8E6}"/>
    <cellStyle name="Normal 193 2 4 3" xfId="9918" xr:uid="{830286BC-EE7D-4582-B8F8-C22DB72820CE}"/>
    <cellStyle name="Normal 193 2 4 4" xfId="5691" xr:uid="{0B861B4D-CC03-47BE-B67B-42C3521BB73F}"/>
    <cellStyle name="Normal 193 2 5" xfId="1156" xr:uid="{F31095AE-7862-4811-8B7C-2940455B9027}"/>
    <cellStyle name="Normal 193 2 5 2" xfId="10995" xr:uid="{805AF4C4-2DEA-4BAC-9661-0534A849C3CC}"/>
    <cellStyle name="Normal 193 2 5 3" xfId="6769" xr:uid="{97F9826C-8B33-4A4A-A820-7AF5D15268C1}"/>
    <cellStyle name="Normal 193 2 6" xfId="3785" xr:uid="{FBC1748E-A4E7-459E-A913-633F08B7B03A}"/>
    <cellStyle name="Normal 193 2 6 2" xfId="10636" xr:uid="{932AFBF1-C5E6-4816-A2BF-1B2381EE637F}"/>
    <cellStyle name="Normal 193 2 6 3" xfId="6410" xr:uid="{D89A7E4F-62F6-435F-8857-ECAAF16140DD}"/>
    <cellStyle name="Normal 193 2 7" xfId="8841" xr:uid="{DE96F740-C03F-47A1-9700-FA56CF36F131}"/>
    <cellStyle name="Normal 193 2 8" xfId="4614" xr:uid="{9220FF2C-A27E-4DB6-9434-6CBF6BDE94C9}"/>
    <cellStyle name="Normal 193 3" xfId="1432" xr:uid="{1BCAD269-7A89-4400-8FEB-E68FE593C14C}"/>
    <cellStyle name="Normal 193 3 2" xfId="2961" xr:uid="{767175A7-D1EC-473E-B5D1-1B992699066A}"/>
    <cellStyle name="Normal 193 3 2 2" xfId="8021" xr:uid="{0D67D8CC-AB4A-4A12-ACF4-6BA1D8E14DE4}"/>
    <cellStyle name="Normal 193 3 2 2 2" xfId="12247" xr:uid="{09FF6E10-E218-4388-9A98-3E16A1A5B757}"/>
    <cellStyle name="Normal 193 3 2 3" xfId="10093" xr:uid="{E88818F7-F4B7-4715-99F4-BEAB00961AC9}"/>
    <cellStyle name="Normal 193 3 2 4" xfId="5866" xr:uid="{118E79EC-FBF2-4900-A2A0-8D4962760A93}"/>
    <cellStyle name="Normal 193 3 3" xfId="3788" xr:uid="{DFDEF915-7DFF-4F40-B814-50B234FED9E4}"/>
    <cellStyle name="Normal 193 3 3 2" xfId="11170" xr:uid="{AF798460-9148-487D-A3C8-74EC9EDC0C89}"/>
    <cellStyle name="Normal 193 3 3 3" xfId="6944" xr:uid="{0514AA09-3FEC-4ED3-BE17-1DDEF8F0742B}"/>
    <cellStyle name="Normal 193 3 4" xfId="9016" xr:uid="{403E2BC1-DE95-46F4-9481-46E2086E04B1}"/>
    <cellStyle name="Normal 193 3 5" xfId="4789" xr:uid="{E03FDC59-AEC7-489C-BCD8-A939FD796920}"/>
    <cellStyle name="Normal 193 4" xfId="2185" xr:uid="{E551632C-5E79-4081-8615-60CA1C719B8A}"/>
    <cellStyle name="Normal 193 4 2" xfId="3789" xr:uid="{4854D314-23F8-4118-9EF1-FD0A912B7C0E}"/>
    <cellStyle name="Normal 193 4 2 2" xfId="11529" xr:uid="{623BCD2D-9D3E-4B1B-BF10-D57EFC9D8408}"/>
    <cellStyle name="Normal 193 4 2 3" xfId="7303" xr:uid="{09CA4711-C8CB-4009-8109-B9C834D39F49}"/>
    <cellStyle name="Normal 193 4 3" xfId="9375" xr:uid="{F592E45F-BA1F-4821-8176-8FE4D3EBCE25}"/>
    <cellStyle name="Normal 193 4 4" xfId="5148" xr:uid="{7C40CA43-AE72-4555-B401-F7D6A74DBBE1}"/>
    <cellStyle name="Normal 193 5" xfId="2601" xr:uid="{35E487A3-57A3-409D-8C15-005CD30E3EA4}"/>
    <cellStyle name="Normal 193 5 2" xfId="7662" xr:uid="{1140D2F1-7D9A-4C86-BD5D-51B7D0C1E370}"/>
    <cellStyle name="Normal 193 5 2 2" xfId="11888" xr:uid="{39EB0F52-8A04-40D0-8324-F56923720EBC}"/>
    <cellStyle name="Normal 193 5 3" xfId="9734" xr:uid="{7E65941A-94E5-4D92-8717-5BA6EAE54695}"/>
    <cellStyle name="Normal 193 5 4" xfId="5507" xr:uid="{A02721B1-E903-48BE-908C-B29355879945}"/>
    <cellStyle name="Normal 193 6" xfId="970" xr:uid="{6B022BBE-448A-4BC5-B983-E03F3349D86A}"/>
    <cellStyle name="Normal 193 6 2" xfId="10811" xr:uid="{42FED2B3-3FFB-4D58-A18E-8FDF4025372D}"/>
    <cellStyle name="Normal 193 6 3" xfId="6585" xr:uid="{A66C6FB2-8401-471D-B392-31E4930CE708}"/>
    <cellStyle name="Normal 193 7" xfId="3784" xr:uid="{E19CA348-6560-4F46-8ADA-785531B99A1E}"/>
    <cellStyle name="Normal 193 7 2" xfId="10452" xr:uid="{D92E4978-EA48-47D0-A906-80670FADA93E}"/>
    <cellStyle name="Normal 193 7 3" xfId="6226" xr:uid="{499453F2-56D9-4A8A-8622-8B44864A17FC}"/>
    <cellStyle name="Normal 193 8" xfId="8657" xr:uid="{4C678444-640E-4D2A-B0FA-8EADEA9C2FD6}"/>
    <cellStyle name="Normal 193 9" xfId="4429" xr:uid="{198CC56A-DC7F-4972-877F-67E1A1509CF6}"/>
    <cellStyle name="Normal 194" xfId="378" xr:uid="{6FE9EA32-D6C9-470A-976D-C9EB96B27F13}"/>
    <cellStyle name="Normal 194 2" xfId="745" xr:uid="{DAFE47A4-1509-474B-801F-46E04A024D02}"/>
    <cellStyle name="Normal 194 2 2" xfId="1620" xr:uid="{5BC628A4-5D9C-497A-9D42-CB4AEC8E0837}"/>
    <cellStyle name="Normal 194 2 2 2" xfId="3146" xr:uid="{CC6FC5BE-7FAA-43C3-99A7-CFA02BAF60A7}"/>
    <cellStyle name="Normal 194 2 2 2 2" xfId="8206" xr:uid="{3B7FC493-381E-43ED-8CFD-DC6E8E1C5CE3}"/>
    <cellStyle name="Normal 194 2 2 2 2 2" xfId="12432" xr:uid="{2AB95957-E7FD-4167-8E5B-A0344BE8278C}"/>
    <cellStyle name="Normal 194 2 2 2 3" xfId="10278" xr:uid="{FE1FAA28-58BC-4DCA-A591-BAB0DFE08711}"/>
    <cellStyle name="Normal 194 2 2 2 4" xfId="6051" xr:uid="{044EC5AF-1F70-40E4-A35C-53EFD53AAB92}"/>
    <cellStyle name="Normal 194 2 2 3" xfId="3792" xr:uid="{0797EF22-20B4-4C3B-BDEE-A5AA01170344}"/>
    <cellStyle name="Normal 194 2 2 3 2" xfId="11355" xr:uid="{F4595D95-2B4E-4AD0-BF36-44B4E8632F21}"/>
    <cellStyle name="Normal 194 2 2 3 3" xfId="7129" xr:uid="{57E48113-3A43-4581-8BD4-28F7AFD95EE3}"/>
    <cellStyle name="Normal 194 2 2 4" xfId="9201" xr:uid="{4F8EFB03-99DC-4065-8A9F-2B2BE8B2A741}"/>
    <cellStyle name="Normal 194 2 2 5" xfId="4974" xr:uid="{737530C6-355B-48BD-BC54-9726819AE41A}"/>
    <cellStyle name="Normal 194 2 3" xfId="2371" xr:uid="{A32C24AF-9670-4E91-A1EB-CAB02F6649AB}"/>
    <cellStyle name="Normal 194 2 3 2" xfId="3793" xr:uid="{FA5C608F-8431-4AD8-8CB6-66084FF59E06}"/>
    <cellStyle name="Normal 194 2 3 2 2" xfId="11714" xr:uid="{487ABE2D-F561-46F4-8B11-FD302C3D1573}"/>
    <cellStyle name="Normal 194 2 3 2 3" xfId="7488" xr:uid="{C6722744-26A9-4DFE-ABC0-ED17111942CB}"/>
    <cellStyle name="Normal 194 2 3 3" xfId="9560" xr:uid="{D8ECD66B-6BE2-46C5-A969-1B7D3FB06E4C}"/>
    <cellStyle name="Normal 194 2 3 4" xfId="5333" xr:uid="{5FC0FBDE-796A-44FA-831F-D62E5DE4511F}"/>
    <cellStyle name="Normal 194 2 4" xfId="2787" xr:uid="{78019074-CC6E-40A9-BEA5-0648310AFC88}"/>
    <cellStyle name="Normal 194 2 4 2" xfId="7847" xr:uid="{0DA69F2B-4158-4F2F-A81D-1B9A127F9B22}"/>
    <cellStyle name="Normal 194 2 4 2 2" xfId="12073" xr:uid="{173D376B-200F-4132-AAB1-4BD426F0C46E}"/>
    <cellStyle name="Normal 194 2 4 3" xfId="9919" xr:uid="{B4A45173-66F4-4041-8AB2-7F1E24577781}"/>
    <cellStyle name="Normal 194 2 4 4" xfId="5692" xr:uid="{B53D99A5-7F8B-4C4D-B16A-ED0C284285D8}"/>
    <cellStyle name="Normal 194 2 5" xfId="1157" xr:uid="{DDDD143D-BFAA-4ED5-9D24-B5D6F5217E3B}"/>
    <cellStyle name="Normal 194 2 5 2" xfId="10996" xr:uid="{60D0F744-1C85-420F-8B11-E33BF633836E}"/>
    <cellStyle name="Normal 194 2 5 3" xfId="6770" xr:uid="{C9813DE3-9138-4C33-94F3-38D3CC614231}"/>
    <cellStyle name="Normal 194 2 6" xfId="3791" xr:uid="{21F832C4-B55A-46DC-9A5E-A4246C10A85F}"/>
    <cellStyle name="Normal 194 2 6 2" xfId="10637" xr:uid="{CCFF82EC-99CE-449B-B707-244268515E0E}"/>
    <cellStyle name="Normal 194 2 6 3" xfId="6411" xr:uid="{5BCC11D9-EED1-4F67-B414-156FB22F0DA5}"/>
    <cellStyle name="Normal 194 2 7" xfId="8842" xr:uid="{230D2E5A-C386-4C26-BF10-2270153A2B48}"/>
    <cellStyle name="Normal 194 2 8" xfId="4615" xr:uid="{82F3008D-88BB-4014-8956-AF42E38FB770}"/>
    <cellStyle name="Normal 194 3" xfId="1433" xr:uid="{0250933E-9272-4B10-8E54-030EBFFB894A}"/>
    <cellStyle name="Normal 194 3 2" xfId="2962" xr:uid="{DD5690AD-52F6-47BE-8086-6157AB93865F}"/>
    <cellStyle name="Normal 194 3 2 2" xfId="8022" xr:uid="{2ECC85E7-DCB1-4D7A-AC28-FE7EDC44168B}"/>
    <cellStyle name="Normal 194 3 2 2 2" xfId="12248" xr:uid="{B8CC5AF7-BCC6-4FA6-850A-8F56C1207221}"/>
    <cellStyle name="Normal 194 3 2 3" xfId="10094" xr:uid="{FC3D3EA5-9AA5-4E97-A9F3-9563D5ECF5CA}"/>
    <cellStyle name="Normal 194 3 2 4" xfId="5867" xr:uid="{1C91AB1F-759D-4C2F-AB40-0E5EE3F460A9}"/>
    <cellStyle name="Normal 194 3 3" xfId="3794" xr:uid="{5EC1E5BA-3B7B-4D5C-BFCF-087D2E1A7859}"/>
    <cellStyle name="Normal 194 3 3 2" xfId="11171" xr:uid="{196D0A1C-16FB-4CBB-AA77-0E0D102D928C}"/>
    <cellStyle name="Normal 194 3 3 3" xfId="6945" xr:uid="{88C1F66C-903C-4670-A7C4-ADB34D4CEBDB}"/>
    <cellStyle name="Normal 194 3 4" xfId="9017" xr:uid="{1AB45751-FFA5-484E-A2EE-1DC1EB944E9D}"/>
    <cellStyle name="Normal 194 3 5" xfId="4790" xr:uid="{15ACB168-F6C7-4603-9C28-E6715FF67855}"/>
    <cellStyle name="Normal 194 4" xfId="2186" xr:uid="{EEC5ABBF-345A-4995-8DC5-22DF98C3965D}"/>
    <cellStyle name="Normal 194 4 2" xfId="3795" xr:uid="{AE576A39-C7F8-49CD-846D-C0059CAF292C}"/>
    <cellStyle name="Normal 194 4 2 2" xfId="11530" xr:uid="{AF17EFE9-6278-47B1-8DBE-CE359AB66212}"/>
    <cellStyle name="Normal 194 4 2 3" xfId="7304" xr:uid="{F75A06C5-E5D1-496E-9C46-19499174D51E}"/>
    <cellStyle name="Normal 194 4 3" xfId="9376" xr:uid="{5BA545F9-4635-4596-A532-D60CEBBF57BE}"/>
    <cellStyle name="Normal 194 4 4" xfId="5149" xr:uid="{46A35FAA-56BC-4DD8-901B-CCADA1BE3B3A}"/>
    <cellStyle name="Normal 194 5" xfId="2602" xr:uid="{F816B85F-ACA4-4890-93B1-F5D94CAE491B}"/>
    <cellStyle name="Normal 194 5 2" xfId="7663" xr:uid="{7BB499B5-1F90-4055-955E-BE84A8A4992B}"/>
    <cellStyle name="Normal 194 5 2 2" xfId="11889" xr:uid="{8619F581-7CB5-4959-BFAB-7FE92A4239D4}"/>
    <cellStyle name="Normal 194 5 3" xfId="9735" xr:uid="{0FD9B7D8-BF00-4A3E-837E-C18B356668E1}"/>
    <cellStyle name="Normal 194 5 4" xfId="5508" xr:uid="{62BDC507-B453-4737-9E7C-17652E6DC3C4}"/>
    <cellStyle name="Normal 194 6" xfId="971" xr:uid="{CB450235-5101-45DE-BC6F-A730B35797F7}"/>
    <cellStyle name="Normal 194 6 2" xfId="10812" xr:uid="{4636B6DC-579E-4C50-839D-9E2DDE4E6A05}"/>
    <cellStyle name="Normal 194 6 3" xfId="6586" xr:uid="{C8CCF957-DD4B-434A-804E-694C43F97936}"/>
    <cellStyle name="Normal 194 7" xfId="3790" xr:uid="{538FFD1D-522C-47D4-B8F0-F3A0BA2ABBA1}"/>
    <cellStyle name="Normal 194 7 2" xfId="10453" xr:uid="{8B7EF18C-4516-437A-A43C-EBB342321109}"/>
    <cellStyle name="Normal 194 7 3" xfId="6227" xr:uid="{4C08CD39-80F8-45F0-B726-EC57B72ECDEE}"/>
    <cellStyle name="Normal 194 8" xfId="8658" xr:uid="{BD7D445F-E850-45A1-AAE7-8B3AF966338C}"/>
    <cellStyle name="Normal 194 9" xfId="4430" xr:uid="{E76546EF-E4DA-487F-9420-7CD5DF4E5D0C}"/>
    <cellStyle name="Normal 195" xfId="379" xr:uid="{548CFC43-4AE7-4607-8CB6-262E8C2B0F9B}"/>
    <cellStyle name="Normal 195 2" xfId="746" xr:uid="{6F69AE89-ACE9-4BC6-BF95-8F1679149037}"/>
    <cellStyle name="Normal 195 2 2" xfId="1621" xr:uid="{035D617C-21CA-4442-BF7A-301F1CDF0DA9}"/>
    <cellStyle name="Normal 195 2 2 2" xfId="3147" xr:uid="{53C5917C-2CA4-431E-B31E-5EB9562AFE25}"/>
    <cellStyle name="Normal 195 2 2 2 2" xfId="8207" xr:uid="{A260E1D5-8910-4B61-804D-EDDD2315C656}"/>
    <cellStyle name="Normal 195 2 2 2 2 2" xfId="12433" xr:uid="{4827A252-641C-4D35-8A20-99D723BA9DA7}"/>
    <cellStyle name="Normal 195 2 2 2 3" xfId="10279" xr:uid="{B8CEB324-6F3A-471B-ABB2-F834041101A6}"/>
    <cellStyle name="Normal 195 2 2 2 4" xfId="6052" xr:uid="{90606DE1-209D-4218-B758-1C441E4B75BE}"/>
    <cellStyle name="Normal 195 2 2 3" xfId="3798" xr:uid="{F2E47173-C799-4282-8ADC-9D0E135A48C4}"/>
    <cellStyle name="Normal 195 2 2 3 2" xfId="11356" xr:uid="{04902C7D-C758-464E-B8C1-FA3398EBB935}"/>
    <cellStyle name="Normal 195 2 2 3 3" xfId="7130" xr:uid="{180E6E78-1A22-46A2-A133-CEF99FF92AAF}"/>
    <cellStyle name="Normal 195 2 2 4" xfId="9202" xr:uid="{A215E09E-31DA-4DD2-B51A-409DE3A559D4}"/>
    <cellStyle name="Normal 195 2 2 5" xfId="4975" xr:uid="{88E6FD7E-E5FA-4BAF-A974-ED173AAA4B46}"/>
    <cellStyle name="Normal 195 2 3" xfId="2372" xr:uid="{E99BA40C-1B58-45E9-89F0-3F3202F5F5E7}"/>
    <cellStyle name="Normal 195 2 3 2" xfId="3799" xr:uid="{A55D1F63-A9DB-4BEC-B9DF-67E404433D16}"/>
    <cellStyle name="Normal 195 2 3 2 2" xfId="11715" xr:uid="{15BD2B44-7176-4D0C-97BD-90E97D28629A}"/>
    <cellStyle name="Normal 195 2 3 2 3" xfId="7489" xr:uid="{A1FCB427-6A2C-45B3-AED4-785E625F4D48}"/>
    <cellStyle name="Normal 195 2 3 3" xfId="9561" xr:uid="{09EA7775-EF69-4896-B630-AA16BD99B911}"/>
    <cellStyle name="Normal 195 2 3 4" xfId="5334" xr:uid="{3B09ECCC-FE9F-4F97-B1C1-B37A5AF7FB66}"/>
    <cellStyle name="Normal 195 2 4" xfId="2788" xr:uid="{F9B4FD1C-8885-4F73-91A0-60AA26FA84FD}"/>
    <cellStyle name="Normal 195 2 4 2" xfId="7848" xr:uid="{77A20C1D-D6C0-45BD-8C20-CBE3A967F8DA}"/>
    <cellStyle name="Normal 195 2 4 2 2" xfId="12074" xr:uid="{F1B7DCAC-73CA-429B-9A33-5887DCB9477B}"/>
    <cellStyle name="Normal 195 2 4 3" xfId="9920" xr:uid="{0519ADB7-1B0C-4937-8471-E76C762AEE75}"/>
    <cellStyle name="Normal 195 2 4 4" xfId="5693" xr:uid="{9505DDD0-B6E4-4070-8AD8-A3FCD0F1BFB6}"/>
    <cellStyle name="Normal 195 2 5" xfId="1158" xr:uid="{506647CB-DA20-4685-977B-94759E4DC286}"/>
    <cellStyle name="Normal 195 2 5 2" xfId="10997" xr:uid="{DB1FF99D-47E2-4816-9B8B-C11C05F66808}"/>
    <cellStyle name="Normal 195 2 5 3" xfId="6771" xr:uid="{12158CD3-59B8-455A-97D3-8F4D943E8D81}"/>
    <cellStyle name="Normal 195 2 6" xfId="3797" xr:uid="{13357250-CC76-4045-881D-8D9D971DF136}"/>
    <cellStyle name="Normal 195 2 6 2" xfId="10638" xr:uid="{B6F542E7-DB93-4E31-9CC4-2D5373AA5C99}"/>
    <cellStyle name="Normal 195 2 6 3" xfId="6412" xr:uid="{1960F3CF-B119-4C41-9294-E068861ECDE7}"/>
    <cellStyle name="Normal 195 2 7" xfId="8843" xr:uid="{88388E4C-9255-4692-98C8-4FA1D94E97F3}"/>
    <cellStyle name="Normal 195 2 8" xfId="4616" xr:uid="{C4077F4B-E748-48CD-A7B9-DD404E4F726F}"/>
    <cellStyle name="Normal 195 3" xfId="1434" xr:uid="{E3573287-C3C3-430E-A24A-898986D20371}"/>
    <cellStyle name="Normal 195 3 2" xfId="2963" xr:uid="{7AE146ED-C109-4FC0-B40E-503D3260C435}"/>
    <cellStyle name="Normal 195 3 2 2" xfId="8023" xr:uid="{D1D2A2CB-5290-4ADB-AE3B-C34AF60CAC9E}"/>
    <cellStyle name="Normal 195 3 2 2 2" xfId="12249" xr:uid="{6BC2CE48-B6E3-487D-908E-79FFC2DD37BA}"/>
    <cellStyle name="Normal 195 3 2 3" xfId="10095" xr:uid="{F170624A-FBB3-41B1-9340-BA8379A01416}"/>
    <cellStyle name="Normal 195 3 2 4" xfId="5868" xr:uid="{C7DBBD42-8ECE-4376-8AFB-BD1F62C4E9AD}"/>
    <cellStyle name="Normal 195 3 3" xfId="3800" xr:uid="{17A800B3-8971-4C9D-AD10-737F384C0F60}"/>
    <cellStyle name="Normal 195 3 3 2" xfId="11172" xr:uid="{4C1C85CC-5BFB-44FE-8BBE-17FC6947690F}"/>
    <cellStyle name="Normal 195 3 3 3" xfId="6946" xr:uid="{60A6AB2E-58BB-40BC-8A10-67B81DD60A39}"/>
    <cellStyle name="Normal 195 3 4" xfId="9018" xr:uid="{BB70BE04-B518-4A23-ADBF-09D759384897}"/>
    <cellStyle name="Normal 195 3 5" xfId="4791" xr:uid="{97C52AB6-A9BE-4789-8569-FB4BB1A93212}"/>
    <cellStyle name="Normal 195 4" xfId="2187" xr:uid="{D9476053-CA24-4AE2-8C7A-239DBBFB69F4}"/>
    <cellStyle name="Normal 195 4 2" xfId="3801" xr:uid="{10E80BEC-265B-4861-A316-6E7A5C727126}"/>
    <cellStyle name="Normal 195 4 2 2" xfId="11531" xr:uid="{BBCFDF9C-A29C-46E8-B051-0FCE0651C588}"/>
    <cellStyle name="Normal 195 4 2 3" xfId="7305" xr:uid="{8C4EACDE-B953-4FB9-A164-9AF7AF7CAA76}"/>
    <cellStyle name="Normal 195 4 3" xfId="9377" xr:uid="{BC0696A4-00DB-4FB9-BB78-B50F234A0A57}"/>
    <cellStyle name="Normal 195 4 4" xfId="5150" xr:uid="{2B50DEEB-8C72-41EF-901D-02DAC388B602}"/>
    <cellStyle name="Normal 195 5" xfId="2603" xr:uid="{C35EDFA0-BF41-45A7-BEF0-39185F72D33D}"/>
    <cellStyle name="Normal 195 5 2" xfId="7664" xr:uid="{03698822-C960-48C0-AC26-56CBCB1910BB}"/>
    <cellStyle name="Normal 195 5 2 2" xfId="11890" xr:uid="{BBDBDEDE-0323-4A16-A726-259BBE025065}"/>
    <cellStyle name="Normal 195 5 3" xfId="9736" xr:uid="{0F9EA64F-B09D-4D20-8A74-063150CEE105}"/>
    <cellStyle name="Normal 195 5 4" xfId="5509" xr:uid="{39F04CBE-A79B-4D38-B4C5-5A84CC740FD1}"/>
    <cellStyle name="Normal 195 6" xfId="972" xr:uid="{A8DBF557-A568-4C48-A0BB-C68CA00C4B39}"/>
    <cellStyle name="Normal 195 6 2" xfId="10813" xr:uid="{4698D037-BF4D-461E-831A-8081A188643E}"/>
    <cellStyle name="Normal 195 6 3" xfId="6587" xr:uid="{AAB2669D-90EF-4124-8B6D-8922A71EE936}"/>
    <cellStyle name="Normal 195 7" xfId="3796" xr:uid="{2C1BF402-BDAE-4C4C-B1DE-C8D272339F46}"/>
    <cellStyle name="Normal 195 7 2" xfId="10454" xr:uid="{F6DFD964-06BD-4DC6-82D4-2588F2173FCB}"/>
    <cellStyle name="Normal 195 7 3" xfId="6228" xr:uid="{A1DE758D-A5EB-44B2-B2E9-6A7A4DFA316E}"/>
    <cellStyle name="Normal 195 8" xfId="8659" xr:uid="{D5430BD7-462B-4C27-9E31-DC3CDAA25B3D}"/>
    <cellStyle name="Normal 195 9" xfId="4431" xr:uid="{F0E78B64-EBF5-48A9-925E-3BDCCABFAAE9}"/>
    <cellStyle name="Normal 196" xfId="380" xr:uid="{3942A1AA-F3F1-4092-826D-2A0FA75DCFBD}"/>
    <cellStyle name="Normal 196 2" xfId="747" xr:uid="{27D41682-2F31-4EB3-8915-2EA770B548F0}"/>
    <cellStyle name="Normal 196 2 2" xfId="1622" xr:uid="{60AFB919-A820-487E-8E91-8ADBD3C3EB31}"/>
    <cellStyle name="Normal 196 2 2 2" xfId="3148" xr:uid="{941885F2-B7C2-45B7-8E98-A732460A5E00}"/>
    <cellStyle name="Normal 196 2 2 2 2" xfId="8208" xr:uid="{365976E4-2403-4168-B938-52B4EF44C3DC}"/>
    <cellStyle name="Normal 196 2 2 2 2 2" xfId="12434" xr:uid="{300B77FA-5708-4FE5-8B10-9F16D4DE55B0}"/>
    <cellStyle name="Normal 196 2 2 2 3" xfId="10280" xr:uid="{072633B0-6D74-48CE-8F38-64923CDE0E06}"/>
    <cellStyle name="Normal 196 2 2 2 4" xfId="6053" xr:uid="{4F2E74C3-50A0-42CF-BC63-20CC08DAAB6F}"/>
    <cellStyle name="Normal 196 2 2 3" xfId="3804" xr:uid="{BBAC9CDE-8326-4211-8D6C-E322AD32122F}"/>
    <cellStyle name="Normal 196 2 2 3 2" xfId="11357" xr:uid="{3A257CFD-4476-4889-A981-7BB6B2D02CDA}"/>
    <cellStyle name="Normal 196 2 2 3 3" xfId="7131" xr:uid="{9B073FED-105C-4AD3-B205-CE2D2D389024}"/>
    <cellStyle name="Normal 196 2 2 4" xfId="9203" xr:uid="{564E7861-F870-4B11-8A2B-875645F91CED}"/>
    <cellStyle name="Normal 196 2 2 5" xfId="4976" xr:uid="{0ACD999E-24D6-4EEB-A014-A586B38E8562}"/>
    <cellStyle name="Normal 196 2 3" xfId="2373" xr:uid="{0D1CBF7F-06FA-4EEB-B741-701DEF3D2393}"/>
    <cellStyle name="Normal 196 2 3 2" xfId="3805" xr:uid="{8C87836F-7E59-4CD3-B320-ECF9AE83F61F}"/>
    <cellStyle name="Normal 196 2 3 2 2" xfId="11716" xr:uid="{8037FB93-0337-4333-8975-C5A8798DA742}"/>
    <cellStyle name="Normal 196 2 3 2 3" xfId="7490" xr:uid="{FD4BB132-FDDD-4C5E-9949-8641340D5AB9}"/>
    <cellStyle name="Normal 196 2 3 3" xfId="9562" xr:uid="{1ABC0A89-EA0D-491F-9717-9634104DA557}"/>
    <cellStyle name="Normal 196 2 3 4" xfId="5335" xr:uid="{1EE3C11C-C56A-41D7-AD32-56F62F7CD40E}"/>
    <cellStyle name="Normal 196 2 4" xfId="2789" xr:uid="{F98BB3D5-FBAE-42D2-9DCD-B2535479DDAE}"/>
    <cellStyle name="Normal 196 2 4 2" xfId="7849" xr:uid="{1D69D981-BC91-4969-A8BE-16C6653C328B}"/>
    <cellStyle name="Normal 196 2 4 2 2" xfId="12075" xr:uid="{E2A0BBED-F377-4398-BB6D-1E0C4A200FF6}"/>
    <cellStyle name="Normal 196 2 4 3" xfId="9921" xr:uid="{0FCA2445-FEA5-4F7F-AA75-6D891809011C}"/>
    <cellStyle name="Normal 196 2 4 4" xfId="5694" xr:uid="{E16124B5-2C87-4965-A130-EE99C22F0CE6}"/>
    <cellStyle name="Normal 196 2 5" xfId="1159" xr:uid="{7BE9CA9B-6CF4-4EA9-8FC2-0C4B8F1E4676}"/>
    <cellStyle name="Normal 196 2 5 2" xfId="10998" xr:uid="{33B5BD6B-8A5A-42A8-A09E-5DB8EC0F816F}"/>
    <cellStyle name="Normal 196 2 5 3" xfId="6772" xr:uid="{8344AFA6-DAAB-47CB-BF7A-D8A4F14E1732}"/>
    <cellStyle name="Normal 196 2 6" xfId="3803" xr:uid="{3925CEE5-70B0-4039-B9EE-1B9DFBC102F7}"/>
    <cellStyle name="Normal 196 2 6 2" xfId="10639" xr:uid="{3947006C-059B-4B9A-873E-43ABEECE80FD}"/>
    <cellStyle name="Normal 196 2 6 3" xfId="6413" xr:uid="{63AC274F-F82A-4E9C-AA82-B155B508F696}"/>
    <cellStyle name="Normal 196 2 7" xfId="8844" xr:uid="{93AFE583-2549-4ED9-9966-0E0AF3CAF2F0}"/>
    <cellStyle name="Normal 196 2 8" xfId="4617" xr:uid="{99F540E5-08A3-4029-A895-3784D597E24B}"/>
    <cellStyle name="Normal 196 3" xfId="1435" xr:uid="{B35B20C2-2202-4940-AEA6-6B6F9598FDE2}"/>
    <cellStyle name="Normal 196 3 2" xfId="2964" xr:uid="{7E2175EB-C18D-4271-A736-0967864F371A}"/>
    <cellStyle name="Normal 196 3 2 2" xfId="8024" xr:uid="{8148E102-9435-4041-9CCB-D61D523697D5}"/>
    <cellStyle name="Normal 196 3 2 2 2" xfId="12250" xr:uid="{A25248D9-62D9-455D-B61D-0F8B6119148E}"/>
    <cellStyle name="Normal 196 3 2 3" xfId="10096" xr:uid="{D2B42A82-169C-4E1C-A863-909FF791E4DB}"/>
    <cellStyle name="Normal 196 3 2 4" xfId="5869" xr:uid="{458A3194-3C5D-47A3-93DD-4DB07C7AD16C}"/>
    <cellStyle name="Normal 196 3 3" xfId="3806" xr:uid="{8B037608-1B26-4A4D-8116-75ED01778C93}"/>
    <cellStyle name="Normal 196 3 3 2" xfId="11173" xr:uid="{7B026E7E-C200-4C09-9372-42121D3B0065}"/>
    <cellStyle name="Normal 196 3 3 3" xfId="6947" xr:uid="{9C676758-10D8-46B2-9784-CB56AD037D14}"/>
    <cellStyle name="Normal 196 3 4" xfId="9019" xr:uid="{F0D7EEC0-F87F-4846-A839-0E701DCA4663}"/>
    <cellStyle name="Normal 196 3 5" xfId="4792" xr:uid="{C41A8EBB-CAE7-4971-94D8-D9FB57B09233}"/>
    <cellStyle name="Normal 196 4" xfId="2188" xr:uid="{51695E2D-29BA-476D-91CA-AE7C15D59904}"/>
    <cellStyle name="Normal 196 4 2" xfId="3807" xr:uid="{8329507B-7E79-47B8-A840-FD7E4A41B13D}"/>
    <cellStyle name="Normal 196 4 2 2" xfId="11532" xr:uid="{DD02502E-16D9-424C-9C15-6BAA3B69D9A4}"/>
    <cellStyle name="Normal 196 4 2 3" xfId="7306" xr:uid="{D21FC86B-F619-4BC5-BD1B-330DD2CE3135}"/>
    <cellStyle name="Normal 196 4 3" xfId="9378" xr:uid="{9E8D5820-1DD4-4B53-AF49-D5B74D1DCB36}"/>
    <cellStyle name="Normal 196 4 4" xfId="5151" xr:uid="{91EBF2D5-62A9-41F4-9638-548919C2B1A2}"/>
    <cellStyle name="Normal 196 5" xfId="2604" xr:uid="{A082B689-D224-4B82-8A26-30061D8C64AF}"/>
    <cellStyle name="Normal 196 5 2" xfId="7665" xr:uid="{541D113E-53C0-4987-AD9E-58F170704B40}"/>
    <cellStyle name="Normal 196 5 2 2" xfId="11891" xr:uid="{ABD919B3-E69E-4349-A159-8560124C60C8}"/>
    <cellStyle name="Normal 196 5 3" xfId="9737" xr:uid="{86639F2B-ACC9-447C-B80F-A7C9A377B790}"/>
    <cellStyle name="Normal 196 5 4" xfId="5510" xr:uid="{8EE7C940-BC16-4281-90F2-ADB4759D6B8F}"/>
    <cellStyle name="Normal 196 6" xfId="973" xr:uid="{FA3A474A-53EF-467F-BCC0-DE5BC12424BD}"/>
    <cellStyle name="Normal 196 6 2" xfId="10814" xr:uid="{1FE50A5C-CA4E-4A6E-8646-F44B3A1E309A}"/>
    <cellStyle name="Normal 196 6 3" xfId="6588" xr:uid="{9D883201-908E-446A-BAC2-0CFF3A2D6F92}"/>
    <cellStyle name="Normal 196 7" xfId="3802" xr:uid="{14C54380-7E3E-469C-9F63-50279F7A88E9}"/>
    <cellStyle name="Normal 196 7 2" xfId="10455" xr:uid="{E87FE5B9-6BFA-4690-BC96-DE19EDCD1D23}"/>
    <cellStyle name="Normal 196 7 3" xfId="6229" xr:uid="{27AB474F-7A02-475B-8A47-35B04B1443E2}"/>
    <cellStyle name="Normal 196 8" xfId="8660" xr:uid="{43AC1894-CC2D-4BFA-A066-E1FCBEBB52E1}"/>
    <cellStyle name="Normal 196 9" xfId="4432" xr:uid="{0D84A1E5-2FCD-405A-8573-5C53CF716495}"/>
    <cellStyle name="Normal 197" xfId="381" xr:uid="{6916C041-6A94-4480-AA80-40F10C85F01D}"/>
    <cellStyle name="Normal 197 2" xfId="748" xr:uid="{21B45978-431A-4970-A4D6-1898BA859FD6}"/>
    <cellStyle name="Normal 197 2 2" xfId="1623" xr:uid="{39EF22CB-348E-4639-B18C-1D1C9454C31B}"/>
    <cellStyle name="Normal 197 2 2 2" xfId="3149" xr:uid="{ED198D32-F057-481E-89A0-A2994B72599A}"/>
    <cellStyle name="Normal 197 2 2 2 2" xfId="8209" xr:uid="{44E3FB0B-8DEB-4F80-A3B5-B96809685659}"/>
    <cellStyle name="Normal 197 2 2 2 2 2" xfId="12435" xr:uid="{EB98D264-519B-466A-A9AE-F39AB8C5415D}"/>
    <cellStyle name="Normal 197 2 2 2 3" xfId="10281" xr:uid="{EF459C53-1528-4E9C-93F2-94467C296F97}"/>
    <cellStyle name="Normal 197 2 2 2 4" xfId="6054" xr:uid="{99060D71-6DB0-415D-963E-8BC47752A0DE}"/>
    <cellStyle name="Normal 197 2 2 3" xfId="3810" xr:uid="{08662FA9-AB47-4E2D-ACF5-621D90748223}"/>
    <cellStyle name="Normal 197 2 2 3 2" xfId="11358" xr:uid="{FF64B176-B1DF-48CB-A4C4-40FBB658F534}"/>
    <cellStyle name="Normal 197 2 2 3 3" xfId="7132" xr:uid="{8DF0F017-78D5-4C81-B8A0-BD73183B1B51}"/>
    <cellStyle name="Normal 197 2 2 4" xfId="9204" xr:uid="{C990FD2A-F072-4B18-AA96-BCCFA005115F}"/>
    <cellStyle name="Normal 197 2 2 5" xfId="4977" xr:uid="{518DAC70-9538-44D9-9BCF-905C8509BC3A}"/>
    <cellStyle name="Normal 197 2 3" xfId="2374" xr:uid="{FE339294-0714-4569-8671-CA6D6079F360}"/>
    <cellStyle name="Normal 197 2 3 2" xfId="3811" xr:uid="{8A14DCA7-C8DF-419C-8115-E582DE56C5D0}"/>
    <cellStyle name="Normal 197 2 3 2 2" xfId="11717" xr:uid="{5E99255D-0C4B-42BE-A036-0BF99E223010}"/>
    <cellStyle name="Normal 197 2 3 2 3" xfId="7491" xr:uid="{711C59D4-078F-4BF2-97DF-C191094465EB}"/>
    <cellStyle name="Normal 197 2 3 3" xfId="9563" xr:uid="{3A04CB9F-CD16-4894-BC66-028BC753027F}"/>
    <cellStyle name="Normal 197 2 3 4" xfId="5336" xr:uid="{5B9C5A94-F9E6-4CFE-B334-26E0A1762C49}"/>
    <cellStyle name="Normal 197 2 4" xfId="2790" xr:uid="{53000721-082E-46BA-8F2E-111993A5BE6E}"/>
    <cellStyle name="Normal 197 2 4 2" xfId="7850" xr:uid="{9F099F30-A1F8-4B39-8B90-83CA287779FD}"/>
    <cellStyle name="Normal 197 2 4 2 2" xfId="12076" xr:uid="{B23A0692-2636-4FEE-A26C-59A8DAA7FA53}"/>
    <cellStyle name="Normal 197 2 4 3" xfId="9922" xr:uid="{F0B3E6FC-D8FF-4A61-83B3-CCC02B281589}"/>
    <cellStyle name="Normal 197 2 4 4" xfId="5695" xr:uid="{3E07A7AD-37FE-48BB-98C6-A687894A0019}"/>
    <cellStyle name="Normal 197 2 5" xfId="1160" xr:uid="{B8822347-504F-4744-90A7-1E58CF021E48}"/>
    <cellStyle name="Normal 197 2 5 2" xfId="10999" xr:uid="{F1671D27-DC95-4D6E-BF20-B712D5F9758E}"/>
    <cellStyle name="Normal 197 2 5 3" xfId="6773" xr:uid="{66E96A79-53A4-427F-A2EB-F96B9C77CCB9}"/>
    <cellStyle name="Normal 197 2 6" xfId="3809" xr:uid="{571388E5-999F-4E73-ABF1-0311B365C5BA}"/>
    <cellStyle name="Normal 197 2 6 2" xfId="10640" xr:uid="{2793A8F5-2C4F-43F0-B47B-2CEC48CD2569}"/>
    <cellStyle name="Normal 197 2 6 3" xfId="6414" xr:uid="{EF5D0702-A66A-4FFE-9523-E3CFAD483DFF}"/>
    <cellStyle name="Normal 197 2 7" xfId="8845" xr:uid="{5BD708DB-29C0-402D-A3A3-9D79828E7DCC}"/>
    <cellStyle name="Normal 197 2 8" xfId="4618" xr:uid="{FCE3B33C-98C1-4728-9E34-278DF0C14E6A}"/>
    <cellStyle name="Normal 197 3" xfId="1436" xr:uid="{EBF5DF7B-4692-4A26-999A-7F56EE582C39}"/>
    <cellStyle name="Normal 197 3 2" xfId="2965" xr:uid="{2096198B-6D5A-4B61-B56A-E6DE0C84A1EB}"/>
    <cellStyle name="Normal 197 3 2 2" xfId="8025" xr:uid="{414D7587-D160-48F5-BC11-A68E6BE4B04B}"/>
    <cellStyle name="Normal 197 3 2 2 2" xfId="12251" xr:uid="{38570F4B-4084-444C-992A-213FA5FEDBED}"/>
    <cellStyle name="Normal 197 3 2 3" xfId="10097" xr:uid="{9C0295B4-A2EF-43B9-ACE2-B8E2EE584EC0}"/>
    <cellStyle name="Normal 197 3 2 4" xfId="5870" xr:uid="{049F8AD3-84CA-4B3D-9C42-C175BC62E623}"/>
    <cellStyle name="Normal 197 3 3" xfId="3812" xr:uid="{DC81674A-147F-46B9-9EF8-3AE21B27E7E1}"/>
    <cellStyle name="Normal 197 3 3 2" xfId="11174" xr:uid="{E8B17274-0C3D-45A7-BB67-6BED3792EABF}"/>
    <cellStyle name="Normal 197 3 3 3" xfId="6948" xr:uid="{A5D28C93-67AD-4B2F-88C5-DAF032E1BAD4}"/>
    <cellStyle name="Normal 197 3 4" xfId="9020" xr:uid="{D4A1EDEA-37A1-44DF-942A-CE298671EE2D}"/>
    <cellStyle name="Normal 197 3 5" xfId="4793" xr:uid="{4B8FE20F-FBF0-448A-A756-105604EE1198}"/>
    <cellStyle name="Normal 197 4" xfId="2189" xr:uid="{2F4B255C-187A-4265-A816-4433E8B5177E}"/>
    <cellStyle name="Normal 197 4 2" xfId="3813" xr:uid="{76A33BE0-C50E-4F63-9509-01D426F8DEEB}"/>
    <cellStyle name="Normal 197 4 2 2" xfId="11533" xr:uid="{11FA2603-7FBF-41BF-B4F2-B73456E9F509}"/>
    <cellStyle name="Normal 197 4 2 3" xfId="7307" xr:uid="{470E808E-03B7-4300-99AF-A2840DDDF7C7}"/>
    <cellStyle name="Normal 197 4 3" xfId="9379" xr:uid="{0525E933-CF6D-44AF-B5D7-8F7DA9F1D17B}"/>
    <cellStyle name="Normal 197 4 4" xfId="5152" xr:uid="{1041822B-58FD-482B-A1BB-D3864E6860AF}"/>
    <cellStyle name="Normal 197 5" xfId="2605" xr:uid="{C212FB7E-F184-4B1A-9624-F52BE5927EEB}"/>
    <cellStyle name="Normal 197 5 2" xfId="7666" xr:uid="{EF34004F-FF6F-4C0A-BD72-5BDAA32598E1}"/>
    <cellStyle name="Normal 197 5 2 2" xfId="11892" xr:uid="{1097B52C-3AB7-4086-B17C-6D15ADC334FA}"/>
    <cellStyle name="Normal 197 5 3" xfId="9738" xr:uid="{9EC6FB75-2758-4F61-B90F-C0CB274F9CC3}"/>
    <cellStyle name="Normal 197 5 4" xfId="5511" xr:uid="{96316F07-153E-45F4-B731-8135234C96A4}"/>
    <cellStyle name="Normal 197 6" xfId="974" xr:uid="{AB66D802-4833-45D2-B97C-344625644201}"/>
    <cellStyle name="Normal 197 6 2" xfId="10815" xr:uid="{31409191-6714-4E41-9D44-F4CF836D1253}"/>
    <cellStyle name="Normal 197 6 3" xfId="6589" xr:uid="{BCF41294-BA55-476D-B342-569E3CF28D51}"/>
    <cellStyle name="Normal 197 7" xfId="3808" xr:uid="{35220EC7-EC0E-4FF1-89B5-4E45A0A0AD4E}"/>
    <cellStyle name="Normal 197 7 2" xfId="10456" xr:uid="{4B3B9CB1-DE79-4C42-AD96-949FC0C610AA}"/>
    <cellStyle name="Normal 197 7 3" xfId="6230" xr:uid="{AC387AEC-A50E-4A0E-A495-1DCC80D594B9}"/>
    <cellStyle name="Normal 197 8" xfId="8661" xr:uid="{B153CF25-B0C4-47FF-AD72-179BB056FF8B}"/>
    <cellStyle name="Normal 197 9" xfId="4433" xr:uid="{BEF2D51A-74DB-4F2A-8EC4-10EEA9B2E299}"/>
    <cellStyle name="Normal 198" xfId="382" xr:uid="{A5204439-01E9-4F1F-9549-5B620719B75B}"/>
    <cellStyle name="Normal 198 2" xfId="749" xr:uid="{3E282921-C4E0-477D-BA39-0C3B48C4967C}"/>
    <cellStyle name="Normal 198 2 2" xfId="1624" xr:uid="{B7E2C1A1-5183-45AD-BD87-13546AF059DC}"/>
    <cellStyle name="Normal 198 2 2 2" xfId="3150" xr:uid="{24C8E55A-70EB-46AB-A670-7151C80C81F4}"/>
    <cellStyle name="Normal 198 2 2 2 2" xfId="8210" xr:uid="{C1EA4446-52D3-4AC3-B322-E6F85E30665D}"/>
    <cellStyle name="Normal 198 2 2 2 2 2" xfId="12436" xr:uid="{CC962155-DBB9-4395-A0CB-6D818CBE6F1A}"/>
    <cellStyle name="Normal 198 2 2 2 3" xfId="10282" xr:uid="{40EB046F-14D6-4D22-ADE6-E0C54DF9D80D}"/>
    <cellStyle name="Normal 198 2 2 2 4" xfId="6055" xr:uid="{E405C82D-11C7-4C23-9A6F-B3B6C9774376}"/>
    <cellStyle name="Normal 198 2 2 3" xfId="3816" xr:uid="{AF183A9F-2906-495C-9B81-ECB3402B2B18}"/>
    <cellStyle name="Normal 198 2 2 3 2" xfId="11359" xr:uid="{C937061E-D1FE-4735-B360-A0210AC564DA}"/>
    <cellStyle name="Normal 198 2 2 3 3" xfId="7133" xr:uid="{BEE934D5-4A11-4252-90B9-110D05C92C63}"/>
    <cellStyle name="Normal 198 2 2 4" xfId="9205" xr:uid="{5220F409-2A7A-4718-9A02-955BCF727496}"/>
    <cellStyle name="Normal 198 2 2 5" xfId="4978" xr:uid="{5573B5FA-4760-45E3-919A-160AA6832FC9}"/>
    <cellStyle name="Normal 198 2 3" xfId="2375" xr:uid="{05AC5664-482A-4FA6-85C0-10F32677407C}"/>
    <cellStyle name="Normal 198 2 3 2" xfId="3817" xr:uid="{3E0511B6-026F-469D-80FE-34C383A40238}"/>
    <cellStyle name="Normal 198 2 3 2 2" xfId="11718" xr:uid="{948B2468-C832-4820-82BC-594E0DDCA5AA}"/>
    <cellStyle name="Normal 198 2 3 2 3" xfId="7492" xr:uid="{E9980147-DF00-4123-925E-AD06BC6CAB76}"/>
    <cellStyle name="Normal 198 2 3 3" xfId="9564" xr:uid="{CB430E50-E1A6-493D-9648-94E4D570230D}"/>
    <cellStyle name="Normal 198 2 3 4" xfId="5337" xr:uid="{370D958C-71C6-42C5-81FB-9E133E47A406}"/>
    <cellStyle name="Normal 198 2 4" xfId="2791" xr:uid="{44F792F4-4872-496D-A666-5C454F0A0AB1}"/>
    <cellStyle name="Normal 198 2 4 2" xfId="7851" xr:uid="{7AB5A8D2-570C-4029-84DD-0E4BA2ECE3A9}"/>
    <cellStyle name="Normal 198 2 4 2 2" xfId="12077" xr:uid="{E386CF66-0ED0-46B9-8DDF-A0A0082D5E25}"/>
    <cellStyle name="Normal 198 2 4 3" xfId="9923" xr:uid="{B5ADCD29-2420-4E20-B522-9D07D35AF4FA}"/>
    <cellStyle name="Normal 198 2 4 4" xfId="5696" xr:uid="{17AE65D2-4566-49D9-AD34-76618F96B567}"/>
    <cellStyle name="Normal 198 2 5" xfId="1161" xr:uid="{DD257561-1776-491E-9C9F-81CCDC69C3CA}"/>
    <cellStyle name="Normal 198 2 5 2" xfId="11000" xr:uid="{61941D9B-1AAD-4DDF-91C3-8361F0BD597C}"/>
    <cellStyle name="Normal 198 2 5 3" xfId="6774" xr:uid="{72ACAF5C-A50B-45FD-8180-D8338F9F81AC}"/>
    <cellStyle name="Normal 198 2 6" xfId="3815" xr:uid="{0D686E53-FC75-4693-9313-FFCCF95978E8}"/>
    <cellStyle name="Normal 198 2 6 2" xfId="10641" xr:uid="{69FE2246-6F49-4ADC-8456-7231646CFC2F}"/>
    <cellStyle name="Normal 198 2 6 3" xfId="6415" xr:uid="{938E0B82-F19E-4D9E-AF4D-E91740D26743}"/>
    <cellStyle name="Normal 198 2 7" xfId="8846" xr:uid="{1732667C-B2CE-4ECA-94E8-EF9EB878A83D}"/>
    <cellStyle name="Normal 198 2 8" xfId="4619" xr:uid="{0D675B3C-BF64-46C3-9D97-4A32F365FF7D}"/>
    <cellStyle name="Normal 198 3" xfId="1437" xr:uid="{F7E8EF6C-188D-41E4-BF0B-129114349719}"/>
    <cellStyle name="Normal 198 3 2" xfId="2966" xr:uid="{5AE2245C-7D0F-4FDE-90DE-D7B11C132601}"/>
    <cellStyle name="Normal 198 3 2 2" xfId="8026" xr:uid="{7B20471D-E288-4F09-9922-A816C3B81AB2}"/>
    <cellStyle name="Normal 198 3 2 2 2" xfId="12252" xr:uid="{71C1292D-D720-44EB-BE27-38338A3B0794}"/>
    <cellStyle name="Normal 198 3 2 3" xfId="10098" xr:uid="{5AA29FD0-4F6F-440F-B128-410EA961531D}"/>
    <cellStyle name="Normal 198 3 2 4" xfId="5871" xr:uid="{FA6413EE-9C6D-43FB-83F1-2389E567C269}"/>
    <cellStyle name="Normal 198 3 3" xfId="3818" xr:uid="{6E67F155-534B-415F-B8B7-A76C0B6951AF}"/>
    <cellStyle name="Normal 198 3 3 2" xfId="11175" xr:uid="{25381B67-19BF-435F-9645-BDEE6FFCE5AB}"/>
    <cellStyle name="Normal 198 3 3 3" xfId="6949" xr:uid="{3EB333A5-61C7-433D-AE48-287AD16EF193}"/>
    <cellStyle name="Normal 198 3 4" xfId="9021" xr:uid="{918CFE7C-B955-4D31-8324-8BA359A38031}"/>
    <cellStyle name="Normal 198 3 5" xfId="4794" xr:uid="{B612CCE1-412E-4602-868B-6A8F08BF32EB}"/>
    <cellStyle name="Normal 198 4" xfId="2190" xr:uid="{8284954B-3768-4759-92AC-736EC22F9589}"/>
    <cellStyle name="Normal 198 4 2" xfId="3819" xr:uid="{026D6DD3-A683-494E-8D21-5C25E6E8033C}"/>
    <cellStyle name="Normal 198 4 2 2" xfId="11534" xr:uid="{31662307-6657-4EEE-98C1-90218EF1F3DB}"/>
    <cellStyle name="Normal 198 4 2 3" xfId="7308" xr:uid="{C4FF3B6F-4C2A-49C1-BE75-580F5DBD7F2A}"/>
    <cellStyle name="Normal 198 4 3" xfId="9380" xr:uid="{7E111E4B-2317-4823-A6BA-ED2B6AFC055E}"/>
    <cellStyle name="Normal 198 4 4" xfId="5153" xr:uid="{397AB93D-0E6A-4D1F-99D3-F98BB06911B3}"/>
    <cellStyle name="Normal 198 5" xfId="2606" xr:uid="{35C54B23-FB21-4D60-95FD-411C5D688DE5}"/>
    <cellStyle name="Normal 198 5 2" xfId="7667" xr:uid="{73E346C7-1D1F-4544-9CBC-B91A50A95B6D}"/>
    <cellStyle name="Normal 198 5 2 2" xfId="11893" xr:uid="{012966D5-1325-432B-8291-42931D979FAD}"/>
    <cellStyle name="Normal 198 5 3" xfId="9739" xr:uid="{C00719E0-AA8C-4D5D-A6F1-02B62CF265A4}"/>
    <cellStyle name="Normal 198 5 4" xfId="5512" xr:uid="{5D022505-CCA3-4574-9F31-9DC64F2AE305}"/>
    <cellStyle name="Normal 198 6" xfId="975" xr:uid="{6618C756-DA3F-4552-9B3D-FD8406A5938C}"/>
    <cellStyle name="Normal 198 6 2" xfId="10816" xr:uid="{59C4C934-6417-4EC5-8676-58FE99FCFE20}"/>
    <cellStyle name="Normal 198 6 3" xfId="6590" xr:uid="{CC3710E3-9B77-431F-A2B4-4F8407CC2F4D}"/>
    <cellStyle name="Normal 198 7" xfId="3814" xr:uid="{9291BF00-65FC-4097-8583-1AA30CE42176}"/>
    <cellStyle name="Normal 198 7 2" xfId="10457" xr:uid="{18797DEB-0303-4679-AD26-124B18CB03D7}"/>
    <cellStyle name="Normal 198 7 3" xfId="6231" xr:uid="{5EB580BE-8090-4CD6-9C6D-CFB9A05B885C}"/>
    <cellStyle name="Normal 198 8" xfId="8662" xr:uid="{36CE6ED0-C8C6-4DFC-B9AA-5D79AFE867BB}"/>
    <cellStyle name="Normal 198 9" xfId="4434" xr:uid="{7D7884F2-9E4F-477B-AB20-BF527C1F490E}"/>
    <cellStyle name="Normal 199" xfId="383" xr:uid="{0813E623-1C40-4D1A-819F-17A52648236B}"/>
    <cellStyle name="Normal 199 2" xfId="750" xr:uid="{2E586BA5-2AC2-4B76-8367-E31C774C52B6}"/>
    <cellStyle name="Normal 199 2 2" xfId="1625" xr:uid="{234CC955-C729-4613-8091-1AF03859408A}"/>
    <cellStyle name="Normal 199 2 2 2" xfId="3151" xr:uid="{E91CDFB6-9E63-4AF9-A486-63FB7BCFA039}"/>
    <cellStyle name="Normal 199 2 2 2 2" xfId="8211" xr:uid="{251907A0-3746-4030-9FBA-AE43D3B08768}"/>
    <cellStyle name="Normal 199 2 2 2 2 2" xfId="12437" xr:uid="{75B258FC-C0EF-4D06-96E7-9E89BBFC575F}"/>
    <cellStyle name="Normal 199 2 2 2 3" xfId="10283" xr:uid="{533848B5-46FB-41CE-84C2-96F83141CFA3}"/>
    <cellStyle name="Normal 199 2 2 2 4" xfId="6056" xr:uid="{3AE3DF99-5951-41AB-8DD0-2B677177A008}"/>
    <cellStyle name="Normal 199 2 2 3" xfId="3822" xr:uid="{9C18CD25-AC2E-41BE-A28C-9A3EADFEDA47}"/>
    <cellStyle name="Normal 199 2 2 3 2" xfId="11360" xr:uid="{3121B606-57FE-4B23-AADA-2E6D45517368}"/>
    <cellStyle name="Normal 199 2 2 3 3" xfId="7134" xr:uid="{2576A939-C7E7-4ADA-9198-64D25137A750}"/>
    <cellStyle name="Normal 199 2 2 4" xfId="9206" xr:uid="{C09FF5EA-7D7D-4355-AF7A-7CEB2238720A}"/>
    <cellStyle name="Normal 199 2 2 5" xfId="4979" xr:uid="{29FA9ED8-4AE3-4DF6-AD99-06C5B2BED643}"/>
    <cellStyle name="Normal 199 2 3" xfId="2376" xr:uid="{330CCBB4-FDC2-407C-B112-657D5759DAAE}"/>
    <cellStyle name="Normal 199 2 3 2" xfId="3823" xr:uid="{63294C2B-F184-4696-BB84-0008246FF8B8}"/>
    <cellStyle name="Normal 199 2 3 2 2" xfId="11719" xr:uid="{BC724854-F152-4F84-9F7C-26C14CAFC72D}"/>
    <cellStyle name="Normal 199 2 3 2 3" xfId="7493" xr:uid="{3279E6E8-D1F7-433C-9D38-0D5DEE7F6A81}"/>
    <cellStyle name="Normal 199 2 3 3" xfId="9565" xr:uid="{F112EFC8-59BB-48A8-B6A3-A5E5DC21BF23}"/>
    <cellStyle name="Normal 199 2 3 4" xfId="5338" xr:uid="{8395F984-E3B9-4545-AF3B-76405DB302B4}"/>
    <cellStyle name="Normal 199 2 4" xfId="2792" xr:uid="{55B65BEF-1EE6-4331-A836-BFC2664A0C7D}"/>
    <cellStyle name="Normal 199 2 4 2" xfId="7852" xr:uid="{C53D6611-485F-4A80-9D5B-FAE3CD7C3311}"/>
    <cellStyle name="Normal 199 2 4 2 2" xfId="12078" xr:uid="{7834A0D2-37A1-4667-8E68-06EF4C6B2DEA}"/>
    <cellStyle name="Normal 199 2 4 3" xfId="9924" xr:uid="{1519B921-8D31-416C-A689-3C49603AC4D8}"/>
    <cellStyle name="Normal 199 2 4 4" xfId="5697" xr:uid="{DF18AD08-EA89-43EE-A497-5B821343039A}"/>
    <cellStyle name="Normal 199 2 5" xfId="1162" xr:uid="{E233FC26-418E-4D5C-A0DE-2FFF1BC6D539}"/>
    <cellStyle name="Normal 199 2 5 2" xfId="11001" xr:uid="{DA816844-1E19-44E0-9863-005580BC7638}"/>
    <cellStyle name="Normal 199 2 5 3" xfId="6775" xr:uid="{0DEEB864-05D9-4DD6-BD88-6919EC794342}"/>
    <cellStyle name="Normal 199 2 6" xfId="3821" xr:uid="{B8A44D1C-D0C6-44B3-83EA-5AB5F31713E3}"/>
    <cellStyle name="Normal 199 2 6 2" xfId="10642" xr:uid="{C2E57C68-6396-4A94-B108-5B8CA8DD1793}"/>
    <cellStyle name="Normal 199 2 6 3" xfId="6416" xr:uid="{9C3167DE-BB57-4084-8152-CA335834AF1B}"/>
    <cellStyle name="Normal 199 2 7" xfId="8847" xr:uid="{ABE47AFF-66D4-4E41-B237-DB1228DE4BA2}"/>
    <cellStyle name="Normal 199 2 8" xfId="4620" xr:uid="{4925A3B1-102C-428A-A6F1-27463FE44A51}"/>
    <cellStyle name="Normal 199 3" xfId="1438" xr:uid="{A2567705-3386-4DFD-AB84-720E09D8847F}"/>
    <cellStyle name="Normal 199 3 2" xfId="2967" xr:uid="{3777E0A3-DDE2-4B9F-B930-3264B6F355AF}"/>
    <cellStyle name="Normal 199 3 2 2" xfId="8027" xr:uid="{96C9404D-E37A-46BB-93B9-FB61E63AC9AE}"/>
    <cellStyle name="Normal 199 3 2 2 2" xfId="12253" xr:uid="{FAB94C7B-4190-48B9-89D0-530C74061623}"/>
    <cellStyle name="Normal 199 3 2 3" xfId="10099" xr:uid="{C421D5E8-E156-488E-B724-8172F3D8C77F}"/>
    <cellStyle name="Normal 199 3 2 4" xfId="5872" xr:uid="{BF3DB47C-5A1B-457A-9306-2B259A3FA0BE}"/>
    <cellStyle name="Normal 199 3 3" xfId="3824" xr:uid="{E5361464-8BE4-4A2F-BD25-846D9D1ED47F}"/>
    <cellStyle name="Normal 199 3 3 2" xfId="11176" xr:uid="{3591EECF-675A-4384-876E-85B26E3AC788}"/>
    <cellStyle name="Normal 199 3 3 3" xfId="6950" xr:uid="{FB205303-63EB-42E3-9ABD-1B9F16697B72}"/>
    <cellStyle name="Normal 199 3 4" xfId="9022" xr:uid="{8CD36256-BD02-40B5-87FA-80806BFA1399}"/>
    <cellStyle name="Normal 199 3 5" xfId="4795" xr:uid="{B28C6E26-C550-4661-B2CD-203669D6E4E3}"/>
    <cellStyle name="Normal 199 4" xfId="2191" xr:uid="{31CAA4C9-3053-49CC-8DF1-4E2BD2FE6D80}"/>
    <cellStyle name="Normal 199 4 2" xfId="3825" xr:uid="{C6F54524-2FE8-4999-AFBA-AF1965EEED55}"/>
    <cellStyle name="Normal 199 4 2 2" xfId="11535" xr:uid="{2D9C3412-3EC5-476A-A87F-6E7C8B693DB0}"/>
    <cellStyle name="Normal 199 4 2 3" xfId="7309" xr:uid="{803359FE-6A48-4D28-BAB0-89D5C95F36F4}"/>
    <cellStyle name="Normal 199 4 3" xfId="9381" xr:uid="{7ABBE5CC-F784-4520-9E0E-F9FCB1C02CC3}"/>
    <cellStyle name="Normal 199 4 4" xfId="5154" xr:uid="{3ADF8CF8-5D20-41A5-9B04-23F604912913}"/>
    <cellStyle name="Normal 199 5" xfId="2607" xr:uid="{1D0364B0-519C-44B1-A840-C2FA7BC1C1BA}"/>
    <cellStyle name="Normal 199 5 2" xfId="7668" xr:uid="{148FD2C1-E973-4087-B467-4539BA985FF8}"/>
    <cellStyle name="Normal 199 5 2 2" xfId="11894" xr:uid="{6280B19D-9073-45DA-9827-9BBA6F7EFCFA}"/>
    <cellStyle name="Normal 199 5 3" xfId="9740" xr:uid="{B14761CD-6A8C-4A1E-AFF0-BC345063CC7E}"/>
    <cellStyle name="Normal 199 5 4" xfId="5513" xr:uid="{663B90C6-425E-47A7-B4D0-AF85AAC3741F}"/>
    <cellStyle name="Normal 199 6" xfId="976" xr:uid="{B2816F05-D8C6-475B-BC81-2CB32F2A061E}"/>
    <cellStyle name="Normal 199 6 2" xfId="10817" xr:uid="{5DE0FB52-87DE-42CB-8B00-AAF5AF58D962}"/>
    <cellStyle name="Normal 199 6 3" xfId="6591" xr:uid="{BE032A80-13EB-429A-AD38-F3E00D3555D4}"/>
    <cellStyle name="Normal 199 7" xfId="3820" xr:uid="{0C028018-480F-43AA-8590-E5588C0AF885}"/>
    <cellStyle name="Normal 199 7 2" xfId="10458" xr:uid="{2ECCA880-ECAF-4591-BF48-17E11FFDFE8C}"/>
    <cellStyle name="Normal 199 7 3" xfId="6232" xr:uid="{A3781F9A-7C6A-4D58-9FCE-213A3FC27EE7}"/>
    <cellStyle name="Normal 199 8" xfId="8663" xr:uid="{10E19007-C3FE-494C-845A-73A5A638B541}"/>
    <cellStyle name="Normal 199 9" xfId="4435" xr:uid="{410752C0-15FA-4785-97A7-0E2E8D970941}"/>
    <cellStyle name="Normal 2" xfId="3" xr:uid="{00000000-0005-0000-0000-000003000000}"/>
    <cellStyle name="Normal 2 2" xfId="4" xr:uid="{00000000-0005-0000-0000-000004000000}"/>
    <cellStyle name="Normal 2 2 2" xfId="386" xr:uid="{51AC1A0C-6561-4B98-A184-C7960D000698}"/>
    <cellStyle name="Normal 2 2 2 2" xfId="751" xr:uid="{26ED7E28-621E-4856-A702-C73D81DB092F}"/>
    <cellStyle name="Normal 2 2 2 2 2" xfId="1626" xr:uid="{8F3BAF06-E11D-4557-AFF6-DA4F313CF52C}"/>
    <cellStyle name="Normal 2 2 2 2 2 2" xfId="3152" xr:uid="{E08E3FC0-E07A-47FB-8229-65AC89A7FEC5}"/>
    <cellStyle name="Normal 2 2 2 2 2 2 2" xfId="8212" xr:uid="{37D8AC26-7D65-44CC-BF84-2369231D55E2}"/>
    <cellStyle name="Normal 2 2 2 2 2 2 2 2" xfId="12438" xr:uid="{D8734249-A2FF-4DE8-8EF8-75ACD402B849}"/>
    <cellStyle name="Normal 2 2 2 2 2 2 3" xfId="10284" xr:uid="{445A321C-6F8F-4508-AEA9-D9665BE424C2}"/>
    <cellStyle name="Normal 2 2 2 2 2 2 4" xfId="6057" xr:uid="{09FA625B-BB1E-4204-8D05-8ED84B3A127D}"/>
    <cellStyle name="Normal 2 2 2 2 2 3" xfId="3828" xr:uid="{9E001A4F-215D-4450-AE01-3B65F8EE898C}"/>
    <cellStyle name="Normal 2 2 2 2 2 3 2" xfId="11361" xr:uid="{82A169C5-8B07-4DEC-A642-4C6A7DEF45D6}"/>
    <cellStyle name="Normal 2 2 2 2 2 3 3" xfId="7135" xr:uid="{36921923-2477-4FEA-B2B5-A3D501C4D4E5}"/>
    <cellStyle name="Normal 2 2 2 2 2 4" xfId="9207" xr:uid="{CEB496E1-AB7F-4AE2-B93D-AE8BBF9D7127}"/>
    <cellStyle name="Normal 2 2 2 2 2 5" xfId="4980" xr:uid="{49C5C082-4FC3-4D91-8706-B3EFB1B8B751}"/>
    <cellStyle name="Normal 2 2 2 2 3" xfId="2377" xr:uid="{E75D37CD-00EE-4B54-BDC0-E95E1F6661D9}"/>
    <cellStyle name="Normal 2 2 2 2 3 2" xfId="3829" xr:uid="{5DFF6C44-263C-4E63-8545-356936909B75}"/>
    <cellStyle name="Normal 2 2 2 2 3 2 2" xfId="11720" xr:uid="{872E08C5-8033-4343-B275-35E640D1AD99}"/>
    <cellStyle name="Normal 2 2 2 2 3 2 3" xfId="7494" xr:uid="{371BE73A-44F1-47B2-8CC8-F8517E9E0130}"/>
    <cellStyle name="Normal 2 2 2 2 3 3" xfId="9566" xr:uid="{18ABFC35-7EFA-46D9-A652-ABB21E755C5D}"/>
    <cellStyle name="Normal 2 2 2 2 3 4" xfId="5339" xr:uid="{3A5B914E-59AD-4786-BCA1-757E5AA93961}"/>
    <cellStyle name="Normal 2 2 2 2 4" xfId="2793" xr:uid="{0BE1DFDC-2573-4C75-BBEA-C27E8B908BDD}"/>
    <cellStyle name="Normal 2 2 2 2 4 2" xfId="7853" xr:uid="{C4880847-4789-4366-B614-B6E1524BBD35}"/>
    <cellStyle name="Normal 2 2 2 2 4 2 2" xfId="12079" xr:uid="{7EB1ADBA-E9FB-43BB-BA81-A51C487E849D}"/>
    <cellStyle name="Normal 2 2 2 2 4 3" xfId="9925" xr:uid="{9F76F5B5-F3A9-4977-ABA3-9B437083D912}"/>
    <cellStyle name="Normal 2 2 2 2 4 4" xfId="5698" xr:uid="{4399AA0F-8D39-420E-942C-23467F05FF35}"/>
    <cellStyle name="Normal 2 2 2 2 5" xfId="1163" xr:uid="{06B13059-D8C1-4D87-B9D1-401EB53C6AD3}"/>
    <cellStyle name="Normal 2 2 2 2 5 2" xfId="11002" xr:uid="{0CD0D8DC-3612-4663-B416-61759A27F671}"/>
    <cellStyle name="Normal 2 2 2 2 5 3" xfId="6776" xr:uid="{7D246F7C-205D-4045-9D11-124209B376C7}"/>
    <cellStyle name="Normal 2 2 2 2 6" xfId="3827" xr:uid="{E41DEE44-C01E-4C9C-ACCE-55978BC6F1B1}"/>
    <cellStyle name="Normal 2 2 2 2 6 2" xfId="10643" xr:uid="{39A5197B-9BB2-4BF5-A8F1-EF2CE965D341}"/>
    <cellStyle name="Normal 2 2 2 2 6 3" xfId="6417" xr:uid="{441717A3-C349-40D9-831A-81A0B39C50CC}"/>
    <cellStyle name="Normal 2 2 2 2 7" xfId="8848" xr:uid="{97E46F9A-177F-424B-BB9C-8E69F902E297}"/>
    <cellStyle name="Normal 2 2 2 2 8" xfId="4621" xr:uid="{A3B8EC9F-324A-4D92-A994-8DC4B41B28ED}"/>
    <cellStyle name="Normal 2 2 2 3" xfId="1439" xr:uid="{8506B6B8-5216-434A-A70E-42BCDED2FDA2}"/>
    <cellStyle name="Normal 2 2 2 3 2" xfId="2968" xr:uid="{A65628D5-31D8-4558-8AF2-EA99BFF0214F}"/>
    <cellStyle name="Normal 2 2 2 3 2 2" xfId="3831" xr:uid="{D3CB1779-6A02-4413-8393-86FF65AC9360}"/>
    <cellStyle name="Normal 2 2 2 3 2 2 2" xfId="12254" xr:uid="{63DA7E1D-3890-40E4-8632-B77EB7271FFF}"/>
    <cellStyle name="Normal 2 2 2 3 2 2 3" xfId="8028" xr:uid="{AEA64037-FA56-4384-87F9-E08A710CF10C}"/>
    <cellStyle name="Normal 2 2 2 3 2 3" xfId="10100" xr:uid="{36D26D42-3EF1-4EBB-B8D8-695584346EFA}"/>
    <cellStyle name="Normal 2 2 2 3 2 4" xfId="5873" xr:uid="{1D34A99C-D2D9-4E0A-8958-3A5A268D1016}"/>
    <cellStyle name="Normal 2 2 2 3 3" xfId="3830" xr:uid="{7183D1C1-26E0-4A3A-8DB5-69DFCAA7CEB1}"/>
    <cellStyle name="Normal 2 2 2 3 3 2" xfId="11177" xr:uid="{23A3C95D-B40C-4630-A925-3412CBEE4DE2}"/>
    <cellStyle name="Normal 2 2 2 3 3 3" xfId="6951" xr:uid="{0DA882A4-CC5B-4B87-9C07-4EF9486C83C0}"/>
    <cellStyle name="Normal 2 2 2 3 4" xfId="9023" xr:uid="{3AA59331-BE4D-4981-95F7-13BE703F320A}"/>
    <cellStyle name="Normal 2 2 2 3 5" xfId="4796" xr:uid="{01E2309A-54FA-420F-B3F3-331BB3553E03}"/>
    <cellStyle name="Normal 2 2 2 4" xfId="2192" xr:uid="{6178778A-C79C-41D7-B292-165A912F0203}"/>
    <cellStyle name="Normal 2 2 2 4 2" xfId="3832" xr:uid="{C63E36CB-332D-4BF9-97F9-913991A0E2D1}"/>
    <cellStyle name="Normal 2 2 2 4 2 2" xfId="11536" xr:uid="{F220913C-AFED-4278-914F-57DEA8A420CE}"/>
    <cellStyle name="Normal 2 2 2 4 2 3" xfId="7310" xr:uid="{E01877F2-64E9-4230-B0CE-C2D096803AB8}"/>
    <cellStyle name="Normal 2 2 2 4 3" xfId="9382" xr:uid="{32F7EC7B-123F-4E57-87B9-D5A04532014B}"/>
    <cellStyle name="Normal 2 2 2 4 4" xfId="5155" xr:uid="{1A757854-A3CD-4F02-988C-9EF77C0973B3}"/>
    <cellStyle name="Normal 2 2 2 5" xfId="2608" xr:uid="{A67F7EE4-361A-432C-B3BB-28CA64C671A3}"/>
    <cellStyle name="Normal 2 2 2 5 2" xfId="7669" xr:uid="{1A56E373-8240-4292-8C94-7E275BB6AA51}"/>
    <cellStyle name="Normal 2 2 2 5 2 2" xfId="11895" xr:uid="{8C0FC693-8ACF-493D-93EE-35DAC5173F0C}"/>
    <cellStyle name="Normal 2 2 2 5 3" xfId="9741" xr:uid="{E123291E-06C1-40CA-8E75-9E11FF5CA3BD}"/>
    <cellStyle name="Normal 2 2 2 5 4" xfId="5514" xr:uid="{504B2D94-61F9-4C85-B018-37CC6060C55D}"/>
    <cellStyle name="Normal 2 2 2 6" xfId="977" xr:uid="{43A4878A-64B1-4684-A5DC-E45A66AD4A6B}"/>
    <cellStyle name="Normal 2 2 2 6 2" xfId="10818" xr:uid="{11A3BCF0-34C4-469C-B071-AC57ACB88C93}"/>
    <cellStyle name="Normal 2 2 2 6 3" xfId="6592" xr:uid="{D437808A-8AD6-49A9-8303-539FCF0212C9}"/>
    <cellStyle name="Normal 2 2 2 7" xfId="3826" xr:uid="{62BA234A-5A80-45E4-A2F5-EB7CCFE6E065}"/>
    <cellStyle name="Normal 2 2 2 7 2" xfId="10459" xr:uid="{ECAEC603-4D7E-454F-AE5E-84F3ABFB2E26}"/>
    <cellStyle name="Normal 2 2 2 7 3" xfId="6233" xr:uid="{7D38BF43-8D1C-4AA7-87D7-43866D905E44}"/>
    <cellStyle name="Normal 2 2 2 8" xfId="8664" xr:uid="{F212F051-341F-4CE9-93DA-FFEADD210375}"/>
    <cellStyle name="Normal 2 2 2 9" xfId="4436" xr:uid="{BC437905-98CE-4657-9E22-C8F3B5AC7619}"/>
    <cellStyle name="Normal 2 2 3" xfId="5" xr:uid="{00000000-0005-0000-0000-000005000000}"/>
    <cellStyle name="Normal 2 2 3 2" xfId="887" xr:uid="{0F57BF3B-DB1F-4DB7-BDBA-8BF5594147BD}"/>
    <cellStyle name="Normal 2 2 4" xfId="385" xr:uid="{BBB6E04A-2364-45A0-B0AB-48B0E07DBEA2}"/>
    <cellStyle name="Normal 2 2 5" xfId="885" xr:uid="{A8FC8CCB-17F1-4AFF-B685-940DF88A884E}"/>
    <cellStyle name="Normal 2 3" xfId="387" xr:uid="{438C5C01-003A-4A8F-8650-43418F835C85}"/>
    <cellStyle name="Normal 2 3 2" xfId="978" xr:uid="{02BDD149-6997-4AF0-B885-69EB083CE8D6}"/>
    <cellStyle name="Normal 2 3 3" xfId="886" xr:uid="{D4092DCF-77E1-4A44-BDC4-76C68EC7C77F}"/>
    <cellStyle name="Normal 2 3 4" xfId="3833" xr:uid="{39A7A8A3-00F1-4E28-B741-0FBC0219D584}"/>
    <cellStyle name="Normal 2 4" xfId="6" xr:uid="{00000000-0005-0000-0000-000006000000}"/>
    <cellStyle name="Normal 2 5" xfId="384" xr:uid="{0F345733-2811-4C00-95EF-475F6181337A}"/>
    <cellStyle name="Normal 20" xfId="388" xr:uid="{1FD5B090-E97E-40F6-B1D2-43AB10772C05}"/>
    <cellStyle name="Normal 20 2" xfId="752" xr:uid="{06CDDC6D-45D3-4C5F-8F2F-623672153C29}"/>
    <cellStyle name="Normal 20 2 2" xfId="1627" xr:uid="{8569060A-2F3E-418A-8F8C-8F8B13E12568}"/>
    <cellStyle name="Normal 20 2 2 2" xfId="3153" xr:uid="{7F53FA67-11A3-4FA0-BE39-A6B7BD2E5E67}"/>
    <cellStyle name="Normal 20 2 2 2 2" xfId="8213" xr:uid="{656C0616-EFC1-4680-99D5-53DF01300C37}"/>
    <cellStyle name="Normal 20 2 2 2 2 2" xfId="12439" xr:uid="{E3388CC5-7FFE-411E-842C-685AE04F96A5}"/>
    <cellStyle name="Normal 20 2 2 2 3" xfId="10285" xr:uid="{FF20760C-9648-4E58-A690-DEFD4DE4426F}"/>
    <cellStyle name="Normal 20 2 2 2 4" xfId="6058" xr:uid="{CDEE84C1-3667-4E21-B32C-806A8F3750B4}"/>
    <cellStyle name="Normal 20 2 2 3" xfId="3836" xr:uid="{5A98AD7A-C320-441D-A02D-D006E80A014C}"/>
    <cellStyle name="Normal 20 2 2 3 2" xfId="11362" xr:uid="{A88FF725-B7EA-42EA-BEFD-E10491941AC9}"/>
    <cellStyle name="Normal 20 2 2 3 3" xfId="7136" xr:uid="{404537C2-CFA8-4B66-ADBA-47E922879B75}"/>
    <cellStyle name="Normal 20 2 2 4" xfId="9208" xr:uid="{D73BB6A3-E944-45DB-9DBC-A1BF39010D90}"/>
    <cellStyle name="Normal 20 2 2 5" xfId="4981" xr:uid="{92E5DD06-4922-4BDF-A0D6-8F20804A9F9D}"/>
    <cellStyle name="Normal 20 2 3" xfId="2378" xr:uid="{7FD6AC84-B2C1-40E4-9587-65E87170C598}"/>
    <cellStyle name="Normal 20 2 3 2" xfId="3837" xr:uid="{64DEF144-B3F2-449B-8398-0DB072819DAC}"/>
    <cellStyle name="Normal 20 2 3 2 2" xfId="11721" xr:uid="{80CC6D2F-B4D3-4B2B-96F3-FFC90DFA9086}"/>
    <cellStyle name="Normal 20 2 3 2 3" xfId="7495" xr:uid="{B9607770-6C94-4022-897B-12D4F87F3D11}"/>
    <cellStyle name="Normal 20 2 3 3" xfId="9567" xr:uid="{1A29D256-790D-40A9-91D8-ED8C48A13455}"/>
    <cellStyle name="Normal 20 2 3 4" xfId="5340" xr:uid="{5C4E4E29-93A7-4EC8-A569-D31213D9DD1D}"/>
    <cellStyle name="Normal 20 2 4" xfId="2794" xr:uid="{96987441-DB65-4F7E-8D8D-C64A44128D71}"/>
    <cellStyle name="Normal 20 2 4 2" xfId="7854" xr:uid="{05861D1F-B182-4B5A-AE65-EAF5138D1DBB}"/>
    <cellStyle name="Normal 20 2 4 2 2" xfId="12080" xr:uid="{C5C62B1E-71A4-448B-9D1A-1855F15EE726}"/>
    <cellStyle name="Normal 20 2 4 3" xfId="9926" xr:uid="{4EC9053F-D641-4BB4-A636-D9D205249A3B}"/>
    <cellStyle name="Normal 20 2 4 4" xfId="5699" xr:uid="{A25BD66A-16C9-4D1B-826C-DAECA47A2194}"/>
    <cellStyle name="Normal 20 2 5" xfId="1164" xr:uid="{57F20707-3523-4C79-BDD5-E58CD3646B7A}"/>
    <cellStyle name="Normal 20 2 5 2" xfId="11003" xr:uid="{68043601-557F-42C5-8877-E67E18AB04B8}"/>
    <cellStyle name="Normal 20 2 5 3" xfId="6777" xr:uid="{465F391F-7DB9-4607-A2C4-0F908C3EEF3C}"/>
    <cellStyle name="Normal 20 2 6" xfId="3835" xr:uid="{668AEEE1-43EB-48FB-83C1-8FFA95495E4D}"/>
    <cellStyle name="Normal 20 2 6 2" xfId="10644" xr:uid="{8046D8E7-A58B-4B00-A001-0EB69DE55F6A}"/>
    <cellStyle name="Normal 20 2 6 3" xfId="6418" xr:uid="{0E8379DF-291F-4A00-B28B-E7DE2529E259}"/>
    <cellStyle name="Normal 20 2 7" xfId="8849" xr:uid="{FD4E3CF2-BD79-4E2A-9F5A-8255D8D5347E}"/>
    <cellStyle name="Normal 20 2 8" xfId="4622" xr:uid="{179CCB54-A9D5-4F42-ADCE-88B2437B7F65}"/>
    <cellStyle name="Normal 20 3" xfId="1440" xr:uid="{47CC8EFB-3E3C-4A9A-B9C1-87522D80604E}"/>
    <cellStyle name="Normal 20 3 2" xfId="2969" xr:uid="{A36EC45A-599C-4CD6-B021-CDF9F2DCDFDC}"/>
    <cellStyle name="Normal 20 3 2 2" xfId="8029" xr:uid="{5FC805BD-73AD-41C4-BD7C-1573EAE75B70}"/>
    <cellStyle name="Normal 20 3 2 2 2" xfId="12255" xr:uid="{A90F71ED-A173-4968-9F0D-B16F60C80E08}"/>
    <cellStyle name="Normal 20 3 2 3" xfId="10101" xr:uid="{EA8EFF64-21A1-414B-8367-270D6D2DFA3A}"/>
    <cellStyle name="Normal 20 3 2 4" xfId="5874" xr:uid="{95E4DB8D-A418-47B4-BDF0-735B58981462}"/>
    <cellStyle name="Normal 20 3 3" xfId="3838" xr:uid="{D987E9BD-48F4-4BED-875E-1B0E50D55E0F}"/>
    <cellStyle name="Normal 20 3 3 2" xfId="11178" xr:uid="{308E9F26-3C2C-40D6-9C20-40811B64C278}"/>
    <cellStyle name="Normal 20 3 3 3" xfId="6952" xr:uid="{9CD011C3-3685-4245-9403-5BD3864DCDD7}"/>
    <cellStyle name="Normal 20 3 4" xfId="9024" xr:uid="{ABEA2B7B-0D8D-4693-9CC5-FF9F954A151A}"/>
    <cellStyle name="Normal 20 3 5" xfId="4797" xr:uid="{A4EFA10B-E01B-435A-A6E2-F2D51A2A8535}"/>
    <cellStyle name="Normal 20 4" xfId="2193" xr:uid="{1D9EE2DD-946C-471F-A310-10E87AC609BE}"/>
    <cellStyle name="Normal 20 4 2" xfId="3839" xr:uid="{8687A22B-10B9-4DA3-8242-0B3CACE182CF}"/>
    <cellStyle name="Normal 20 4 2 2" xfId="11537" xr:uid="{83BDF611-903C-4375-864C-A1E6AF4D75F6}"/>
    <cellStyle name="Normal 20 4 2 3" xfId="7311" xr:uid="{972A1E22-FCA9-48FB-8344-521ED887F936}"/>
    <cellStyle name="Normal 20 4 3" xfId="9383" xr:uid="{AF86BAAA-3F49-41F1-AECD-2428320072D9}"/>
    <cellStyle name="Normal 20 4 4" xfId="5156" xr:uid="{BE142140-4D2F-47C1-9394-9850751BD664}"/>
    <cellStyle name="Normal 20 5" xfId="2609" xr:uid="{18ABF12D-CB87-467E-AABE-ED4A930D5C0F}"/>
    <cellStyle name="Normal 20 5 2" xfId="7670" xr:uid="{3B888949-7FA1-4926-9657-9B7BDD841146}"/>
    <cellStyle name="Normal 20 5 2 2" xfId="11896" xr:uid="{800D14FC-C61F-4687-9B40-D90A93985501}"/>
    <cellStyle name="Normal 20 5 3" xfId="9742" xr:uid="{207EC70D-0F89-4645-A7E4-F45A4E321AC5}"/>
    <cellStyle name="Normal 20 5 4" xfId="5515" xr:uid="{D5942E32-5F73-48A2-A1D5-5DF2C552F736}"/>
    <cellStyle name="Normal 20 6" xfId="979" xr:uid="{6656D3D9-A0BC-4C30-B0D2-D4F87484C6F4}"/>
    <cellStyle name="Normal 20 6 2" xfId="10819" xr:uid="{B3143C91-6A75-4417-9E76-4F3E9F38F4B9}"/>
    <cellStyle name="Normal 20 6 3" xfId="6593" xr:uid="{9509F0A3-FC7D-42FD-A90B-CE20E365737F}"/>
    <cellStyle name="Normal 20 7" xfId="3834" xr:uid="{D7066B7E-7721-4F5B-86DC-DFDC063BD536}"/>
    <cellStyle name="Normal 20 7 2" xfId="10460" xr:uid="{B740F2D6-6EF0-404A-A40F-31CDAEA51DA2}"/>
    <cellStyle name="Normal 20 7 3" xfId="6234" xr:uid="{ED37EB35-5AD9-4307-A9AC-39093F0AA0BE}"/>
    <cellStyle name="Normal 20 8" xfId="8665" xr:uid="{4178F30B-BCBF-4C43-9AE3-48194969FE52}"/>
    <cellStyle name="Normal 20 9" xfId="4437" xr:uid="{71892C5A-9137-4834-8545-2C11D78B98B4}"/>
    <cellStyle name="Normal 200" xfId="389" xr:uid="{89D53A2E-6F63-4151-AF39-38C101AAF241}"/>
    <cellStyle name="Normal 200 2" xfId="753" xr:uid="{B0C793FC-A4EF-4842-A4CA-AE2383AAC85B}"/>
    <cellStyle name="Normal 200 2 2" xfId="1628" xr:uid="{F585604B-8C5D-4115-B71C-2564EBC22E0C}"/>
    <cellStyle name="Normal 200 2 2 2" xfId="3154" xr:uid="{FE73C85D-89C8-4919-916A-B21902FF3B05}"/>
    <cellStyle name="Normal 200 2 2 2 2" xfId="8214" xr:uid="{428EA41E-8AC5-42CD-AD8A-E82F5A1A6DBE}"/>
    <cellStyle name="Normal 200 2 2 2 2 2" xfId="12440" xr:uid="{A10A37D4-D03D-439A-B130-F51E4E715BED}"/>
    <cellStyle name="Normal 200 2 2 2 3" xfId="10286" xr:uid="{129D17B5-053C-4C86-BD2D-ACEC0935E925}"/>
    <cellStyle name="Normal 200 2 2 2 4" xfId="6059" xr:uid="{2218BB41-C558-47A1-A6A4-16E32EFAD164}"/>
    <cellStyle name="Normal 200 2 2 3" xfId="3842" xr:uid="{53C95E84-D89C-47E4-B9B9-ABFB77C3A7A5}"/>
    <cellStyle name="Normal 200 2 2 3 2" xfId="11363" xr:uid="{FD61BC2F-A43D-4194-8D4D-67A42446BC10}"/>
    <cellStyle name="Normal 200 2 2 3 3" xfId="7137" xr:uid="{8E8D852B-859E-4BDE-AF16-2292910B9606}"/>
    <cellStyle name="Normal 200 2 2 4" xfId="9209" xr:uid="{2720813F-2A41-4156-B597-79EBF565625C}"/>
    <cellStyle name="Normal 200 2 2 5" xfId="4982" xr:uid="{6D9F2EDA-775C-4C86-AF1D-DA4BDEBC540C}"/>
    <cellStyle name="Normal 200 2 3" xfId="2379" xr:uid="{6DC4B573-2AC9-4D2E-B4B9-9E003EA9B371}"/>
    <cellStyle name="Normal 200 2 3 2" xfId="3843" xr:uid="{D3D9A96B-5EAD-469E-8461-EBCE90C49911}"/>
    <cellStyle name="Normal 200 2 3 2 2" xfId="11722" xr:uid="{42F916C2-7A32-4870-931E-4A22C0D3C21E}"/>
    <cellStyle name="Normal 200 2 3 2 3" xfId="7496" xr:uid="{5E300E6C-99B3-4C9F-A0E5-69D41C52F937}"/>
    <cellStyle name="Normal 200 2 3 3" xfId="9568" xr:uid="{07E5912F-B7C2-494A-BCD2-5E942B6752AF}"/>
    <cellStyle name="Normal 200 2 3 4" xfId="5341" xr:uid="{E36ECDCB-72EC-4157-B1B1-6ACE46815E6A}"/>
    <cellStyle name="Normal 200 2 4" xfId="2795" xr:uid="{18527629-9765-4149-98B1-F2162DE97062}"/>
    <cellStyle name="Normal 200 2 4 2" xfId="7855" xr:uid="{4107ED8F-FC71-42B3-B099-AACE08FD5B79}"/>
    <cellStyle name="Normal 200 2 4 2 2" xfId="12081" xr:uid="{00CF517D-2BBD-4E7C-84D1-DD8508E8D819}"/>
    <cellStyle name="Normal 200 2 4 3" xfId="9927" xr:uid="{CA7F13B9-FC27-4D28-8A9A-7BA9E700462E}"/>
    <cellStyle name="Normal 200 2 4 4" xfId="5700" xr:uid="{D6552066-C455-417F-B7ED-6A10C5F15D23}"/>
    <cellStyle name="Normal 200 2 5" xfId="1165" xr:uid="{FA6FA96B-56D1-4E6C-A411-1B7819923408}"/>
    <cellStyle name="Normal 200 2 5 2" xfId="11004" xr:uid="{69341660-CE11-480A-B989-5F904D11C2DF}"/>
    <cellStyle name="Normal 200 2 5 3" xfId="6778" xr:uid="{3EEB30FD-57A7-4B0A-BB6C-3531914DFFED}"/>
    <cellStyle name="Normal 200 2 6" xfId="3841" xr:uid="{6C22E139-8E02-4A31-A16D-6D5B36DECAA6}"/>
    <cellStyle name="Normal 200 2 6 2" xfId="10645" xr:uid="{EF39C0B2-95F6-452D-A72A-2E6F420307E0}"/>
    <cellStyle name="Normal 200 2 6 3" xfId="6419" xr:uid="{38867A8B-C448-4238-99C7-5DAEF8860C37}"/>
    <cellStyle name="Normal 200 2 7" xfId="8850" xr:uid="{FF5C9242-5C39-4618-9179-934BC36C676C}"/>
    <cellStyle name="Normal 200 2 8" xfId="4623" xr:uid="{6341CDA4-662D-4DA6-BB43-9D7C407748ED}"/>
    <cellStyle name="Normal 200 3" xfId="1441" xr:uid="{77FF2F8F-4E84-4BD7-9F2D-9ECAE569FE0D}"/>
    <cellStyle name="Normal 200 3 2" xfId="2970" xr:uid="{A245974A-3C97-47FC-867C-DBC47397B363}"/>
    <cellStyle name="Normal 200 3 2 2" xfId="8030" xr:uid="{203DD814-B868-4642-B33E-B85ECB892A83}"/>
    <cellStyle name="Normal 200 3 2 2 2" xfId="12256" xr:uid="{DB5F24A9-1444-4B17-B767-3D0A5FB7BD9B}"/>
    <cellStyle name="Normal 200 3 2 3" xfId="10102" xr:uid="{EF06C383-5B75-4FBA-8973-AE8F58B4653B}"/>
    <cellStyle name="Normal 200 3 2 4" xfId="5875" xr:uid="{F589AB99-F2B6-490A-A203-83A219F00048}"/>
    <cellStyle name="Normal 200 3 3" xfId="3844" xr:uid="{D142F41B-3170-413B-9D8F-AED864BBA711}"/>
    <cellStyle name="Normal 200 3 3 2" xfId="11179" xr:uid="{B7022A48-39EF-4F87-8F72-E7FAA2C6C329}"/>
    <cellStyle name="Normal 200 3 3 3" xfId="6953" xr:uid="{3910CDDF-084A-459A-AA41-9E3794232EB1}"/>
    <cellStyle name="Normal 200 3 4" xfId="9025" xr:uid="{C870C2CC-49DE-4FE3-929F-C6A74AA36501}"/>
    <cellStyle name="Normal 200 3 5" xfId="4798" xr:uid="{046F009D-9716-4420-B520-541DAE65E354}"/>
    <cellStyle name="Normal 200 4" xfId="2194" xr:uid="{E76E3AA4-DEEB-449E-BBCB-4459221504D3}"/>
    <cellStyle name="Normal 200 4 2" xfId="3845" xr:uid="{0D48E301-C5D1-4346-A007-A7BDF9A6320A}"/>
    <cellStyle name="Normal 200 4 2 2" xfId="11538" xr:uid="{7788EA1B-1AEA-4709-A8CD-6BAAA44A0403}"/>
    <cellStyle name="Normal 200 4 2 3" xfId="7312" xr:uid="{96BD81AE-A1E8-48DF-9B79-04457AE489B2}"/>
    <cellStyle name="Normal 200 4 3" xfId="9384" xr:uid="{3089E8DB-73E0-4D2F-8C80-FC29C1E16137}"/>
    <cellStyle name="Normal 200 4 4" xfId="5157" xr:uid="{A44996AA-685B-40C9-88E5-21028D53F2EC}"/>
    <cellStyle name="Normal 200 5" xfId="2610" xr:uid="{92BDF06B-A2F6-40E4-B277-02F5D7B5E604}"/>
    <cellStyle name="Normal 200 5 2" xfId="7671" xr:uid="{3B32BDF9-AF68-431C-8E82-5DF677BE43B1}"/>
    <cellStyle name="Normal 200 5 2 2" xfId="11897" xr:uid="{45BBA6EC-8915-4A52-93DC-3D8E0FEA0970}"/>
    <cellStyle name="Normal 200 5 3" xfId="9743" xr:uid="{5DF902C2-7A62-4220-990A-A5814ADAF87C}"/>
    <cellStyle name="Normal 200 5 4" xfId="5516" xr:uid="{3E42F64C-4F1C-4B9F-B04D-90C9DF2D854B}"/>
    <cellStyle name="Normal 200 6" xfId="980" xr:uid="{0FD60C9B-47EA-4BDE-99D9-FF23D5221ACB}"/>
    <cellStyle name="Normal 200 6 2" xfId="10820" xr:uid="{DFE86588-3CA9-4ECD-99BE-C6F46F757ECF}"/>
    <cellStyle name="Normal 200 6 3" xfId="6594" xr:uid="{281B3876-C314-4AF0-8F09-697A3B6C60B1}"/>
    <cellStyle name="Normal 200 7" xfId="3840" xr:uid="{0C415E4E-8627-4A23-B050-4B8CCB90FED3}"/>
    <cellStyle name="Normal 200 7 2" xfId="10461" xr:uid="{9C5D946B-FC30-4425-9CCC-E10AE064977F}"/>
    <cellStyle name="Normal 200 7 3" xfId="6235" xr:uid="{2F6B43C5-BF53-4948-84CC-3F9C3D1C733C}"/>
    <cellStyle name="Normal 200 8" xfId="8666" xr:uid="{A28A9614-447E-4FF0-9342-AE2DE58AEBC4}"/>
    <cellStyle name="Normal 200 9" xfId="4438" xr:uid="{FB15DEE3-C4AE-48F0-B047-332706CDEBDF}"/>
    <cellStyle name="Normal 201" xfId="390" xr:uid="{3DC99879-B03C-47DB-A695-EB23C059E344}"/>
    <cellStyle name="Normal 201 2" xfId="754" xr:uid="{3294E3C9-CE7D-4331-8172-D8E08E6B2A3F}"/>
    <cellStyle name="Normal 201 2 2" xfId="1629" xr:uid="{0DD9EDA3-429E-4498-9C1A-42942014C021}"/>
    <cellStyle name="Normal 201 2 2 2" xfId="3155" xr:uid="{91115046-812D-4392-ACA0-7400BB1BFA17}"/>
    <cellStyle name="Normal 201 2 2 2 2" xfId="8215" xr:uid="{335DB8E0-ECD1-4808-9B84-2B250AEB96C7}"/>
    <cellStyle name="Normal 201 2 2 2 2 2" xfId="12441" xr:uid="{2C79982A-E26E-4A02-B2A5-40C75F35E916}"/>
    <cellStyle name="Normal 201 2 2 2 3" xfId="10287" xr:uid="{8BABD8E5-2953-45D9-80E3-18869B355419}"/>
    <cellStyle name="Normal 201 2 2 2 4" xfId="6060" xr:uid="{5BE5729D-AE53-4524-AB9D-D18359DC9B90}"/>
    <cellStyle name="Normal 201 2 2 3" xfId="3848" xr:uid="{8034B923-D829-4F4C-B9C1-9EC45A67D768}"/>
    <cellStyle name="Normal 201 2 2 3 2" xfId="11364" xr:uid="{4B3648CE-8D47-4897-A53E-9ED108055D78}"/>
    <cellStyle name="Normal 201 2 2 3 3" xfId="7138" xr:uid="{E69CB554-DBCA-49A4-87B7-A38C0F2191FA}"/>
    <cellStyle name="Normal 201 2 2 4" xfId="9210" xr:uid="{5B4621BF-0E28-4EB9-9428-EF8B295FCF6F}"/>
    <cellStyle name="Normal 201 2 2 5" xfId="4983" xr:uid="{89670497-265C-4612-8463-3A4AF098C8D3}"/>
    <cellStyle name="Normal 201 2 3" xfId="2380" xr:uid="{5800AD51-3F3B-454A-8F37-F4C064372A36}"/>
    <cellStyle name="Normal 201 2 3 2" xfId="3849" xr:uid="{FAADA696-B745-4FF4-8F94-EF02175C1169}"/>
    <cellStyle name="Normal 201 2 3 2 2" xfId="11723" xr:uid="{EE2DCAEE-60C5-4247-9BEC-521F499AC8EB}"/>
    <cellStyle name="Normal 201 2 3 2 3" xfId="7497" xr:uid="{E306E837-7481-4AB7-AFCF-05D9FB787611}"/>
    <cellStyle name="Normal 201 2 3 3" xfId="9569" xr:uid="{DE8509B0-A211-4C97-951B-5C213DB7A2E4}"/>
    <cellStyle name="Normal 201 2 3 4" xfId="5342" xr:uid="{DFFDC492-E77A-45A6-BD94-B1C7A65D723F}"/>
    <cellStyle name="Normal 201 2 4" xfId="2796" xr:uid="{7F7C94FE-702D-4875-B729-696920FAEEDD}"/>
    <cellStyle name="Normal 201 2 4 2" xfId="7856" xr:uid="{85AAB3B1-31CC-45DD-8BAE-8864CB618327}"/>
    <cellStyle name="Normal 201 2 4 2 2" xfId="12082" xr:uid="{60C6D2EB-100F-4B40-ABEA-D832DA969A26}"/>
    <cellStyle name="Normal 201 2 4 3" xfId="9928" xr:uid="{331062DD-3333-42E6-8D48-13259C0FA559}"/>
    <cellStyle name="Normal 201 2 4 4" xfId="5701" xr:uid="{4149169C-D59C-4ABF-BD4D-87A2A61E98CF}"/>
    <cellStyle name="Normal 201 2 5" xfId="1166" xr:uid="{C3AF6C8A-8134-436B-B3E6-818224607407}"/>
    <cellStyle name="Normal 201 2 5 2" xfId="11005" xr:uid="{648BC609-BAD9-4634-9525-C85D1E5529AB}"/>
    <cellStyle name="Normal 201 2 5 3" xfId="6779" xr:uid="{97313346-2D3F-4C7F-AEF5-C30C8EA4BC35}"/>
    <cellStyle name="Normal 201 2 6" xfId="3847" xr:uid="{D87D6B8F-11CC-4844-A7B1-7C2EBEE9E441}"/>
    <cellStyle name="Normal 201 2 6 2" xfId="10646" xr:uid="{190F82D7-9EA0-41B8-925F-BA470E4612C5}"/>
    <cellStyle name="Normal 201 2 6 3" xfId="6420" xr:uid="{9E2C5666-7BFB-49B7-AB78-7DC219CA3655}"/>
    <cellStyle name="Normal 201 2 7" xfId="8851" xr:uid="{B8A49B1D-0B92-4989-A3F4-EAE7E313EEDA}"/>
    <cellStyle name="Normal 201 2 8" xfId="4624" xr:uid="{1352CD4D-ECD5-4EF9-BCBD-15CBC02D88C2}"/>
    <cellStyle name="Normal 201 3" xfId="1442" xr:uid="{A8830D85-D447-49A9-84B3-DBE71AC36AA0}"/>
    <cellStyle name="Normal 201 3 2" xfId="2971" xr:uid="{BE41C46A-17B3-4896-B09D-38C9EA9B70A8}"/>
    <cellStyle name="Normal 201 3 2 2" xfId="8031" xr:uid="{B4AD05EF-8938-4B91-829E-1449528151F5}"/>
    <cellStyle name="Normal 201 3 2 2 2" xfId="12257" xr:uid="{DB596582-11C6-4149-9577-BA388F07B94E}"/>
    <cellStyle name="Normal 201 3 2 3" xfId="10103" xr:uid="{9D3D1E8A-27E5-4852-8BE2-229B4067AB89}"/>
    <cellStyle name="Normal 201 3 2 4" xfId="5876" xr:uid="{9D86AD7D-062E-44A9-B8B3-C4814E2AC3D2}"/>
    <cellStyle name="Normal 201 3 3" xfId="3850" xr:uid="{5F18D90C-6A5D-44E4-84E9-4DAB2C74DF47}"/>
    <cellStyle name="Normal 201 3 3 2" xfId="11180" xr:uid="{B743DB05-2E34-4F82-9929-25D00F4A7A64}"/>
    <cellStyle name="Normal 201 3 3 3" xfId="6954" xr:uid="{C9651596-ED6B-4BEE-9D36-68C394B6EE4F}"/>
    <cellStyle name="Normal 201 3 4" xfId="9026" xr:uid="{2D63A1EA-0284-4F52-B72E-CAC216C458C7}"/>
    <cellStyle name="Normal 201 3 5" xfId="4799" xr:uid="{54756C54-32C8-49AC-BA70-A0DF3EE5D7FE}"/>
    <cellStyle name="Normal 201 4" xfId="2195" xr:uid="{11CE5242-C498-4564-90F7-EC6F2726ECD7}"/>
    <cellStyle name="Normal 201 4 2" xfId="3851" xr:uid="{ECF25A60-D393-4B49-908D-4EFC1BA80F49}"/>
    <cellStyle name="Normal 201 4 2 2" xfId="11539" xr:uid="{F47B9986-5CB4-476B-9570-7152DB7610E0}"/>
    <cellStyle name="Normal 201 4 2 3" xfId="7313" xr:uid="{D71B3510-B4A0-4B0E-9C32-1C5A68AB6168}"/>
    <cellStyle name="Normal 201 4 3" xfId="9385" xr:uid="{61F93408-0AE9-41F2-9D86-22ED0BA7A6AD}"/>
    <cellStyle name="Normal 201 4 4" xfId="5158" xr:uid="{7D4C17D3-D5DB-4E07-BA58-A03779C84051}"/>
    <cellStyle name="Normal 201 5" xfId="2611" xr:uid="{96FA6F3A-879C-40F7-A543-FE181F263682}"/>
    <cellStyle name="Normal 201 5 2" xfId="7672" xr:uid="{D8BC4D1D-9896-4CB1-9CEE-4DE018F13728}"/>
    <cellStyle name="Normal 201 5 2 2" xfId="11898" xr:uid="{3C9FC077-1014-4D6F-943B-679D8BC03CF1}"/>
    <cellStyle name="Normal 201 5 3" xfId="9744" xr:uid="{7E1C78BE-F93A-4D0E-AAA2-13ED9235139B}"/>
    <cellStyle name="Normal 201 5 4" xfId="5517" xr:uid="{206A5314-B64C-40A7-9654-6C8CD2ADEE9A}"/>
    <cellStyle name="Normal 201 6" xfId="981" xr:uid="{FC198D54-98E6-48EB-A32A-88A6E7D078C3}"/>
    <cellStyle name="Normal 201 6 2" xfId="10821" xr:uid="{AB98EDE5-A554-4149-8587-C3946EE28416}"/>
    <cellStyle name="Normal 201 6 3" xfId="6595" xr:uid="{F75D99C6-E9CB-4013-888E-770B436D9591}"/>
    <cellStyle name="Normal 201 7" xfId="3846" xr:uid="{1D467437-CACB-4266-BF28-AF17CC3811E4}"/>
    <cellStyle name="Normal 201 7 2" xfId="10462" xr:uid="{698A911E-187A-4760-996B-328A5495C929}"/>
    <cellStyle name="Normal 201 7 3" xfId="6236" xr:uid="{603C23AC-8C8C-452F-9EBE-DCFDBD62ECC5}"/>
    <cellStyle name="Normal 201 8" xfId="8667" xr:uid="{A4D6F566-9F9D-4C9A-A782-FFDD613C9E17}"/>
    <cellStyle name="Normal 201 9" xfId="4439" xr:uid="{8494FF8D-DCBC-41E0-A34E-51A2956AC543}"/>
    <cellStyle name="Normal 202" xfId="391" xr:uid="{CE948578-92F9-40A3-BAB8-F53267AB2DBF}"/>
    <cellStyle name="Normal 202 10" xfId="4440" xr:uid="{741D33E5-C1FD-4E90-8BAC-33B6A4B0E8B9}"/>
    <cellStyle name="Normal 202 2" xfId="867" xr:uid="{214B42AC-3ADA-4027-9FE4-A6E66A720B98}"/>
    <cellStyle name="Normal 202 2 2" xfId="1702" xr:uid="{DDF77028-1BB7-46D4-9786-B322BCAB8E60}"/>
    <cellStyle name="Normal 202 2 2 2" xfId="3228" xr:uid="{CD164810-A0CD-4601-A024-F9165E776E11}"/>
    <cellStyle name="Normal 202 2 2 2 2" xfId="8288" xr:uid="{04BFB01B-A02D-4AB8-8BF5-D14F95A3090B}"/>
    <cellStyle name="Normal 202 2 2 2 2 2" xfId="12514" xr:uid="{2AAA4013-78E1-4D02-85EE-72F738D2FAD2}"/>
    <cellStyle name="Normal 202 2 2 2 3" xfId="10360" xr:uid="{C3BF51FB-BA35-495B-8948-203C682B918B}"/>
    <cellStyle name="Normal 202 2 2 2 4" xfId="6133" xr:uid="{9736EF33-2BF2-45F5-A037-5D9EB628FFC8}"/>
    <cellStyle name="Normal 202 2 2 3" xfId="3854" xr:uid="{F2A1B2BE-C37C-4388-88CC-EED644F5BA8F}"/>
    <cellStyle name="Normal 202 2 2 3 2" xfId="11437" xr:uid="{541053C2-D3CD-4987-A182-2023B7B05AE6}"/>
    <cellStyle name="Normal 202 2 2 3 3" xfId="7211" xr:uid="{5A2AD8D2-EB5C-4F07-A50E-953C2B283105}"/>
    <cellStyle name="Normal 202 2 2 4" xfId="9283" xr:uid="{5850768E-4ECB-4DE7-A5E8-E8730AF159F6}"/>
    <cellStyle name="Normal 202 2 2 5" xfId="5056" xr:uid="{5ECB6BB6-027E-4001-A5B4-CD576EEE9658}"/>
    <cellStyle name="Normal 202 2 3" xfId="2453" xr:uid="{255C20EC-C59B-4A52-97FD-F0E745CBB7D1}"/>
    <cellStyle name="Normal 202 2 3 2" xfId="3855" xr:uid="{2F0DDC6A-5700-4D46-94F2-8E01872F24B0}"/>
    <cellStyle name="Normal 202 2 3 2 2" xfId="11796" xr:uid="{A7DCFEF3-97C9-4D93-98F7-B5088E041D08}"/>
    <cellStyle name="Normal 202 2 3 2 3" xfId="7570" xr:uid="{8E4E9FF4-3CE7-4B52-B30A-D60B8EEABBEE}"/>
    <cellStyle name="Normal 202 2 3 3" xfId="9642" xr:uid="{16AA93CF-22BA-4E5C-B456-EEBDAD8BB043}"/>
    <cellStyle name="Normal 202 2 3 4" xfId="5415" xr:uid="{5F117763-E9F6-425E-A918-9B09E3E9AD07}"/>
    <cellStyle name="Normal 202 2 4" xfId="2869" xr:uid="{52EA8D65-FBBF-4316-8C2E-B43C67622D4D}"/>
    <cellStyle name="Normal 202 2 4 2" xfId="7929" xr:uid="{C90B1AED-1F2E-438A-A4FE-02F689C77F6A}"/>
    <cellStyle name="Normal 202 2 4 2 2" xfId="12155" xr:uid="{3A5E1054-D45E-4C9A-827F-6AA2F8C3B41F}"/>
    <cellStyle name="Normal 202 2 4 3" xfId="10001" xr:uid="{7B85F192-55AA-48FE-80C9-7C6FD7EFB36D}"/>
    <cellStyle name="Normal 202 2 4 4" xfId="5774" xr:uid="{5BF671F1-3CCF-41A2-AF76-8D24B10B1870}"/>
    <cellStyle name="Normal 202 2 5" xfId="1239" xr:uid="{886CE91D-01C5-4024-BC2D-75C131C7C679}"/>
    <cellStyle name="Normal 202 2 5 2" xfId="11078" xr:uid="{6B22C98D-9814-4516-9C05-6AFA0DB179ED}"/>
    <cellStyle name="Normal 202 2 5 3" xfId="6852" xr:uid="{23D0BE9C-AC6E-4DDF-9DDF-9212A695F518}"/>
    <cellStyle name="Normal 202 2 6" xfId="3853" xr:uid="{5DE789D6-8818-4015-993E-7C25A7AEAE6C}"/>
    <cellStyle name="Normal 202 2 6 2" xfId="10719" xr:uid="{90C136EA-195B-4887-A4CA-D50E9551845A}"/>
    <cellStyle name="Normal 202 2 6 3" xfId="6493" xr:uid="{124B9493-69DD-4434-9BA8-A2EC521D2A87}"/>
    <cellStyle name="Normal 202 2 7" xfId="8924" xr:uid="{AAACADD5-1C39-4D20-BBC6-C6693B0C40E2}"/>
    <cellStyle name="Normal 202 2 8" xfId="4697" xr:uid="{72236857-6CF8-4C8A-84F9-90148EB6E340}"/>
    <cellStyle name="Normal 202 3" xfId="569" xr:uid="{58D7CBE8-56DD-43E4-99BE-99E50093CE27}"/>
    <cellStyle name="Normal 202 4" xfId="1443" xr:uid="{279AB223-D558-46F1-BA99-A7A14D466C76}"/>
    <cellStyle name="Normal 202 4 2" xfId="2972" xr:uid="{C49E8C25-2C05-4F60-BC80-C3CECE0FD853}"/>
    <cellStyle name="Normal 202 4 2 2" xfId="8032" xr:uid="{DC7A504B-A6CC-4E50-A720-766A75094339}"/>
    <cellStyle name="Normal 202 4 2 2 2" xfId="12258" xr:uid="{5EC8BCBD-BBDD-443F-ADCF-87CE085A3562}"/>
    <cellStyle name="Normal 202 4 2 3" xfId="10104" xr:uid="{18F42E30-32DC-465F-9960-E1120C1D2600}"/>
    <cellStyle name="Normal 202 4 2 4" xfId="5877" xr:uid="{E07D6340-A8EE-4E52-9D50-267189AAC8C0}"/>
    <cellStyle name="Normal 202 4 3" xfId="3856" xr:uid="{74C21123-CC59-458C-AE74-30B7BA3B3247}"/>
    <cellStyle name="Normal 202 4 3 2" xfId="11181" xr:uid="{C2E4F5CF-AC04-467F-8BD7-D0B413D3B2F4}"/>
    <cellStyle name="Normal 202 4 3 3" xfId="6955" xr:uid="{5261259C-0C37-4B41-9D55-63F70B51DB2B}"/>
    <cellStyle name="Normal 202 4 4" xfId="9027" xr:uid="{26769C69-EFA0-4E86-B13E-7A247BC4C3ED}"/>
    <cellStyle name="Normal 202 4 5" xfId="4800" xr:uid="{54DF27A8-0C49-4B5B-A5C5-F965F07E2316}"/>
    <cellStyle name="Normal 202 5" xfId="2196" xr:uid="{568B53ED-0A7F-4E2C-BE86-92694D6B3E6D}"/>
    <cellStyle name="Normal 202 5 2" xfId="3857" xr:uid="{74E92238-D0EC-4300-A8A3-9B1D3537A6E9}"/>
    <cellStyle name="Normal 202 5 2 2" xfId="11540" xr:uid="{3D6E22C3-5FC5-4542-A280-7D3006D58EFA}"/>
    <cellStyle name="Normal 202 5 2 3" xfId="7314" xr:uid="{226F8B03-E560-4CBB-A1C9-8D8E4C4DE216}"/>
    <cellStyle name="Normal 202 5 3" xfId="9386" xr:uid="{F20A290D-CA33-426A-BE35-53E9BD373EF0}"/>
    <cellStyle name="Normal 202 5 4" xfId="5159" xr:uid="{82E55978-ADDF-4AE8-ADBC-AD46040772AD}"/>
    <cellStyle name="Normal 202 6" xfId="2612" xr:uid="{6593B190-FD1A-4DC2-83A6-44AF63CCDDA6}"/>
    <cellStyle name="Normal 202 6 2" xfId="7673" xr:uid="{C32798DB-2B6D-4935-BB14-914E1D783DAF}"/>
    <cellStyle name="Normal 202 6 2 2" xfId="11899" xr:uid="{04E156AA-AD79-4D10-AEB9-5CD46281456B}"/>
    <cellStyle name="Normal 202 6 3" xfId="9745" xr:uid="{9E274323-3B08-423F-B57F-CEC9E3DA1B1B}"/>
    <cellStyle name="Normal 202 6 4" xfId="5518" xr:uid="{7E883585-B58E-4D54-9614-15BBB51C40B2}"/>
    <cellStyle name="Normal 202 7" xfId="982" xr:uid="{25669375-807F-4EA7-A72F-4AD55C2347D0}"/>
    <cellStyle name="Normal 202 7 2" xfId="10822" xr:uid="{817AF952-2241-44DE-9D9C-B73399C82F9C}"/>
    <cellStyle name="Normal 202 7 3" xfId="6596" xr:uid="{B10BE99E-6965-435B-840E-69340CF7B474}"/>
    <cellStyle name="Normal 202 8" xfId="3852" xr:uid="{93F3B0C9-D1A9-48F8-BBFF-DC87DB71DCE2}"/>
    <cellStyle name="Normal 202 8 2" xfId="10463" xr:uid="{F5301427-670F-48D7-A867-98C1E4E46504}"/>
    <cellStyle name="Normal 202 8 3" xfId="6237" xr:uid="{9AA38844-B7C4-43CA-BCB4-D42978F446FA}"/>
    <cellStyle name="Normal 202 9" xfId="8668" xr:uid="{7A3FA79D-C2E9-4E67-8D3C-90F13DD3CAB0}"/>
    <cellStyle name="Normal 203" xfId="392" xr:uid="{B8BBB5CA-C084-4C36-B312-660BF96780D3}"/>
    <cellStyle name="Normal 203 2" xfId="868" xr:uid="{9288BCD2-8ED0-48F5-8619-E42C891100CF}"/>
    <cellStyle name="Normal 203 2 2" xfId="1703" xr:uid="{3AED6C33-9F4A-4F51-9402-5769CE9A270D}"/>
    <cellStyle name="Normal 203 2 2 2" xfId="3229" xr:uid="{021DDB22-A747-4A87-ABA7-360F7E56DAA6}"/>
    <cellStyle name="Normal 203 2 2 2 2" xfId="8289" xr:uid="{BC46A339-DFAA-4283-9CB3-5EDF96F8CDCB}"/>
    <cellStyle name="Normal 203 2 2 2 2 2" xfId="12515" xr:uid="{05E596B6-0FA2-4B91-BAF9-731DD57BDF71}"/>
    <cellStyle name="Normal 203 2 2 2 3" xfId="10361" xr:uid="{0019A32B-3FF0-4006-AF45-D1EF0B1C1C08}"/>
    <cellStyle name="Normal 203 2 2 2 4" xfId="6134" xr:uid="{1079C971-3B0A-4480-B2A2-880BE5421EBB}"/>
    <cellStyle name="Normal 203 2 2 3" xfId="3860" xr:uid="{9B439F4E-C308-45E7-B0B8-C278BB7BCEF0}"/>
    <cellStyle name="Normal 203 2 2 3 2" xfId="11438" xr:uid="{D2D44E26-26A6-43B9-96E5-BDC1C8006D85}"/>
    <cellStyle name="Normal 203 2 2 3 3" xfId="7212" xr:uid="{F439510F-4A45-4649-9412-88D58BE1D92E}"/>
    <cellStyle name="Normal 203 2 2 4" xfId="9284" xr:uid="{D77F714C-EE19-4715-B380-C2E86E869257}"/>
    <cellStyle name="Normal 203 2 2 5" xfId="5057" xr:uid="{908A2061-968D-4295-8F0A-29E22DF7E30C}"/>
    <cellStyle name="Normal 203 2 3" xfId="2454" xr:uid="{244AE813-61BC-4A0F-AA20-F170AB7B9E7E}"/>
    <cellStyle name="Normal 203 2 3 2" xfId="3861" xr:uid="{612CCD2D-63E6-4D36-BE99-F2D5EB1367BF}"/>
    <cellStyle name="Normal 203 2 3 2 2" xfId="11797" xr:uid="{C8EAC9CF-CE80-4E49-A8D9-424C9FA1ED9A}"/>
    <cellStyle name="Normal 203 2 3 2 3" xfId="7571" xr:uid="{E453CEA2-C52C-43E1-8BDF-ED4D3CF5311D}"/>
    <cellStyle name="Normal 203 2 3 3" xfId="9643" xr:uid="{2B7F650F-8247-4CDF-AFE2-2E99DC9E3E73}"/>
    <cellStyle name="Normal 203 2 3 4" xfId="5416" xr:uid="{34D02C77-1F01-4D86-9050-01A7C6354502}"/>
    <cellStyle name="Normal 203 2 4" xfId="2870" xr:uid="{AD4E27D9-902C-436E-B239-98780FE491FE}"/>
    <cellStyle name="Normal 203 2 4 2" xfId="7930" xr:uid="{97382544-E85C-4954-B29E-7FD794722F28}"/>
    <cellStyle name="Normal 203 2 4 2 2" xfId="12156" xr:uid="{49D8451E-B5DE-4F0F-A795-0F625FE3F377}"/>
    <cellStyle name="Normal 203 2 4 3" xfId="10002" xr:uid="{B08D7816-87CA-4F3B-9DD9-56E23B7C6D98}"/>
    <cellStyle name="Normal 203 2 4 4" xfId="5775" xr:uid="{38A757C0-B8EF-4A71-9A79-C2AC5D71E5AA}"/>
    <cellStyle name="Normal 203 2 5" xfId="1240" xr:uid="{B9ABACE3-DECB-407D-BD3C-E43C5F828EDF}"/>
    <cellStyle name="Normal 203 2 5 2" xfId="11079" xr:uid="{6C41E391-F6D0-4615-ACCE-8A1B693CFD2C}"/>
    <cellStyle name="Normal 203 2 5 3" xfId="6853" xr:uid="{5539F650-E047-431D-A4AC-C271B3B777A8}"/>
    <cellStyle name="Normal 203 2 6" xfId="3859" xr:uid="{30752893-1814-452D-AEA1-24AC2205C09E}"/>
    <cellStyle name="Normal 203 2 6 2" xfId="10720" xr:uid="{DE871BE2-7384-46E3-B5C2-D5AE9F2248C3}"/>
    <cellStyle name="Normal 203 2 6 3" xfId="6494" xr:uid="{115D2445-40CD-47F4-9B02-7CE42088D357}"/>
    <cellStyle name="Normal 203 2 7" xfId="8925" xr:uid="{26128E73-8B2E-4631-A44C-AFED4956DA06}"/>
    <cellStyle name="Normal 203 2 8" xfId="4698" xr:uid="{91AEBCD8-131D-4397-84A4-0F31F311E8FF}"/>
    <cellStyle name="Normal 203 3" xfId="1444" xr:uid="{FA521BA3-9A55-476C-8AED-CA0CC195A3B8}"/>
    <cellStyle name="Normal 203 3 2" xfId="2973" xr:uid="{72F3C704-8F8D-4CDA-868D-15FE24405458}"/>
    <cellStyle name="Normal 203 3 2 2" xfId="8033" xr:uid="{B3550622-08F3-4377-9EBB-0C01BE04A3A3}"/>
    <cellStyle name="Normal 203 3 2 2 2" xfId="12259" xr:uid="{FDFC0840-CD19-4E85-9BCF-0B2BC76ABCD7}"/>
    <cellStyle name="Normal 203 3 2 3" xfId="10105" xr:uid="{212E1491-0DA0-43C3-989A-C14FA09C1041}"/>
    <cellStyle name="Normal 203 3 2 4" xfId="5878" xr:uid="{8AF8ACD5-0524-4CF3-A00B-13F1D37BB26E}"/>
    <cellStyle name="Normal 203 3 3" xfId="3862" xr:uid="{2CF141DA-A60B-4491-AF6B-E05BA3E38923}"/>
    <cellStyle name="Normal 203 3 3 2" xfId="11182" xr:uid="{182D90AF-C108-4510-BA03-C59F391F8705}"/>
    <cellStyle name="Normal 203 3 3 3" xfId="6956" xr:uid="{5616542D-136E-40C5-8680-6BEA1BE665D9}"/>
    <cellStyle name="Normal 203 3 4" xfId="9028" xr:uid="{8D922B32-AED8-4693-AE08-2E3D41EFF2BC}"/>
    <cellStyle name="Normal 203 3 5" xfId="4801" xr:uid="{DB73E389-A6C4-46A7-8E96-36C2214882CE}"/>
    <cellStyle name="Normal 203 4" xfId="2197" xr:uid="{D22E6982-3DB0-4BC6-BC54-3FE7EC2F3BE0}"/>
    <cellStyle name="Normal 203 4 2" xfId="3863" xr:uid="{4A084B01-41F3-4224-9E92-4EE594CC714D}"/>
    <cellStyle name="Normal 203 4 2 2" xfId="11541" xr:uid="{C9836120-FD7C-42AF-9EA1-340C258C04C4}"/>
    <cellStyle name="Normal 203 4 2 3" xfId="7315" xr:uid="{49D94FCB-9C2E-4E82-B4E8-CD60F47D5953}"/>
    <cellStyle name="Normal 203 4 3" xfId="9387" xr:uid="{8D935F5B-79CC-47B3-B70D-D9165C547BB6}"/>
    <cellStyle name="Normal 203 4 4" xfId="5160" xr:uid="{D02B7636-E824-4FDC-9DDF-3FA7F5CEFA28}"/>
    <cellStyle name="Normal 203 5" xfId="2613" xr:uid="{CE6EFF2F-5006-49A1-AA14-D738DF96B666}"/>
    <cellStyle name="Normal 203 5 2" xfId="7674" xr:uid="{3FD2D61D-F751-4F47-9791-C3F234577857}"/>
    <cellStyle name="Normal 203 5 2 2" xfId="11900" xr:uid="{E199F9F0-909C-46DD-9923-CECA1A364DFD}"/>
    <cellStyle name="Normal 203 5 3" xfId="9746" xr:uid="{9F964162-2713-4D66-BB15-CB1F88343C53}"/>
    <cellStyle name="Normal 203 5 4" xfId="5519" xr:uid="{8F2EC2FA-CEEE-415E-B328-17BDFECCAAAE}"/>
    <cellStyle name="Normal 203 6" xfId="983" xr:uid="{BC6F487F-E6FC-4518-BE51-4C2F971029B6}"/>
    <cellStyle name="Normal 203 6 2" xfId="10823" xr:uid="{275AB278-EA10-476E-8F4D-35709510EC33}"/>
    <cellStyle name="Normal 203 6 3" xfId="6597" xr:uid="{7BA8E586-D256-4AFF-BFEC-75B61A2AD7C1}"/>
    <cellStyle name="Normal 203 7" xfId="3858" xr:uid="{970BE749-6C1F-4BA1-B7B5-534B54021D69}"/>
    <cellStyle name="Normal 203 7 2" xfId="10464" xr:uid="{7F61B828-B5B9-4418-99D6-AB3CACA47366}"/>
    <cellStyle name="Normal 203 7 3" xfId="6238" xr:uid="{8D7CB297-298D-415C-89D0-87565B028985}"/>
    <cellStyle name="Normal 203 8" xfId="8669" xr:uid="{458FBC1E-AE4C-4AB3-B47C-C46B96D753AC}"/>
    <cellStyle name="Normal 203 9" xfId="4441" xr:uid="{50C2741D-6B1D-40E1-9B3C-177A7FF3D5C4}"/>
    <cellStyle name="Normal 204" xfId="393" xr:uid="{2D38E65C-B7E8-4AB3-BF1F-14A168E4C479}"/>
    <cellStyle name="Normal 204 2" xfId="869" xr:uid="{29ABDBCD-A05B-43B5-BB68-A114EE79243D}"/>
    <cellStyle name="Normal 204 2 2" xfId="1704" xr:uid="{3F563011-A4DA-48D9-9F27-4BE9962EFD4C}"/>
    <cellStyle name="Normal 204 2 2 2" xfId="3230" xr:uid="{E07B001C-7235-410A-987A-647A85D56F2D}"/>
    <cellStyle name="Normal 204 2 2 2 2" xfId="8290" xr:uid="{1366E059-B639-4AF7-9E6C-2620A47F7AE0}"/>
    <cellStyle name="Normal 204 2 2 2 2 2" xfId="12516" xr:uid="{83C4A0A4-6A89-4347-BED1-CB5E3FC87980}"/>
    <cellStyle name="Normal 204 2 2 2 3" xfId="10362" xr:uid="{78C9FB7F-65C0-4BC5-BF5A-138FEA4492F7}"/>
    <cellStyle name="Normal 204 2 2 2 4" xfId="6135" xr:uid="{FB34E9A4-D57D-48CC-8819-8D1E99BE37B8}"/>
    <cellStyle name="Normal 204 2 2 3" xfId="3866" xr:uid="{0A4E1CB5-F809-4B8D-A0FF-C4ABDF2F6E9F}"/>
    <cellStyle name="Normal 204 2 2 3 2" xfId="11439" xr:uid="{A1621152-A9B6-48F9-8016-2FE270340859}"/>
    <cellStyle name="Normal 204 2 2 3 3" xfId="7213" xr:uid="{CC9C1C27-2443-4ED7-8385-A00427985353}"/>
    <cellStyle name="Normal 204 2 2 4" xfId="9285" xr:uid="{548F95C3-1093-4444-8A5A-8CE163DCE095}"/>
    <cellStyle name="Normal 204 2 2 5" xfId="5058" xr:uid="{9DE23B96-C6C3-4657-905F-E9AE51A3CA07}"/>
    <cellStyle name="Normal 204 2 3" xfId="2455" xr:uid="{89DDC758-164F-47A0-B2A0-241DE33EB734}"/>
    <cellStyle name="Normal 204 2 3 2" xfId="3867" xr:uid="{14DFEED7-9C5E-4861-B037-CB0432FEF1D8}"/>
    <cellStyle name="Normal 204 2 3 2 2" xfId="11798" xr:uid="{4DA96D29-AE6D-44E8-98EB-3737D182F7E5}"/>
    <cellStyle name="Normal 204 2 3 2 3" xfId="7572" xr:uid="{D766D071-D5F4-4EAF-BD19-F75ED2490431}"/>
    <cellStyle name="Normal 204 2 3 3" xfId="9644" xr:uid="{EC8C0AB0-9FE6-4D66-A7C3-5740E8739226}"/>
    <cellStyle name="Normal 204 2 3 4" xfId="5417" xr:uid="{73FA3B10-49BD-464C-B704-D31B9400614E}"/>
    <cellStyle name="Normal 204 2 4" xfId="2871" xr:uid="{0E43B62F-B62E-4AA5-A851-5E8CFA411075}"/>
    <cellStyle name="Normal 204 2 4 2" xfId="7931" xr:uid="{CE32DBC8-900E-458F-8803-72E731B476C2}"/>
    <cellStyle name="Normal 204 2 4 2 2" xfId="12157" xr:uid="{EE0777B9-E546-4AB4-B4D2-FEF65C081815}"/>
    <cellStyle name="Normal 204 2 4 3" xfId="10003" xr:uid="{D60F2C4B-E3F7-4A4B-8708-0D8AB1F6158E}"/>
    <cellStyle name="Normal 204 2 4 4" xfId="5776" xr:uid="{6882CB02-AB57-4247-B4D4-E06F76FB197D}"/>
    <cellStyle name="Normal 204 2 5" xfId="1241" xr:uid="{266E689F-2466-4C03-B026-669A3878BFC7}"/>
    <cellStyle name="Normal 204 2 5 2" xfId="11080" xr:uid="{AD00BFDD-C383-41AF-B3FB-72B458FB752B}"/>
    <cellStyle name="Normal 204 2 5 3" xfId="6854" xr:uid="{AC579144-AC1E-4397-B845-DA7075B54419}"/>
    <cellStyle name="Normal 204 2 6" xfId="3865" xr:uid="{6CC27807-FB17-4B73-9ED2-8F871058BDA2}"/>
    <cellStyle name="Normal 204 2 6 2" xfId="10721" xr:uid="{DFE57336-CA84-425E-8CA9-C02A8F00A3CF}"/>
    <cellStyle name="Normal 204 2 6 3" xfId="6495" xr:uid="{6E9C6EF7-C5B3-4DEF-A1A0-FB6012B908D7}"/>
    <cellStyle name="Normal 204 2 7" xfId="8926" xr:uid="{32453025-EF0C-4488-A5A3-37DCBF9A6986}"/>
    <cellStyle name="Normal 204 2 8" xfId="4699" xr:uid="{6AC70036-F59D-4399-9F00-9728057BA3B0}"/>
    <cellStyle name="Normal 204 3" xfId="1445" xr:uid="{942F7DB3-201A-45D4-83BC-A6930903FEE0}"/>
    <cellStyle name="Normal 204 3 2" xfId="2974" xr:uid="{36A5B77D-4157-4216-8FD8-28EA66100E72}"/>
    <cellStyle name="Normal 204 3 2 2" xfId="8034" xr:uid="{D5DB3120-4DEA-4AA1-BAD3-0C688DB21059}"/>
    <cellStyle name="Normal 204 3 2 2 2" xfId="12260" xr:uid="{6E0F66C3-B999-416D-B102-0BBC716A21D0}"/>
    <cellStyle name="Normal 204 3 2 3" xfId="10106" xr:uid="{32C9A05D-9D5E-43C4-88A8-69C74ECA701B}"/>
    <cellStyle name="Normal 204 3 2 4" xfId="5879" xr:uid="{C035C05F-CEED-4EFF-90DC-B88406D51C39}"/>
    <cellStyle name="Normal 204 3 3" xfId="3868" xr:uid="{7A6AE9BC-49F3-438F-9085-E8B3A0E05E8B}"/>
    <cellStyle name="Normal 204 3 3 2" xfId="11183" xr:uid="{149AB483-5281-4F5C-ADAC-5797C5F0F1CD}"/>
    <cellStyle name="Normal 204 3 3 3" xfId="6957" xr:uid="{744CC586-0E93-4B9E-B801-5089424124E0}"/>
    <cellStyle name="Normal 204 3 4" xfId="9029" xr:uid="{607BFFCA-6389-458B-A275-F902535DD76E}"/>
    <cellStyle name="Normal 204 3 5" xfId="4802" xr:uid="{4273A409-0D3B-4D43-A6ED-4998161693E5}"/>
    <cellStyle name="Normal 204 4" xfId="2198" xr:uid="{89D258E2-8142-4649-9B36-4D591E7FFF57}"/>
    <cellStyle name="Normal 204 4 2" xfId="3869" xr:uid="{A4AB43EE-7EE4-46FC-BD19-696F985CBC7F}"/>
    <cellStyle name="Normal 204 4 2 2" xfId="11542" xr:uid="{7FECA64A-756C-4392-B869-7B47D8A17C14}"/>
    <cellStyle name="Normal 204 4 2 3" xfId="7316" xr:uid="{9B4330E9-2183-49E6-8A41-12C6C53C6DAD}"/>
    <cellStyle name="Normal 204 4 3" xfId="9388" xr:uid="{7CE668C5-5F7E-486C-A80F-94DD1EC776E6}"/>
    <cellStyle name="Normal 204 4 4" xfId="5161" xr:uid="{505AE70D-865F-4614-884C-8E7A2EF276E3}"/>
    <cellStyle name="Normal 204 5" xfId="2614" xr:uid="{502E7C66-AD28-44BE-A7A7-44EC29468484}"/>
    <cellStyle name="Normal 204 5 2" xfId="7675" xr:uid="{D3AE0589-6E9A-4330-9A1C-1F16536867B4}"/>
    <cellStyle name="Normal 204 5 2 2" xfId="11901" xr:uid="{2A9B26BC-CF12-44BE-B976-1D2270091B84}"/>
    <cellStyle name="Normal 204 5 3" xfId="9747" xr:uid="{4541537D-9AE6-4A85-B036-E23FBF9467ED}"/>
    <cellStyle name="Normal 204 5 4" xfId="5520" xr:uid="{DC8153BC-9CD1-471D-ABE6-C96D7FA4B7B3}"/>
    <cellStyle name="Normal 204 6" xfId="984" xr:uid="{3D2B9981-9A1C-458C-A0A4-F437C5E710E9}"/>
    <cellStyle name="Normal 204 6 2" xfId="10824" xr:uid="{5159DDCA-B9E1-439B-92A3-A5EEEA29EC0F}"/>
    <cellStyle name="Normal 204 6 3" xfId="6598" xr:uid="{0506F909-BA12-41EC-83E7-301649929664}"/>
    <cellStyle name="Normal 204 7" xfId="3864" xr:uid="{8C3C45BD-BF47-4F8C-B907-2300205E6DBA}"/>
    <cellStyle name="Normal 204 7 2" xfId="10465" xr:uid="{7B3F457E-E6D8-4DFE-8BB0-DC96A6EBAB23}"/>
    <cellStyle name="Normal 204 7 3" xfId="6239" xr:uid="{DF455A5A-807E-45B2-AD7D-4E992EEB2591}"/>
    <cellStyle name="Normal 204 8" xfId="8670" xr:uid="{94AD3CC4-A52C-4FB9-AA6A-63BA861E0643}"/>
    <cellStyle name="Normal 204 9" xfId="4442" xr:uid="{B7910EBE-9653-4CE0-B4A2-2B2CFA26D935}"/>
    <cellStyle name="Normal 205" xfId="394" xr:uid="{38F72686-5B75-403A-858E-D9A13DF39A4D}"/>
    <cellStyle name="Normal 205 2" xfId="870" xr:uid="{4B44E7D3-C93D-4510-995E-62C45A2AF0BF}"/>
    <cellStyle name="Normal 205 2 2" xfId="1705" xr:uid="{7695DB65-CB6A-4024-B3A1-092DA993F4BF}"/>
    <cellStyle name="Normal 205 2 2 2" xfId="3231" xr:uid="{C7037795-8981-49D7-AC1F-B03E9DB64F25}"/>
    <cellStyle name="Normal 205 2 2 2 2" xfId="8291" xr:uid="{161C3068-55D0-4F13-A2C1-ABC151B2F8D6}"/>
    <cellStyle name="Normal 205 2 2 2 2 2" xfId="12517" xr:uid="{4F81CD79-EC8C-4D5C-B793-7A200D394E1E}"/>
    <cellStyle name="Normal 205 2 2 2 3" xfId="10363" xr:uid="{622AC356-EA45-4EB8-A498-C4262F2B18DD}"/>
    <cellStyle name="Normal 205 2 2 2 4" xfId="6136" xr:uid="{17D45436-B0FA-4DC8-BED1-5D91013BE3A8}"/>
    <cellStyle name="Normal 205 2 2 3" xfId="3872" xr:uid="{091AF28A-1D69-4563-BD52-6B7610E90A63}"/>
    <cellStyle name="Normal 205 2 2 3 2" xfId="11440" xr:uid="{184B1009-73C2-4E38-B377-3FA36C48BB65}"/>
    <cellStyle name="Normal 205 2 2 3 3" xfId="7214" xr:uid="{6868899A-849B-47A9-A218-02C0679DA953}"/>
    <cellStyle name="Normal 205 2 2 4" xfId="9286" xr:uid="{DE627E39-11F5-4B35-9526-EF7E3EA4503A}"/>
    <cellStyle name="Normal 205 2 2 5" xfId="5059" xr:uid="{11592DFF-0987-45C5-A319-77A6262A49E5}"/>
    <cellStyle name="Normal 205 2 3" xfId="2456" xr:uid="{C194A3DA-C237-4A35-AC72-9DC4B0F2D094}"/>
    <cellStyle name="Normal 205 2 3 2" xfId="3873" xr:uid="{4A35816F-4AEC-46C5-AA81-FD742846D684}"/>
    <cellStyle name="Normal 205 2 3 2 2" xfId="11799" xr:uid="{CDC71C93-8737-4AFC-B5FA-F1DD4E79B5E3}"/>
    <cellStyle name="Normal 205 2 3 2 3" xfId="7573" xr:uid="{31358513-3066-4D2A-B2CA-3B8DD7ABEAB5}"/>
    <cellStyle name="Normal 205 2 3 3" xfId="9645" xr:uid="{BF666A6B-FD30-4DA7-894C-6EA3D70D2A31}"/>
    <cellStyle name="Normal 205 2 3 4" xfId="5418" xr:uid="{B999D5F5-8BEF-4F55-974F-D128294F0096}"/>
    <cellStyle name="Normal 205 2 4" xfId="2872" xr:uid="{3EEBD1B2-6569-442F-8BB0-ACB544B1DFA9}"/>
    <cellStyle name="Normal 205 2 4 2" xfId="7932" xr:uid="{08E14E56-916D-457E-B993-010DA7B1B05B}"/>
    <cellStyle name="Normal 205 2 4 2 2" xfId="12158" xr:uid="{1304B228-BC9C-4DBD-AF88-6F619D04A524}"/>
    <cellStyle name="Normal 205 2 4 3" xfId="10004" xr:uid="{72E8F9F0-E606-4899-A745-268A070BE655}"/>
    <cellStyle name="Normal 205 2 4 4" xfId="5777" xr:uid="{34B347D7-6E38-4DC9-852A-8381075ABC4E}"/>
    <cellStyle name="Normal 205 2 5" xfId="1242" xr:uid="{25FC9297-0E77-4D47-8EA7-7A2A806BC7F9}"/>
    <cellStyle name="Normal 205 2 5 2" xfId="11081" xr:uid="{885DB25F-0F00-4EC7-93E4-F70967B92379}"/>
    <cellStyle name="Normal 205 2 5 3" xfId="6855" xr:uid="{E2327A82-52D3-457C-B9DC-3B5F8C3C720E}"/>
    <cellStyle name="Normal 205 2 6" xfId="3871" xr:uid="{BE4820F0-47FF-48F8-92EB-FBC74650662E}"/>
    <cellStyle name="Normal 205 2 6 2" xfId="10722" xr:uid="{4FE9614B-C156-45E3-BFBF-4076E6C2B2DE}"/>
    <cellStyle name="Normal 205 2 6 3" xfId="6496" xr:uid="{56F5178D-5055-4F32-8617-27E65C8BECAA}"/>
    <cellStyle name="Normal 205 2 7" xfId="8927" xr:uid="{6B85DFF2-6FC2-4ABD-9FCA-B4B36E338DB6}"/>
    <cellStyle name="Normal 205 2 8" xfId="4700" xr:uid="{D7EFDB35-DBC4-406E-83F6-D632B2050005}"/>
    <cellStyle name="Normal 205 3" xfId="1446" xr:uid="{73DCE36A-211D-4730-9F52-40909A8D6978}"/>
    <cellStyle name="Normal 205 3 2" xfId="2975" xr:uid="{7AF06FD1-E6FF-4A6B-8448-410F9F785255}"/>
    <cellStyle name="Normal 205 3 2 2" xfId="8035" xr:uid="{DBF5B762-7C43-4A80-A5BF-C6756A3D2B92}"/>
    <cellStyle name="Normal 205 3 2 2 2" xfId="12261" xr:uid="{6D7C691F-53F8-44BE-B583-1924EB8DF964}"/>
    <cellStyle name="Normal 205 3 2 3" xfId="10107" xr:uid="{963485CA-9791-44A1-8F56-BE59FDAFF822}"/>
    <cellStyle name="Normal 205 3 2 4" xfId="5880" xr:uid="{B126D98B-6AF1-4FBB-9C3F-7CCD702CDC1B}"/>
    <cellStyle name="Normal 205 3 3" xfId="3874" xr:uid="{C6B442FF-FA87-4102-B806-A0A95B95120C}"/>
    <cellStyle name="Normal 205 3 3 2" xfId="11184" xr:uid="{4EEE92D3-721E-4F4A-85CB-E38792C54D0A}"/>
    <cellStyle name="Normal 205 3 3 3" xfId="6958" xr:uid="{80215A7E-13C4-47E7-AA5A-4C4D780D95F2}"/>
    <cellStyle name="Normal 205 3 4" xfId="9030" xr:uid="{D6315553-911C-4A0C-A2F0-5DF7ADE0469E}"/>
    <cellStyle name="Normal 205 3 5" xfId="4803" xr:uid="{7243419B-A937-4D77-A42D-08B2A7C0A3B6}"/>
    <cellStyle name="Normal 205 4" xfId="2199" xr:uid="{79DDBA34-05C3-4B20-BED6-0B589A14903E}"/>
    <cellStyle name="Normal 205 4 2" xfId="3875" xr:uid="{005C6773-C178-4A51-8FBD-5A294DEF3882}"/>
    <cellStyle name="Normal 205 4 2 2" xfId="11543" xr:uid="{9A7FC7FA-8924-47FF-B266-C7F2F1A6A2E0}"/>
    <cellStyle name="Normal 205 4 2 3" xfId="7317" xr:uid="{A7292ABA-7E72-4526-A547-76DFD35658CE}"/>
    <cellStyle name="Normal 205 4 3" xfId="9389" xr:uid="{D297D00A-0DF8-4B29-8800-3CE49156E905}"/>
    <cellStyle name="Normal 205 4 4" xfId="5162" xr:uid="{2E13AC2A-D41E-414E-876D-6537FA47334B}"/>
    <cellStyle name="Normal 205 5" xfId="2615" xr:uid="{3996AA54-DEA5-4740-9698-8D62F95AB898}"/>
    <cellStyle name="Normal 205 5 2" xfId="7676" xr:uid="{5F5D40E2-8594-47E2-8466-6D30E96671EB}"/>
    <cellStyle name="Normal 205 5 2 2" xfId="11902" xr:uid="{EAEC68B3-5B6C-4AAC-B69C-1FE8E43802EF}"/>
    <cellStyle name="Normal 205 5 3" xfId="9748" xr:uid="{96CC7583-1DD7-44D8-A490-8D537D83038E}"/>
    <cellStyle name="Normal 205 5 4" xfId="5521" xr:uid="{1EF34BE7-2752-463C-91AA-FCF93EC265B3}"/>
    <cellStyle name="Normal 205 6" xfId="985" xr:uid="{CA8BCCE4-65D4-4A3A-9079-2DE2201AB915}"/>
    <cellStyle name="Normal 205 6 2" xfId="10825" xr:uid="{18A1363E-9277-46CD-B215-19796D0B8A13}"/>
    <cellStyle name="Normal 205 6 3" xfId="6599" xr:uid="{50A1BA41-8BA5-4070-892D-B590C1908740}"/>
    <cellStyle name="Normal 205 7" xfId="3870" xr:uid="{9DA035C4-D8FB-4520-988C-DCF1865974F6}"/>
    <cellStyle name="Normal 205 7 2" xfId="10466" xr:uid="{847F56B3-3338-48A1-9B0A-AC90BB6F8572}"/>
    <cellStyle name="Normal 205 7 3" xfId="6240" xr:uid="{D598F3EB-BE96-40D2-BCD1-5F8090EFFE35}"/>
    <cellStyle name="Normal 205 8" xfId="8671" xr:uid="{F0A3F4F1-8555-4FA1-979C-168BEFCF71E4}"/>
    <cellStyle name="Normal 205 9" xfId="4443" xr:uid="{8EF9EEB5-E49C-40BC-93A1-19FC93749B0E}"/>
    <cellStyle name="Normal 206" xfId="395" xr:uid="{894EDAE0-A701-43FF-8315-61F687F158E7}"/>
    <cellStyle name="Normal 206 2" xfId="871" xr:uid="{9AB127F4-4D6E-4B10-8966-D8D9E7BD9ADA}"/>
    <cellStyle name="Normal 206 2 2" xfId="1706" xr:uid="{0011A7FB-8B3B-4F87-B899-44CC120AF461}"/>
    <cellStyle name="Normal 206 2 2 2" xfId="3232" xr:uid="{785C7E26-8097-49F8-AD17-0552AEFA0BAA}"/>
    <cellStyle name="Normal 206 2 2 2 2" xfId="8292" xr:uid="{FF8D0656-B335-4556-BC2D-DCE52665745A}"/>
    <cellStyle name="Normal 206 2 2 2 2 2" xfId="12518" xr:uid="{7366046E-F203-4551-AE3F-2BA849A88FD3}"/>
    <cellStyle name="Normal 206 2 2 2 3" xfId="10364" xr:uid="{8111F4D7-06B5-4D4B-99D7-49D0B69F101B}"/>
    <cellStyle name="Normal 206 2 2 2 4" xfId="6137" xr:uid="{DF849D1A-4C40-4161-B681-61820CDE6196}"/>
    <cellStyle name="Normal 206 2 2 3" xfId="3878" xr:uid="{8041C41A-0E79-4D2D-B881-6C2780FBFCBF}"/>
    <cellStyle name="Normal 206 2 2 3 2" xfId="11441" xr:uid="{73BB659E-A20A-4294-812C-9A12B873B13E}"/>
    <cellStyle name="Normal 206 2 2 3 3" xfId="7215" xr:uid="{C1132171-3037-4553-B148-0396FA38E950}"/>
    <cellStyle name="Normal 206 2 2 4" xfId="9287" xr:uid="{CD369E7B-7ACE-4E7A-9646-1DC244FCDEC3}"/>
    <cellStyle name="Normal 206 2 2 5" xfId="5060" xr:uid="{1E26275B-A4A4-4BD4-8854-F2863D5B0DE4}"/>
    <cellStyle name="Normal 206 2 3" xfId="2457" xr:uid="{2585DAB5-CA2D-4090-BC7C-3F9373F50D40}"/>
    <cellStyle name="Normal 206 2 3 2" xfId="3879" xr:uid="{C20FD7CD-D756-4C2E-9748-9F25DAEE4704}"/>
    <cellStyle name="Normal 206 2 3 2 2" xfId="11800" xr:uid="{6455D1FE-51A8-4D0C-8259-612027B340F6}"/>
    <cellStyle name="Normal 206 2 3 2 3" xfId="7574" xr:uid="{1D9F3135-06CE-4588-87FA-AA4610AC39D1}"/>
    <cellStyle name="Normal 206 2 3 3" xfId="9646" xr:uid="{F3F11B27-4FF4-44CC-A742-7F06DF3E4AA8}"/>
    <cellStyle name="Normal 206 2 3 4" xfId="5419" xr:uid="{A5FCFEFC-BE6F-4F66-B249-6203596E809E}"/>
    <cellStyle name="Normal 206 2 4" xfId="2873" xr:uid="{DC9838FD-C133-48C0-A0B1-06272E65B6BF}"/>
    <cellStyle name="Normal 206 2 4 2" xfId="7933" xr:uid="{2639B54F-70BC-47A3-9C5F-B809D1F71FFD}"/>
    <cellStyle name="Normal 206 2 4 2 2" xfId="12159" xr:uid="{BA185876-1E2E-44AF-B6DD-302430E65188}"/>
    <cellStyle name="Normal 206 2 4 3" xfId="10005" xr:uid="{089B7447-AD1D-4772-846A-F001E5A0F0D1}"/>
    <cellStyle name="Normal 206 2 4 4" xfId="5778" xr:uid="{14C7B1C4-D4D5-491D-AC53-693742AE59F6}"/>
    <cellStyle name="Normal 206 2 5" xfId="1243" xr:uid="{94D4F09D-63CC-405B-80FD-3B81C0894E20}"/>
    <cellStyle name="Normal 206 2 5 2" xfId="11082" xr:uid="{0C6BE665-DC74-4AAE-9A4D-6AE7E1A8AAD9}"/>
    <cellStyle name="Normal 206 2 5 3" xfId="6856" xr:uid="{25FDC50B-E36E-4261-B57A-FFEEC49EF878}"/>
    <cellStyle name="Normal 206 2 6" xfId="3877" xr:uid="{E8BD29F0-BBCB-498A-9831-6EB92F00C438}"/>
    <cellStyle name="Normal 206 2 6 2" xfId="10723" xr:uid="{2969765E-53AF-4875-AB33-C7082DDFB53F}"/>
    <cellStyle name="Normal 206 2 6 3" xfId="6497" xr:uid="{C196C7B3-7587-40A9-A3F0-CFFDC577D750}"/>
    <cellStyle name="Normal 206 2 7" xfId="8928" xr:uid="{465E17D8-F899-48CD-A78C-C03CA6958E47}"/>
    <cellStyle name="Normal 206 2 8" xfId="4701" xr:uid="{EA02683A-A1CC-4948-AD73-618DC4D48C6A}"/>
    <cellStyle name="Normal 206 3" xfId="1447" xr:uid="{8191A6E1-596E-45AA-817E-8A0F2374DF7D}"/>
    <cellStyle name="Normal 206 3 2" xfId="2976" xr:uid="{459F395C-D06A-4623-80D9-B80D1E0C9E0F}"/>
    <cellStyle name="Normal 206 3 2 2" xfId="8036" xr:uid="{912A2DDD-8F58-4749-BAB0-43BD491E2963}"/>
    <cellStyle name="Normal 206 3 2 2 2" xfId="12262" xr:uid="{108D6339-2F21-4321-A967-51D9A0B3D024}"/>
    <cellStyle name="Normal 206 3 2 3" xfId="10108" xr:uid="{3CB87925-C4C4-4DE1-83C3-39E3B80D47ED}"/>
    <cellStyle name="Normal 206 3 2 4" xfId="5881" xr:uid="{F269ABBC-AEDE-41EB-A419-17B8101B3859}"/>
    <cellStyle name="Normal 206 3 3" xfId="3880" xr:uid="{267887C6-869E-4B10-89EB-B9C2812F866E}"/>
    <cellStyle name="Normal 206 3 3 2" xfId="11185" xr:uid="{1F0FD29B-DCA6-4EA3-9C38-33DD05839430}"/>
    <cellStyle name="Normal 206 3 3 3" xfId="6959" xr:uid="{39897D23-14E1-46D8-B317-DEAD29B56150}"/>
    <cellStyle name="Normal 206 3 4" xfId="9031" xr:uid="{9C306D62-E5F1-49E4-A46D-FEAEA6849E65}"/>
    <cellStyle name="Normal 206 3 5" xfId="4804" xr:uid="{8DBDBBAE-0922-4AF0-BAE9-FB4615008835}"/>
    <cellStyle name="Normal 206 4" xfId="2200" xr:uid="{E6189B62-8DA8-4DC3-A347-A2615A59D2E2}"/>
    <cellStyle name="Normal 206 4 2" xfId="3881" xr:uid="{7CFC462B-37FE-4118-9053-7F9E6F6EF040}"/>
    <cellStyle name="Normal 206 4 2 2" xfId="11544" xr:uid="{4E7426E7-E763-4220-B192-AB334108335D}"/>
    <cellStyle name="Normal 206 4 2 3" xfId="7318" xr:uid="{E9CD5ADA-249C-4F14-90B8-88848018E11F}"/>
    <cellStyle name="Normal 206 4 3" xfId="9390" xr:uid="{BE2284EF-2DD4-48F8-9853-2DE587B46890}"/>
    <cellStyle name="Normal 206 4 4" xfId="5163" xr:uid="{807ADDF5-2C46-4E58-BE3E-D720D8898D76}"/>
    <cellStyle name="Normal 206 5" xfId="2616" xr:uid="{3C8ECA37-C845-49E7-AE66-25A71CD01BB9}"/>
    <cellStyle name="Normal 206 5 2" xfId="7677" xr:uid="{A2272094-2C40-4742-8B3F-F56D4DB3D9E5}"/>
    <cellStyle name="Normal 206 5 2 2" xfId="11903" xr:uid="{A8843B3C-36D5-4AD3-9170-B957AF2B5172}"/>
    <cellStyle name="Normal 206 5 3" xfId="9749" xr:uid="{64172ED0-25AF-42E9-BC21-7CA6D32CA5B9}"/>
    <cellStyle name="Normal 206 5 4" xfId="5522" xr:uid="{D1D38C47-0DB0-4534-A49B-62FD59DB9453}"/>
    <cellStyle name="Normal 206 6" xfId="986" xr:uid="{AF14E420-EFC1-4DB9-89B0-F38B7FF3933A}"/>
    <cellStyle name="Normal 206 6 2" xfId="10826" xr:uid="{97179388-425E-4DDC-9068-65D9AA60719B}"/>
    <cellStyle name="Normal 206 6 3" xfId="6600" xr:uid="{11C46FF9-8598-42AA-B2D7-F9FFB1FAC9BF}"/>
    <cellStyle name="Normal 206 7" xfId="3876" xr:uid="{4639911E-D575-48D8-92B5-D51EF852385E}"/>
    <cellStyle name="Normal 206 7 2" xfId="10467" xr:uid="{C916B110-467A-45A1-8339-65A001B43C55}"/>
    <cellStyle name="Normal 206 7 3" xfId="6241" xr:uid="{F485DFA5-3376-49D2-8E3A-0A8910FF6F18}"/>
    <cellStyle name="Normal 206 8" xfId="8672" xr:uid="{90612D1E-033A-4B45-BEAD-7EE76818386A}"/>
    <cellStyle name="Normal 206 9" xfId="4444" xr:uid="{EA9C0D95-BA89-4FCE-B15C-0ECA579590DD}"/>
    <cellStyle name="Normal 207" xfId="396" xr:uid="{BC1DE467-BE0C-407E-BF4C-2985EC184143}"/>
    <cellStyle name="Normal 207 2" xfId="872" xr:uid="{900B64C5-6295-4CDD-BEBB-EBC0393C90EA}"/>
    <cellStyle name="Normal 207 2 2" xfId="1707" xr:uid="{096135D7-F400-4411-A3A5-6ACE95D61734}"/>
    <cellStyle name="Normal 207 2 2 2" xfId="3233" xr:uid="{98D5EBE5-1E8E-4039-9AF5-DBF0BC7E3A25}"/>
    <cellStyle name="Normal 207 2 2 2 2" xfId="8293" xr:uid="{E97EBFC5-8CC2-4D74-AB84-9805A7303C3C}"/>
    <cellStyle name="Normal 207 2 2 2 2 2" xfId="12519" xr:uid="{8C8D35D7-1C1E-445A-A4CF-3F1C430DCFF8}"/>
    <cellStyle name="Normal 207 2 2 2 3" xfId="10365" xr:uid="{B2CB01C2-92BF-4C68-80AF-8E7434C618CE}"/>
    <cellStyle name="Normal 207 2 2 2 4" xfId="6138" xr:uid="{EAFA6BCE-E6CB-4B47-92A1-2FBC828FEE74}"/>
    <cellStyle name="Normal 207 2 2 3" xfId="3884" xr:uid="{DFB789BD-A46E-4338-86CF-B1991FCB0715}"/>
    <cellStyle name="Normal 207 2 2 3 2" xfId="11442" xr:uid="{5B72C74E-C801-4AE6-A7B2-2FB2A35BB0B2}"/>
    <cellStyle name="Normal 207 2 2 3 3" xfId="7216" xr:uid="{2BEBA544-2827-4ACC-AAE0-B18B0FF461DB}"/>
    <cellStyle name="Normal 207 2 2 4" xfId="9288" xr:uid="{D99D7219-E1E7-4BD0-8F98-2C6220BF63FE}"/>
    <cellStyle name="Normal 207 2 2 5" xfId="5061" xr:uid="{C09D5C6F-E3C4-4C40-B200-D8D25B776986}"/>
    <cellStyle name="Normal 207 2 3" xfId="2458" xr:uid="{2199ED4F-9F62-4483-BFD5-E61D6FE82F29}"/>
    <cellStyle name="Normal 207 2 3 2" xfId="3885" xr:uid="{BA377B8A-63A4-4408-ADC9-7DD0EF882B54}"/>
    <cellStyle name="Normal 207 2 3 2 2" xfId="11801" xr:uid="{7E9F7641-0C87-4445-86E4-F9F2F96475EC}"/>
    <cellStyle name="Normal 207 2 3 2 3" xfId="7575" xr:uid="{5B50A8A6-EF2A-4922-9178-810E1BCE618E}"/>
    <cellStyle name="Normal 207 2 3 3" xfId="9647" xr:uid="{7BEDD2E6-D42A-43DB-AABA-8B1DF27A5BAD}"/>
    <cellStyle name="Normal 207 2 3 4" xfId="5420" xr:uid="{649899C1-186E-42AA-ADD1-4F1955331C9A}"/>
    <cellStyle name="Normal 207 2 4" xfId="2874" xr:uid="{5F780F9D-FD98-4BF7-9EF4-D740D2ED53EE}"/>
    <cellStyle name="Normal 207 2 4 2" xfId="7934" xr:uid="{A6BAECB8-6B3C-45E0-B90C-45A8247B8149}"/>
    <cellStyle name="Normal 207 2 4 2 2" xfId="12160" xr:uid="{81FCEDE8-4FEE-4535-AFD2-3089B77A3594}"/>
    <cellStyle name="Normal 207 2 4 3" xfId="10006" xr:uid="{96BFC487-9961-4314-AB1A-60329B74506F}"/>
    <cellStyle name="Normal 207 2 4 4" xfId="5779" xr:uid="{7078BD1A-3251-46E1-9CF6-B5F3DB6698B9}"/>
    <cellStyle name="Normal 207 2 5" xfId="1244" xr:uid="{AA8F049F-A3D0-46D6-8B51-463C538A0FDC}"/>
    <cellStyle name="Normal 207 2 5 2" xfId="11083" xr:uid="{FA5126A9-D544-40E7-A77C-B9016DB91F1D}"/>
    <cellStyle name="Normal 207 2 5 3" xfId="6857" xr:uid="{D852ADDE-9AF3-4063-A5EC-B99D51652E89}"/>
    <cellStyle name="Normal 207 2 6" xfId="3883" xr:uid="{28532AFB-CC43-4EC0-B827-3ED594BEED52}"/>
    <cellStyle name="Normal 207 2 6 2" xfId="10724" xr:uid="{DE63446F-C982-425D-9AEB-D5EDE60F1B0F}"/>
    <cellStyle name="Normal 207 2 6 3" xfId="6498" xr:uid="{26E96E66-083B-44C9-B7A8-B150609217DD}"/>
    <cellStyle name="Normal 207 2 7" xfId="8929" xr:uid="{9632228D-4CB1-45DC-9FE3-EB59D2F8410D}"/>
    <cellStyle name="Normal 207 2 8" xfId="4702" xr:uid="{3D11382D-3A90-4E59-A4F2-53FCEC2F4438}"/>
    <cellStyle name="Normal 207 3" xfId="1448" xr:uid="{56CC900D-675B-400F-BE6B-4F506A482650}"/>
    <cellStyle name="Normal 207 3 2" xfId="2977" xr:uid="{5D44547B-9740-4106-BB5F-50624AC2EB99}"/>
    <cellStyle name="Normal 207 3 2 2" xfId="8037" xr:uid="{9E740A1D-1CA7-4088-BBC9-BE68A3F43FF6}"/>
    <cellStyle name="Normal 207 3 2 2 2" xfId="12263" xr:uid="{5887AC0F-70E6-4AE3-A820-50695264ED32}"/>
    <cellStyle name="Normal 207 3 2 3" xfId="10109" xr:uid="{B009EEDA-770D-4C7E-BFD4-F0453AE104BC}"/>
    <cellStyle name="Normal 207 3 2 4" xfId="5882" xr:uid="{DD67025A-AFB8-43F7-BF02-773ED5133C71}"/>
    <cellStyle name="Normal 207 3 3" xfId="3886" xr:uid="{9F6C979A-29A2-4007-A765-08F42399244C}"/>
    <cellStyle name="Normal 207 3 3 2" xfId="11186" xr:uid="{660F7863-36CD-4171-9993-3A312D8640BC}"/>
    <cellStyle name="Normal 207 3 3 3" xfId="6960" xr:uid="{DEF914D4-DC29-4829-868A-AFD1196DA7CB}"/>
    <cellStyle name="Normal 207 3 4" xfId="9032" xr:uid="{E6BA3D0D-38EC-4970-8AD0-FF846D3A7096}"/>
    <cellStyle name="Normal 207 3 5" xfId="4805" xr:uid="{7DA8534D-1E45-4A1E-8404-1C4618B2A5FE}"/>
    <cellStyle name="Normal 207 4" xfId="2201" xr:uid="{04082BF8-39C4-4109-AA41-6C150BDF6C86}"/>
    <cellStyle name="Normal 207 4 2" xfId="3887" xr:uid="{C1C79D63-E6D0-4E18-923F-88B8CD48001B}"/>
    <cellStyle name="Normal 207 4 2 2" xfId="11545" xr:uid="{6B7BE532-6C26-467B-AA01-97E117D575F6}"/>
    <cellStyle name="Normal 207 4 2 3" xfId="7319" xr:uid="{7A70AF65-349A-4463-A505-2B43AE06B623}"/>
    <cellStyle name="Normal 207 4 3" xfId="9391" xr:uid="{855EF229-1252-418F-9A44-0BE754D79DD8}"/>
    <cellStyle name="Normal 207 4 4" xfId="5164" xr:uid="{5E33360B-BCC5-43AA-899B-FA475BFC8BC7}"/>
    <cellStyle name="Normal 207 5" xfId="2617" xr:uid="{27173390-516B-4DDC-B8B2-EAA90AB8604B}"/>
    <cellStyle name="Normal 207 5 2" xfId="7678" xr:uid="{63B0775F-24BE-4B00-BD89-D2E15B583651}"/>
    <cellStyle name="Normal 207 5 2 2" xfId="11904" xr:uid="{AD41EF62-7C06-4285-85CE-06EFC505F48C}"/>
    <cellStyle name="Normal 207 5 3" xfId="9750" xr:uid="{935ADAB0-D549-4B7D-BD93-58B906F5D9E5}"/>
    <cellStyle name="Normal 207 5 4" xfId="5523" xr:uid="{1BBC74BC-7090-4095-A181-15C6C21F7075}"/>
    <cellStyle name="Normal 207 6" xfId="987" xr:uid="{2B42B57F-EED3-4A24-93E5-71AA80364983}"/>
    <cellStyle name="Normal 207 6 2" xfId="10827" xr:uid="{ED141A94-F479-4B02-9B2B-BFC8B4E36EBF}"/>
    <cellStyle name="Normal 207 6 3" xfId="6601" xr:uid="{BDE51B23-0148-4BF1-8483-2FF07CBCC45E}"/>
    <cellStyle name="Normal 207 7" xfId="3882" xr:uid="{FE8BD698-E5ED-47EE-8030-E29DDEEBD96F}"/>
    <cellStyle name="Normal 207 7 2" xfId="10468" xr:uid="{6A9368BE-BF4F-4DD4-9AE1-BB05EA0C3C49}"/>
    <cellStyle name="Normal 207 7 3" xfId="6242" xr:uid="{4A907BEE-04F0-408E-81E2-8EB673DB62CE}"/>
    <cellStyle name="Normal 207 8" xfId="8673" xr:uid="{8D383077-9A88-4EF2-8CEC-BAB3C7277D70}"/>
    <cellStyle name="Normal 207 9" xfId="4445" xr:uid="{36D7B58E-47BA-40F4-A2DE-DC721AB4D819}"/>
    <cellStyle name="Normal 208" xfId="397" xr:uid="{A4B69CE8-89B1-4107-B07A-88BDC9134BE5}"/>
    <cellStyle name="Normal 208 2" xfId="873" xr:uid="{79603F29-5340-49B9-837A-9FE3DEE00BF5}"/>
    <cellStyle name="Normal 208 2 2" xfId="1708" xr:uid="{F213B31C-64E0-497D-A091-7D2BB499A343}"/>
    <cellStyle name="Normal 208 2 2 2" xfId="3234" xr:uid="{F69DEA81-1FB8-4954-99EF-95DB32E59FB6}"/>
    <cellStyle name="Normal 208 2 2 2 2" xfId="8294" xr:uid="{571E3127-A9D1-487A-87A9-C21D38E3ED34}"/>
    <cellStyle name="Normal 208 2 2 2 2 2" xfId="12520" xr:uid="{E92D5AC7-D776-430D-A76B-42917528CB12}"/>
    <cellStyle name="Normal 208 2 2 2 3" xfId="10366" xr:uid="{6C585450-9A55-4DC2-9A06-A3C56465C098}"/>
    <cellStyle name="Normal 208 2 2 2 4" xfId="6139" xr:uid="{91BA948D-C7CC-4979-854E-154C3D9640A7}"/>
    <cellStyle name="Normal 208 2 2 3" xfId="3890" xr:uid="{3DCF0BD0-1006-4001-AF6D-C636A510ECE6}"/>
    <cellStyle name="Normal 208 2 2 3 2" xfId="11443" xr:uid="{BA45137B-5090-4B0C-B1A4-0A87F0A596D5}"/>
    <cellStyle name="Normal 208 2 2 3 3" xfId="7217" xr:uid="{FA4481B3-52FD-4275-8873-189A89B7A3F1}"/>
    <cellStyle name="Normal 208 2 2 4" xfId="9289" xr:uid="{54E35B58-369C-4CE8-9EFE-9B378ED44BCD}"/>
    <cellStyle name="Normal 208 2 2 5" xfId="5062" xr:uid="{1FA331CE-9F61-4150-B782-620FEF2F5084}"/>
    <cellStyle name="Normal 208 2 3" xfId="2459" xr:uid="{103E20AC-C595-4686-82FC-3E49436959AE}"/>
    <cellStyle name="Normal 208 2 3 2" xfId="3891" xr:uid="{AAC4365B-CB60-47CE-A468-0427A8FD0098}"/>
    <cellStyle name="Normal 208 2 3 2 2" xfId="11802" xr:uid="{676C2611-72FA-429D-8812-F085B536C6C3}"/>
    <cellStyle name="Normal 208 2 3 2 3" xfId="7576" xr:uid="{402B0493-A262-462B-A05F-A31F45E19920}"/>
    <cellStyle name="Normal 208 2 3 3" xfId="9648" xr:uid="{27FAFAB3-2D98-4DDB-BC0D-18342F1CC0E9}"/>
    <cellStyle name="Normal 208 2 3 4" xfId="5421" xr:uid="{252C605E-506A-4BBC-BB77-15899B25E6B3}"/>
    <cellStyle name="Normal 208 2 4" xfId="2875" xr:uid="{7537AC2E-8ED0-4F1F-9471-A78AF26A6F84}"/>
    <cellStyle name="Normal 208 2 4 2" xfId="7935" xr:uid="{8F666DA4-F9EB-4E68-AA15-31618758E8DD}"/>
    <cellStyle name="Normal 208 2 4 2 2" xfId="12161" xr:uid="{21E34A6A-0101-48D6-A7CC-22BCBC0605B9}"/>
    <cellStyle name="Normal 208 2 4 3" xfId="10007" xr:uid="{1A439CFC-3C66-428B-8109-1CF0D053B80F}"/>
    <cellStyle name="Normal 208 2 4 4" xfId="5780" xr:uid="{31FD5EBB-35DF-432E-9F0D-DEE34D61E1B3}"/>
    <cellStyle name="Normal 208 2 5" xfId="1245" xr:uid="{AB50FF82-32B6-4FAC-AB01-E80735A7F5A7}"/>
    <cellStyle name="Normal 208 2 5 2" xfId="11084" xr:uid="{F73C0ACF-922A-4CEC-9885-6BEFCC269A45}"/>
    <cellStyle name="Normal 208 2 5 3" xfId="6858" xr:uid="{728195EF-E9D3-46D8-B635-B51117E5BAA7}"/>
    <cellStyle name="Normal 208 2 6" xfId="3889" xr:uid="{A822C2A8-19F9-42E9-A928-FAF8BCE9A984}"/>
    <cellStyle name="Normal 208 2 6 2" xfId="10725" xr:uid="{0FDFC344-632E-4888-BF6B-FF81A346C16E}"/>
    <cellStyle name="Normal 208 2 6 3" xfId="6499" xr:uid="{5F4716EE-24A0-4344-9448-613F8C4D3FF5}"/>
    <cellStyle name="Normal 208 2 7" xfId="8930" xr:uid="{824CACC0-D36E-4208-AD04-40C1EA265557}"/>
    <cellStyle name="Normal 208 2 8" xfId="4703" xr:uid="{242E2D5C-D698-4670-8953-BD6540EB9009}"/>
    <cellStyle name="Normal 208 3" xfId="1449" xr:uid="{805E8F97-401B-4C94-9D58-6E202E5DF1F2}"/>
    <cellStyle name="Normal 208 3 2" xfId="2978" xr:uid="{603621D5-7E11-4F11-A0B4-6AF4E11EADDC}"/>
    <cellStyle name="Normal 208 3 2 2" xfId="8038" xr:uid="{7E4685EE-EEA4-4E2C-A60A-4A7511BB310D}"/>
    <cellStyle name="Normal 208 3 2 2 2" xfId="12264" xr:uid="{1F64D2D8-507B-47C8-A860-DF79EE8CB85A}"/>
    <cellStyle name="Normal 208 3 2 3" xfId="10110" xr:uid="{6022C0F6-45EA-4D55-82BC-F14E1BE15416}"/>
    <cellStyle name="Normal 208 3 2 4" xfId="5883" xr:uid="{B7C3997D-48A8-48EF-8F4A-B0E0FC7503C9}"/>
    <cellStyle name="Normal 208 3 3" xfId="3892" xr:uid="{F60A016B-C88A-46E3-99A9-B8B2816AD09A}"/>
    <cellStyle name="Normal 208 3 3 2" xfId="11187" xr:uid="{688BEF6F-CE73-4277-943C-8D33B4E388D6}"/>
    <cellStyle name="Normal 208 3 3 3" xfId="6961" xr:uid="{F2CC06FF-EA0A-4BA1-ABF7-B6C161DE27F0}"/>
    <cellStyle name="Normal 208 3 4" xfId="9033" xr:uid="{5AF99E6B-3963-4059-9C83-5F15B133D8FE}"/>
    <cellStyle name="Normal 208 3 5" xfId="4806" xr:uid="{3DE5AB6E-1FD2-4658-B526-7461D513685A}"/>
    <cellStyle name="Normal 208 4" xfId="2202" xr:uid="{2D4A9F66-039A-467D-B41A-6EBA1FD5F782}"/>
    <cellStyle name="Normal 208 4 2" xfId="3893" xr:uid="{A9E311C5-88F3-4D0B-B0D5-9DC8C052AAF1}"/>
    <cellStyle name="Normal 208 4 2 2" xfId="11546" xr:uid="{6A4005D3-F863-4172-9552-1E051E330FF7}"/>
    <cellStyle name="Normal 208 4 2 3" xfId="7320" xr:uid="{A498C931-9466-4B16-971C-3BF5332F526A}"/>
    <cellStyle name="Normal 208 4 3" xfId="9392" xr:uid="{D29F5D02-A879-4229-8C2B-17F24E8877BF}"/>
    <cellStyle name="Normal 208 4 4" xfId="5165" xr:uid="{824F2A11-094B-45C5-BE81-CE0DD66A0831}"/>
    <cellStyle name="Normal 208 5" xfId="2618" xr:uid="{6F437027-196B-4DC8-8485-48B210D9E2DC}"/>
    <cellStyle name="Normal 208 5 2" xfId="7679" xr:uid="{393B3B56-5D4B-4456-BB02-28ED91D2F275}"/>
    <cellStyle name="Normal 208 5 2 2" xfId="11905" xr:uid="{E82FEFB5-2C62-4FF4-AFD9-7BB9D3A562E5}"/>
    <cellStyle name="Normal 208 5 3" xfId="9751" xr:uid="{E140FCA4-A7FB-4C18-B926-50FAF8157048}"/>
    <cellStyle name="Normal 208 5 4" xfId="5524" xr:uid="{C06A5C47-11D2-4E1A-B26C-2E12C4D7D3C0}"/>
    <cellStyle name="Normal 208 6" xfId="988" xr:uid="{486023D5-CA74-496F-92E9-CFCF196CD000}"/>
    <cellStyle name="Normal 208 6 2" xfId="10828" xr:uid="{C3BDC708-4E22-4EF3-9822-F4500ECC01B0}"/>
    <cellStyle name="Normal 208 6 3" xfId="6602" xr:uid="{B1E6DD47-AAE0-4FA0-B578-43867A12951A}"/>
    <cellStyle name="Normal 208 7" xfId="3888" xr:uid="{77A96AD7-29DE-4A6D-8C6C-00740600C828}"/>
    <cellStyle name="Normal 208 7 2" xfId="10469" xr:uid="{56F6BF59-F81B-4528-A4EB-7BF4F4D5AE48}"/>
    <cellStyle name="Normal 208 7 3" xfId="6243" xr:uid="{931605E2-81C8-4AD2-A627-090E5DFBFFAA}"/>
    <cellStyle name="Normal 208 8" xfId="8674" xr:uid="{D5EEB2D3-5BEB-429E-87B1-B8825BBE790C}"/>
    <cellStyle name="Normal 208 9" xfId="4446" xr:uid="{60D4C117-F79D-483A-B3C5-E28BB30F253A}"/>
    <cellStyle name="Normal 209" xfId="398" xr:uid="{F6D11363-4E0B-40CA-BCC3-E768E0E3A590}"/>
    <cellStyle name="Normal 21" xfId="399" xr:uid="{2D9FD4B9-137B-4202-92BA-29242676270E}"/>
    <cellStyle name="Normal 21 2" xfId="755" xr:uid="{E07480D2-3812-4F25-AA65-A8ED206EBDEE}"/>
    <cellStyle name="Normal 21 2 2" xfId="1630" xr:uid="{7EDCEDB5-501B-43C3-B03A-DCC1AEF93774}"/>
    <cellStyle name="Normal 21 2 2 2" xfId="3156" xr:uid="{31EABB92-24A8-43F2-903D-D6BB977BE1A5}"/>
    <cellStyle name="Normal 21 2 2 2 2" xfId="8216" xr:uid="{BEF71D3E-0E70-4A1D-86B6-E7042DB59034}"/>
    <cellStyle name="Normal 21 2 2 2 2 2" xfId="12442" xr:uid="{C2D00485-D555-42E5-9C77-45E1F3980769}"/>
    <cellStyle name="Normal 21 2 2 2 3" xfId="10288" xr:uid="{0F0DF6FD-272B-4EC1-9064-6EFCE695E34F}"/>
    <cellStyle name="Normal 21 2 2 2 4" xfId="6061" xr:uid="{A1D40ADD-B95F-4077-90A6-0E05F9B5E463}"/>
    <cellStyle name="Normal 21 2 2 3" xfId="3896" xr:uid="{308CC00C-1804-4155-BF3F-FCD7400DFFE9}"/>
    <cellStyle name="Normal 21 2 2 3 2" xfId="11365" xr:uid="{CA1D2A1E-C9C8-483A-A597-3C70F21515BD}"/>
    <cellStyle name="Normal 21 2 2 3 3" xfId="7139" xr:uid="{2EEE0755-23EC-489B-BDEE-384A66D5C1CF}"/>
    <cellStyle name="Normal 21 2 2 4" xfId="9211" xr:uid="{F31F4DBD-223D-4614-B7F3-7BCE151FE597}"/>
    <cellStyle name="Normal 21 2 2 5" xfId="4984" xr:uid="{C15F3F87-12C6-4E74-9958-A21C895CF5B7}"/>
    <cellStyle name="Normal 21 2 3" xfId="2381" xr:uid="{C20702E0-744A-4C18-AFEA-FBDBD2349FD2}"/>
    <cellStyle name="Normal 21 2 3 2" xfId="3897" xr:uid="{36C837CE-EC2D-4F9F-9346-3765D5BC635D}"/>
    <cellStyle name="Normal 21 2 3 2 2" xfId="11724" xr:uid="{E9767B95-AFED-4015-BE6D-3BEA38A418D8}"/>
    <cellStyle name="Normal 21 2 3 2 3" xfId="7498" xr:uid="{C906DC9B-AC0E-41DE-9D29-019A53B213C8}"/>
    <cellStyle name="Normal 21 2 3 3" xfId="9570" xr:uid="{70361E79-D9E8-4FD2-A1B0-F9C3E07C255E}"/>
    <cellStyle name="Normal 21 2 3 4" xfId="5343" xr:uid="{1296914A-0971-4D0F-B4E6-4280F728255C}"/>
    <cellStyle name="Normal 21 2 4" xfId="2797" xr:uid="{FDE6F6A4-D096-4DC6-93D8-977749D3FAE6}"/>
    <cellStyle name="Normal 21 2 4 2" xfId="7857" xr:uid="{EFA85061-D067-45B4-808D-CDEBDD4F2C87}"/>
    <cellStyle name="Normal 21 2 4 2 2" xfId="12083" xr:uid="{D0DDDEEE-E820-4760-A93D-D6D2D5DF2CC9}"/>
    <cellStyle name="Normal 21 2 4 3" xfId="9929" xr:uid="{7F3E614E-5143-4329-A718-86BF92AF437B}"/>
    <cellStyle name="Normal 21 2 4 4" xfId="5702" xr:uid="{114E940E-D724-4917-B697-0A6A7AD13506}"/>
    <cellStyle name="Normal 21 2 5" xfId="1167" xr:uid="{5817D717-DFF8-44FB-950E-4E48B9A673C9}"/>
    <cellStyle name="Normal 21 2 5 2" xfId="11006" xr:uid="{EE8DB274-68F0-4A06-A0A4-9C37AACE3234}"/>
    <cellStyle name="Normal 21 2 5 3" xfId="6780" xr:uid="{4041EEE8-8BD2-4B11-93D1-50EC64E613B6}"/>
    <cellStyle name="Normal 21 2 6" xfId="3895" xr:uid="{879C9BA9-3B94-404B-B864-0E7045914F08}"/>
    <cellStyle name="Normal 21 2 6 2" xfId="10647" xr:uid="{3D53F5E1-C384-4DA1-B0F8-0797C8A7B510}"/>
    <cellStyle name="Normal 21 2 6 3" xfId="6421" xr:uid="{93ACF6CF-8FB7-41FF-B5EB-2901E108C179}"/>
    <cellStyle name="Normal 21 2 7" xfId="8852" xr:uid="{D59A5736-0F1F-446D-B0EE-C5BAED74A1B9}"/>
    <cellStyle name="Normal 21 2 8" xfId="4625" xr:uid="{67B68C41-325E-4BDA-A913-53B85FEFF23C}"/>
    <cellStyle name="Normal 21 3" xfId="1450" xr:uid="{B34CC946-E782-4819-A599-2AE8C6660DE6}"/>
    <cellStyle name="Normal 21 3 2" xfId="2979" xr:uid="{4DF2934B-312B-4EB9-9F2C-31767BA6FE85}"/>
    <cellStyle name="Normal 21 3 2 2" xfId="8039" xr:uid="{7C08EF0C-50D8-4B05-956C-48BED61DE093}"/>
    <cellStyle name="Normal 21 3 2 2 2" xfId="12265" xr:uid="{C899832D-C751-4516-AEF8-18C121FA28AA}"/>
    <cellStyle name="Normal 21 3 2 3" xfId="10111" xr:uid="{1CB16DA3-F729-4684-941D-A6F4D95704F8}"/>
    <cellStyle name="Normal 21 3 2 4" xfId="5884" xr:uid="{10336761-3AB3-436C-A76C-5212427335ED}"/>
    <cellStyle name="Normal 21 3 3" xfId="3898" xr:uid="{B1057711-356C-4F10-8011-40B63AE3F0D6}"/>
    <cellStyle name="Normal 21 3 3 2" xfId="11188" xr:uid="{71158283-7D5B-4117-991F-8B5A7CA62B83}"/>
    <cellStyle name="Normal 21 3 3 3" xfId="6962" xr:uid="{FBB7A371-1780-4D3D-AB02-9938DE9E5618}"/>
    <cellStyle name="Normal 21 3 4" xfId="9034" xr:uid="{7B777A77-2F32-4EF1-A99F-FEA964172B32}"/>
    <cellStyle name="Normal 21 3 5" xfId="4807" xr:uid="{B42F24D4-6E76-4F26-91BE-AEDE0CFF0148}"/>
    <cellStyle name="Normal 21 4" xfId="2203" xr:uid="{59C3F6B6-A48C-4D63-AA8D-080770F5F9AF}"/>
    <cellStyle name="Normal 21 4 2" xfId="3899" xr:uid="{EEF5C863-DF16-4AF7-86F6-878FDB11ECB8}"/>
    <cellStyle name="Normal 21 4 2 2" xfId="11547" xr:uid="{987B6B25-695B-444D-AD8E-05CC08DB1CBF}"/>
    <cellStyle name="Normal 21 4 2 3" xfId="7321" xr:uid="{0DC658C0-51FF-49F3-A033-1F0A756A5A2B}"/>
    <cellStyle name="Normal 21 4 3" xfId="9393" xr:uid="{16B1F4A1-C3A9-42F3-825B-35888416E45F}"/>
    <cellStyle name="Normal 21 4 4" xfId="5166" xr:uid="{3F771FB0-0E37-40AE-8748-9DEA0AD43FE8}"/>
    <cellStyle name="Normal 21 5" xfId="2619" xr:uid="{7EB9DE20-8DDB-4F5B-810A-DB6C894654D9}"/>
    <cellStyle name="Normal 21 5 2" xfId="7680" xr:uid="{7E65B1C4-71CA-4CAB-A37A-29665E4971CE}"/>
    <cellStyle name="Normal 21 5 2 2" xfId="11906" xr:uid="{8E1F98D7-EF18-4B52-9E66-7B3113DA1F62}"/>
    <cellStyle name="Normal 21 5 3" xfId="9752" xr:uid="{5FBCF19F-6479-4B6A-9505-569E52850D94}"/>
    <cellStyle name="Normal 21 5 4" xfId="5525" xr:uid="{3A45DF02-B458-4FC1-9F72-C46490B47647}"/>
    <cellStyle name="Normal 21 6" xfId="989" xr:uid="{48754714-F03E-4666-8332-8BB6B8A24643}"/>
    <cellStyle name="Normal 21 6 2" xfId="10829" xr:uid="{C4050B3D-8E1B-4C85-A58A-15462E9712E9}"/>
    <cellStyle name="Normal 21 6 3" xfId="6603" xr:uid="{92A68E93-0B42-4BFA-863B-C2774FF4A616}"/>
    <cellStyle name="Normal 21 7" xfId="3894" xr:uid="{2B3CAA9E-AD43-4950-9870-1BD33098A99F}"/>
    <cellStyle name="Normal 21 7 2" xfId="10470" xr:uid="{BCBF17F4-44CB-4132-8D03-01078748A7F9}"/>
    <cellStyle name="Normal 21 7 3" xfId="6244" xr:uid="{70DFB860-415D-4FB0-8318-6EAC5D048C98}"/>
    <cellStyle name="Normal 21 8" xfId="8675" xr:uid="{1F486BBF-8C0B-49BD-B14C-891778B70B84}"/>
    <cellStyle name="Normal 21 9" xfId="4447" xr:uid="{9F39EE9D-2DB5-403D-8925-31C586607152}"/>
    <cellStyle name="Normal 210" xfId="400" xr:uid="{78A7E5DD-9424-4C51-BE16-469145F4DAD3}"/>
    <cellStyle name="Normal 211" xfId="401" xr:uid="{EEDFC5B2-571F-4171-8FF2-4F28EC0C6D28}"/>
    <cellStyle name="Normal 211 2" xfId="874" xr:uid="{6F68DBB5-8140-4DCF-BAD6-8716173B7B2C}"/>
    <cellStyle name="Normal 211 2 2" xfId="1709" xr:uid="{BA773678-F3A2-4C86-90D6-0DBC9203A567}"/>
    <cellStyle name="Normal 211 2 2 2" xfId="3235" xr:uid="{FAE3BE9B-3AB3-40D0-A41B-33296375A551}"/>
    <cellStyle name="Normal 211 2 2 2 2" xfId="8295" xr:uid="{7F95689D-CBCB-4E7A-9CF4-1798CB198EDE}"/>
    <cellStyle name="Normal 211 2 2 2 2 2" xfId="12521" xr:uid="{4AF9ACCC-D94E-46D2-8A2C-CFED18C79A35}"/>
    <cellStyle name="Normal 211 2 2 2 3" xfId="10367" xr:uid="{1150F22F-B703-4E99-9CFB-AF1652540147}"/>
    <cellStyle name="Normal 211 2 2 2 4" xfId="6140" xr:uid="{0605227B-6FEF-4E2F-BA29-B9FD0F50A723}"/>
    <cellStyle name="Normal 211 2 2 3" xfId="3902" xr:uid="{AEBA50D6-95A4-498B-8E82-EB20805D4376}"/>
    <cellStyle name="Normal 211 2 2 3 2" xfId="11444" xr:uid="{71A4F65E-7998-41FE-8BF8-E754DDABB1C0}"/>
    <cellStyle name="Normal 211 2 2 3 3" xfId="7218" xr:uid="{8A029D03-2CD5-438F-879D-82FB5926588E}"/>
    <cellStyle name="Normal 211 2 2 4" xfId="9290" xr:uid="{0F9B1EC9-881F-4B30-B389-65B39810943F}"/>
    <cellStyle name="Normal 211 2 2 5" xfId="5063" xr:uid="{E431DCB8-CBD0-4C56-A576-A01F6FDE51DA}"/>
    <cellStyle name="Normal 211 2 3" xfId="2460" xr:uid="{76C53E34-CF11-4BDB-AF90-AED990AD5F0A}"/>
    <cellStyle name="Normal 211 2 3 2" xfId="3903" xr:uid="{F94A333B-B109-46BF-92F8-1284703E535D}"/>
    <cellStyle name="Normal 211 2 3 2 2" xfId="11803" xr:uid="{13B421CA-4B9E-4AE3-83BB-589961C5A96A}"/>
    <cellStyle name="Normal 211 2 3 2 3" xfId="7577" xr:uid="{FB2022F0-4247-4FA4-9664-3AAA885F07FA}"/>
    <cellStyle name="Normal 211 2 3 3" xfId="9649" xr:uid="{0714BC0B-62AE-4B24-984F-8E49D4123D24}"/>
    <cellStyle name="Normal 211 2 3 4" xfId="5422" xr:uid="{C9839477-8259-4DDE-838A-AD9B6ED60826}"/>
    <cellStyle name="Normal 211 2 4" xfId="2876" xr:uid="{4F827FAB-9BF4-44FC-974A-C7A099EA00D5}"/>
    <cellStyle name="Normal 211 2 4 2" xfId="7936" xr:uid="{DEA53B27-17E8-4525-80C0-63A86AB4942B}"/>
    <cellStyle name="Normal 211 2 4 2 2" xfId="12162" xr:uid="{98D2850C-03B3-4579-8BBF-053AD4985296}"/>
    <cellStyle name="Normal 211 2 4 3" xfId="10008" xr:uid="{2EEA5D56-F86B-4C6A-AB70-382C7052C82E}"/>
    <cellStyle name="Normal 211 2 4 4" xfId="5781" xr:uid="{4BCB7E9D-A078-4423-A750-DC78DBAC75F0}"/>
    <cellStyle name="Normal 211 2 5" xfId="1246" xr:uid="{009B02FD-F8AF-40B8-B661-DB1BD41D2E7B}"/>
    <cellStyle name="Normal 211 2 5 2" xfId="11085" xr:uid="{9B978B30-97C7-4F55-8592-2BADA0689C82}"/>
    <cellStyle name="Normal 211 2 5 3" xfId="6859" xr:uid="{87976D0D-30E8-411D-A112-72B395985BC6}"/>
    <cellStyle name="Normal 211 2 6" xfId="3901" xr:uid="{0DCA54F0-4866-4433-A28A-41C0D483BD9A}"/>
    <cellStyle name="Normal 211 2 6 2" xfId="10726" xr:uid="{FCEEC46D-7EE7-4ACC-B543-F675A18408BC}"/>
    <cellStyle name="Normal 211 2 6 3" xfId="6500" xr:uid="{74F7D62A-D6A5-4F25-A0C1-496FDD02A69A}"/>
    <cellStyle name="Normal 211 2 7" xfId="8931" xr:uid="{107CE2FF-4CC5-43F5-95BC-CAD15F922022}"/>
    <cellStyle name="Normal 211 2 8" xfId="4704" xr:uid="{17FB07E2-8FC5-4597-B24F-2E6218082C53}"/>
    <cellStyle name="Normal 211 3" xfId="1451" xr:uid="{5100E64B-372A-4FA5-972C-F43C67430AAC}"/>
    <cellStyle name="Normal 211 3 2" xfId="2980" xr:uid="{0C1E2015-5327-465B-8A26-B77F04FAC378}"/>
    <cellStyle name="Normal 211 3 2 2" xfId="8040" xr:uid="{7DE1A238-E3CF-46C5-B6E2-A700F884F456}"/>
    <cellStyle name="Normal 211 3 2 2 2" xfId="12266" xr:uid="{D221CA3F-9E33-4AC2-BE62-286F2B29C44E}"/>
    <cellStyle name="Normal 211 3 2 3" xfId="10112" xr:uid="{91A0DF93-B984-4F32-87A2-82B6EF355FDC}"/>
    <cellStyle name="Normal 211 3 2 4" xfId="5885" xr:uid="{5C485B70-4EAE-411E-A9D5-AC5E81055A69}"/>
    <cellStyle name="Normal 211 3 3" xfId="3904" xr:uid="{03D2E870-F194-446A-839C-7E4A2B0ECB3B}"/>
    <cellStyle name="Normal 211 3 3 2" xfId="11189" xr:uid="{F8EB0738-EFA4-423D-94DC-F1CA7778C3EA}"/>
    <cellStyle name="Normal 211 3 3 3" xfId="6963" xr:uid="{605B45FD-B187-487C-9605-0A18D482772E}"/>
    <cellStyle name="Normal 211 3 4" xfId="9035" xr:uid="{DB21BC03-CAED-49E9-8680-664AED9BAC20}"/>
    <cellStyle name="Normal 211 3 5" xfId="4808" xr:uid="{FC971DA5-49FE-43BD-9C13-133168F90C50}"/>
    <cellStyle name="Normal 211 4" xfId="2204" xr:uid="{E2E83FFF-57E7-4B10-ABCB-E67C5E99904C}"/>
    <cellStyle name="Normal 211 4 2" xfId="3905" xr:uid="{4F524E14-2F4F-47C7-B51C-AC93FB39954C}"/>
    <cellStyle name="Normal 211 4 2 2" xfId="11548" xr:uid="{7D38BBB0-DE2C-4869-A2DF-DD213EEEDF20}"/>
    <cellStyle name="Normal 211 4 2 3" xfId="7322" xr:uid="{B2537A4B-8E75-4B21-AA6A-8E81A93D432A}"/>
    <cellStyle name="Normal 211 4 3" xfId="9394" xr:uid="{54CEDD5B-CDEF-4C91-BA59-EDADC969F037}"/>
    <cellStyle name="Normal 211 4 4" xfId="5167" xr:uid="{45C6247A-001D-4B4A-8AD0-079010AAE26A}"/>
    <cellStyle name="Normal 211 5" xfId="2620" xr:uid="{41A85B3C-8A66-4C9C-915A-8AF6914A166D}"/>
    <cellStyle name="Normal 211 5 2" xfId="7681" xr:uid="{973762F8-4E1C-4273-8004-48428B7E9C0C}"/>
    <cellStyle name="Normal 211 5 2 2" xfId="11907" xr:uid="{AA71908A-875C-4D19-AD2A-14F32D30802F}"/>
    <cellStyle name="Normal 211 5 3" xfId="9753" xr:uid="{8030673C-FC48-4164-865C-E9B4343A5D7F}"/>
    <cellStyle name="Normal 211 5 4" xfId="5526" xr:uid="{48E90EB8-B564-41CC-A0CB-F6DFFA6B63EB}"/>
    <cellStyle name="Normal 211 6" xfId="990" xr:uid="{F51D2CF3-85BB-4E41-9890-C3584EA21F36}"/>
    <cellStyle name="Normal 211 6 2" xfId="10830" xr:uid="{59828C88-30A3-4E79-A18B-B19077A78834}"/>
    <cellStyle name="Normal 211 6 3" xfId="6604" xr:uid="{CFBD13F1-2D6C-40B6-BAF0-C1C9FAAAA167}"/>
    <cellStyle name="Normal 211 7" xfId="3900" xr:uid="{33B67515-8929-4A4B-927E-58AD59ABC360}"/>
    <cellStyle name="Normal 211 7 2" xfId="10471" xr:uid="{0A656F8B-39E1-4F85-98C1-C0E44E7D4B76}"/>
    <cellStyle name="Normal 211 7 3" xfId="6245" xr:uid="{6289360D-4EB1-4060-9632-F69B18C4B1BF}"/>
    <cellStyle name="Normal 211 8" xfId="8676" xr:uid="{06F7EC72-8BBB-4871-A421-07FA491BA6F5}"/>
    <cellStyle name="Normal 211 9" xfId="4448" xr:uid="{A8672DC8-63F2-4A3E-A5A9-88864ECBB304}"/>
    <cellStyle name="Normal 212" xfId="402" xr:uid="{BD66CEF3-9B4D-4DDB-900E-9B80ACBEFA5C}"/>
    <cellStyle name="Normal 212 2" xfId="875" xr:uid="{FD9F2C09-F485-470F-AE5E-5E9BBFFD2059}"/>
    <cellStyle name="Normal 213" xfId="403" xr:uid="{7592F659-872A-419A-84AA-3E7FEC434F3B}"/>
    <cellStyle name="Normal 213 2" xfId="876" xr:uid="{06EB55AD-9DB9-4416-AB65-8E996FBDDE8E}"/>
    <cellStyle name="Normal 213 2 2" xfId="1710" xr:uid="{7926080D-6023-43C2-8C91-BE3698A1D133}"/>
    <cellStyle name="Normal 213 2 2 2" xfId="3236" xr:uid="{04CD8FFE-1CF0-4D8D-860D-723437B437F3}"/>
    <cellStyle name="Normal 213 2 2 2 2" xfId="8296" xr:uid="{A61211BC-2DFD-4C93-B9BB-8018EA156EB6}"/>
    <cellStyle name="Normal 213 2 2 2 2 2" xfId="12522" xr:uid="{F5CA18EA-37B7-4AFC-8F7C-615980F8B626}"/>
    <cellStyle name="Normal 213 2 2 2 3" xfId="10368" xr:uid="{DBF5F3CC-8C34-4883-99F9-532A2321D273}"/>
    <cellStyle name="Normal 213 2 2 2 4" xfId="6141" xr:uid="{51F7059E-0750-49E6-B3C4-575EF2A79167}"/>
    <cellStyle name="Normal 213 2 2 3" xfId="3908" xr:uid="{7E1FA727-EFD7-4397-B8B9-1F085C887A51}"/>
    <cellStyle name="Normal 213 2 2 3 2" xfId="11445" xr:uid="{56EFA8DA-EF00-4F2B-B4A4-D598E6DA4FF9}"/>
    <cellStyle name="Normal 213 2 2 3 3" xfId="7219" xr:uid="{3349FF79-0EA1-4DE3-BA64-B7FE6A6EFD4C}"/>
    <cellStyle name="Normal 213 2 2 4" xfId="9291" xr:uid="{4544EA96-141C-48B3-912F-9EDC7EE858A5}"/>
    <cellStyle name="Normal 213 2 2 5" xfId="5064" xr:uid="{1816E118-EAF2-4878-A07E-CDD879A88C13}"/>
    <cellStyle name="Normal 213 2 3" xfId="2461" xr:uid="{E3D2060B-2F69-4B0A-8241-A7FC73569103}"/>
    <cellStyle name="Normal 213 2 3 2" xfId="3909" xr:uid="{17C77F7D-62AE-4EFF-BC97-8303B6697C7A}"/>
    <cellStyle name="Normal 213 2 3 2 2" xfId="11804" xr:uid="{44BBC4F1-375A-4191-AE30-418A8CA140B3}"/>
    <cellStyle name="Normal 213 2 3 2 3" xfId="7578" xr:uid="{4ACCE4A9-F529-4030-B501-2A7C83F58864}"/>
    <cellStyle name="Normal 213 2 3 3" xfId="9650" xr:uid="{34DD6DEE-154E-4FCF-8A66-7834C0E20705}"/>
    <cellStyle name="Normal 213 2 3 4" xfId="5423" xr:uid="{6ED1CB97-8727-41D7-AB2C-423C46131ABE}"/>
    <cellStyle name="Normal 213 2 4" xfId="2877" xr:uid="{06BA90AA-BD64-415A-A0DF-3A8AC88B9F76}"/>
    <cellStyle name="Normal 213 2 4 2" xfId="7937" xr:uid="{92FA6979-FF0C-4F72-9D67-24E0320B8BB2}"/>
    <cellStyle name="Normal 213 2 4 2 2" xfId="12163" xr:uid="{DF817454-1613-43A8-ACED-F20A6BC780C2}"/>
    <cellStyle name="Normal 213 2 4 3" xfId="10009" xr:uid="{3B4D70AC-1E4E-46EC-BA4E-6B73183F1BB3}"/>
    <cellStyle name="Normal 213 2 4 4" xfId="5782" xr:uid="{E64A8591-D163-4037-B0B8-949613772094}"/>
    <cellStyle name="Normal 213 2 5" xfId="1247" xr:uid="{430AA9B6-59E2-4443-8110-D6188192813B}"/>
    <cellStyle name="Normal 213 2 5 2" xfId="11086" xr:uid="{D8844D3F-80F5-465C-9854-25D3AF70D7D8}"/>
    <cellStyle name="Normal 213 2 5 3" xfId="6860" xr:uid="{47858B0F-5452-461F-AEC0-3E659E489EE8}"/>
    <cellStyle name="Normal 213 2 6" xfId="3907" xr:uid="{F4428E42-5116-47E9-BE49-CDF9D66813B5}"/>
    <cellStyle name="Normal 213 2 6 2" xfId="10727" xr:uid="{F1857554-BA92-419A-958F-054C8FDB8BC9}"/>
    <cellStyle name="Normal 213 2 6 3" xfId="6501" xr:uid="{5E72E46F-A604-4AC5-AE4C-7DB7099B730B}"/>
    <cellStyle name="Normal 213 2 7" xfId="8932" xr:uid="{C58471F8-B7CD-41B8-A808-BAD9C6ADA97B}"/>
    <cellStyle name="Normal 213 2 8" xfId="4705" xr:uid="{A12C1855-2DC2-4898-951F-9A41A0FF179D}"/>
    <cellStyle name="Normal 213 3" xfId="1452" xr:uid="{C676A5ED-B96C-4DA1-ABAF-26E508905F27}"/>
    <cellStyle name="Normal 213 3 2" xfId="2981" xr:uid="{1715A913-AF44-45D4-9B0D-83F823A20031}"/>
    <cellStyle name="Normal 213 3 2 2" xfId="8041" xr:uid="{7A9A0C89-A246-4DE8-9F85-5E72AAE061C1}"/>
    <cellStyle name="Normal 213 3 2 2 2" xfId="12267" xr:uid="{EF82BFBF-8D98-46DD-94F7-E29BD1F1CE87}"/>
    <cellStyle name="Normal 213 3 2 3" xfId="10113" xr:uid="{C8B57D5B-16A5-478E-92E4-5667C8DFC409}"/>
    <cellStyle name="Normal 213 3 2 4" xfId="5886" xr:uid="{E405EFAA-6549-4B0E-809B-449F3CFD5539}"/>
    <cellStyle name="Normal 213 3 3" xfId="3910" xr:uid="{F300C25F-7C8E-4002-A58D-0CBB94296EBE}"/>
    <cellStyle name="Normal 213 3 3 2" xfId="11190" xr:uid="{34990795-7575-4451-B676-7773DBFAD4B4}"/>
    <cellStyle name="Normal 213 3 3 3" xfId="6964" xr:uid="{75458F0D-B309-43D9-8285-0C407F89FC4B}"/>
    <cellStyle name="Normal 213 3 4" xfId="9036" xr:uid="{E1FCB74A-4769-46A7-BADE-E3DD3B451AD0}"/>
    <cellStyle name="Normal 213 3 5" xfId="4809" xr:uid="{B641909C-ADA7-4451-9712-75B838039EC0}"/>
    <cellStyle name="Normal 213 4" xfId="2205" xr:uid="{7110A540-8BD2-4FD1-AA65-B26FB5FB1CCD}"/>
    <cellStyle name="Normal 213 4 2" xfId="3911" xr:uid="{64A6810A-F3DF-4E91-9AA3-B8A8AB6F3D15}"/>
    <cellStyle name="Normal 213 4 2 2" xfId="11549" xr:uid="{8ED0E71D-6C01-451F-B9E9-E240795B35FD}"/>
    <cellStyle name="Normal 213 4 2 3" xfId="7323" xr:uid="{653F0336-396F-40CC-BB35-3C504FB51E35}"/>
    <cellStyle name="Normal 213 4 3" xfId="9395" xr:uid="{4E10874F-02A3-4082-AA77-3F21534183F6}"/>
    <cellStyle name="Normal 213 4 4" xfId="5168" xr:uid="{68A31AE4-39E0-4340-A897-ED4AAB1C6297}"/>
    <cellStyle name="Normal 213 5" xfId="2621" xr:uid="{E9A9DDEF-7B82-4761-8F24-09C2A8426128}"/>
    <cellStyle name="Normal 213 5 2" xfId="7682" xr:uid="{09196D77-3F47-4507-BC86-E714C2FB90D9}"/>
    <cellStyle name="Normal 213 5 2 2" xfId="11908" xr:uid="{87A093C9-B4AD-4471-8F66-1BC64387D85D}"/>
    <cellStyle name="Normal 213 5 3" xfId="9754" xr:uid="{DA5E73B0-A2E1-42F7-8070-D793B1E6DC4A}"/>
    <cellStyle name="Normal 213 5 4" xfId="5527" xr:uid="{FF88F846-4E7E-40C3-830D-655CA0515553}"/>
    <cellStyle name="Normal 213 6" xfId="991" xr:uid="{80B9CF9A-6E98-408A-838C-C2055EA078EE}"/>
    <cellStyle name="Normal 213 6 2" xfId="10831" xr:uid="{A5277FCE-4A6F-4DFC-ABCE-3B59FFD7BC9C}"/>
    <cellStyle name="Normal 213 6 3" xfId="6605" xr:uid="{8C9AE0B5-A2FC-4760-A10A-2CF0FB4688B2}"/>
    <cellStyle name="Normal 213 7" xfId="3906" xr:uid="{80676D51-BC9A-4EA3-8A85-D421ADF7E0AA}"/>
    <cellStyle name="Normal 213 7 2" xfId="10472" xr:uid="{BB9F6FC3-244C-452D-ADEF-FBE352421B94}"/>
    <cellStyle name="Normal 213 7 3" xfId="6246" xr:uid="{A8CEB2CA-2AFB-47E6-BBC8-C63F6CE10602}"/>
    <cellStyle name="Normal 213 8" xfId="8677" xr:uid="{DBC41D7A-EE22-4C60-B751-D12A4EDA9B60}"/>
    <cellStyle name="Normal 213 9" xfId="4449" xr:uid="{FD4BAE96-80B0-4306-B087-3A13F009B47E}"/>
    <cellStyle name="Normal 214" xfId="852" xr:uid="{33AC3D87-A017-4928-AE29-D467023D8200}"/>
    <cellStyle name="Normal 215" xfId="881" xr:uid="{55CB967F-7AB2-4A6B-BA28-F1F64F864AE2}"/>
    <cellStyle name="Normal 216" xfId="882" xr:uid="{EF64FF66-6DA4-476C-82CE-7F2FD5DB2171}"/>
    <cellStyle name="Normal 217" xfId="567" xr:uid="{A1D7783E-B55C-4046-9383-84D61FAA9FD7}"/>
    <cellStyle name="Normal 217 2" xfId="1526" xr:uid="{22319674-4C40-4916-AD73-E99FB709F70B}"/>
    <cellStyle name="Normal 217 2 2" xfId="3053" xr:uid="{AE58F89D-F6A2-4D25-AB6B-1CBDF841AFD8}"/>
    <cellStyle name="Normal 217 2 2 2" xfId="8113" xr:uid="{5CAEFAE9-CB7A-4E7E-A393-997FC5C0F3DC}"/>
    <cellStyle name="Normal 217 2 2 2 2" xfId="12339" xr:uid="{E6449A52-87D7-472A-A808-F4C5CC377035}"/>
    <cellStyle name="Normal 217 2 2 3" xfId="10185" xr:uid="{8E610999-0928-4852-8242-075CEB048BEA}"/>
    <cellStyle name="Normal 217 2 2 4" xfId="5958" xr:uid="{35426489-6C40-46A5-A7BA-1F437D105B48}"/>
    <cellStyle name="Normal 217 2 3" xfId="3913" xr:uid="{2E642837-98C5-4951-8EE8-295451C353E4}"/>
    <cellStyle name="Normal 217 2 3 2" xfId="11262" xr:uid="{A64C1DB1-3F03-433E-A23E-07A87B701057}"/>
    <cellStyle name="Normal 217 2 3 3" xfId="7036" xr:uid="{B85A691E-AC21-47CB-A46E-934CBBF77AA7}"/>
    <cellStyle name="Normal 217 2 4" xfId="9108" xr:uid="{DE3E4921-1D46-4943-B42B-3770892ABB0F}"/>
    <cellStyle name="Normal 217 2 5" xfId="4881" xr:uid="{19A03163-F2F3-4B68-B8AA-83B6D758A61B}"/>
    <cellStyle name="Normal 217 3" xfId="2278" xr:uid="{1CFCE9F7-3457-4551-9DC0-ECEC98537493}"/>
    <cellStyle name="Normal 217 3 2" xfId="3914" xr:uid="{0CC79AF5-7B0A-4FCC-B30B-DD22737E9574}"/>
    <cellStyle name="Normal 217 3 2 2" xfId="11621" xr:uid="{4C0E2489-EE09-457E-B762-887474734772}"/>
    <cellStyle name="Normal 217 3 2 3" xfId="7395" xr:uid="{EB7B1349-2CD0-41F0-8554-CDC7B74ABA7E}"/>
    <cellStyle name="Normal 217 3 3" xfId="9467" xr:uid="{F09619D1-9BC9-4D65-991A-E2F2F6ECDD1E}"/>
    <cellStyle name="Normal 217 3 4" xfId="5240" xr:uid="{4D34F251-B92F-4BF9-BFC0-B53C0AB468E8}"/>
    <cellStyle name="Normal 217 4" xfId="2694" xr:uid="{749BA8C1-C755-464D-88F3-5CA1D4F31303}"/>
    <cellStyle name="Normal 217 4 2" xfId="7754" xr:uid="{E3B32865-5417-4956-A137-2FFD7480E120}"/>
    <cellStyle name="Normal 217 4 2 2" xfId="11980" xr:uid="{9F76423A-FDC4-489C-B1BB-7A35C141C4D4}"/>
    <cellStyle name="Normal 217 4 3" xfId="9826" xr:uid="{F0D31C25-094D-42A5-90E8-316B250ABBAF}"/>
    <cellStyle name="Normal 217 4 4" xfId="5599" xr:uid="{4611B4D1-9C8E-4FF1-B57D-C81A9EA1FDDC}"/>
    <cellStyle name="Normal 217 5" xfId="1064" xr:uid="{FDC7CF91-2240-4F1D-AF17-CFDC8D0CA095}"/>
    <cellStyle name="Normal 217 5 2" xfId="10903" xr:uid="{A97FFB15-D58D-4A6B-8963-67D34AF18223}"/>
    <cellStyle name="Normal 217 5 3" xfId="6677" xr:uid="{306155C7-41BA-4A6B-9FF6-FE9BE257E47A}"/>
    <cellStyle name="Normal 217 6" xfId="3912" xr:uid="{B6FDB2F4-0190-4DFF-91F3-F908691273F2}"/>
    <cellStyle name="Normal 217 6 2" xfId="10544" xr:uid="{564C9ED9-FEA5-41C7-86A3-37C90F949976}"/>
    <cellStyle name="Normal 217 6 3" xfId="6318" xr:uid="{6829CA59-526D-4960-8E63-E365DFB119E0}"/>
    <cellStyle name="Normal 217 7" xfId="8749" xr:uid="{19637BCB-8360-4492-8F7C-EA308C7BFDDE}"/>
    <cellStyle name="Normal 217 8" xfId="4521" xr:uid="{BD04CEF8-ACE9-473F-83B7-1B024C1B4C08}"/>
    <cellStyle name="Normal 218" xfId="1063" xr:uid="{3085CBF8-52E0-4CAB-BA89-ABD620E2E139}"/>
    <cellStyle name="Normal 218 2" xfId="2003" xr:uid="{E3EB41F7-9E6F-46D4-8DE8-15A10226493B}"/>
    <cellStyle name="Normal 219" xfId="1261" xr:uid="{490A28D0-11F7-4DD6-902B-2C7B7F214C0E}"/>
    <cellStyle name="Normal 22" xfId="404" xr:uid="{B5677C09-B546-4251-A5A1-09C98B594C3C}"/>
    <cellStyle name="Normal 22 2" xfId="756" xr:uid="{BD3A5ECD-B906-4C21-8292-F8D1FCC40E0F}"/>
    <cellStyle name="Normal 22 2 2" xfId="1631" xr:uid="{68CE8D8E-3E22-4462-94DE-D2FE95C10785}"/>
    <cellStyle name="Normal 22 2 2 2" xfId="3157" xr:uid="{229CAB01-5176-4A3E-BEE1-1CE2B7CDEFCA}"/>
    <cellStyle name="Normal 22 2 2 2 2" xfId="8217" xr:uid="{90606173-C2C3-4CCB-8492-84D6FE49DB38}"/>
    <cellStyle name="Normal 22 2 2 2 2 2" xfId="12443" xr:uid="{1C21D184-31F0-4297-AB81-96896615274A}"/>
    <cellStyle name="Normal 22 2 2 2 3" xfId="10289" xr:uid="{6CC2E358-ACE2-4BDD-99F2-095C1E10B1D9}"/>
    <cellStyle name="Normal 22 2 2 2 4" xfId="6062" xr:uid="{B6313281-5FD6-4B3B-A712-643F51AB4865}"/>
    <cellStyle name="Normal 22 2 2 3" xfId="3917" xr:uid="{D9291096-17CD-419B-BA17-0800312C8F61}"/>
    <cellStyle name="Normal 22 2 2 3 2" xfId="11366" xr:uid="{57FD58C5-A002-47F0-A099-1B19C5F68DCC}"/>
    <cellStyle name="Normal 22 2 2 3 3" xfId="7140" xr:uid="{FE9BD748-0969-4F5E-A8A1-E30ADFB6215A}"/>
    <cellStyle name="Normal 22 2 2 4" xfId="9212" xr:uid="{5E84CB0A-3009-4426-A840-EFD2EFC915F3}"/>
    <cellStyle name="Normal 22 2 2 5" xfId="4985" xr:uid="{CBA82D2D-C34D-4EFE-84B1-D87BF1AF2297}"/>
    <cellStyle name="Normal 22 2 3" xfId="2382" xr:uid="{011A76D6-A5FB-407E-930C-340BF7E9DDFA}"/>
    <cellStyle name="Normal 22 2 3 2" xfId="3918" xr:uid="{149321BA-C165-4EA4-87C6-270D39D398A6}"/>
    <cellStyle name="Normal 22 2 3 2 2" xfId="11725" xr:uid="{929342DA-DFD9-415C-99D2-712E80F0F44A}"/>
    <cellStyle name="Normal 22 2 3 2 3" xfId="7499" xr:uid="{1C95C715-5785-4F35-AB97-CA29D3D5DDB8}"/>
    <cellStyle name="Normal 22 2 3 3" xfId="9571" xr:uid="{4F1BBD1D-35EB-4EF4-9F2C-7E2107F5D060}"/>
    <cellStyle name="Normal 22 2 3 4" xfId="5344" xr:uid="{740CF6E7-A0AE-4703-BF9B-FB73DD35BD59}"/>
    <cellStyle name="Normal 22 2 4" xfId="2798" xr:uid="{25A55E5A-4C21-4408-B222-257BA5C531D8}"/>
    <cellStyle name="Normal 22 2 4 2" xfId="7858" xr:uid="{D504C2BB-EA47-40BF-AA2F-1012AC885623}"/>
    <cellStyle name="Normal 22 2 4 2 2" xfId="12084" xr:uid="{3F698C94-9FD8-46DA-91F5-E3E30DFD9D06}"/>
    <cellStyle name="Normal 22 2 4 3" xfId="9930" xr:uid="{7E80A1F5-D3CF-498A-9780-8639E8925803}"/>
    <cellStyle name="Normal 22 2 4 4" xfId="5703" xr:uid="{9DA08D23-7A64-45D5-AD63-43DE1B97EFF5}"/>
    <cellStyle name="Normal 22 2 5" xfId="1168" xr:uid="{F5B069DF-811B-4BB2-A5BC-66D637F0C45C}"/>
    <cellStyle name="Normal 22 2 5 2" xfId="11007" xr:uid="{D3BDA320-629E-4BD5-914A-BE88297DE236}"/>
    <cellStyle name="Normal 22 2 5 3" xfId="6781" xr:uid="{C4306561-8F96-4CEF-9C84-A1C1F0E8F154}"/>
    <cellStyle name="Normal 22 2 6" xfId="3916" xr:uid="{BC962102-B7F8-4300-A8D5-58DB9766E2A1}"/>
    <cellStyle name="Normal 22 2 6 2" xfId="10648" xr:uid="{9E255E36-A2DF-455F-87B7-119FCCCB7C91}"/>
    <cellStyle name="Normal 22 2 6 3" xfId="6422" xr:uid="{7532A100-E8E6-4545-99A5-E6FAE03BE973}"/>
    <cellStyle name="Normal 22 2 7" xfId="8853" xr:uid="{FF486102-014B-45AE-B10D-FC3CB7634395}"/>
    <cellStyle name="Normal 22 2 8" xfId="4626" xr:uid="{991D8B59-B7D8-4B00-85E9-9430C042B1A7}"/>
    <cellStyle name="Normal 22 3" xfId="1453" xr:uid="{74AA24A7-764F-4F98-BDA5-381E01B2999E}"/>
    <cellStyle name="Normal 22 3 2" xfId="2982" xr:uid="{8BC44FA0-5E8D-4AF2-94DB-12FE642A3A0C}"/>
    <cellStyle name="Normal 22 3 2 2" xfId="8042" xr:uid="{4945C519-9CDF-45D0-9AC5-29D3492693A9}"/>
    <cellStyle name="Normal 22 3 2 2 2" xfId="12268" xr:uid="{0AFBF856-8023-48F7-806C-30340CB67A03}"/>
    <cellStyle name="Normal 22 3 2 3" xfId="10114" xr:uid="{ACFFD7F1-E82D-4B52-A274-2632CD69C990}"/>
    <cellStyle name="Normal 22 3 2 4" xfId="5887" xr:uid="{9BC06E3F-4DC7-4626-9D61-9C86E290654F}"/>
    <cellStyle name="Normal 22 3 3" xfId="3919" xr:uid="{AD63B805-4281-4ADB-8CD8-439282373B8D}"/>
    <cellStyle name="Normal 22 3 3 2" xfId="11191" xr:uid="{86ADA572-A65A-48C6-902E-73F07E610919}"/>
    <cellStyle name="Normal 22 3 3 3" xfId="6965" xr:uid="{79A51B9F-2321-433C-AF43-6DF542FC9EF8}"/>
    <cellStyle name="Normal 22 3 4" xfId="9037" xr:uid="{5CCC02B5-A5A8-4101-B490-DF810F00C26D}"/>
    <cellStyle name="Normal 22 3 5" xfId="4810" xr:uid="{B440F553-1ABA-4787-8177-1D1E9D46978F}"/>
    <cellStyle name="Normal 22 4" xfId="2206" xr:uid="{47C58EBC-1A2C-4D0C-B33F-9B9172A1FEF9}"/>
    <cellStyle name="Normal 22 4 2" xfId="3920" xr:uid="{E0D14D0D-82AB-4AB2-8334-20882FCC4326}"/>
    <cellStyle name="Normal 22 4 2 2" xfId="11550" xr:uid="{41663DCD-9703-4B9B-8117-B36F6E20A8F2}"/>
    <cellStyle name="Normal 22 4 2 3" xfId="7324" xr:uid="{08F0E48D-1BDE-452F-BD5E-5C64B69230AF}"/>
    <cellStyle name="Normal 22 4 3" xfId="9396" xr:uid="{8BE94BF0-F83D-4EC3-BBD6-B32B3C022868}"/>
    <cellStyle name="Normal 22 4 4" xfId="5169" xr:uid="{08A5DA64-D69F-4FDD-9202-9FA18CBACBED}"/>
    <cellStyle name="Normal 22 5" xfId="2622" xr:uid="{03A2E4CB-3403-4911-A734-48E3B41AE7F5}"/>
    <cellStyle name="Normal 22 5 2" xfId="7683" xr:uid="{322FB20C-8E53-4083-9D6E-198571B64810}"/>
    <cellStyle name="Normal 22 5 2 2" xfId="11909" xr:uid="{D8336AF0-C592-47F3-B932-9068CE468384}"/>
    <cellStyle name="Normal 22 5 3" xfId="9755" xr:uid="{F1CC85FA-4EC5-4085-9B96-FE5FF803C895}"/>
    <cellStyle name="Normal 22 5 4" xfId="5528" xr:uid="{5086257C-DA8A-4427-9BCB-DF2D92EEC20D}"/>
    <cellStyle name="Normal 22 6" xfId="992" xr:uid="{EC5C93B0-3516-4CEB-8504-C60A51D35693}"/>
    <cellStyle name="Normal 22 6 2" xfId="10832" xr:uid="{5D0625B3-4B21-4E68-A3F7-5DF5772F04FF}"/>
    <cellStyle name="Normal 22 6 3" xfId="6606" xr:uid="{322E5BCE-DE20-41D4-84E9-3665CD50CC4B}"/>
    <cellStyle name="Normal 22 7" xfId="3915" xr:uid="{774160FE-2174-45FB-80FE-47CA83931EA9}"/>
    <cellStyle name="Normal 22 7 2" xfId="10473" xr:uid="{D8373B0D-93C1-4D86-A7D9-3B4BFF14DB55}"/>
    <cellStyle name="Normal 22 7 3" xfId="6247" xr:uid="{A675D4F2-4E0D-4553-86B0-606532A6F734}"/>
    <cellStyle name="Normal 22 8" xfId="8678" xr:uid="{7A20105E-20CA-451F-985B-A0CC0B2957B4}"/>
    <cellStyle name="Normal 22 9" xfId="4450" xr:uid="{B769E373-9C57-4AF7-907E-3CDA065237AF}"/>
    <cellStyle name="Normal 220" xfId="1263" xr:uid="{F5320FCE-F5B7-400F-A1ED-995CD879A706}"/>
    <cellStyle name="Normal 221" xfId="1256" xr:uid="{6C8289C1-4F5A-473E-B6E2-1BACA4727401}"/>
    <cellStyle name="Normal 222" xfId="1258" xr:uid="{C24F09A1-1851-402F-864B-9AE6ECBA0912}"/>
    <cellStyle name="Normal 223" xfId="1260" xr:uid="{8EEFB778-43C8-4A4F-9D80-3AD96AF79BFA}"/>
    <cellStyle name="Normal 224" xfId="1264" xr:uid="{4F7D02D3-B99E-45C9-9D8F-7931E4F8D3DB}"/>
    <cellStyle name="Normal 225" xfId="1262" xr:uid="{845C1831-A325-4A46-8B70-AE9278739C11}"/>
    <cellStyle name="Normal 226" xfId="1252" xr:uid="{1053341B-1287-4D65-AC2D-39B230B52470}"/>
    <cellStyle name="Normal 227" xfId="1266" xr:uid="{418A6C77-09FB-40AA-A313-E79871D7484F}"/>
    <cellStyle name="Normal 228" xfId="1272" xr:uid="{54F94FD5-AD14-4328-963B-DF0568DCDF34}"/>
    <cellStyle name="Normal 229" xfId="1271" xr:uid="{DC4E9EFB-1E48-47DE-A3C0-2D7057D69542}"/>
    <cellStyle name="Normal 23" xfId="405" xr:uid="{C675CE8F-1ED9-4D61-9E93-4095831B8A69}"/>
    <cellStyle name="Normal 23 2" xfId="757" xr:uid="{576BA560-0A7E-4F5C-9295-6B78E03141E3}"/>
    <cellStyle name="Normal 23 2 2" xfId="1632" xr:uid="{AB3D47F8-AA3C-44AE-A300-0F961ED37215}"/>
    <cellStyle name="Normal 23 2 2 2" xfId="3158" xr:uid="{8E3937F2-A32B-4C6A-9E63-97D175D6531D}"/>
    <cellStyle name="Normal 23 2 2 2 2" xfId="8218" xr:uid="{02C11B26-B83B-4D6F-B75A-F6094BDD8236}"/>
    <cellStyle name="Normal 23 2 2 2 2 2" xfId="12444" xr:uid="{98AA7D8F-BEA5-462E-82B7-9822C6E75A99}"/>
    <cellStyle name="Normal 23 2 2 2 3" xfId="10290" xr:uid="{E6476ED1-D237-433A-81BE-979EAB1CC48D}"/>
    <cellStyle name="Normal 23 2 2 2 4" xfId="6063" xr:uid="{3AC9C3FC-0A29-48C2-8C52-5FC20C35587F}"/>
    <cellStyle name="Normal 23 2 2 3" xfId="3923" xr:uid="{8B22D8EE-506C-42BD-A3E4-D033C68DA853}"/>
    <cellStyle name="Normal 23 2 2 3 2" xfId="11367" xr:uid="{A6B2F368-FAF3-4187-A90C-3C86AA4A166B}"/>
    <cellStyle name="Normal 23 2 2 3 3" xfId="7141" xr:uid="{BDDD582E-AAEF-41E9-9668-2620451D7265}"/>
    <cellStyle name="Normal 23 2 2 4" xfId="9213" xr:uid="{1ABE3E74-6878-4DBD-804C-19A6B8ED2F26}"/>
    <cellStyle name="Normal 23 2 2 5" xfId="4986" xr:uid="{FE5D4468-70E5-4DB1-B740-9D73D1A88917}"/>
    <cellStyle name="Normal 23 2 3" xfId="2383" xr:uid="{B8E534DF-6B8F-4BFE-882F-FA5C89523F09}"/>
    <cellStyle name="Normal 23 2 3 2" xfId="3924" xr:uid="{58DC574F-0C5A-4F1E-9CE8-787F82485BFB}"/>
    <cellStyle name="Normal 23 2 3 2 2" xfId="11726" xr:uid="{D3898892-1715-45F9-8D13-72A4B170D3EA}"/>
    <cellStyle name="Normal 23 2 3 2 3" xfId="7500" xr:uid="{2CAC9652-CC52-4805-9E09-AC153BCA09E1}"/>
    <cellStyle name="Normal 23 2 3 3" xfId="9572" xr:uid="{E9BAA630-B880-4B1D-B4BD-0BB1A2766F05}"/>
    <cellStyle name="Normal 23 2 3 4" xfId="5345" xr:uid="{EF712231-4ACD-4EB6-A7AD-FD8356BD7258}"/>
    <cellStyle name="Normal 23 2 4" xfId="2799" xr:uid="{2F7B7364-A2D1-4FFB-8C63-08453A2777D9}"/>
    <cellStyle name="Normal 23 2 4 2" xfId="7859" xr:uid="{63BDFB53-D078-4166-AF5C-653FCA61848D}"/>
    <cellStyle name="Normal 23 2 4 2 2" xfId="12085" xr:uid="{982E4DD4-1E47-4D42-B0F7-A042E72C4807}"/>
    <cellStyle name="Normal 23 2 4 3" xfId="9931" xr:uid="{DC10261B-D4E2-4DB1-A213-1CEC171ED206}"/>
    <cellStyle name="Normal 23 2 4 4" xfId="5704" xr:uid="{AF302712-8FCB-4143-9103-60411C9199EB}"/>
    <cellStyle name="Normal 23 2 5" xfId="1169" xr:uid="{938C2055-7655-453F-B77A-278F86275978}"/>
    <cellStyle name="Normal 23 2 5 2" xfId="11008" xr:uid="{63350865-045C-4536-9938-E546EEF8550E}"/>
    <cellStyle name="Normal 23 2 5 3" xfId="6782" xr:uid="{9CFEFD2A-D284-40E2-95F5-ED251CF31149}"/>
    <cellStyle name="Normal 23 2 6" xfId="3922" xr:uid="{C2EE651A-5131-4FBC-9879-118F3A60E088}"/>
    <cellStyle name="Normal 23 2 6 2" xfId="10649" xr:uid="{14F29997-92E9-4694-B0A9-CDE35481F69B}"/>
    <cellStyle name="Normal 23 2 6 3" xfId="6423" xr:uid="{7AB9A1A2-87F6-4B26-B405-59DC86BEB354}"/>
    <cellStyle name="Normal 23 2 7" xfId="8854" xr:uid="{02DAD75C-A2BA-4B32-8745-972DEC5C326C}"/>
    <cellStyle name="Normal 23 2 8" xfId="4627" xr:uid="{663F26D2-CF2E-46AB-AFD1-9C8280C9DD86}"/>
    <cellStyle name="Normal 23 3" xfId="1454" xr:uid="{116BDBCB-EB7C-4C0B-8B57-A074EFBB7346}"/>
    <cellStyle name="Normal 23 3 2" xfId="2983" xr:uid="{D90EF49E-FDC1-498A-8A06-26DE0D12B249}"/>
    <cellStyle name="Normal 23 3 2 2" xfId="8043" xr:uid="{DFB7ABED-6FBC-44BE-9240-F4606B925600}"/>
    <cellStyle name="Normal 23 3 2 2 2" xfId="12269" xr:uid="{488DA1C3-99D5-49F7-9F3F-9BFFFF22F76E}"/>
    <cellStyle name="Normal 23 3 2 3" xfId="10115" xr:uid="{9A66E610-194E-4996-92B2-13F60EA99374}"/>
    <cellStyle name="Normal 23 3 2 4" xfId="5888" xr:uid="{8B60ED9F-E411-44C0-81C1-DEDD36A42069}"/>
    <cellStyle name="Normal 23 3 3" xfId="3925" xr:uid="{04149002-D5AF-4535-9AB7-DA8BCB1DC752}"/>
    <cellStyle name="Normal 23 3 3 2" xfId="11192" xr:uid="{E5C6A7D8-7E79-46C7-8B78-9241B8FEF374}"/>
    <cellStyle name="Normal 23 3 3 3" xfId="6966" xr:uid="{7A4BB50D-C948-4AD6-A1C5-C535C83E3A40}"/>
    <cellStyle name="Normal 23 3 4" xfId="9038" xr:uid="{9A9C3D4E-1104-4D09-BF70-039357739056}"/>
    <cellStyle name="Normal 23 3 5" xfId="4811" xr:uid="{10D73389-BFC8-45DE-AB06-2B601F531063}"/>
    <cellStyle name="Normal 23 4" xfId="2207" xr:uid="{D06CEFD2-4D56-411F-8BEE-AD432D834D79}"/>
    <cellStyle name="Normal 23 4 2" xfId="3926" xr:uid="{AAC59F8D-0E80-4E57-BFEB-C5E394DECCCA}"/>
    <cellStyle name="Normal 23 4 2 2" xfId="11551" xr:uid="{E76CBE32-98D2-432A-B895-EE515093F24A}"/>
    <cellStyle name="Normal 23 4 2 3" xfId="7325" xr:uid="{D5141A8D-50AF-4D52-9ED1-12B48668CF87}"/>
    <cellStyle name="Normal 23 4 3" xfId="9397" xr:uid="{8F112508-B76F-41B8-AC38-412EE8295786}"/>
    <cellStyle name="Normal 23 4 4" xfId="5170" xr:uid="{AEAFAB57-2742-4AB3-9B5D-5AEA6B5F98CE}"/>
    <cellStyle name="Normal 23 5" xfId="2623" xr:uid="{4A6EFFE2-2021-4137-9112-FA09F8507C24}"/>
    <cellStyle name="Normal 23 5 2" xfId="7684" xr:uid="{D9F9DC3A-A9F3-41C6-BAB3-25C749EF3F2D}"/>
    <cellStyle name="Normal 23 5 2 2" xfId="11910" xr:uid="{DA43B063-ABFA-4E23-A431-0293BE10F577}"/>
    <cellStyle name="Normal 23 5 3" xfId="9756" xr:uid="{991FA019-16AC-471E-9179-7CDBBA96768C}"/>
    <cellStyle name="Normal 23 5 4" xfId="5529" xr:uid="{A0CC42C8-6B23-42DC-BA1B-0E7BFA713231}"/>
    <cellStyle name="Normal 23 6" xfId="993" xr:uid="{B9167AEE-A3FE-438B-99B5-E6D868C308B3}"/>
    <cellStyle name="Normal 23 6 2" xfId="10833" xr:uid="{A2243E0F-184A-445A-809C-C3AFE58DE27C}"/>
    <cellStyle name="Normal 23 6 3" xfId="6607" xr:uid="{830E450F-71ED-4490-B16E-67976361B670}"/>
    <cellStyle name="Normal 23 7" xfId="3921" xr:uid="{97AEF2F9-1CB1-49D0-B361-5997BCABEADD}"/>
    <cellStyle name="Normal 23 7 2" xfId="10474" xr:uid="{5723CA11-500D-4AF5-9BB0-3A04CE9A09C3}"/>
    <cellStyle name="Normal 23 7 3" xfId="6248" xr:uid="{3674D6DA-B8D0-4533-B8CB-912A6C84413E}"/>
    <cellStyle name="Normal 23 8" xfId="8679" xr:uid="{034EA3F7-E148-48B8-89FA-5F45A144D11F}"/>
    <cellStyle name="Normal 23 9" xfId="4451" xr:uid="{2DC46E4F-FD2E-40AF-8D75-56646812C4F2}"/>
    <cellStyle name="Normal 230" xfId="1250" xr:uid="{9CCA0A79-E6D5-4BCF-AB94-5BA137A95358}"/>
    <cellStyle name="Normal 231" xfId="1268" xr:uid="{04D6DD81-E519-47D5-83E4-E1DE165D2D49}"/>
    <cellStyle name="Normal 232" xfId="1275" xr:uid="{2E3D7E5F-50F5-4DFB-B793-6F0FB7A3B6B6}"/>
    <cellStyle name="Normal 233" xfId="1278" xr:uid="{085E0EFD-382E-4B39-8EB5-EA3FF8F3D61E}"/>
    <cellStyle name="Normal 234" xfId="1280" xr:uid="{E7A51D98-FBFD-4B22-B316-CB41DB4B1160}"/>
    <cellStyle name="Normal 235" xfId="1277" xr:uid="{F2127BA7-0A83-4088-BC77-4B3A4328B60F}"/>
    <cellStyle name="Normal 236" xfId="1283" xr:uid="{56C25D9F-C13F-4E21-BD22-630BE8D445D9}"/>
    <cellStyle name="Normal 237" xfId="1286" xr:uid="{7B877862-FA52-4429-8F09-78D21306DA2F}"/>
    <cellStyle name="Normal 238" xfId="1288" xr:uid="{453720CE-C2AE-45F1-BD79-7F0D07D916DE}"/>
    <cellStyle name="Normal 239" xfId="1285" xr:uid="{746E69AA-18A6-4741-BAD5-9BDFFFB517A9}"/>
    <cellStyle name="Normal 24" xfId="406" xr:uid="{5C88AEC8-DED8-4756-BB42-8FD3F67B6801}"/>
    <cellStyle name="Normal 24 2" xfId="758" xr:uid="{5E8F92B6-F746-49C8-AC01-62DCE3A7D0A3}"/>
    <cellStyle name="Normal 24 2 2" xfId="1633" xr:uid="{FFC8F0AD-F191-4DA4-97A6-7E6BE2FA3B57}"/>
    <cellStyle name="Normal 24 2 2 2" xfId="3159" xr:uid="{FEE27C71-655F-48CF-9AAE-488B1DEE4474}"/>
    <cellStyle name="Normal 24 2 2 2 2" xfId="8219" xr:uid="{1CFF267E-BD17-4ABF-9387-3ABA74C62139}"/>
    <cellStyle name="Normal 24 2 2 2 2 2" xfId="12445" xr:uid="{ADC2764B-A07B-4261-B853-901489E2B4D9}"/>
    <cellStyle name="Normal 24 2 2 2 3" xfId="10291" xr:uid="{E5B1233F-683B-4FE3-9CE0-E0D261BF6F44}"/>
    <cellStyle name="Normal 24 2 2 2 4" xfId="6064" xr:uid="{DF55F485-8BA1-4504-981E-0508CB7D75C7}"/>
    <cellStyle name="Normal 24 2 2 3" xfId="3929" xr:uid="{519E2FB1-8540-4409-A302-1E0DF58E426D}"/>
    <cellStyle name="Normal 24 2 2 3 2" xfId="11368" xr:uid="{C2E1E321-47AB-412D-B720-7CA4C0AAD04B}"/>
    <cellStyle name="Normal 24 2 2 3 3" xfId="7142" xr:uid="{9DE8C411-E8D0-4631-BC49-5FDAF958B5FA}"/>
    <cellStyle name="Normal 24 2 2 4" xfId="9214" xr:uid="{B8820F34-56ED-4E7F-A6D4-38526D1EAF9E}"/>
    <cellStyle name="Normal 24 2 2 5" xfId="4987" xr:uid="{C02BC341-39F9-4F2A-810B-0DFA04360BFB}"/>
    <cellStyle name="Normal 24 2 3" xfId="2384" xr:uid="{AB0F4428-50EF-44A6-B376-5C219F782C1B}"/>
    <cellStyle name="Normal 24 2 3 2" xfId="3930" xr:uid="{F4EB56E7-8512-4320-9C34-34FBB94A2DE3}"/>
    <cellStyle name="Normal 24 2 3 2 2" xfId="11727" xr:uid="{00D56F25-525A-448E-8C87-0A648F231ECB}"/>
    <cellStyle name="Normal 24 2 3 2 3" xfId="7501" xr:uid="{074ADF4E-420B-4988-9483-C77C64084C7C}"/>
    <cellStyle name="Normal 24 2 3 3" xfId="9573" xr:uid="{D47F5F33-DC0E-489F-AC4D-C35FF37E8816}"/>
    <cellStyle name="Normal 24 2 3 4" xfId="5346" xr:uid="{4CD4CC21-015B-4608-9027-5622D22FC7C0}"/>
    <cellStyle name="Normal 24 2 4" xfId="2800" xr:uid="{B9825FF6-AC88-459F-93AF-980C4FF3A46B}"/>
    <cellStyle name="Normal 24 2 4 2" xfId="7860" xr:uid="{65F47DB7-CEA2-4166-925E-8F9A7F8B6A2B}"/>
    <cellStyle name="Normal 24 2 4 2 2" xfId="12086" xr:uid="{A85CC503-8E81-45D1-BC25-6D0D29E39879}"/>
    <cellStyle name="Normal 24 2 4 3" xfId="9932" xr:uid="{48B8B4BE-BDE4-405E-8CBF-792CE70FCED6}"/>
    <cellStyle name="Normal 24 2 4 4" xfId="5705" xr:uid="{AC3960A3-F9F8-4791-9F3A-D91010FE3C86}"/>
    <cellStyle name="Normal 24 2 5" xfId="1170" xr:uid="{E23B6D8E-8D11-44CB-8F60-7C2105F57017}"/>
    <cellStyle name="Normal 24 2 5 2" xfId="11009" xr:uid="{C4EFE89F-3E5E-4218-9023-F0A4CFEBBD65}"/>
    <cellStyle name="Normal 24 2 5 3" xfId="6783" xr:uid="{323847F8-9CF5-4180-9E8D-890316752928}"/>
    <cellStyle name="Normal 24 2 6" xfId="3928" xr:uid="{CB4F926B-4061-4110-BF40-66D21E509DFB}"/>
    <cellStyle name="Normal 24 2 6 2" xfId="10650" xr:uid="{D82BD439-7A20-42EC-81E8-074985A84493}"/>
    <cellStyle name="Normal 24 2 6 3" xfId="6424" xr:uid="{1DD22F4C-8BDF-4273-993E-E38103FF8DF2}"/>
    <cellStyle name="Normal 24 2 7" xfId="8855" xr:uid="{027DFA00-5F54-46A4-B0C5-E6771536031E}"/>
    <cellStyle name="Normal 24 2 8" xfId="4628" xr:uid="{65D1B28C-167D-4C96-B845-CF32550E6942}"/>
    <cellStyle name="Normal 24 3" xfId="1455" xr:uid="{5AFAA572-828F-4EE5-A096-1A1CAB669D00}"/>
    <cellStyle name="Normal 24 3 2" xfId="2984" xr:uid="{F5941003-2319-4B09-9CCF-E30E76FC22CD}"/>
    <cellStyle name="Normal 24 3 2 2" xfId="8044" xr:uid="{0B756E84-C07A-47D0-8291-5B98011E0478}"/>
    <cellStyle name="Normal 24 3 2 2 2" xfId="12270" xr:uid="{98E09739-8E99-42F0-AFC7-EAB05FC98877}"/>
    <cellStyle name="Normal 24 3 2 3" xfId="10116" xr:uid="{94041A6B-7F64-4D4A-9085-DF934DB73815}"/>
    <cellStyle name="Normal 24 3 2 4" xfId="5889" xr:uid="{1E7334AF-DBF0-428C-8199-D5DA495E9F2A}"/>
    <cellStyle name="Normal 24 3 3" xfId="3931" xr:uid="{8A59D0FA-9570-4B2A-8143-47EEA4BFA9FF}"/>
    <cellStyle name="Normal 24 3 3 2" xfId="11193" xr:uid="{124D0D50-5ED2-4F16-B5F8-3F5CDDCC81CE}"/>
    <cellStyle name="Normal 24 3 3 3" xfId="6967" xr:uid="{3010EF35-1A58-42D1-B3A2-8C8367062A2C}"/>
    <cellStyle name="Normal 24 3 4" xfId="9039" xr:uid="{13ECF0FD-2144-4EE8-8724-AB09E3D4C756}"/>
    <cellStyle name="Normal 24 3 5" xfId="4812" xr:uid="{34FC1D7F-F682-49F9-914F-9E9C6F572E0B}"/>
    <cellStyle name="Normal 24 4" xfId="2208" xr:uid="{A0CE661C-0C3E-4F4C-B199-1A059C127F94}"/>
    <cellStyle name="Normal 24 4 2" xfId="3932" xr:uid="{8A6459A9-01F3-4B68-AC38-FFB191F971AB}"/>
    <cellStyle name="Normal 24 4 2 2" xfId="11552" xr:uid="{6C29EE34-B750-4296-85D5-FA4AC4036540}"/>
    <cellStyle name="Normal 24 4 2 3" xfId="7326" xr:uid="{85D73507-63B2-46E9-93E3-EC0AAD6419CF}"/>
    <cellStyle name="Normal 24 4 3" xfId="9398" xr:uid="{AC1E461E-B052-4CDD-93FF-089EAE9E6D4A}"/>
    <cellStyle name="Normal 24 4 4" xfId="5171" xr:uid="{3568CB66-2A65-4C1B-867A-0F08DA82D99E}"/>
    <cellStyle name="Normal 24 5" xfId="2624" xr:uid="{B65AD3A7-5CCD-4827-BFA6-040CC69584FF}"/>
    <cellStyle name="Normal 24 5 2" xfId="7685" xr:uid="{866D5D3A-21D9-4478-8276-7028E79096D1}"/>
    <cellStyle name="Normal 24 5 2 2" xfId="11911" xr:uid="{6B9989DA-B97E-4B85-91E4-10F671AEF16A}"/>
    <cellStyle name="Normal 24 5 3" xfId="9757" xr:uid="{F1C8BCDA-3CCB-40FF-93CB-CED7F47648C6}"/>
    <cellStyle name="Normal 24 5 4" xfId="5530" xr:uid="{30543668-0398-4FA7-8B49-7EA20D63FCC4}"/>
    <cellStyle name="Normal 24 6" xfId="994" xr:uid="{9C2CE1DE-F023-4513-BE56-DEF2FEA5333B}"/>
    <cellStyle name="Normal 24 6 2" xfId="10834" xr:uid="{6E31C301-726A-4F3F-8D2A-7FF0A9F8EA20}"/>
    <cellStyle name="Normal 24 6 3" xfId="6608" xr:uid="{A23DC6F5-1AA7-4EF2-A6DA-241BCD1C17E9}"/>
    <cellStyle name="Normal 24 7" xfId="3927" xr:uid="{98679B16-0DC8-4706-A67F-939338AF4F7B}"/>
    <cellStyle name="Normal 24 7 2" xfId="10475" xr:uid="{263183D8-E575-4E68-84E7-C84411AF7B5C}"/>
    <cellStyle name="Normal 24 7 3" xfId="6249" xr:uid="{13CF36A4-909F-46E8-84F2-B0DF08ECC087}"/>
    <cellStyle name="Normal 24 8" xfId="8680" xr:uid="{E57B414A-4E07-4473-9092-01A8516B65A4}"/>
    <cellStyle name="Normal 24 9" xfId="4452" xr:uid="{2D69E0B9-DF6E-47A6-B070-696AFB9A5EE9}"/>
    <cellStyle name="Normal 240" xfId="1291" xr:uid="{E11FF7E1-14B8-46C0-A76B-F1EA343D6DC1}"/>
    <cellStyle name="Normal 241" xfId="1293" xr:uid="{EBC29CFC-00AD-4BB7-BFDF-C11310E523FC}"/>
    <cellStyle name="Normal 242" xfId="1295" xr:uid="{9DCDF1F2-F311-41F7-80E4-3D151165263C}"/>
    <cellStyle name="Normal 243" xfId="1297" xr:uid="{D1EB677F-599E-4BAF-9D5D-E00DE9F086D1}"/>
    <cellStyle name="Normal 244" xfId="1299" xr:uid="{2BB22D5D-5D3A-41C8-8B89-7ABD3B68A660}"/>
    <cellStyle name="Normal 245" xfId="1301" xr:uid="{119DA7E6-E561-4850-B735-CE65E982A791}"/>
    <cellStyle name="Normal 246" xfId="1303" xr:uid="{8916AEE3-049B-4629-8500-E880E714AFB6}"/>
    <cellStyle name="Normal 247" xfId="1305" xr:uid="{CDE8D24B-DC93-417D-8DA5-E99D9284659F}"/>
    <cellStyle name="Normal 248" xfId="1307" xr:uid="{755827B1-7F68-4608-B534-5C2F3450D6BC}"/>
    <cellStyle name="Normal 249" xfId="1309" xr:uid="{19AD354E-0F80-485B-8756-8891B4D318B5}"/>
    <cellStyle name="Normal 25" xfId="407" xr:uid="{1A60451B-744A-4186-ACBC-7549F76642FB}"/>
    <cellStyle name="Normal 25 2" xfId="759" xr:uid="{E1AC6285-1EC3-45E4-946B-2A6751D46E1F}"/>
    <cellStyle name="Normal 25 2 2" xfId="1634" xr:uid="{26E9A459-96C2-4ADE-AA66-EBE82C060C56}"/>
    <cellStyle name="Normal 25 2 2 2" xfId="3160" xr:uid="{C8A1E9C0-7547-4F19-9CFB-39D8A79BE5A7}"/>
    <cellStyle name="Normal 25 2 2 2 2" xfId="8220" xr:uid="{AC3B096B-5630-4D7D-8920-82ADC8C77001}"/>
    <cellStyle name="Normal 25 2 2 2 2 2" xfId="12446" xr:uid="{EADFD186-FAC4-40C8-AB34-3EE092D03F35}"/>
    <cellStyle name="Normal 25 2 2 2 3" xfId="10292" xr:uid="{4AF24A13-1F63-4447-AC63-734393EE0408}"/>
    <cellStyle name="Normal 25 2 2 2 4" xfId="6065" xr:uid="{BB5E2151-17AE-4D11-89F5-9707C5C51F6F}"/>
    <cellStyle name="Normal 25 2 2 3" xfId="3935" xr:uid="{E0C93D03-0CAE-4E91-9022-CDE722056694}"/>
    <cellStyle name="Normal 25 2 2 3 2" xfId="11369" xr:uid="{9BAB5524-A244-4CC9-B97A-79904D49D2E9}"/>
    <cellStyle name="Normal 25 2 2 3 3" xfId="7143" xr:uid="{0B1C6215-CE21-41CC-B2C4-76C0512410F9}"/>
    <cellStyle name="Normal 25 2 2 4" xfId="9215" xr:uid="{844B82BE-B74D-4168-A04E-88206420AB08}"/>
    <cellStyle name="Normal 25 2 2 5" xfId="4988" xr:uid="{0F81AF17-5399-465C-BFEB-72B42C8B24DE}"/>
    <cellStyle name="Normal 25 2 3" xfId="2385" xr:uid="{98B609C1-A159-4A43-9526-2B5E7CF8AED5}"/>
    <cellStyle name="Normal 25 2 3 2" xfId="3936" xr:uid="{68411B6F-B256-4FB5-ACFD-5C397B992F61}"/>
    <cellStyle name="Normal 25 2 3 2 2" xfId="11728" xr:uid="{0397E011-75B7-4D32-89B8-4B56D98A0E3E}"/>
    <cellStyle name="Normal 25 2 3 2 3" xfId="7502" xr:uid="{BE23A8BD-E07B-4B00-BB11-A7D32FC59711}"/>
    <cellStyle name="Normal 25 2 3 3" xfId="9574" xr:uid="{0BC8A161-69E9-43E8-B62B-F11EAF193724}"/>
    <cellStyle name="Normal 25 2 3 4" xfId="5347" xr:uid="{6C964A3D-6CE4-4A9B-B6EC-FD71F52D1648}"/>
    <cellStyle name="Normal 25 2 4" xfId="2801" xr:uid="{3E2FD57A-D2FE-4315-B57A-E990970EAD39}"/>
    <cellStyle name="Normal 25 2 4 2" xfId="7861" xr:uid="{3A569560-6846-4C60-97CD-A96C18AF24E6}"/>
    <cellStyle name="Normal 25 2 4 2 2" xfId="12087" xr:uid="{D128EC4C-B88C-405A-8F16-C807319E1845}"/>
    <cellStyle name="Normal 25 2 4 3" xfId="9933" xr:uid="{06B206A8-4FD3-4CAA-8396-49F4CA822DDC}"/>
    <cellStyle name="Normal 25 2 4 4" xfId="5706" xr:uid="{12DB7F6C-9F0F-464D-9326-C4B31E51F4CE}"/>
    <cellStyle name="Normal 25 2 5" xfId="1171" xr:uid="{C5BDB2AB-DB61-44D7-A26A-A4A6F6BE0FE5}"/>
    <cellStyle name="Normal 25 2 5 2" xfId="11010" xr:uid="{EB92E8CB-BEC9-460C-B093-C774FAEF79FA}"/>
    <cellStyle name="Normal 25 2 5 3" xfId="6784" xr:uid="{59C3EDCD-1960-4619-A98C-D5F0DC2DA4DA}"/>
    <cellStyle name="Normal 25 2 6" xfId="3934" xr:uid="{C3A7DA59-798B-4BEA-B35D-AA350EC52883}"/>
    <cellStyle name="Normal 25 2 6 2" xfId="10651" xr:uid="{4AD44B84-6721-4645-ABE8-36FF75A31E0A}"/>
    <cellStyle name="Normal 25 2 6 3" xfId="6425" xr:uid="{E7BC580B-EB73-4766-9F9D-EB63670C76C6}"/>
    <cellStyle name="Normal 25 2 7" xfId="8856" xr:uid="{3ACBC005-22DF-414D-B1DF-9D0934A32DDD}"/>
    <cellStyle name="Normal 25 2 8" xfId="4629" xr:uid="{A92004DA-A273-4096-BE8B-730826DC5730}"/>
    <cellStyle name="Normal 25 3" xfId="1456" xr:uid="{0B14801C-3FA6-4192-B810-15CE7E7881D1}"/>
    <cellStyle name="Normal 25 3 2" xfId="2985" xr:uid="{B0F2468C-7D14-4FE4-B608-048C0A5F5AB7}"/>
    <cellStyle name="Normal 25 3 2 2" xfId="8045" xr:uid="{1A2C1954-D74F-4624-9A2A-6313E40F2CF3}"/>
    <cellStyle name="Normal 25 3 2 2 2" xfId="12271" xr:uid="{B6621ECB-5257-42A6-8E72-A22ACE8BBE18}"/>
    <cellStyle name="Normal 25 3 2 3" xfId="10117" xr:uid="{A41FB5D3-0669-4B3E-AAAF-C941232DF3ED}"/>
    <cellStyle name="Normal 25 3 2 4" xfId="5890" xr:uid="{FA29A8C7-30EE-4ABE-A985-76556DF386E9}"/>
    <cellStyle name="Normal 25 3 3" xfId="3937" xr:uid="{DB5BAFDA-6E19-4B58-90BC-483ABADF7952}"/>
    <cellStyle name="Normal 25 3 3 2" xfId="11194" xr:uid="{175E3F0F-1B76-4B4F-8491-BE63EFF7FE24}"/>
    <cellStyle name="Normal 25 3 3 3" xfId="6968" xr:uid="{065CCB50-4A3E-47D1-8858-37D9B683D5F3}"/>
    <cellStyle name="Normal 25 3 4" xfId="9040" xr:uid="{BBCC312B-4C34-47F6-8278-F04074C674CF}"/>
    <cellStyle name="Normal 25 3 5" xfId="4813" xr:uid="{1DA98E0D-F307-4226-B238-B93B9E681E06}"/>
    <cellStyle name="Normal 25 4" xfId="2209" xr:uid="{93F5B17F-45D8-4B89-A32E-B9881E104F2B}"/>
    <cellStyle name="Normal 25 4 2" xfId="3938" xr:uid="{1CBAE5BB-1988-4F61-AB3C-11E1632F1765}"/>
    <cellStyle name="Normal 25 4 2 2" xfId="11553" xr:uid="{967108BF-EAD8-4F0D-B976-1164E1757FC8}"/>
    <cellStyle name="Normal 25 4 2 3" xfId="7327" xr:uid="{9C7A2E78-F4BD-46D6-91B5-C8E79E0D2D35}"/>
    <cellStyle name="Normal 25 4 3" xfId="9399" xr:uid="{EF506AF9-5E3A-417A-9E12-D84F9880A3F6}"/>
    <cellStyle name="Normal 25 4 4" xfId="5172" xr:uid="{62F67423-1A12-43CC-AAEB-DE2D680F9445}"/>
    <cellStyle name="Normal 25 5" xfId="2625" xr:uid="{3827BDD2-4E98-4709-9722-1BAA4D397EA5}"/>
    <cellStyle name="Normal 25 5 2" xfId="7686" xr:uid="{1B17A028-4317-4033-98F8-494591189938}"/>
    <cellStyle name="Normal 25 5 2 2" xfId="11912" xr:uid="{6AA95F45-D922-415C-B7A9-FBCF1D9FBFD3}"/>
    <cellStyle name="Normal 25 5 3" xfId="9758" xr:uid="{F07EB966-D4EA-4F04-B2B0-5E961749C90D}"/>
    <cellStyle name="Normal 25 5 4" xfId="5531" xr:uid="{9F02F756-C013-4D10-9248-F2A3751615A1}"/>
    <cellStyle name="Normal 25 6" xfId="995" xr:uid="{6D4CBDF3-10FB-4BC7-9911-FCE49D7B3B9B}"/>
    <cellStyle name="Normal 25 6 2" xfId="10835" xr:uid="{A7BA74BB-71DF-41A9-B46B-76B6EA13C93A}"/>
    <cellStyle name="Normal 25 6 3" xfId="6609" xr:uid="{B90D3447-1C51-4CC3-BFF2-CB2FA549FA0E}"/>
    <cellStyle name="Normal 25 7" xfId="3933" xr:uid="{85FF58F8-B85D-49D3-92E7-43506C5F1D1C}"/>
    <cellStyle name="Normal 25 7 2" xfId="10476" xr:uid="{C5AC9004-41E2-4839-BE90-0549D1DDCC82}"/>
    <cellStyle name="Normal 25 7 3" xfId="6250" xr:uid="{9BF23827-8EC3-4D72-AD84-7408F4552DB5}"/>
    <cellStyle name="Normal 25 8" xfId="8681" xr:uid="{F35E34E6-ADB7-4AE6-86D3-7F4745AB8E64}"/>
    <cellStyle name="Normal 25 9" xfId="4453" xr:uid="{A12FDD40-210F-4E8D-81B9-C68E1CEC5889}"/>
    <cellStyle name="Normal 250" xfId="1311" xr:uid="{034C6F42-29C8-459B-89BA-F073BCCC8340}"/>
    <cellStyle name="Normal 251" xfId="1313" xr:uid="{C625B5FF-9302-4E76-BBF2-2766CED10BBF}"/>
    <cellStyle name="Normal 252" xfId="1315" xr:uid="{FAC26FA5-E5ED-4825-8664-885217BBAC2D}"/>
    <cellStyle name="Normal 253" xfId="1317" xr:uid="{1FB6B89C-E399-490B-ADF8-001A2613CBF6}"/>
    <cellStyle name="Normal 254" xfId="1319" xr:uid="{0D7FB0B5-BFA7-48EE-9C15-C6CAF62B01D8}"/>
    <cellStyle name="Normal 255" xfId="1321" xr:uid="{6B0432C5-0362-4044-9C78-6662B496AB81}"/>
    <cellStyle name="Normal 256" xfId="1323" xr:uid="{7B79638F-4567-443E-AFC1-E95FACD47925}"/>
    <cellStyle name="Normal 257" xfId="1325" xr:uid="{62A7AAE9-0F37-400A-BD41-1A4E530AA882}"/>
    <cellStyle name="Normal 258" xfId="1327" xr:uid="{95E56B89-45AC-4431-B59A-C441406206FF}"/>
    <cellStyle name="Normal 259" xfId="1329" xr:uid="{00A27C89-BE3E-4D5C-B467-AE8BBB60C2A9}"/>
    <cellStyle name="Normal 26" xfId="408" xr:uid="{8EA15192-4430-43E7-815D-2C7ECB2D9520}"/>
    <cellStyle name="Normal 26 2" xfId="760" xr:uid="{AF6F4ADD-F1BA-489B-B5FC-9888332CA44C}"/>
    <cellStyle name="Normal 26 2 2" xfId="1635" xr:uid="{60FB06E9-E627-4AD4-9101-4D31EFBE12CC}"/>
    <cellStyle name="Normal 26 2 2 2" xfId="3161" xr:uid="{0BB711F7-9B86-4E2A-9B0B-D3802FAFD122}"/>
    <cellStyle name="Normal 26 2 2 2 2" xfId="8221" xr:uid="{757AE1DB-13EE-4292-8610-9F5FFA9EF1F6}"/>
    <cellStyle name="Normal 26 2 2 2 2 2" xfId="12447" xr:uid="{43FC607A-8851-4A7B-9861-70F522B65383}"/>
    <cellStyle name="Normal 26 2 2 2 3" xfId="10293" xr:uid="{0D4EB636-0960-4D79-8590-C8097BA4C864}"/>
    <cellStyle name="Normal 26 2 2 2 4" xfId="6066" xr:uid="{40C85B63-7532-4E6F-9C28-C0082D29291F}"/>
    <cellStyle name="Normal 26 2 2 3" xfId="3941" xr:uid="{C7D191D3-A30C-4F27-B8D1-60B76A8A6904}"/>
    <cellStyle name="Normal 26 2 2 3 2" xfId="11370" xr:uid="{ADF2EB0E-F755-400A-BCEB-0E7ADEE3B095}"/>
    <cellStyle name="Normal 26 2 2 3 3" xfId="7144" xr:uid="{60B53BA9-B2A2-4BAD-A828-8C1C67009346}"/>
    <cellStyle name="Normal 26 2 2 4" xfId="9216" xr:uid="{4ED5A931-12CD-45D2-8111-4EE9EA163817}"/>
    <cellStyle name="Normal 26 2 2 5" xfId="4989" xr:uid="{04F66A6F-9CCA-4403-A618-A1887DAF6E18}"/>
    <cellStyle name="Normal 26 2 3" xfId="2386" xr:uid="{779E3C32-120B-45BF-8EF8-C5E7157E1A55}"/>
    <cellStyle name="Normal 26 2 3 2" xfId="3942" xr:uid="{614BB720-D79E-4EC3-8A36-080C4F5F1CE8}"/>
    <cellStyle name="Normal 26 2 3 2 2" xfId="11729" xr:uid="{9226617F-EE8F-42E9-B5A2-503F930CF22D}"/>
    <cellStyle name="Normal 26 2 3 2 3" xfId="7503" xr:uid="{40232215-1231-4416-BB6A-575F1FB5A7B5}"/>
    <cellStyle name="Normal 26 2 3 3" xfId="9575" xr:uid="{AF419B1B-4EC6-4B12-98FB-A99C75369484}"/>
    <cellStyle name="Normal 26 2 3 4" xfId="5348" xr:uid="{F5122AB5-9142-474F-9AE8-FBBA2A409F19}"/>
    <cellStyle name="Normal 26 2 4" xfId="2802" xr:uid="{8A3411D1-AF1F-49C8-AC31-DA9D936EB08E}"/>
    <cellStyle name="Normal 26 2 4 2" xfId="7862" xr:uid="{F1DBB2A7-AEB8-41A0-8FED-E4300C7B9184}"/>
    <cellStyle name="Normal 26 2 4 2 2" xfId="12088" xr:uid="{BA8999EC-4218-4190-8471-76B8ED7A3FBA}"/>
    <cellStyle name="Normal 26 2 4 3" xfId="9934" xr:uid="{F046FF51-A1DF-4EB6-A5AB-9B614A94EE11}"/>
    <cellStyle name="Normal 26 2 4 4" xfId="5707" xr:uid="{5BBF88D6-2C25-4493-A43D-0EA10C7B404D}"/>
    <cellStyle name="Normal 26 2 5" xfId="1172" xr:uid="{6870CF4F-87EF-4B90-8EB2-69EB6F2C2B83}"/>
    <cellStyle name="Normal 26 2 5 2" xfId="11011" xr:uid="{225C978A-5A90-4AD9-B6A5-AE240962C484}"/>
    <cellStyle name="Normal 26 2 5 3" xfId="6785" xr:uid="{3998F73D-F829-4859-B107-558A096CFF1F}"/>
    <cellStyle name="Normal 26 2 6" xfId="3940" xr:uid="{05049C56-9888-4D2A-80FD-1CEA74E4D0C6}"/>
    <cellStyle name="Normal 26 2 6 2" xfId="10652" xr:uid="{DBC0D265-B948-4837-9D6A-7A77AC4C7E8C}"/>
    <cellStyle name="Normal 26 2 6 3" xfId="6426" xr:uid="{8A8AC7B7-F627-4F8B-9050-343DAE59F1F5}"/>
    <cellStyle name="Normal 26 2 7" xfId="8857" xr:uid="{6BE6AF93-EFCF-43ED-BD19-D09231A61F19}"/>
    <cellStyle name="Normal 26 2 8" xfId="4630" xr:uid="{AD7202B5-FE76-4ED7-87D5-258621CC1141}"/>
    <cellStyle name="Normal 26 3" xfId="1457" xr:uid="{9ED34E7D-8E5F-47B3-BCE8-A62892E20177}"/>
    <cellStyle name="Normal 26 3 2" xfId="2986" xr:uid="{374F4D8F-1469-4050-86CF-100B3EE4F56F}"/>
    <cellStyle name="Normal 26 3 2 2" xfId="8046" xr:uid="{8D2939F1-F6C7-4837-B93B-DE489DBAD819}"/>
    <cellStyle name="Normal 26 3 2 2 2" xfId="12272" xr:uid="{BB81C21F-F826-423E-B1EE-A6618125AAA5}"/>
    <cellStyle name="Normal 26 3 2 3" xfId="10118" xr:uid="{DD38A30D-AB24-4C24-92EC-84B2BC4201A0}"/>
    <cellStyle name="Normal 26 3 2 4" xfId="5891" xr:uid="{95A87C9B-DBC3-44D5-84F2-2E15EF2E9D94}"/>
    <cellStyle name="Normal 26 3 3" xfId="3943" xr:uid="{5A7919C3-0160-4E9E-BB06-0E339C629BC9}"/>
    <cellStyle name="Normal 26 3 3 2" xfId="11195" xr:uid="{751639D5-D5B0-46EC-A91E-9BA310923A27}"/>
    <cellStyle name="Normal 26 3 3 3" xfId="6969" xr:uid="{71944309-EF01-48A9-AFF9-4E3514DE94A6}"/>
    <cellStyle name="Normal 26 3 4" xfId="9041" xr:uid="{2DB4EEC6-BB35-40EC-8555-5F4E907AB636}"/>
    <cellStyle name="Normal 26 3 5" xfId="4814" xr:uid="{8B1BD3F7-36D5-46AF-BCC7-D3604F153E9C}"/>
    <cellStyle name="Normal 26 4" xfId="2210" xr:uid="{F0EEC75C-EB3D-439C-BFB3-128BB504B26D}"/>
    <cellStyle name="Normal 26 4 2" xfId="3944" xr:uid="{594FE33E-30C2-4D91-8C1E-3C4604930082}"/>
    <cellStyle name="Normal 26 4 2 2" xfId="11554" xr:uid="{F42C2C7E-1A4B-4EA7-AC52-BD995BFB7C84}"/>
    <cellStyle name="Normal 26 4 2 3" xfId="7328" xr:uid="{A0168DE0-49D6-48AD-A6DB-5BB2BDF053F9}"/>
    <cellStyle name="Normal 26 4 3" xfId="9400" xr:uid="{F7AEC261-A7C7-4303-A763-4A1F1D512973}"/>
    <cellStyle name="Normal 26 4 4" xfId="5173" xr:uid="{92E5D49D-A13C-45DF-82A1-8525837224FD}"/>
    <cellStyle name="Normal 26 5" xfId="2626" xr:uid="{47BDE025-55FA-4A03-BFED-B1E874EA6B07}"/>
    <cellStyle name="Normal 26 5 2" xfId="7687" xr:uid="{72251D6A-926B-4FF2-8757-3E22B85CA7AF}"/>
    <cellStyle name="Normal 26 5 2 2" xfId="11913" xr:uid="{D7AB2F03-0DF0-404C-8FD6-A4F1CA0A9CEB}"/>
    <cellStyle name="Normal 26 5 3" xfId="9759" xr:uid="{1588B228-4EF1-4FCB-BEEB-67D12343DA9D}"/>
    <cellStyle name="Normal 26 5 4" xfId="5532" xr:uid="{A7FEEBC1-3E01-4661-88DD-2D3E8C0EF968}"/>
    <cellStyle name="Normal 26 6" xfId="996" xr:uid="{4BC43EAA-F4F2-4FC6-BCCC-AA66AAA3FF1A}"/>
    <cellStyle name="Normal 26 6 2" xfId="10836" xr:uid="{6225DE80-9AF8-45EF-AD3C-CB4F341AB5BC}"/>
    <cellStyle name="Normal 26 6 3" xfId="6610" xr:uid="{28B5C27E-01D0-4FC8-AF68-1915C076A5E5}"/>
    <cellStyle name="Normal 26 7" xfId="3939" xr:uid="{DDCF9E18-8992-4B86-BE1A-95A5EC7E82B3}"/>
    <cellStyle name="Normal 26 7 2" xfId="10477" xr:uid="{4165EEED-DDCE-44C2-AA21-887F02B9F8BB}"/>
    <cellStyle name="Normal 26 7 3" xfId="6251" xr:uid="{9C8371BC-19D5-455F-949D-89304D6886FC}"/>
    <cellStyle name="Normal 26 8" xfId="8682" xr:uid="{51339203-8A6D-4B01-A0C8-2D142352B4E4}"/>
    <cellStyle name="Normal 26 9" xfId="4454" xr:uid="{FB0A65E9-B540-45BE-8DF5-A195E3C83CD1}"/>
    <cellStyle name="Normal 260" xfId="1331" xr:uid="{6290608D-F378-4558-A3EB-CFC765052458}"/>
    <cellStyle name="Normal 261" xfId="1333" xr:uid="{817796CB-BAC3-409B-A9D4-EA6C87F218A8}"/>
    <cellStyle name="Normal 262" xfId="1335" xr:uid="{33648A15-842C-4DEF-B124-15F62A453BA5}"/>
    <cellStyle name="Normal 263" xfId="1337" xr:uid="{2231EB84-D696-4846-A52C-522B91A5C7CB}"/>
    <cellStyle name="Normal 264" xfId="1339" xr:uid="{FC768AFF-9B53-40FB-9398-B0F0C9A8D1EC}"/>
    <cellStyle name="Normal 265" xfId="1341" xr:uid="{17891F25-A5C8-42B7-B12D-1199EF610D9B}"/>
    <cellStyle name="Normal 266" xfId="1343" xr:uid="{F5F0DA68-5355-4833-A060-F89840096689}"/>
    <cellStyle name="Normal 267" xfId="1525" xr:uid="{D668AF30-B6F3-4EFA-8924-25121DA4D8C3}"/>
    <cellStyle name="Normal 268" xfId="1712" xr:uid="{C590F84A-3B9A-45A0-BB43-0BA8FC592C4A}"/>
    <cellStyle name="Normal 269" xfId="1348" xr:uid="{1F24AA50-90CA-473B-AEAE-0E453BB2DEB8}"/>
    <cellStyle name="Normal 27" xfId="409" xr:uid="{8D797DA8-2632-4D4D-84E6-A99BCE90CBDC}"/>
    <cellStyle name="Normal 27 2" xfId="761" xr:uid="{558C441C-F0FE-4E53-B9BE-C76CB6FD2DFA}"/>
    <cellStyle name="Normal 27 2 2" xfId="1636" xr:uid="{C992F4D2-AE13-41BE-82BD-14414B0BC528}"/>
    <cellStyle name="Normal 27 2 2 2" xfId="3162" xr:uid="{5A7E093D-E834-4E5E-8D0B-5A62977EAD42}"/>
    <cellStyle name="Normal 27 2 2 2 2" xfId="8222" xr:uid="{FD6C83BE-3DBC-42BC-B80B-3F4279AB5DD9}"/>
    <cellStyle name="Normal 27 2 2 2 2 2" xfId="12448" xr:uid="{2B74A371-1076-4CEA-8C20-9A6119DFDC1B}"/>
    <cellStyle name="Normal 27 2 2 2 3" xfId="10294" xr:uid="{15A816A3-07B8-4AFC-8999-43F097F497B5}"/>
    <cellStyle name="Normal 27 2 2 2 4" xfId="6067" xr:uid="{B2640FAD-969B-42B5-AEC1-954F0FE1B869}"/>
    <cellStyle name="Normal 27 2 2 3" xfId="3947" xr:uid="{79767DFD-D6AB-4D6A-B8B3-8DB6C6BC68A6}"/>
    <cellStyle name="Normal 27 2 2 3 2" xfId="11371" xr:uid="{41B9F7B6-3C8C-49DF-9BD9-B780F0965CF6}"/>
    <cellStyle name="Normal 27 2 2 3 3" xfId="7145" xr:uid="{B503BCF4-7E4F-4FE9-AD96-DDBEDF96E2C0}"/>
    <cellStyle name="Normal 27 2 2 4" xfId="9217" xr:uid="{7F0090DF-D764-410E-B7DD-68C587AA8B08}"/>
    <cellStyle name="Normal 27 2 2 5" xfId="4990" xr:uid="{A16F0AAF-2494-477D-9950-1056712EA76E}"/>
    <cellStyle name="Normal 27 2 3" xfId="2387" xr:uid="{5F10CDB9-3DBB-404A-B84F-2E3F4E4D7FCE}"/>
    <cellStyle name="Normal 27 2 3 2" xfId="3948" xr:uid="{62B65165-1578-4F64-9927-F9058F42D93E}"/>
    <cellStyle name="Normal 27 2 3 2 2" xfId="11730" xr:uid="{6E2A0FEA-2843-4165-8E49-D5671D680822}"/>
    <cellStyle name="Normal 27 2 3 2 3" xfId="7504" xr:uid="{14B3FB6B-67AF-4EDC-8E78-38ECB48778A7}"/>
    <cellStyle name="Normal 27 2 3 3" xfId="9576" xr:uid="{D77806DD-E1FF-4644-9799-397D3AB4C342}"/>
    <cellStyle name="Normal 27 2 3 4" xfId="5349" xr:uid="{6D17BC3A-D1AE-4F3B-91CE-B494B53043CB}"/>
    <cellStyle name="Normal 27 2 4" xfId="2803" xr:uid="{DB6D71FE-E4CB-4395-BEDE-2B8813F32FB8}"/>
    <cellStyle name="Normal 27 2 4 2" xfId="7863" xr:uid="{37DF41C0-1DC0-4DA5-A870-EA4A37B4AECD}"/>
    <cellStyle name="Normal 27 2 4 2 2" xfId="12089" xr:uid="{7694DFE0-3071-43FC-91DD-FB7DDFDBE9BA}"/>
    <cellStyle name="Normal 27 2 4 3" xfId="9935" xr:uid="{764A634D-ECA7-4EA9-A8AD-FCD5C3A8B5E2}"/>
    <cellStyle name="Normal 27 2 4 4" xfId="5708" xr:uid="{780CBDD4-1AAA-44BF-A7A3-FEF9AB1C8041}"/>
    <cellStyle name="Normal 27 2 5" xfId="1173" xr:uid="{CC684D12-D771-4174-8724-D17BF6893073}"/>
    <cellStyle name="Normal 27 2 5 2" xfId="11012" xr:uid="{162476A3-3F9D-4BB9-8B4A-045CBD69919A}"/>
    <cellStyle name="Normal 27 2 5 3" xfId="6786" xr:uid="{6842FE31-40E8-4CC4-A637-FA1DA9970FE5}"/>
    <cellStyle name="Normal 27 2 6" xfId="3946" xr:uid="{E0AA6996-33E0-46E6-88C4-D61ADE88F0CA}"/>
    <cellStyle name="Normal 27 2 6 2" xfId="10653" xr:uid="{0952ED5D-66EB-4E30-9444-15FCA76D2681}"/>
    <cellStyle name="Normal 27 2 6 3" xfId="6427" xr:uid="{D6636B65-1CC5-4E0F-87E8-81116351DD83}"/>
    <cellStyle name="Normal 27 2 7" xfId="8858" xr:uid="{29799434-F88B-4670-88E9-C013525E7728}"/>
    <cellStyle name="Normal 27 2 8" xfId="4631" xr:uid="{D0AC223D-ADE7-4281-9BDC-635C13B5EBD6}"/>
    <cellStyle name="Normal 27 3" xfId="1458" xr:uid="{62BF0C24-2F42-4BDD-B353-337044CEE8F6}"/>
    <cellStyle name="Normal 27 3 2" xfId="2987" xr:uid="{C8BAF632-6731-45C0-8FE9-2EF05FE85451}"/>
    <cellStyle name="Normal 27 3 2 2" xfId="8047" xr:uid="{2722AA74-7C4A-47AE-A15A-E23E888003D8}"/>
    <cellStyle name="Normal 27 3 2 2 2" xfId="12273" xr:uid="{DC9F73A8-6573-4BAE-937B-CFCB8297A326}"/>
    <cellStyle name="Normal 27 3 2 3" xfId="10119" xr:uid="{138B46F1-133A-41FA-88DC-B699C4A5EC3C}"/>
    <cellStyle name="Normal 27 3 2 4" xfId="5892" xr:uid="{0A0F0CF4-3539-4B5B-A053-80AF754F712A}"/>
    <cellStyle name="Normal 27 3 3" xfId="3949" xr:uid="{AEB439A9-4607-4D66-AD35-955B00DCA55C}"/>
    <cellStyle name="Normal 27 3 3 2" xfId="11196" xr:uid="{1981B53F-F5FE-4313-980F-060B07F24BF7}"/>
    <cellStyle name="Normal 27 3 3 3" xfId="6970" xr:uid="{C51C9086-4AA4-4D2C-AAB1-76AE81AA33D9}"/>
    <cellStyle name="Normal 27 3 4" xfId="9042" xr:uid="{8B18D16C-B9CF-4D62-B1D3-DD5004D98A50}"/>
    <cellStyle name="Normal 27 3 5" xfId="4815" xr:uid="{C3478397-F3BC-4972-A1A1-D9C7D69A1C1A}"/>
    <cellStyle name="Normal 27 4" xfId="2211" xr:uid="{B389F1D0-65B4-445E-A513-03CFAD7FF1C1}"/>
    <cellStyle name="Normal 27 4 2" xfId="3950" xr:uid="{98CDB788-313F-40BE-BE4C-304ED24D0A79}"/>
    <cellStyle name="Normal 27 4 2 2" xfId="11555" xr:uid="{1F046CD3-16B0-4A65-B19C-7CCB448E760B}"/>
    <cellStyle name="Normal 27 4 2 3" xfId="7329" xr:uid="{1BBB6CE6-7EE7-44F6-A755-DA706590002C}"/>
    <cellStyle name="Normal 27 4 3" xfId="9401" xr:uid="{EB440B28-9249-448C-8D91-7254704332A9}"/>
    <cellStyle name="Normal 27 4 4" xfId="5174" xr:uid="{A80BFEA0-5941-4C11-A1B6-D627CEFE1148}"/>
    <cellStyle name="Normal 27 5" xfId="2627" xr:uid="{7D9C356F-17A4-4439-BE73-96367A830F20}"/>
    <cellStyle name="Normal 27 5 2" xfId="7688" xr:uid="{7798A923-7D3D-4B0C-9770-DF6ED3974C33}"/>
    <cellStyle name="Normal 27 5 2 2" xfId="11914" xr:uid="{04DAC0AB-D4B1-4CF0-9A47-6DCE8EB709B6}"/>
    <cellStyle name="Normal 27 5 3" xfId="9760" xr:uid="{F01A566C-2762-4D90-AFB8-4B35CB4CDD3C}"/>
    <cellStyle name="Normal 27 5 4" xfId="5533" xr:uid="{62BCE27E-76EB-4574-BA78-E125C096362A}"/>
    <cellStyle name="Normal 27 6" xfId="997" xr:uid="{1AF8DC91-E03A-4B05-B7B7-4C429F40863E}"/>
    <cellStyle name="Normal 27 6 2" xfId="10837" xr:uid="{2804C97C-E244-4C38-8A80-CC2B29F72DF0}"/>
    <cellStyle name="Normal 27 6 3" xfId="6611" xr:uid="{E871DB67-CE2A-4508-B62F-F5D28E2CD0B6}"/>
    <cellStyle name="Normal 27 7" xfId="3945" xr:uid="{37A3B697-9284-456F-96AE-6EFD76C7431D}"/>
    <cellStyle name="Normal 27 7 2" xfId="10478" xr:uid="{9A8D41B3-2CE2-494D-B5D9-A19CC60144A7}"/>
    <cellStyle name="Normal 27 7 3" xfId="6252" xr:uid="{161882BA-8539-4B3F-8878-D9068FA91407}"/>
    <cellStyle name="Normal 27 8" xfId="8683" xr:uid="{7D2AADBB-9C64-405D-8167-F6C67B1C8A4B}"/>
    <cellStyle name="Normal 27 9" xfId="4455" xr:uid="{DB84A087-4EC8-4FC4-838F-F942C1DE038F}"/>
    <cellStyle name="Normal 270" xfId="1349" xr:uid="{F5DA9B54-B8AC-4C3E-96D5-7F1B9BBBB3D1}"/>
    <cellStyle name="Normal 271" xfId="1346" xr:uid="{5BFA3E8A-FF3B-4211-93FB-51150E56CAF4}"/>
    <cellStyle name="Normal 272" xfId="1715" xr:uid="{4DCFB065-E3AD-4DD2-8ABD-845127AC3A8B}"/>
    <cellStyle name="Normal 273" xfId="1714" xr:uid="{364E59E3-6F60-4AE3-B597-998DE5C2BEFE}"/>
    <cellStyle name="Normal 274" xfId="1718" xr:uid="{9DB8EDD5-30B8-43EF-AAE2-B067E99CDE4B}"/>
    <cellStyle name="Normal 275" xfId="1721" xr:uid="{95EBCA88-FFD4-4408-8324-BB174BFD2DB5}"/>
    <cellStyle name="Normal 276" xfId="1723" xr:uid="{5B37831C-998F-4D10-B415-3DF8D5C521CC}"/>
    <cellStyle name="Normal 277" xfId="1720" xr:uid="{95716848-F5C9-4D26-BE9C-1D29D8E91900}"/>
    <cellStyle name="Normal 278" xfId="1726" xr:uid="{41E86134-3549-457D-BE6B-248083DDE2ED}"/>
    <cellStyle name="Normal 279" xfId="1728" xr:uid="{A1262344-483D-4B4D-AB6A-A52C0C3991A4}"/>
    <cellStyle name="Normal 28" xfId="410" xr:uid="{D45275ED-03F4-4FBB-8EAF-5C16CA9A9A0E}"/>
    <cellStyle name="Normal 28 2" xfId="762" xr:uid="{C4A9497C-6B9A-499F-A3FF-A61CB838357A}"/>
    <cellStyle name="Normal 28 2 2" xfId="1637" xr:uid="{AFCDBE93-933F-4ABA-800C-A09F44755356}"/>
    <cellStyle name="Normal 28 2 2 2" xfId="3163" xr:uid="{D81F3D6D-A5DE-45AE-BFFC-E2FB40187240}"/>
    <cellStyle name="Normal 28 2 2 2 2" xfId="8223" xr:uid="{1A7713EB-634F-40DA-8766-55B579C8EE65}"/>
    <cellStyle name="Normal 28 2 2 2 2 2" xfId="12449" xr:uid="{15F1E2E9-882E-493C-92EC-05F9A4A08178}"/>
    <cellStyle name="Normal 28 2 2 2 3" xfId="10295" xr:uid="{5B39F78E-9491-4CA9-92CE-DD55A5EE5601}"/>
    <cellStyle name="Normal 28 2 2 2 4" xfId="6068" xr:uid="{7082ACB8-5FE5-44A6-B1AE-A4BBA93B1DD4}"/>
    <cellStyle name="Normal 28 2 2 3" xfId="3953" xr:uid="{103EB841-0BB5-47B7-8486-304304B9DB81}"/>
    <cellStyle name="Normal 28 2 2 3 2" xfId="11372" xr:uid="{1B68D11E-C12D-4F00-A4E9-FD3EF6E4B312}"/>
    <cellStyle name="Normal 28 2 2 3 3" xfId="7146" xr:uid="{0B10E5F4-22EB-4A2F-B460-D0B139EB0132}"/>
    <cellStyle name="Normal 28 2 2 4" xfId="9218" xr:uid="{288806FC-A602-499D-B874-48C41043AB4C}"/>
    <cellStyle name="Normal 28 2 2 5" xfId="4991" xr:uid="{F512E47E-F84D-4BA9-8568-3E038C216A79}"/>
    <cellStyle name="Normal 28 2 3" xfId="2388" xr:uid="{064AAAB6-5574-4D59-A9EE-A0B427FD2707}"/>
    <cellStyle name="Normal 28 2 3 2" xfId="3954" xr:uid="{F281655B-2C39-4FA2-9381-5AE0820C0497}"/>
    <cellStyle name="Normal 28 2 3 2 2" xfId="11731" xr:uid="{C8196FAF-2742-42E8-8DE2-A50E72583833}"/>
    <cellStyle name="Normal 28 2 3 2 3" xfId="7505" xr:uid="{D884A5B5-51C5-4813-8D6A-A31FFDD8AF2C}"/>
    <cellStyle name="Normal 28 2 3 3" xfId="9577" xr:uid="{E098E8B3-CA7E-43F3-BB89-3531355DB05B}"/>
    <cellStyle name="Normal 28 2 3 4" xfId="5350" xr:uid="{637EE5B8-ECAE-43B8-943B-89451179EEC6}"/>
    <cellStyle name="Normal 28 2 4" xfId="2804" xr:uid="{A91EC1AC-1DF0-4136-880D-62CB1C14B9B8}"/>
    <cellStyle name="Normal 28 2 4 2" xfId="7864" xr:uid="{D8B4FBC2-3A58-4105-B3F0-442711FC2790}"/>
    <cellStyle name="Normal 28 2 4 2 2" xfId="12090" xr:uid="{360CB4C1-5CB2-4534-9342-1CF56325C315}"/>
    <cellStyle name="Normal 28 2 4 3" xfId="9936" xr:uid="{EE1F1BCF-9DDB-4561-AA82-1EC91E3556A0}"/>
    <cellStyle name="Normal 28 2 4 4" xfId="5709" xr:uid="{32471B12-96CE-4A75-80CB-C4967D941D0C}"/>
    <cellStyle name="Normal 28 2 5" xfId="1174" xr:uid="{5F829EE4-6786-4780-864C-0A01ADD56D1D}"/>
    <cellStyle name="Normal 28 2 5 2" xfId="11013" xr:uid="{98DCF1C6-8E12-411E-A4C2-3B0117023AED}"/>
    <cellStyle name="Normal 28 2 5 3" xfId="6787" xr:uid="{EDAB0262-93AB-4647-B742-6C0BDD5C6293}"/>
    <cellStyle name="Normal 28 2 6" xfId="3952" xr:uid="{3BD485B0-CB5D-45BD-BD11-7BA302736672}"/>
    <cellStyle name="Normal 28 2 6 2" xfId="10654" xr:uid="{1E7D14FF-F91C-4A14-8BA9-C837FF4AD9AE}"/>
    <cellStyle name="Normal 28 2 6 3" xfId="6428" xr:uid="{B9B79FEC-5625-43F1-91D2-501BE3E4DC13}"/>
    <cellStyle name="Normal 28 2 7" xfId="8859" xr:uid="{597C550A-2C89-4527-92E4-E555894D66D5}"/>
    <cellStyle name="Normal 28 2 8" xfId="4632" xr:uid="{8678F1E0-4A66-41C3-9EAA-A01C1C4ECB21}"/>
    <cellStyle name="Normal 28 3" xfId="1459" xr:uid="{FFB5A9DF-246B-4E45-A9E0-ADF6F925966E}"/>
    <cellStyle name="Normal 28 3 2" xfId="2988" xr:uid="{ED17BEDF-AE6C-4E02-B5E6-DF10283C88F0}"/>
    <cellStyle name="Normal 28 3 2 2" xfId="8048" xr:uid="{50CEA7D2-D4F6-4C95-A222-5B81AB01D8DB}"/>
    <cellStyle name="Normal 28 3 2 2 2" xfId="12274" xr:uid="{E3C7B12C-92C2-49AE-97E7-14259AA48E5B}"/>
    <cellStyle name="Normal 28 3 2 3" xfId="10120" xr:uid="{F3D7FDF4-B35F-494D-ADC5-DF50650F0BDA}"/>
    <cellStyle name="Normal 28 3 2 4" xfId="5893" xr:uid="{6E3D2A71-2D1E-484B-ABA2-340A8BFB88A2}"/>
    <cellStyle name="Normal 28 3 3" xfId="3955" xr:uid="{225993EB-6716-4357-95D3-36691D9C34E3}"/>
    <cellStyle name="Normal 28 3 3 2" xfId="11197" xr:uid="{F6BC3E7F-AF6E-4985-962B-8F3DB34D617A}"/>
    <cellStyle name="Normal 28 3 3 3" xfId="6971" xr:uid="{99096CBB-574B-4EDD-9CAC-CD8B68758065}"/>
    <cellStyle name="Normal 28 3 4" xfId="9043" xr:uid="{6BD88284-895E-4976-AA97-676D4931E8CA}"/>
    <cellStyle name="Normal 28 3 5" xfId="4816" xr:uid="{B37D2322-604E-4866-91AE-3345EB81B381}"/>
    <cellStyle name="Normal 28 4" xfId="2212" xr:uid="{E00FD864-F900-47B4-8F55-FC5DFABE9B2C}"/>
    <cellStyle name="Normal 28 4 2" xfId="3956" xr:uid="{23AF0F9A-D711-4417-ACF4-14801A9C492A}"/>
    <cellStyle name="Normal 28 4 2 2" xfId="11556" xr:uid="{0C442007-C7E0-4C0D-B0F0-DA05A2F7188C}"/>
    <cellStyle name="Normal 28 4 2 3" xfId="7330" xr:uid="{A0B21AF3-F0FE-4380-9CCB-4189EB15BDC2}"/>
    <cellStyle name="Normal 28 4 3" xfId="9402" xr:uid="{20051C4F-8CF3-493C-ADBB-39897B7D239B}"/>
    <cellStyle name="Normal 28 4 4" xfId="5175" xr:uid="{0051E141-02BD-422B-AE73-C3D71CC7C750}"/>
    <cellStyle name="Normal 28 5" xfId="2628" xr:uid="{05F962B6-DD97-4821-876F-BA44A0768317}"/>
    <cellStyle name="Normal 28 5 2" xfId="7689" xr:uid="{015CAB9A-0D3D-45BB-ADDD-F228548804D3}"/>
    <cellStyle name="Normal 28 5 2 2" xfId="11915" xr:uid="{3A756349-561A-4751-B777-EEB15C87C8C5}"/>
    <cellStyle name="Normal 28 5 3" xfId="9761" xr:uid="{7B2685BC-E91E-47D8-90F7-ECAC7CB49E53}"/>
    <cellStyle name="Normal 28 5 4" xfId="5534" xr:uid="{703484B6-78C0-4ECE-9887-9CF4FA308573}"/>
    <cellStyle name="Normal 28 6" xfId="998" xr:uid="{A76C4AE2-8D3A-4571-86D7-1CB300263CF6}"/>
    <cellStyle name="Normal 28 6 2" xfId="10838" xr:uid="{D1279D8C-6758-4E5C-B355-E971F8CF18F3}"/>
    <cellStyle name="Normal 28 6 3" xfId="6612" xr:uid="{20AA4BF4-FA1C-41BB-9E82-2A5C88D3A243}"/>
    <cellStyle name="Normal 28 7" xfId="3951" xr:uid="{0948D371-348C-4052-9D1D-22ADEEA17677}"/>
    <cellStyle name="Normal 28 7 2" xfId="10479" xr:uid="{28B0336D-7140-418A-A0C2-AABECBB02537}"/>
    <cellStyle name="Normal 28 7 3" xfId="6253" xr:uid="{9C7A6F0F-19BC-4065-B1EC-B93ECAF291A8}"/>
    <cellStyle name="Normal 28 8" xfId="8684" xr:uid="{ED6734A8-E346-42C4-BFA3-789CF3061B08}"/>
    <cellStyle name="Normal 28 9" xfId="4456" xr:uid="{DB2DE120-DEC4-4B89-B420-0393CF43E124}"/>
    <cellStyle name="Normal 280" xfId="1730" xr:uid="{E2796E5C-08DC-4507-91DF-766C7C10AE4C}"/>
    <cellStyle name="Normal 281" xfId="1732" xr:uid="{14F2BEB6-F30F-4C96-9B7B-EA555CAFE671}"/>
    <cellStyle name="Normal 282" xfId="1734" xr:uid="{9B7A5238-EBFF-4C42-9C5C-603E5733DC50}"/>
    <cellStyle name="Normal 283" xfId="1736" xr:uid="{46D4950A-9AA8-481D-9EDC-C39D66827C2C}"/>
    <cellStyle name="Normal 284" xfId="1738" xr:uid="{E5297C13-CCF5-455A-A0D0-712725EDA228}"/>
    <cellStyle name="Normal 285" xfId="1740" xr:uid="{BF74A0A6-5E77-49B2-A313-920C52B8DEA8}"/>
    <cellStyle name="Normal 286" xfId="1742" xr:uid="{0EDCDBA5-AB2E-4691-9B24-7EEEE96A9C43}"/>
    <cellStyle name="Normal 287" xfId="1744" xr:uid="{51366C1D-F245-4886-8AB0-AE50641BCDB1}"/>
    <cellStyle name="Normal 288" xfId="1746" xr:uid="{00314749-D0AB-4291-BC0D-1A1FB84F366B}"/>
    <cellStyle name="Normal 289" xfId="1748" xr:uid="{F2D68A66-891F-4A7F-A506-A5EE4F595CD9}"/>
    <cellStyle name="Normal 29" xfId="411" xr:uid="{68661448-9E7D-4A87-8390-0FFA5D09C069}"/>
    <cellStyle name="Normal 29 2" xfId="763" xr:uid="{03B4FDF7-8A00-4065-92A2-E0E0815EC17C}"/>
    <cellStyle name="Normal 29 2 2" xfId="1638" xr:uid="{2BD74BB5-58F4-454E-A027-F7FAC3610C17}"/>
    <cellStyle name="Normal 29 2 2 2" xfId="3164" xr:uid="{480598D1-E693-4FCF-B18D-78DCB8ACC1B5}"/>
    <cellStyle name="Normal 29 2 2 2 2" xfId="8224" xr:uid="{BCE63041-1E01-4723-80CD-F2E2757B90D5}"/>
    <cellStyle name="Normal 29 2 2 2 2 2" xfId="12450" xr:uid="{930DA3AB-774C-4341-923C-B084756B60CE}"/>
    <cellStyle name="Normal 29 2 2 2 3" xfId="10296" xr:uid="{00B91FCD-A161-4592-9240-7D8B3DA2C300}"/>
    <cellStyle name="Normal 29 2 2 2 4" xfId="6069" xr:uid="{CBED0B7B-CEBE-428C-85D1-A241D21D4CEC}"/>
    <cellStyle name="Normal 29 2 2 3" xfId="3959" xr:uid="{451C1F4B-10BC-44A5-8FA3-1968060500C6}"/>
    <cellStyle name="Normal 29 2 2 3 2" xfId="11373" xr:uid="{18AA5AA8-1F1B-4977-81EB-A08385B465D7}"/>
    <cellStyle name="Normal 29 2 2 3 3" xfId="7147" xr:uid="{686C1786-F7CC-4054-A212-A7346276281C}"/>
    <cellStyle name="Normal 29 2 2 4" xfId="9219" xr:uid="{69472124-21C2-4DF8-BACF-B36C8643C411}"/>
    <cellStyle name="Normal 29 2 2 5" xfId="4992" xr:uid="{0AA118C7-D4A8-4F99-A86D-5DE2A4FF5D1B}"/>
    <cellStyle name="Normal 29 2 3" xfId="2389" xr:uid="{7B1F18A0-B5CF-48A9-9452-A52D7593C5FB}"/>
    <cellStyle name="Normal 29 2 3 2" xfId="3960" xr:uid="{45257915-D937-47F1-B9E9-155C4076EC4E}"/>
    <cellStyle name="Normal 29 2 3 2 2" xfId="11732" xr:uid="{267FC866-C234-424F-AF60-668A279881EA}"/>
    <cellStyle name="Normal 29 2 3 2 3" xfId="7506" xr:uid="{BD60AE98-AE0E-4830-9F60-79FA70B1E7AE}"/>
    <cellStyle name="Normal 29 2 3 3" xfId="9578" xr:uid="{7E63B1AE-3BF5-4BD5-AAF3-103E68421295}"/>
    <cellStyle name="Normal 29 2 3 4" xfId="5351" xr:uid="{CC263D00-532A-4CE3-91B0-43BF12B7DA0A}"/>
    <cellStyle name="Normal 29 2 4" xfId="2805" xr:uid="{F814C301-BAD9-4A2B-9A15-931A1B26981E}"/>
    <cellStyle name="Normal 29 2 4 2" xfId="7865" xr:uid="{5613ABA4-2DEB-46DA-AE91-3F625C9068A4}"/>
    <cellStyle name="Normal 29 2 4 2 2" xfId="12091" xr:uid="{AE2DB4BC-2DDA-454A-9767-E1F2EC415CF6}"/>
    <cellStyle name="Normal 29 2 4 3" xfId="9937" xr:uid="{A3AA45E5-1826-444B-A690-E99B10A88FC3}"/>
    <cellStyle name="Normal 29 2 4 4" xfId="5710" xr:uid="{A5D31B50-737E-4FC1-8704-FB98779434F4}"/>
    <cellStyle name="Normal 29 2 5" xfId="1175" xr:uid="{A5D9F4BA-24BD-4615-8FB5-27EAE4D01E85}"/>
    <cellStyle name="Normal 29 2 5 2" xfId="11014" xr:uid="{3C17B6A8-AB6B-44F2-B140-9F188DB6438D}"/>
    <cellStyle name="Normal 29 2 5 3" xfId="6788" xr:uid="{F17E83E6-5F34-49CE-BEC0-1750504D63FC}"/>
    <cellStyle name="Normal 29 2 6" xfId="3958" xr:uid="{1C22CBB2-F81B-4D7F-B267-927A197EA8B1}"/>
    <cellStyle name="Normal 29 2 6 2" xfId="10655" xr:uid="{E328D882-4A6F-4697-938C-0BBBA80E43F3}"/>
    <cellStyle name="Normal 29 2 6 3" xfId="6429" xr:uid="{03FB7E6A-9BB4-4FEE-9EF5-4FDE1BA1B6D3}"/>
    <cellStyle name="Normal 29 2 7" xfId="8860" xr:uid="{9F3E024B-DA30-4D6E-8B7B-1B6B8DCE08F2}"/>
    <cellStyle name="Normal 29 2 8" xfId="4633" xr:uid="{37D2EED6-39F3-4894-9677-7B27970FA023}"/>
    <cellStyle name="Normal 29 3" xfId="1460" xr:uid="{2007C056-E29B-4584-B9F5-5DB1F9B0A247}"/>
    <cellStyle name="Normal 29 3 2" xfId="2989" xr:uid="{59FF7188-AC55-4C50-A0F5-C9E61EC5E5A0}"/>
    <cellStyle name="Normal 29 3 2 2" xfId="8049" xr:uid="{0CBD4B62-D26A-4ECE-A6A7-7381B0139D8A}"/>
    <cellStyle name="Normal 29 3 2 2 2" xfId="12275" xr:uid="{F9B3699B-4132-45E2-964F-DF29873DFEE9}"/>
    <cellStyle name="Normal 29 3 2 3" xfId="10121" xr:uid="{50095007-E46B-4929-BE87-F14BD3F114AA}"/>
    <cellStyle name="Normal 29 3 2 4" xfId="5894" xr:uid="{4E98E9B3-1472-49E4-B943-087A86FE4CFB}"/>
    <cellStyle name="Normal 29 3 3" xfId="3961" xr:uid="{1B76EFD2-B9A8-4769-B639-9A7525CDA00B}"/>
    <cellStyle name="Normal 29 3 3 2" xfId="11198" xr:uid="{F844606E-305F-47B6-8EAE-15621B24AE48}"/>
    <cellStyle name="Normal 29 3 3 3" xfId="6972" xr:uid="{F1ADE279-1EF7-497C-B5A2-76D7BDDA4FD3}"/>
    <cellStyle name="Normal 29 3 4" xfId="9044" xr:uid="{D779D2CC-303E-4F87-AA82-64105D8933DB}"/>
    <cellStyle name="Normal 29 3 5" xfId="4817" xr:uid="{40E27838-551D-4EEC-BAA1-BAA67A1E2189}"/>
    <cellStyle name="Normal 29 4" xfId="2213" xr:uid="{8862B4A2-99A5-4CF7-B7B6-48C3AB0CA8A0}"/>
    <cellStyle name="Normal 29 4 2" xfId="3962" xr:uid="{F0444E0D-FB6B-45D6-AAD2-1E5FCD464892}"/>
    <cellStyle name="Normal 29 4 2 2" xfId="11557" xr:uid="{65B42D49-A370-490A-B5DB-A776BA8DEDFF}"/>
    <cellStyle name="Normal 29 4 2 3" xfId="7331" xr:uid="{D8B6008D-63E2-4E49-BCE4-9B583D295443}"/>
    <cellStyle name="Normal 29 4 3" xfId="9403" xr:uid="{CE74643C-283A-4BF2-A4EE-70F5F50DDABE}"/>
    <cellStyle name="Normal 29 4 4" xfId="5176" xr:uid="{021CA2A7-1D8A-4CE0-8F2B-0C226D3FA6AA}"/>
    <cellStyle name="Normal 29 5" xfId="2629" xr:uid="{ED2A85B0-7C2E-4205-A742-1F7FD9E0BF6E}"/>
    <cellStyle name="Normal 29 5 2" xfId="7690" xr:uid="{E0D15C17-FA9A-4D60-996D-1483C5577101}"/>
    <cellStyle name="Normal 29 5 2 2" xfId="11916" xr:uid="{3049A678-6DE4-483D-8B42-55D8A6FEF4C2}"/>
    <cellStyle name="Normal 29 5 3" xfId="9762" xr:uid="{37000672-95CC-4D47-9C5B-CA3AEF6A5006}"/>
    <cellStyle name="Normal 29 5 4" xfId="5535" xr:uid="{E57B7A7B-5E0F-4DF1-A410-D23416F9B33F}"/>
    <cellStyle name="Normal 29 6" xfId="999" xr:uid="{598249B4-ABBC-49F3-AA00-07894EF849F6}"/>
    <cellStyle name="Normal 29 6 2" xfId="10839" xr:uid="{2D329883-9154-4C14-8F63-8B6CED9B3F1C}"/>
    <cellStyle name="Normal 29 6 3" xfId="6613" xr:uid="{16E2028D-F3EF-48FC-B284-BF25BB174393}"/>
    <cellStyle name="Normal 29 7" xfId="3957" xr:uid="{07ECBFCF-6E9B-45EA-B041-D3F5BCAD0E17}"/>
    <cellStyle name="Normal 29 7 2" xfId="10480" xr:uid="{7427A352-C6E2-462F-BF47-610BB964FE74}"/>
    <cellStyle name="Normal 29 7 3" xfId="6254" xr:uid="{85C202B5-FDDB-4D71-BCCF-90F9E0D535C7}"/>
    <cellStyle name="Normal 29 8" xfId="8685" xr:uid="{D2E0450B-AAEE-45FB-B67E-A699B26A80B3}"/>
    <cellStyle name="Normal 29 9" xfId="4457" xr:uid="{1B7AD512-1773-4DD3-8823-ED313BD001E6}"/>
    <cellStyle name="Normal 290" xfId="1750" xr:uid="{63596E32-3216-45A9-8164-04B6F8D08B80}"/>
    <cellStyle name="Normal 291" xfId="1752" xr:uid="{E2BCFFB6-716D-4C8A-B473-3E4CE2E28E3E}"/>
    <cellStyle name="Normal 292" xfId="1754" xr:uid="{9BE5E0EF-5B9A-498E-B99A-6D1DB890E078}"/>
    <cellStyle name="Normal 293" xfId="1756" xr:uid="{F535F831-2580-48E4-B8E2-78E0EBDC6586}"/>
    <cellStyle name="Normal 294" xfId="1758" xr:uid="{0920A869-DE18-4B1C-99AB-C9623778881C}"/>
    <cellStyle name="Normal 295" xfId="1760" xr:uid="{93E8523A-235D-4556-9E6B-067A9A1E8728}"/>
    <cellStyle name="Normal 296" xfId="1762" xr:uid="{D651CC14-45E0-4652-A76B-1C4581893EC1}"/>
    <cellStyle name="Normal 297" xfId="1764" xr:uid="{916D6510-561B-47DF-8C7A-277C19AFEB59}"/>
    <cellStyle name="Normal 298" xfId="1766" xr:uid="{73010209-B5CF-44FF-B71D-E879610E7336}"/>
    <cellStyle name="Normal 299" xfId="1768" xr:uid="{1618DBB1-68A7-4907-B9CC-9B2A887D8AF5}"/>
    <cellStyle name="Normal 3" xfId="412" xr:uid="{E0DE12BE-8CD2-4137-B9E7-2BCC76D1DB11}"/>
    <cellStyle name="Normal 3 2" xfId="7" xr:uid="{00000000-0005-0000-0000-000007000000}"/>
    <cellStyle name="Normal 3 2 2" xfId="413" xr:uid="{B0A0EAD3-D2E8-41A8-A6A7-7D0270268DFC}"/>
    <cellStyle name="Normal 3 2 3" xfId="6143" xr:uid="{73F5862A-048E-4AFD-A7E3-A660265609BC}"/>
    <cellStyle name="Normal 3 3" xfId="414" xr:uid="{76BF2112-2C10-4E61-9A09-D05A74C1468C}"/>
    <cellStyle name="Normal 3 3 2" xfId="765" xr:uid="{0E457767-8768-4FDA-927E-E292F450682A}"/>
    <cellStyle name="Normal 3 4" xfId="764" xr:uid="{DE471BEB-A65B-4B22-8AFA-59E155FD4AD4}"/>
    <cellStyle name="Normal 3 4 2" xfId="1639" xr:uid="{9299E6FE-3FE8-4625-B5DF-6FED6198B825}"/>
    <cellStyle name="Normal 3 4 2 2" xfId="3165" xr:uid="{44885C54-6641-4F21-AA6F-569411382DF0}"/>
    <cellStyle name="Normal 3 4 2 2 2" xfId="8225" xr:uid="{F043708A-E401-4BF5-8728-BD0A94CC7B33}"/>
    <cellStyle name="Normal 3 4 2 2 2 2" xfId="12451" xr:uid="{DBB5B0C9-FFAC-4066-9130-39C2F8C315F8}"/>
    <cellStyle name="Normal 3 4 2 2 3" xfId="10297" xr:uid="{6A8AB1FF-CC8F-4009-BB0B-F8EBA7EA55B1}"/>
    <cellStyle name="Normal 3 4 2 2 4" xfId="6070" xr:uid="{E23AFE7C-9AD6-4884-98D6-8A5B0349F768}"/>
    <cellStyle name="Normal 3 4 2 3" xfId="3964" xr:uid="{C2CD1811-A7A9-4419-A9FF-D6D1B366F725}"/>
    <cellStyle name="Normal 3 4 2 3 2" xfId="11374" xr:uid="{3182C8A1-5DD9-4BAE-BD9A-15787F59445A}"/>
    <cellStyle name="Normal 3 4 2 3 3" xfId="7148" xr:uid="{84881EF5-EEE8-450B-9872-4D20F03FC1CC}"/>
    <cellStyle name="Normal 3 4 2 4" xfId="9220" xr:uid="{8CCC660B-ED4D-4F76-80E0-6BEFE3C812E1}"/>
    <cellStyle name="Normal 3 4 2 5" xfId="4993" xr:uid="{6B013D7F-693E-405C-9CE1-D426E7845C12}"/>
    <cellStyle name="Normal 3 4 3" xfId="2390" xr:uid="{E4BFADE7-8717-46F1-911D-5A13DC84524F}"/>
    <cellStyle name="Normal 3 4 3 2" xfId="3965" xr:uid="{3DF34167-D52F-4A41-853F-199887427469}"/>
    <cellStyle name="Normal 3 4 3 2 2" xfId="11733" xr:uid="{2BE80CA3-6E8D-4DB7-9D6E-33229D7A65FA}"/>
    <cellStyle name="Normal 3 4 3 2 3" xfId="7507" xr:uid="{96B3E742-11A7-4C62-A1B6-1925957EEA95}"/>
    <cellStyle name="Normal 3 4 3 3" xfId="9579" xr:uid="{F17AC003-2B96-4074-AB95-D275A13A6D79}"/>
    <cellStyle name="Normal 3 4 3 4" xfId="5352" xr:uid="{FB4A526B-2504-4617-8A21-6A0BEAB2A6BB}"/>
    <cellStyle name="Normal 3 4 4" xfId="2806" xr:uid="{3F8A88B0-76CE-4FD3-AA61-2C854168A8B8}"/>
    <cellStyle name="Normal 3 4 4 2" xfId="7866" xr:uid="{EEDF6F3A-AAA7-4875-BFEF-B3885324B0B5}"/>
    <cellStyle name="Normal 3 4 4 2 2" xfId="12092" xr:uid="{121BEEFE-6FB8-4E64-BEAB-170F3B432278}"/>
    <cellStyle name="Normal 3 4 4 3" xfId="9938" xr:uid="{2840C4B6-75A3-4D1A-B3E9-6919095CE905}"/>
    <cellStyle name="Normal 3 4 4 4" xfId="5711" xr:uid="{3F229441-6273-4101-8FAA-49A4C2EFDF2E}"/>
    <cellStyle name="Normal 3 4 5" xfId="1176" xr:uid="{AF4019A1-BC5C-4410-BB98-DF3679400630}"/>
    <cellStyle name="Normal 3 4 5 2" xfId="11015" xr:uid="{EFF887B3-C240-4896-BB5C-D5918066B218}"/>
    <cellStyle name="Normal 3 4 5 3" xfId="6789" xr:uid="{76C6C7EB-1DC4-436A-BE5C-88B4F17ABC46}"/>
    <cellStyle name="Normal 3 4 6" xfId="3963" xr:uid="{53EFE463-4B82-4ECC-8253-D2DC0BD46008}"/>
    <cellStyle name="Normal 3 4 6 2" xfId="10656" xr:uid="{5387B220-A0ED-40A5-A311-6DD26EA2754B}"/>
    <cellStyle name="Normal 3 4 6 3" xfId="6430" xr:uid="{C12B4E21-D04D-4FEE-8325-C07ECAD74BF7}"/>
    <cellStyle name="Normal 3 4 7" xfId="8861" xr:uid="{E5847E09-FC07-4B26-B597-A0BDBAEAF3AD}"/>
    <cellStyle name="Normal 3 4 8" xfId="4634" xr:uid="{046335A8-D2A1-418D-9A82-0FE33B439431}"/>
    <cellStyle name="Normal 3 5" xfId="1000" xr:uid="{243D86FD-66BF-4442-88BD-F881CA5A9070}"/>
    <cellStyle name="Normal 3 5 2" xfId="2214" xr:uid="{7A4E01D2-9F49-4E83-829A-1CD3AE98D23A}"/>
    <cellStyle name="Normal 3 5 2 2" xfId="3967" xr:uid="{DDD41D47-872F-495E-8DBA-2CAD4C017E8E}"/>
    <cellStyle name="Normal 3 5 2 2 2" xfId="11558" xr:uid="{BC10CDAB-60F9-4565-9E32-7300556947AD}"/>
    <cellStyle name="Normal 3 5 2 2 3" xfId="7332" xr:uid="{3E4EB72A-4632-40EE-930B-9E979114DA34}"/>
    <cellStyle name="Normal 3 5 2 3" xfId="9404" xr:uid="{10024100-6773-4659-BFA3-A73037C9F37F}"/>
    <cellStyle name="Normal 3 5 2 4" xfId="5177" xr:uid="{D526B437-8355-4901-9772-AF3A05FC76DC}"/>
    <cellStyle name="Normal 3 5 3" xfId="2630" xr:uid="{95A71164-207D-47FE-BD88-DB6D9B9F871D}"/>
    <cellStyle name="Normal 3 5 3 2" xfId="3968" xr:uid="{4282755D-F9EC-4B10-B9D7-FCB37D3A28A0}"/>
    <cellStyle name="Normal 3 5 3 2 2" xfId="11917" xr:uid="{99B4A0FF-1250-45BF-BB1B-EE03EC9DC65D}"/>
    <cellStyle name="Normal 3 5 3 2 3" xfId="7691" xr:uid="{21F358F0-03A0-4DDD-B636-2655ED743614}"/>
    <cellStyle name="Normal 3 5 3 3" xfId="9763" xr:uid="{B7D60383-4AB8-4DDC-B4B6-9B8381A493DE}"/>
    <cellStyle name="Normal 3 5 3 4" xfId="5536" xr:uid="{A1007248-9C04-4B85-A02B-B1031BCBA07E}"/>
    <cellStyle name="Normal 3 5 4" xfId="3966" xr:uid="{3390141A-B971-421C-A28F-729AB3A604AB}"/>
    <cellStyle name="Normal 3 5 4 2" xfId="10840" xr:uid="{2C8909A0-30B8-421E-9D18-4D5E046B7DBB}"/>
    <cellStyle name="Normal 3 5 4 3" xfId="6614" xr:uid="{F2E17736-008F-4D23-A29C-0B15142B5C39}"/>
    <cellStyle name="Normal 3 5 5" xfId="8686" xr:uid="{A2C9044A-E84A-47DD-AFF9-EB5E8BBE3D70}"/>
    <cellStyle name="Normal 3 5 6" xfId="4458" xr:uid="{428B0C08-3FC7-416B-BB99-1D75E8041336}"/>
    <cellStyle name="Normal 3 6" xfId="1461" xr:uid="{111A6EC5-E2A3-4D8B-917E-4A1145DA7CDD}"/>
    <cellStyle name="Normal 3 6 2" xfId="2990" xr:uid="{10E85F14-F7B4-4DEA-B81D-B752755212D4}"/>
    <cellStyle name="Normal 3 6 2 2" xfId="8050" xr:uid="{5BF716E3-04E8-457B-95AC-3448A75E387E}"/>
    <cellStyle name="Normal 3 6 2 2 2" xfId="12276" xr:uid="{B5991148-592B-45F1-BFFF-527B36036C6E}"/>
    <cellStyle name="Normal 3 6 2 3" xfId="10122" xr:uid="{5F1243A2-3094-4A55-B404-6B7C56611CAC}"/>
    <cellStyle name="Normal 3 6 2 4" xfId="5895" xr:uid="{D3B520BB-1045-4F87-B230-5D259122CD37}"/>
    <cellStyle name="Normal 3 6 3" xfId="6973" xr:uid="{47E9BEFF-0ED6-4D29-8B12-2465096F45F0}"/>
    <cellStyle name="Normal 3 6 3 2" xfId="11199" xr:uid="{02F0E9A3-75D1-466D-8BA2-1CF728388666}"/>
    <cellStyle name="Normal 3 6 4" xfId="9045" xr:uid="{BCA02350-AFC0-4D86-A693-8A890A799A73}"/>
    <cellStyle name="Normal 3 6 5" xfId="4818" xr:uid="{30473F93-4A2D-4892-9DB8-81EA8F355CDE}"/>
    <cellStyle name="Normal 3 7" xfId="6255" xr:uid="{F0C3850C-79F3-4A12-85C5-D561F76FFB08}"/>
    <cellStyle name="Normal 3 7 2" xfId="10481" xr:uid="{CDA7409A-57FB-488A-A65A-8B82D439A696}"/>
    <cellStyle name="Normal 30" xfId="415" xr:uid="{32704D17-75A7-40A1-816D-14F4C4484FF1}"/>
    <cellStyle name="Normal 30 2" xfId="766" xr:uid="{26316B8B-C915-4C6E-A92E-E6F56B866FFD}"/>
    <cellStyle name="Normal 30 2 2" xfId="1640" xr:uid="{279B7E07-7BB7-4F14-81DA-E88431B0EB8B}"/>
    <cellStyle name="Normal 30 2 2 2" xfId="3166" xr:uid="{446006DE-1D9B-4D65-866A-94A458617768}"/>
    <cellStyle name="Normal 30 2 2 2 2" xfId="8226" xr:uid="{733F00ED-26FC-4C02-8E8B-7C98A3DB766E}"/>
    <cellStyle name="Normal 30 2 2 2 2 2" xfId="12452" xr:uid="{B7E76E25-AB05-4208-A271-B733925B0B69}"/>
    <cellStyle name="Normal 30 2 2 2 3" xfId="10298" xr:uid="{3456743C-1501-4CCD-A3F2-244C0DF3A810}"/>
    <cellStyle name="Normal 30 2 2 2 4" xfId="6071" xr:uid="{7074AD89-6F91-415F-9432-EFD33B5745B1}"/>
    <cellStyle name="Normal 30 2 2 3" xfId="3971" xr:uid="{FE951149-1211-4840-86A1-AEC3E20E8896}"/>
    <cellStyle name="Normal 30 2 2 3 2" xfId="11375" xr:uid="{518BDD71-A321-4854-B0D6-5ABB1FED2AEA}"/>
    <cellStyle name="Normal 30 2 2 3 3" xfId="7149" xr:uid="{8983A62C-6CD9-44EB-B523-46AA7E706BB2}"/>
    <cellStyle name="Normal 30 2 2 4" xfId="9221" xr:uid="{DDB5CAB2-DE86-4E2F-B9B3-E23F793ED723}"/>
    <cellStyle name="Normal 30 2 2 5" xfId="4994" xr:uid="{48854508-E736-48B4-AAF9-13B5157F9433}"/>
    <cellStyle name="Normal 30 2 3" xfId="2391" xr:uid="{22872DAE-2C4D-45D1-AA97-7106AAEFB858}"/>
    <cellStyle name="Normal 30 2 3 2" xfId="3972" xr:uid="{80DFF7DD-C462-48AD-B9CF-B60654F502F3}"/>
    <cellStyle name="Normal 30 2 3 2 2" xfId="11734" xr:uid="{3FE66B87-CD3E-4303-8D97-ECD9BF0F114C}"/>
    <cellStyle name="Normal 30 2 3 2 3" xfId="7508" xr:uid="{3466B959-7598-490A-A146-A1465DF43FAD}"/>
    <cellStyle name="Normal 30 2 3 3" xfId="9580" xr:uid="{FF323B46-EA43-49EC-887E-0088466A99FD}"/>
    <cellStyle name="Normal 30 2 3 4" xfId="5353" xr:uid="{7BE24FBC-E683-40E0-9898-7F17F7F469F6}"/>
    <cellStyle name="Normal 30 2 4" xfId="2807" xr:uid="{5E970CB0-EB04-4323-B29D-55F8563A01B4}"/>
    <cellStyle name="Normal 30 2 4 2" xfId="7867" xr:uid="{141E6D75-B145-4E62-B981-3DAF14EDF614}"/>
    <cellStyle name="Normal 30 2 4 2 2" xfId="12093" xr:uid="{B6E03E9B-7DBC-48CF-963D-612682817327}"/>
    <cellStyle name="Normal 30 2 4 3" xfId="9939" xr:uid="{161268ED-617B-44DD-88BE-6409C440A538}"/>
    <cellStyle name="Normal 30 2 4 4" xfId="5712" xr:uid="{F369804C-5730-4DDB-A681-C38A77B99540}"/>
    <cellStyle name="Normal 30 2 5" xfId="1177" xr:uid="{42D5A3DB-9780-44AA-B3BA-EBC8DFE7C091}"/>
    <cellStyle name="Normal 30 2 5 2" xfId="11016" xr:uid="{2C26A7A3-DAE2-429D-98BA-7AA7A14042CF}"/>
    <cellStyle name="Normal 30 2 5 3" xfId="6790" xr:uid="{76E3DB33-5879-4A95-B22A-EB51C6BB8653}"/>
    <cellStyle name="Normal 30 2 6" xfId="3970" xr:uid="{11243886-2917-46AB-9870-62FF2BBF05CE}"/>
    <cellStyle name="Normal 30 2 6 2" xfId="10657" xr:uid="{C526671F-5F88-4F93-92D4-7C2C31ADC972}"/>
    <cellStyle name="Normal 30 2 6 3" xfId="6431" xr:uid="{88384D7C-2F6C-4F9D-9DC7-1529DB98B71C}"/>
    <cellStyle name="Normal 30 2 7" xfId="8862" xr:uid="{955F7D6C-3825-4D99-BEF2-619CA30E8591}"/>
    <cellStyle name="Normal 30 2 8" xfId="4635" xr:uid="{1FFE4D0E-CEE8-4D8A-A428-8E638B6D930C}"/>
    <cellStyle name="Normal 30 3" xfId="1462" xr:uid="{3828FC51-0A4E-469C-A856-4ABC42503B43}"/>
    <cellStyle name="Normal 30 3 2" xfId="2991" xr:uid="{E3943DFD-66C3-44A8-AB20-A7115C618CD3}"/>
    <cellStyle name="Normal 30 3 2 2" xfId="8051" xr:uid="{44CBCE97-98DD-4459-A1F1-3CB405A6925F}"/>
    <cellStyle name="Normal 30 3 2 2 2" xfId="12277" xr:uid="{6860C294-8BDA-4556-9B4F-71BBC2B96644}"/>
    <cellStyle name="Normal 30 3 2 3" xfId="10123" xr:uid="{0E7064DB-AB5B-4CC1-B88F-6C8D63FCE8A1}"/>
    <cellStyle name="Normal 30 3 2 4" xfId="5896" xr:uid="{6EB21D54-63A8-4B0E-B2BB-E7DA23004FBB}"/>
    <cellStyle name="Normal 30 3 3" xfId="3973" xr:uid="{72A3CCC1-4FF5-4100-90D9-E7B001717AB0}"/>
    <cellStyle name="Normal 30 3 3 2" xfId="11200" xr:uid="{5BBAE0F3-D9E7-44CA-9480-E26E0BF11E8A}"/>
    <cellStyle name="Normal 30 3 3 3" xfId="6974" xr:uid="{D682925B-2CE8-4279-B79E-98339E15E87C}"/>
    <cellStyle name="Normal 30 3 4" xfId="9046" xr:uid="{FA9A71FC-8B79-43DE-84DE-439FDED81BA0}"/>
    <cellStyle name="Normal 30 3 5" xfId="4819" xr:uid="{31B2F2A6-B7CF-4360-9029-3C0F94886575}"/>
    <cellStyle name="Normal 30 4" xfId="2215" xr:uid="{1AD51D79-7997-41F1-8A40-CCE2176A0A72}"/>
    <cellStyle name="Normal 30 4 2" xfId="3974" xr:uid="{80DF4C08-06F2-436C-AA4D-CA2523FD8EF8}"/>
    <cellStyle name="Normal 30 4 2 2" xfId="11559" xr:uid="{BEC1E10A-B7BB-4990-9643-D14D5528FA90}"/>
    <cellStyle name="Normal 30 4 2 3" xfId="7333" xr:uid="{0F021092-720C-4853-802C-9284CA8A4371}"/>
    <cellStyle name="Normal 30 4 3" xfId="9405" xr:uid="{70335078-E5A2-4BF0-9F7B-8152763449D0}"/>
    <cellStyle name="Normal 30 4 4" xfId="5178" xr:uid="{E971C6C8-5F59-4871-A5FF-EAB8E43D1718}"/>
    <cellStyle name="Normal 30 5" xfId="2631" xr:uid="{C7A967BB-44BC-46A8-8BB8-0DD89442121E}"/>
    <cellStyle name="Normal 30 5 2" xfId="7692" xr:uid="{2FCA158C-7A2B-44E7-A689-8C1A1606AACB}"/>
    <cellStyle name="Normal 30 5 2 2" xfId="11918" xr:uid="{79A7D3ED-BD77-4BC0-804F-DFAA30FE831F}"/>
    <cellStyle name="Normal 30 5 3" xfId="9764" xr:uid="{906BFF6B-F3C9-4B4D-9B39-9D8A437B4016}"/>
    <cellStyle name="Normal 30 5 4" xfId="5537" xr:uid="{83F70339-08B0-493B-A862-30E4C79ED15C}"/>
    <cellStyle name="Normal 30 6" xfId="1001" xr:uid="{D1FA8C50-E2A9-4E79-8BCE-97E19B416EAA}"/>
    <cellStyle name="Normal 30 6 2" xfId="10841" xr:uid="{7C105017-7766-4C72-9A1A-660A3149B93B}"/>
    <cellStyle name="Normal 30 6 3" xfId="6615" xr:uid="{AAD07992-3170-4546-A638-5C3F5661D1CC}"/>
    <cellStyle name="Normal 30 7" xfId="3969" xr:uid="{03F835AE-6429-4E22-932D-17161FC52CEE}"/>
    <cellStyle name="Normal 30 7 2" xfId="10482" xr:uid="{6FA32C59-E19D-4953-A2F7-EDF6586C7D4E}"/>
    <cellStyle name="Normal 30 7 3" xfId="6256" xr:uid="{C3CA36A7-19F3-402D-8B39-60927283406C}"/>
    <cellStyle name="Normal 30 8" xfId="8687" xr:uid="{FD431B67-D366-4430-B2AB-85A328757E07}"/>
    <cellStyle name="Normal 30 9" xfId="4459" xr:uid="{74C74426-CC08-4547-8894-AECFE0F85BC4}"/>
    <cellStyle name="Normal 300" xfId="1770" xr:uid="{C9E557C2-102C-4CCD-B2FE-56D512935646}"/>
    <cellStyle name="Normal 301" xfId="1772" xr:uid="{EF3A6786-32C4-4BBC-88B1-3EB20EC299CD}"/>
    <cellStyle name="Normal 302" xfId="1774" xr:uid="{2D987B05-7FB7-4B86-940E-778EF60D58F7}"/>
    <cellStyle name="Normal 303" xfId="1776" xr:uid="{CB299061-88A2-4A58-A076-8F7CB101CFD2}"/>
    <cellStyle name="Normal 304" xfId="1778" xr:uid="{5B6AE588-338C-471E-8D8F-CA7CCC296287}"/>
    <cellStyle name="Normal 305" xfId="1780" xr:uid="{B5335025-E3A8-4DBA-9010-236E8CF93051}"/>
    <cellStyle name="Normal 306" xfId="1782" xr:uid="{9D419511-B365-432F-BDC3-4722162D55BC}"/>
    <cellStyle name="Normal 307" xfId="1784" xr:uid="{38663C9C-4F66-4F8F-974F-5A3F05CA77E1}"/>
    <cellStyle name="Normal 308" xfId="1786" xr:uid="{BBA850D2-9575-43E0-8D68-3FEE7080647A}"/>
    <cellStyle name="Normal 309" xfId="1788" xr:uid="{959C8EA2-B0F0-41CB-99F5-366232D10445}"/>
    <cellStyle name="Normal 31" xfId="416" xr:uid="{8102D6A4-1D5A-4EBE-9930-A5F055EECBEE}"/>
    <cellStyle name="Normal 31 2" xfId="767" xr:uid="{2A7BB0BD-4D36-42B6-BD57-E5547BBEB293}"/>
    <cellStyle name="Normal 31 2 2" xfId="1641" xr:uid="{0A0155CA-4DC9-4E56-B14F-552D5D2ECFDB}"/>
    <cellStyle name="Normal 31 2 2 2" xfId="3167" xr:uid="{22767DE5-1311-4192-8B78-D92ED2872B95}"/>
    <cellStyle name="Normal 31 2 2 2 2" xfId="8227" xr:uid="{1ACEB329-5686-4AF2-A1B7-4502846969AA}"/>
    <cellStyle name="Normal 31 2 2 2 2 2" xfId="12453" xr:uid="{1EAAEF34-9A02-446D-9580-2E0707C500DC}"/>
    <cellStyle name="Normal 31 2 2 2 3" xfId="10299" xr:uid="{974171D3-75E0-406C-AB3B-7D6D61D8DFA3}"/>
    <cellStyle name="Normal 31 2 2 2 4" xfId="6072" xr:uid="{0303DDEA-F7D3-47BC-91E7-121AB71D018F}"/>
    <cellStyle name="Normal 31 2 2 3" xfId="3977" xr:uid="{DC486D54-8042-41FC-8366-6A024784822A}"/>
    <cellStyle name="Normal 31 2 2 3 2" xfId="11376" xr:uid="{E12DEFC5-7CB3-4B56-880B-DC15C1948C0E}"/>
    <cellStyle name="Normal 31 2 2 3 3" xfId="7150" xr:uid="{61787765-3C63-4EBC-8184-80B5F460AD9A}"/>
    <cellStyle name="Normal 31 2 2 4" xfId="9222" xr:uid="{69AEAB1D-DBFC-4D21-B515-5C6C76283707}"/>
    <cellStyle name="Normal 31 2 2 5" xfId="4995" xr:uid="{856AD248-EF7E-4E26-8F07-1F3CB2DC17BA}"/>
    <cellStyle name="Normal 31 2 3" xfId="2392" xr:uid="{976131B7-B590-45ED-ADA1-A1E1B475CFA4}"/>
    <cellStyle name="Normal 31 2 3 2" xfId="3978" xr:uid="{E4EBB8E0-3B49-42AD-AF27-9B8DA23F7547}"/>
    <cellStyle name="Normal 31 2 3 2 2" xfId="11735" xr:uid="{604A5AFD-E587-4395-ADC9-F99225E4B1CD}"/>
    <cellStyle name="Normal 31 2 3 2 3" xfId="7509" xr:uid="{2844104D-3EAC-4AA7-B148-EEC78E1CDCDA}"/>
    <cellStyle name="Normal 31 2 3 3" xfId="9581" xr:uid="{1E67BC3A-C64A-489D-A4E4-E6F2731117F3}"/>
    <cellStyle name="Normal 31 2 3 4" xfId="5354" xr:uid="{9D9B731C-7202-4DB1-AF92-CA50315D8BDA}"/>
    <cellStyle name="Normal 31 2 4" xfId="2808" xr:uid="{C3A6CAFA-10DD-4276-919F-3F4DE96B2E67}"/>
    <cellStyle name="Normal 31 2 4 2" xfId="7868" xr:uid="{8DFBC6DF-6F0C-4C50-A81E-05EF3DDD459E}"/>
    <cellStyle name="Normal 31 2 4 2 2" xfId="12094" xr:uid="{F8CC1C31-37E5-4927-89B1-8FED430B3F6F}"/>
    <cellStyle name="Normal 31 2 4 3" xfId="9940" xr:uid="{467EAF76-CC74-4CF5-B568-1A4E54DC8EC2}"/>
    <cellStyle name="Normal 31 2 4 4" xfId="5713" xr:uid="{9E55471F-6A1E-4CF2-95CB-F6FEF27AF374}"/>
    <cellStyle name="Normal 31 2 5" xfId="1178" xr:uid="{65FCA125-CBE3-4DA7-B742-1D875CCA0B18}"/>
    <cellStyle name="Normal 31 2 5 2" xfId="11017" xr:uid="{11DE1769-ED65-459F-9CCA-9AB58C44DE53}"/>
    <cellStyle name="Normal 31 2 5 3" xfId="6791" xr:uid="{F1CA2891-E7CB-4CC9-8856-8D55C013D368}"/>
    <cellStyle name="Normal 31 2 6" xfId="3976" xr:uid="{E13BEE5F-12D2-4B41-B0D9-ADFE015409B5}"/>
    <cellStyle name="Normal 31 2 6 2" xfId="10658" xr:uid="{61D9B61C-4726-4B40-9193-7CD35D9E6D03}"/>
    <cellStyle name="Normal 31 2 6 3" xfId="6432" xr:uid="{2E4C0261-290F-4CDE-834E-24AEF85F9968}"/>
    <cellStyle name="Normal 31 2 7" xfId="8863" xr:uid="{DFF2E9FF-F220-4AF5-AE3C-CF9E8016E76A}"/>
    <cellStyle name="Normal 31 2 8" xfId="4636" xr:uid="{E0853AEA-6F89-4338-8029-106FBBE7E500}"/>
    <cellStyle name="Normal 31 3" xfId="1463" xr:uid="{3E57FCE3-44CF-4CBA-980F-B6560AB68F17}"/>
    <cellStyle name="Normal 31 3 2" xfId="2992" xr:uid="{1EE7E26A-4702-4915-8831-03F5FE149A74}"/>
    <cellStyle name="Normal 31 3 2 2" xfId="8052" xr:uid="{4B490B73-FFB5-4863-8932-42E5190DE749}"/>
    <cellStyle name="Normal 31 3 2 2 2" xfId="12278" xr:uid="{0EAE5232-B176-4B43-AC88-E9EA760ED65A}"/>
    <cellStyle name="Normal 31 3 2 3" xfId="10124" xr:uid="{3F36A70C-8639-4100-B29E-F5F0DFE3A771}"/>
    <cellStyle name="Normal 31 3 2 4" xfId="5897" xr:uid="{3B2D2AB9-7C56-43C3-BB7F-EF0B7BBF07F7}"/>
    <cellStyle name="Normal 31 3 3" xfId="3979" xr:uid="{9DB54847-E0FF-47A0-B82B-65A5C7A8F561}"/>
    <cellStyle name="Normal 31 3 3 2" xfId="11201" xr:uid="{5E2B4D46-E2A6-4112-BC00-BCC30D91CAE7}"/>
    <cellStyle name="Normal 31 3 3 3" xfId="6975" xr:uid="{8C95A6CD-C963-40F1-A2BE-6F472C1A4381}"/>
    <cellStyle name="Normal 31 3 4" xfId="9047" xr:uid="{7D1E03EA-436F-4569-A09E-A341FAB2A87F}"/>
    <cellStyle name="Normal 31 3 5" xfId="4820" xr:uid="{C36B7F23-72EA-4A9A-9C78-C17D6DD6A7FF}"/>
    <cellStyle name="Normal 31 4" xfId="2216" xr:uid="{0F9EA6FF-8FA2-42FE-95CB-B9ED9AA3108E}"/>
    <cellStyle name="Normal 31 4 2" xfId="3980" xr:uid="{53EF9AB4-0E88-4E93-A3FC-2E18D166B222}"/>
    <cellStyle name="Normal 31 4 2 2" xfId="11560" xr:uid="{DA4F3A5E-1DAF-495B-BDB2-82729E838565}"/>
    <cellStyle name="Normal 31 4 2 3" xfId="7334" xr:uid="{C70D1BD5-040F-477E-975D-DD18591475C4}"/>
    <cellStyle name="Normal 31 4 3" xfId="9406" xr:uid="{213724AF-2F83-49DC-8705-5350C6034034}"/>
    <cellStyle name="Normal 31 4 4" xfId="5179" xr:uid="{514D08E5-739D-40D3-BDDD-17377802A602}"/>
    <cellStyle name="Normal 31 5" xfId="2632" xr:uid="{193C1B43-E5C1-41AF-AA17-81F3B84D1C02}"/>
    <cellStyle name="Normal 31 5 2" xfId="7693" xr:uid="{489560DE-63D9-45F9-9391-C3ED21368B60}"/>
    <cellStyle name="Normal 31 5 2 2" xfId="11919" xr:uid="{E41B7A19-5A16-44FD-B4E5-38B7FDAFC564}"/>
    <cellStyle name="Normal 31 5 3" xfId="9765" xr:uid="{1849B00A-5AE8-46F2-99C2-BB50A55B0941}"/>
    <cellStyle name="Normal 31 5 4" xfId="5538" xr:uid="{9AEC5220-37D2-4FDC-85C1-E5AC07CE346E}"/>
    <cellStyle name="Normal 31 6" xfId="1002" xr:uid="{BE008AC9-C3EB-48DD-8D89-0E3B4883101E}"/>
    <cellStyle name="Normal 31 6 2" xfId="10842" xr:uid="{507951F4-5864-4E4E-BCEE-0078A4885D1B}"/>
    <cellStyle name="Normal 31 6 3" xfId="6616" xr:uid="{32FF7489-CE52-4F3E-9108-10D09C84A7BE}"/>
    <cellStyle name="Normal 31 7" xfId="3975" xr:uid="{915A2C36-57B9-4827-A415-75F8FE040E22}"/>
    <cellStyle name="Normal 31 7 2" xfId="10483" xr:uid="{0F29E8BF-4FC4-4870-B9BC-8D9B5D2D13EE}"/>
    <cellStyle name="Normal 31 7 3" xfId="6257" xr:uid="{B4B2C2EA-E756-4845-9346-45EA74D70FD7}"/>
    <cellStyle name="Normal 31 8" xfId="8688" xr:uid="{6E77E0BC-AB3B-4C9A-B613-DA83A1BD5DFC}"/>
    <cellStyle name="Normal 31 9" xfId="4460" xr:uid="{ECDCD966-B83F-4A1E-9F63-1EB315EAE26A}"/>
    <cellStyle name="Normal 310" xfId="1790" xr:uid="{2A7053E8-0CCF-4A68-B41A-2ADE529455DA}"/>
    <cellStyle name="Normal 311" xfId="1792" xr:uid="{9B29A817-1159-42B2-9F9E-03EFFACCCDE2}"/>
    <cellStyle name="Normal 312" xfId="1794" xr:uid="{5EC1A0B5-5D5C-4A72-8AEB-74CC640A7A78}"/>
    <cellStyle name="Normal 313" xfId="1798" xr:uid="{B36961B7-F643-463C-AF40-9577E19BA20D}"/>
    <cellStyle name="Normal 314" xfId="1800" xr:uid="{29DD3F52-EA57-4BB7-9833-F15BF64D425F}"/>
    <cellStyle name="Normal 315" xfId="1797" xr:uid="{394C1994-DAAC-4CD7-8C06-5179A170AA79}"/>
    <cellStyle name="Normal 316" xfId="1804" xr:uid="{3489BCA4-E179-4B89-8E16-AE424BB6AF67}"/>
    <cellStyle name="Normal 317" xfId="1806" xr:uid="{85F610A5-B161-487B-B01C-4D7170F862A7}"/>
    <cellStyle name="Normal 318" xfId="1808" xr:uid="{3BA75954-72A9-47F9-920A-1FB176BF98C8}"/>
    <cellStyle name="Normal 319" xfId="1810" xr:uid="{6154508A-4017-4284-8B3C-BA1B95D4D4C9}"/>
    <cellStyle name="Normal 32" xfId="417" xr:uid="{632377EE-F507-4DF2-B2B2-20830062DBDD}"/>
    <cellStyle name="Normal 32 2" xfId="768" xr:uid="{14694653-8A0C-4979-92E8-79BBE04053C3}"/>
    <cellStyle name="Normal 32 2 2" xfId="1642" xr:uid="{C647EA3C-DC92-466A-9C0A-912827913768}"/>
    <cellStyle name="Normal 32 2 2 2" xfId="3168" xr:uid="{0C0A9FA8-0A9C-42F0-8B4B-C0BA6D803F1F}"/>
    <cellStyle name="Normal 32 2 2 2 2" xfId="8228" xr:uid="{E0B66103-F40E-4E94-9D17-9F3E1E3C904B}"/>
    <cellStyle name="Normal 32 2 2 2 2 2" xfId="12454" xr:uid="{50568DE5-5BAD-4F70-BEF4-6420E83239A2}"/>
    <cellStyle name="Normal 32 2 2 2 3" xfId="10300" xr:uid="{1B144335-13FF-48DB-B9AD-AFC6E15FE09D}"/>
    <cellStyle name="Normal 32 2 2 2 4" xfId="6073" xr:uid="{9D744A73-6974-4B34-AA30-678903F10E15}"/>
    <cellStyle name="Normal 32 2 2 3" xfId="3983" xr:uid="{2F4825CC-F9AE-45C8-A111-17B04E4CC582}"/>
    <cellStyle name="Normal 32 2 2 3 2" xfId="11377" xr:uid="{3ED2C005-B7C4-43D3-8403-5F9736DC1E1D}"/>
    <cellStyle name="Normal 32 2 2 3 3" xfId="7151" xr:uid="{2527401E-1804-4240-B8A0-903BA1574F41}"/>
    <cellStyle name="Normal 32 2 2 4" xfId="9223" xr:uid="{3A86AC1C-B129-465E-8636-1665E888520D}"/>
    <cellStyle name="Normal 32 2 2 5" xfId="4996" xr:uid="{BAB20CE5-4AE6-4617-B60C-A43FAF796CB9}"/>
    <cellStyle name="Normal 32 2 3" xfId="2393" xr:uid="{4D1AC12E-4ABB-4F99-B2F1-61C037EC333D}"/>
    <cellStyle name="Normal 32 2 3 2" xfId="3984" xr:uid="{9F234CB9-9972-4AA4-A09E-64F2A71EA121}"/>
    <cellStyle name="Normal 32 2 3 2 2" xfId="11736" xr:uid="{609088D3-87EA-4839-A752-53FE2354B31B}"/>
    <cellStyle name="Normal 32 2 3 2 3" xfId="7510" xr:uid="{D6A819C7-EACA-428D-9BD2-53670055C244}"/>
    <cellStyle name="Normal 32 2 3 3" xfId="9582" xr:uid="{299DEB28-E2D5-4505-ADF2-BABE78DD00CC}"/>
    <cellStyle name="Normal 32 2 3 4" xfId="5355" xr:uid="{89FF3BC0-51AD-4936-BD02-3956C35AAA1C}"/>
    <cellStyle name="Normal 32 2 4" xfId="2809" xr:uid="{203EF445-9590-4004-8B3A-81BDBC92B220}"/>
    <cellStyle name="Normal 32 2 4 2" xfId="7869" xr:uid="{47C94D87-406D-4462-BB41-7957A1D48766}"/>
    <cellStyle name="Normal 32 2 4 2 2" xfId="12095" xr:uid="{149985F4-A447-44A2-A8E5-CF5862219A35}"/>
    <cellStyle name="Normal 32 2 4 3" xfId="9941" xr:uid="{81EA2D84-C56A-4A66-84A2-8C6563180911}"/>
    <cellStyle name="Normal 32 2 4 4" xfId="5714" xr:uid="{08A7298C-3729-4F63-9206-1A4BE0729AE3}"/>
    <cellStyle name="Normal 32 2 5" xfId="1179" xr:uid="{CD253748-A932-4A7F-9358-0238359BFAD2}"/>
    <cellStyle name="Normal 32 2 5 2" xfId="11018" xr:uid="{616FEDB2-B501-439D-A029-50E301305786}"/>
    <cellStyle name="Normal 32 2 5 3" xfId="6792" xr:uid="{37E89C36-CA85-4655-A493-25C027054E29}"/>
    <cellStyle name="Normal 32 2 6" xfId="3982" xr:uid="{2F9D63F4-1672-423E-A769-EABA78F348E4}"/>
    <cellStyle name="Normal 32 2 6 2" xfId="10659" xr:uid="{E6E8C196-6284-479A-947A-4D57B34F296B}"/>
    <cellStyle name="Normal 32 2 6 3" xfId="6433" xr:uid="{6FBADCD1-F4CC-457C-A1F7-1CF20136398F}"/>
    <cellStyle name="Normal 32 2 7" xfId="8864" xr:uid="{ABEEEF4A-6D60-4C34-8B6E-32ECA972325C}"/>
    <cellStyle name="Normal 32 2 8" xfId="4637" xr:uid="{7B959619-05D4-4816-91FD-19A9B35C0872}"/>
    <cellStyle name="Normal 32 3" xfId="1464" xr:uid="{14C4CDD5-A504-4E03-BB71-5A88CC678BF3}"/>
    <cellStyle name="Normal 32 3 2" xfId="2993" xr:uid="{620795CB-8835-467A-87FA-140EEF5FBF00}"/>
    <cellStyle name="Normal 32 3 2 2" xfId="8053" xr:uid="{B4B2AF09-2432-455A-AE69-0E9E6D1CD573}"/>
    <cellStyle name="Normal 32 3 2 2 2" xfId="12279" xr:uid="{214F9846-55B0-4A70-A4DD-E1653A350122}"/>
    <cellStyle name="Normal 32 3 2 3" xfId="10125" xr:uid="{11DC5BFF-460D-4B96-945E-7674C63161EA}"/>
    <cellStyle name="Normal 32 3 2 4" xfId="5898" xr:uid="{E869E9DB-42B1-4A4E-A8C5-7966945C0E40}"/>
    <cellStyle name="Normal 32 3 3" xfId="3985" xr:uid="{121726EB-F7AC-485E-8D0E-FCDA4659A3EE}"/>
    <cellStyle name="Normal 32 3 3 2" xfId="11202" xr:uid="{8C6287E2-559C-4145-88D1-F4DC6359502A}"/>
    <cellStyle name="Normal 32 3 3 3" xfId="6976" xr:uid="{A7FFF10F-B583-4742-A133-F4CCDBA9DABD}"/>
    <cellStyle name="Normal 32 3 4" xfId="9048" xr:uid="{6B49133B-0F23-45DD-B8F1-AB27F967899C}"/>
    <cellStyle name="Normal 32 3 5" xfId="4821" xr:uid="{6591D21E-32AB-4E49-9419-03D21079E711}"/>
    <cellStyle name="Normal 32 4" xfId="2217" xr:uid="{085F8A7D-ECA1-4A81-8729-D554BFC4526F}"/>
    <cellStyle name="Normal 32 4 2" xfId="3986" xr:uid="{48B1BCBD-2A0D-49C1-B624-3FDFF3B36B5D}"/>
    <cellStyle name="Normal 32 4 2 2" xfId="11561" xr:uid="{C754D628-6188-4B08-A238-9C057F55B38E}"/>
    <cellStyle name="Normal 32 4 2 3" xfId="7335" xr:uid="{3BE65B93-1E3D-4949-8CA7-1A3FA91748B9}"/>
    <cellStyle name="Normal 32 4 3" xfId="9407" xr:uid="{7B988A07-DEC4-495D-81AF-E36680A5FFED}"/>
    <cellStyle name="Normal 32 4 4" xfId="5180" xr:uid="{97EEB701-02CD-48C6-9CCC-BFC9588B1EAE}"/>
    <cellStyle name="Normal 32 5" xfId="2633" xr:uid="{D6696E10-11C5-45E5-8E84-943DC0C1564E}"/>
    <cellStyle name="Normal 32 5 2" xfId="7694" xr:uid="{3F0D7D1C-73C0-4F46-9293-C0F9CDBA1D73}"/>
    <cellStyle name="Normal 32 5 2 2" xfId="11920" xr:uid="{E404A7D1-88D5-4D7F-ABC9-E132963FF567}"/>
    <cellStyle name="Normal 32 5 3" xfId="9766" xr:uid="{A759DAFC-9DEE-4FF9-BE11-25A3D2D60068}"/>
    <cellStyle name="Normal 32 5 4" xfId="5539" xr:uid="{9B2C7D12-39DF-4AA5-8BD7-D7C5DF3251D5}"/>
    <cellStyle name="Normal 32 6" xfId="1003" xr:uid="{7ADC0D3B-FF55-4905-A0A0-E42983619F9D}"/>
    <cellStyle name="Normal 32 6 2" xfId="10843" xr:uid="{DACEAEF1-67F6-4391-AF6E-B016B68F884C}"/>
    <cellStyle name="Normal 32 6 3" xfId="6617" xr:uid="{9D38B50B-1B38-4A03-9914-3D22A0B5AD67}"/>
    <cellStyle name="Normal 32 7" xfId="3981" xr:uid="{C54A7C2B-6B53-4557-8D86-1CE7BD16B7D5}"/>
    <cellStyle name="Normal 32 7 2" xfId="10484" xr:uid="{3FF0EF71-4D33-4DB9-B58A-BFD843591BE3}"/>
    <cellStyle name="Normal 32 7 3" xfId="6258" xr:uid="{282B7F81-223B-4158-B4B6-82DCEA70E4A8}"/>
    <cellStyle name="Normal 32 8" xfId="8689" xr:uid="{B3562CA7-F302-4482-A69A-23C5C7EC6B09}"/>
    <cellStyle name="Normal 32 9" xfId="4461" xr:uid="{7E10DB1C-96E9-43E4-B727-4AF04177E090}"/>
    <cellStyle name="Normal 320" xfId="1812" xr:uid="{B7AA6AA4-B71F-44C5-9D8C-1EEFEC651F1F}"/>
    <cellStyle name="Normal 321" xfId="1814" xr:uid="{E47AC0E0-23CF-4AFF-A916-C7D54A4F50EA}"/>
    <cellStyle name="Normal 322" xfId="1816" xr:uid="{D51DDFEC-5430-4353-8511-FD778C52C851}"/>
    <cellStyle name="Normal 323" xfId="1818" xr:uid="{4E7F381E-BE05-461C-8285-2CE20BB45142}"/>
    <cellStyle name="Normal 324" xfId="1820" xr:uid="{8373A90E-65F6-40ED-8D97-10801AED6657}"/>
    <cellStyle name="Normal 325" xfId="1822" xr:uid="{8026E5D5-20C6-4F33-AA96-4A9E90DA4635}"/>
    <cellStyle name="Normal 326" xfId="1824" xr:uid="{7247AA09-5DE4-44AC-BF05-D36B1112D9AD}"/>
    <cellStyle name="Normal 327" xfId="1826" xr:uid="{849E8F33-CFE2-4530-94C6-66E8E25412E4}"/>
    <cellStyle name="Normal 328" xfId="1828" xr:uid="{EADF8F21-CD06-45EF-AB58-3E24D9FA093F}"/>
    <cellStyle name="Normal 329" xfId="1830" xr:uid="{7BE7F118-E464-44D4-8E0A-AF8E6B4AF8E2}"/>
    <cellStyle name="Normal 33" xfId="418" xr:uid="{7F8508D3-DF0A-40FA-9BBF-DFA8889DDF64}"/>
    <cellStyle name="Normal 33 2" xfId="769" xr:uid="{571BE424-4946-443F-8A90-01876832A3C1}"/>
    <cellStyle name="Normal 33 2 2" xfId="1643" xr:uid="{BD27ED59-9CDF-4869-9376-053C3A913249}"/>
    <cellStyle name="Normal 33 2 2 2" xfId="3169" xr:uid="{3E7480BB-D700-41A8-8079-A239AE707F07}"/>
    <cellStyle name="Normal 33 2 2 2 2" xfId="8229" xr:uid="{64168DC1-9F60-4B57-8012-1B9E2AFFE8DE}"/>
    <cellStyle name="Normal 33 2 2 2 2 2" xfId="12455" xr:uid="{B4B9B50E-A99C-4AF3-BD95-21B2DC322376}"/>
    <cellStyle name="Normal 33 2 2 2 3" xfId="10301" xr:uid="{401AF1E6-64EB-41D5-BE49-C59464CDD04D}"/>
    <cellStyle name="Normal 33 2 2 2 4" xfId="6074" xr:uid="{9D46381E-FBD4-4799-AAE3-628B846AD7C4}"/>
    <cellStyle name="Normal 33 2 2 3" xfId="3989" xr:uid="{72356CD1-CFBD-4A4E-9FD0-E4C1E50E7C7C}"/>
    <cellStyle name="Normal 33 2 2 3 2" xfId="11378" xr:uid="{E188DD82-9A42-40E4-8F86-EFC9CAA6DEF3}"/>
    <cellStyle name="Normal 33 2 2 3 3" xfId="7152" xr:uid="{08653E02-D87B-4DAD-8C7E-3AAD48E3390F}"/>
    <cellStyle name="Normal 33 2 2 4" xfId="9224" xr:uid="{E08A5E5E-DEE2-480D-A123-CF6B5771D11A}"/>
    <cellStyle name="Normal 33 2 2 5" xfId="4997" xr:uid="{AC715A32-4F99-49B7-AEC6-87743F0B7CE6}"/>
    <cellStyle name="Normal 33 2 3" xfId="2394" xr:uid="{852951AD-9888-4082-A7F8-E78720FF6EC1}"/>
    <cellStyle name="Normal 33 2 3 2" xfId="3990" xr:uid="{A2471649-F078-4F24-A931-D1F9A75C698C}"/>
    <cellStyle name="Normal 33 2 3 2 2" xfId="11737" xr:uid="{78129A79-9263-4D6C-ADD1-7B05DBAB4429}"/>
    <cellStyle name="Normal 33 2 3 2 3" xfId="7511" xr:uid="{587615FB-A675-48D9-9288-C322385BBB09}"/>
    <cellStyle name="Normal 33 2 3 3" xfId="9583" xr:uid="{7108E6CB-478F-4B8E-9886-115F1A590DEA}"/>
    <cellStyle name="Normal 33 2 3 4" xfId="5356" xr:uid="{96032E68-E6C8-4579-8D0D-FFBF2EC12E38}"/>
    <cellStyle name="Normal 33 2 4" xfId="2810" xr:uid="{CAD08E60-E600-40CE-9554-E84012E3FDF0}"/>
    <cellStyle name="Normal 33 2 4 2" xfId="7870" xr:uid="{E4526D44-D13F-414E-AE42-F0106696DEDB}"/>
    <cellStyle name="Normal 33 2 4 2 2" xfId="12096" xr:uid="{D558BC39-39E1-49C4-8572-1BFF3CE44974}"/>
    <cellStyle name="Normal 33 2 4 3" xfId="9942" xr:uid="{6DDDFE85-3FA0-45DE-9B1B-CD37D3036FC3}"/>
    <cellStyle name="Normal 33 2 4 4" xfId="5715" xr:uid="{A0F92DA2-0816-49A7-B159-C6B7C1B46994}"/>
    <cellStyle name="Normal 33 2 5" xfId="1180" xr:uid="{07C0EA34-62AE-4171-AB79-50EF46479782}"/>
    <cellStyle name="Normal 33 2 5 2" xfId="11019" xr:uid="{C6F67B28-6390-4C6F-A0C0-18CCE2DF41CF}"/>
    <cellStyle name="Normal 33 2 5 3" xfId="6793" xr:uid="{AE0181F6-712D-4798-B851-C96FB65585A4}"/>
    <cellStyle name="Normal 33 2 6" xfId="3988" xr:uid="{0372E41E-0FD2-49D4-9669-2600759BBA5B}"/>
    <cellStyle name="Normal 33 2 6 2" xfId="10660" xr:uid="{11F6B870-9B82-4DF0-B627-B29C1DB24F05}"/>
    <cellStyle name="Normal 33 2 6 3" xfId="6434" xr:uid="{9A59ED60-E476-4EF7-837D-7D85B5FA2482}"/>
    <cellStyle name="Normal 33 2 7" xfId="8865" xr:uid="{C31D6041-F973-4D16-81EB-CA0A811B98F9}"/>
    <cellStyle name="Normal 33 2 8" xfId="4638" xr:uid="{746A172F-130F-4158-ACC3-E0A82889CCDF}"/>
    <cellStyle name="Normal 33 3" xfId="1465" xr:uid="{A5D5B3C8-324A-4835-A391-31E17ED38551}"/>
    <cellStyle name="Normal 33 3 2" xfId="2994" xr:uid="{CD7E700C-4368-45AE-A01E-9A43BD05CF52}"/>
    <cellStyle name="Normal 33 3 2 2" xfId="8054" xr:uid="{06CE041F-8BA2-4162-8181-EE2E6A53A525}"/>
    <cellStyle name="Normal 33 3 2 2 2" xfId="12280" xr:uid="{F2DB88F6-6892-4C41-A180-A36992A52813}"/>
    <cellStyle name="Normal 33 3 2 3" xfId="10126" xr:uid="{763CA7EF-DFC7-4A08-BA7C-F348DBC16292}"/>
    <cellStyle name="Normal 33 3 2 4" xfId="5899" xr:uid="{64BD2B0C-1096-415C-BA50-2E671C2083A5}"/>
    <cellStyle name="Normal 33 3 3" xfId="3991" xr:uid="{0DC95C2A-EB60-4ED8-B734-F0DB74750032}"/>
    <cellStyle name="Normal 33 3 3 2" xfId="11203" xr:uid="{99B4454E-2A1E-45E7-A33C-712A9C6C45DB}"/>
    <cellStyle name="Normal 33 3 3 3" xfId="6977" xr:uid="{92D96D41-3163-4350-A750-2E4F29B6C830}"/>
    <cellStyle name="Normal 33 3 4" xfId="9049" xr:uid="{7B88CF55-9D6C-4251-B92B-2EF2A3410F7F}"/>
    <cellStyle name="Normal 33 3 5" xfId="4822" xr:uid="{7A04FE89-59BB-4835-9DA8-4301C7E1A0AF}"/>
    <cellStyle name="Normal 33 4" xfId="2218" xr:uid="{ABD80064-1DCD-451F-AD05-8C2DAD81CA4C}"/>
    <cellStyle name="Normal 33 4 2" xfId="3992" xr:uid="{405B9655-0CE2-4D22-AA40-F3E5977E580D}"/>
    <cellStyle name="Normal 33 4 2 2" xfId="11562" xr:uid="{A046A5E2-A475-4D0A-AB6B-2F5CF7849C7C}"/>
    <cellStyle name="Normal 33 4 2 3" xfId="7336" xr:uid="{6A0CC2AE-E04B-4DA9-9D8B-3FACC95769FE}"/>
    <cellStyle name="Normal 33 4 3" xfId="9408" xr:uid="{CC1A4225-6974-40B3-88AE-D583722CA70B}"/>
    <cellStyle name="Normal 33 4 4" xfId="5181" xr:uid="{7C3BF80F-EF3D-44B3-BFE4-892EA2AA0882}"/>
    <cellStyle name="Normal 33 5" xfId="2634" xr:uid="{9025401F-D76E-4CF8-BF3B-FF97F5774485}"/>
    <cellStyle name="Normal 33 5 2" xfId="7695" xr:uid="{F29B412A-7C03-483B-A008-7CE9C4933985}"/>
    <cellStyle name="Normal 33 5 2 2" xfId="11921" xr:uid="{1C904768-6FF2-4338-83A4-ABF583A4810F}"/>
    <cellStyle name="Normal 33 5 3" xfId="9767" xr:uid="{C97D6D69-3EBA-469E-BCAD-A9C0BE737DC1}"/>
    <cellStyle name="Normal 33 5 4" xfId="5540" xr:uid="{47C22DE8-7D10-4A00-99ED-79BD3B051F21}"/>
    <cellStyle name="Normal 33 6" xfId="1004" xr:uid="{65D0F986-5D6E-4361-9445-2D591524B117}"/>
    <cellStyle name="Normal 33 6 2" xfId="10844" xr:uid="{2CEA4352-C838-484D-83ED-B6DAD20560C9}"/>
    <cellStyle name="Normal 33 6 3" xfId="6618" xr:uid="{FFBA4FAC-493F-44B1-936F-67D26699DDDF}"/>
    <cellStyle name="Normal 33 7" xfId="3987" xr:uid="{FF7BA099-60EE-499F-91B5-6EC8AE5A2E93}"/>
    <cellStyle name="Normal 33 7 2" xfId="10485" xr:uid="{FFC4F819-635B-4F29-B1AA-703DDF3B578F}"/>
    <cellStyle name="Normal 33 7 3" xfId="6259" xr:uid="{C086037B-BC06-4EB3-8F85-DF36F749D086}"/>
    <cellStyle name="Normal 33 8" xfId="8690" xr:uid="{FFD2F738-076D-43B2-B47D-DBDD757DAB07}"/>
    <cellStyle name="Normal 33 9" xfId="4462" xr:uid="{EDDE3DB2-5925-4190-BDEB-D030C342A069}"/>
    <cellStyle name="Normal 330" xfId="1795" xr:uid="{3505A966-41A7-4F22-9713-89DAFA99A732}"/>
    <cellStyle name="Normal 331" xfId="1832" xr:uid="{4E85CD5C-2801-406E-A87A-6667BFEC2460}"/>
    <cellStyle name="Normal 332" xfId="1834" xr:uid="{69835CD7-AD7A-4C38-81A6-865700E1150D}"/>
    <cellStyle name="Normal 333" xfId="1833" xr:uid="{3D384B76-3881-41B8-97CD-B5267C70F1B1}"/>
    <cellStyle name="Normal 334" xfId="1838" xr:uid="{66E25375-A066-4DF5-8131-1B0C908CB6ED}"/>
    <cellStyle name="Normal 335" xfId="1840" xr:uid="{9B7C419D-E410-4C16-8A0C-1DBA3D029A37}"/>
    <cellStyle name="Normal 336" xfId="1842" xr:uid="{665F838E-1E96-4E57-B40F-149ABF6882EC}"/>
    <cellStyle name="Normal 337" xfId="1844" xr:uid="{E232B9DB-A7B5-4F5D-A7B5-FFFCC07D220E}"/>
    <cellStyle name="Normal 338" xfId="1846" xr:uid="{AE551A04-21F9-4826-AA6F-DAAAEA145FE6}"/>
    <cellStyle name="Normal 339" xfId="1848" xr:uid="{FF9398F7-B0A1-4FD0-A4D4-87F097677A8E}"/>
    <cellStyle name="Normal 34" xfId="419" xr:uid="{2C24A6D6-A4E9-4D3C-8A0E-EE250D4A4ED7}"/>
    <cellStyle name="Normal 34 2" xfId="770" xr:uid="{2E328DE9-4A5C-45E0-B456-30B2A8957AB9}"/>
    <cellStyle name="Normal 34 2 2" xfId="1644" xr:uid="{8FCD87F0-DE91-49A3-9129-77E94C89C868}"/>
    <cellStyle name="Normal 34 2 2 2" xfId="3170" xr:uid="{1B03F63B-2989-4B32-8F3D-950786AD8B37}"/>
    <cellStyle name="Normal 34 2 2 2 2" xfId="8230" xr:uid="{AFA04334-509B-46A9-836D-3CA5894B3896}"/>
    <cellStyle name="Normal 34 2 2 2 2 2" xfId="12456" xr:uid="{9E5E8F2A-4884-4C7E-B3EC-BA9D3996E5A7}"/>
    <cellStyle name="Normal 34 2 2 2 3" xfId="10302" xr:uid="{4109EB3B-9DE7-490F-89CD-4E094AC58D2D}"/>
    <cellStyle name="Normal 34 2 2 2 4" xfId="6075" xr:uid="{95457BDD-ECC4-4FA9-ABB4-DB591A3CE194}"/>
    <cellStyle name="Normal 34 2 2 3" xfId="3995" xr:uid="{B78540EF-752A-4395-AE4E-F270D871E73C}"/>
    <cellStyle name="Normal 34 2 2 3 2" xfId="11379" xr:uid="{587DDB4D-C711-4B61-B822-9EFCF0213B9E}"/>
    <cellStyle name="Normal 34 2 2 3 3" xfId="7153" xr:uid="{DAA10217-6937-418C-9F40-5E69DA4AFA17}"/>
    <cellStyle name="Normal 34 2 2 4" xfId="9225" xr:uid="{D0BA5B83-2BEE-4E6C-85CC-ACE4A10F4E2F}"/>
    <cellStyle name="Normal 34 2 2 5" xfId="4998" xr:uid="{72AABCB1-AA8B-492F-BF88-BF6E7ACEA937}"/>
    <cellStyle name="Normal 34 2 3" xfId="2395" xr:uid="{45D9C83B-F0DB-4509-A984-95475F415EBB}"/>
    <cellStyle name="Normal 34 2 3 2" xfId="3996" xr:uid="{6C4F6236-9FEB-432C-9727-081AC23DBC07}"/>
    <cellStyle name="Normal 34 2 3 2 2" xfId="11738" xr:uid="{D29C6AC2-6294-46EC-91E7-965BABCB25DD}"/>
    <cellStyle name="Normal 34 2 3 2 3" xfId="7512" xr:uid="{AF6877B1-AFC1-46BA-8EE9-ED6BF62687E8}"/>
    <cellStyle name="Normal 34 2 3 3" xfId="9584" xr:uid="{E0B78445-D0F1-4C2C-889A-68C0EEFBC304}"/>
    <cellStyle name="Normal 34 2 3 4" xfId="5357" xr:uid="{6D971372-3C51-4E9A-8848-14446BC3BF65}"/>
    <cellStyle name="Normal 34 2 4" xfId="2811" xr:uid="{00DFAF3F-4BD1-47C4-89B1-90D63E2E073E}"/>
    <cellStyle name="Normal 34 2 4 2" xfId="7871" xr:uid="{BCCC23AF-ABE7-495E-B6ED-6AFC11ECD553}"/>
    <cellStyle name="Normal 34 2 4 2 2" xfId="12097" xr:uid="{BB406759-232A-4654-9958-EB81E3C33CD2}"/>
    <cellStyle name="Normal 34 2 4 3" xfId="9943" xr:uid="{99C1F4E2-1442-4845-9DCC-229C6D072F0A}"/>
    <cellStyle name="Normal 34 2 4 4" xfId="5716" xr:uid="{934FF7AE-5E10-4FA6-A8E2-B28F0DFE366C}"/>
    <cellStyle name="Normal 34 2 5" xfId="1181" xr:uid="{D990FE93-DF72-4383-A734-A8B0C7F5C7ED}"/>
    <cellStyle name="Normal 34 2 5 2" xfId="11020" xr:uid="{E4BB86C1-04B2-4684-AFE9-59469AEA5E87}"/>
    <cellStyle name="Normal 34 2 5 3" xfId="6794" xr:uid="{6BAD7D2D-64CF-487C-8419-2C20BC1D6216}"/>
    <cellStyle name="Normal 34 2 6" xfId="3994" xr:uid="{ACEE4B97-1925-4565-82BD-BD2DD3D2116B}"/>
    <cellStyle name="Normal 34 2 6 2" xfId="10661" xr:uid="{8AADA9E3-B8A0-413F-BFEB-79382B39EF59}"/>
    <cellStyle name="Normal 34 2 6 3" xfId="6435" xr:uid="{47E462C3-C3A7-4EF8-BDCB-6FFA2B9ABB74}"/>
    <cellStyle name="Normal 34 2 7" xfId="8866" xr:uid="{4BC0B36A-4B54-4F20-9A93-2F218C53DE7B}"/>
    <cellStyle name="Normal 34 2 8" xfId="4639" xr:uid="{4EF44218-5DC7-4967-BC2F-F57D4D5363FE}"/>
    <cellStyle name="Normal 34 3" xfId="1466" xr:uid="{7805812F-5827-473B-B2AD-8705970077A8}"/>
    <cellStyle name="Normal 34 3 2" xfId="2995" xr:uid="{3EC4D69D-288F-417A-9213-AD3BAEC3D442}"/>
    <cellStyle name="Normal 34 3 2 2" xfId="8055" xr:uid="{59242468-1638-4617-B59F-D799F18E63FE}"/>
    <cellStyle name="Normal 34 3 2 2 2" xfId="12281" xr:uid="{E63E8102-1827-4533-81E6-06266C97D24B}"/>
    <cellStyle name="Normal 34 3 2 3" xfId="10127" xr:uid="{4308053F-D29D-43B6-8438-4C083CDD2DC5}"/>
    <cellStyle name="Normal 34 3 2 4" xfId="5900" xr:uid="{E66F1797-F417-496C-8355-DE2963D25601}"/>
    <cellStyle name="Normal 34 3 3" xfId="3997" xr:uid="{B9D55AC0-42DD-445A-B079-96B87944D7D5}"/>
    <cellStyle name="Normal 34 3 3 2" xfId="11204" xr:uid="{E9ACEBE6-C77C-4CED-8DAA-F9FE4F442690}"/>
    <cellStyle name="Normal 34 3 3 3" xfId="6978" xr:uid="{C66BDC38-2DBA-41A0-9FAA-0D502430E6F9}"/>
    <cellStyle name="Normal 34 3 4" xfId="9050" xr:uid="{53628FCD-7EAE-4F4A-9756-8E9B25389EE9}"/>
    <cellStyle name="Normal 34 3 5" xfId="4823" xr:uid="{2B3309C8-FB66-43B0-B126-C5C901C455A2}"/>
    <cellStyle name="Normal 34 4" xfId="2219" xr:uid="{AFA40BBB-A112-4E03-90D3-D6911A53AE55}"/>
    <cellStyle name="Normal 34 4 2" xfId="3998" xr:uid="{FF22DFF7-332C-4FC7-B02B-2372DEE36A49}"/>
    <cellStyle name="Normal 34 4 2 2" xfId="11563" xr:uid="{FDA91A0D-2348-4B97-B599-97CC80B921D9}"/>
    <cellStyle name="Normal 34 4 2 3" xfId="7337" xr:uid="{EE2BE4BE-A6A1-4EEF-A882-27AC7E03FC63}"/>
    <cellStyle name="Normal 34 4 3" xfId="9409" xr:uid="{9C8E005F-F902-46A3-87DD-270CAA337689}"/>
    <cellStyle name="Normal 34 4 4" xfId="5182" xr:uid="{CE72BF76-D70C-43E7-AD56-62D3D70B617C}"/>
    <cellStyle name="Normal 34 5" xfId="2635" xr:uid="{1F020D54-CFB2-4B61-AE57-DF8D054F3881}"/>
    <cellStyle name="Normal 34 5 2" xfId="7696" xr:uid="{7D19D27E-12EB-4172-8C86-8B0C1C20F77E}"/>
    <cellStyle name="Normal 34 5 2 2" xfId="11922" xr:uid="{C8F88681-5C12-4254-AFB4-91EC8DF446FF}"/>
    <cellStyle name="Normal 34 5 3" xfId="9768" xr:uid="{4A5B0638-7C4E-473E-83B8-4459FF48620E}"/>
    <cellStyle name="Normal 34 5 4" xfId="5541" xr:uid="{2DD463A0-2E70-44AC-8117-E93A80B6492E}"/>
    <cellStyle name="Normal 34 6" xfId="1005" xr:uid="{35CF1481-4028-417E-9FEB-17ADD8B112B9}"/>
    <cellStyle name="Normal 34 6 2" xfId="10845" xr:uid="{DD3F64A9-04A5-4057-B9A4-0DD7CB1AB68B}"/>
    <cellStyle name="Normal 34 6 3" xfId="6619" xr:uid="{83EB3733-AA39-49DA-AD7D-443D536CF602}"/>
    <cellStyle name="Normal 34 7" xfId="3993" xr:uid="{1FF64F39-21FC-4557-AF92-44587E8078F4}"/>
    <cellStyle name="Normal 34 7 2" xfId="10486" xr:uid="{7EC1E264-EEA2-4A0C-96CD-445685547747}"/>
    <cellStyle name="Normal 34 7 3" xfId="6260" xr:uid="{576D727F-5492-486E-8015-A544EFB95A38}"/>
    <cellStyle name="Normal 34 8" xfId="8691" xr:uid="{5AFFE39E-7CB1-431B-8AF6-DC9AC7EBFFB6}"/>
    <cellStyle name="Normal 34 9" xfId="4463" xr:uid="{9383846B-C3DD-4DFA-AF1D-F8844C21BC85}"/>
    <cellStyle name="Normal 340" xfId="1850" xr:uid="{2FA8A883-4356-4266-B0F3-DC610D124BC8}"/>
    <cellStyle name="Normal 341" xfId="1852" xr:uid="{6726DC09-02C2-4E8D-9F13-6C25442B2B5A}"/>
    <cellStyle name="Normal 342" xfId="1854" xr:uid="{6A4EBD45-AC21-4D7A-B044-E88C4F3CD1EA}"/>
    <cellStyle name="Normal 343" xfId="1856" xr:uid="{D69E3B75-9C6C-46DD-AC78-2C595EF7D10F}"/>
    <cellStyle name="Normal 344" xfId="1858" xr:uid="{5C82E98D-832C-4A3A-9B64-3DCA308A5875}"/>
    <cellStyle name="Normal 345" xfId="1860" xr:uid="{6A5301E6-EB44-4D08-AD23-BC936D68E865}"/>
    <cellStyle name="Normal 346" xfId="1862" xr:uid="{2298BA26-F737-441C-8F73-AE546F73682D}"/>
    <cellStyle name="Normal 347" xfId="1864" xr:uid="{2532C3C5-B444-49B6-B604-424B487EE9DF}"/>
    <cellStyle name="Normal 348" xfId="1866" xr:uid="{106FA5F3-8994-466E-B3E1-2CC402B3E9CE}"/>
    <cellStyle name="Normal 349" xfId="1868" xr:uid="{5A78B49F-0444-45B6-82A7-A504D57E997B}"/>
    <cellStyle name="Normal 35" xfId="420" xr:uid="{99BEFEA1-A74C-4779-BD7E-F371AFEF5DC2}"/>
    <cellStyle name="Normal 35 2" xfId="771" xr:uid="{ADC2FC2A-8CDF-47FC-A09B-E19303B964F3}"/>
    <cellStyle name="Normal 35 2 2" xfId="1645" xr:uid="{81B0CCC7-0EE6-4CC3-83CE-FD61451E683C}"/>
    <cellStyle name="Normal 35 2 2 2" xfId="3171" xr:uid="{C8DB7FDB-F2D1-4396-8CA1-2B4C313DFD7C}"/>
    <cellStyle name="Normal 35 2 2 2 2" xfId="8231" xr:uid="{7AC44E41-FBE1-4139-992A-EDDEFE9CAA0E}"/>
    <cellStyle name="Normal 35 2 2 2 2 2" xfId="12457" xr:uid="{E7646F6D-CF66-4DAB-A6B0-29AC6CB0DAF0}"/>
    <cellStyle name="Normal 35 2 2 2 3" xfId="10303" xr:uid="{194F810B-8AA4-47B2-AEC3-FB304F73C271}"/>
    <cellStyle name="Normal 35 2 2 2 4" xfId="6076" xr:uid="{D919AC90-D01D-4BD2-924B-E04BC4FEF2C3}"/>
    <cellStyle name="Normal 35 2 2 3" xfId="4001" xr:uid="{220284CA-8B57-4233-B2BB-9717AA4DBAFE}"/>
    <cellStyle name="Normal 35 2 2 3 2" xfId="11380" xr:uid="{4F83272D-A490-4CD0-A674-96B81B9A4550}"/>
    <cellStyle name="Normal 35 2 2 3 3" xfId="7154" xr:uid="{97E471DE-57B6-48AF-A01E-49876463C187}"/>
    <cellStyle name="Normal 35 2 2 4" xfId="9226" xr:uid="{64D027C4-0DA6-4A09-851A-97E7FDAE83A2}"/>
    <cellStyle name="Normal 35 2 2 5" xfId="4999" xr:uid="{A1B05409-22E1-499B-82FF-0DB7685832DC}"/>
    <cellStyle name="Normal 35 2 3" xfId="2396" xr:uid="{E269FE75-5B8A-4F28-9203-4392673FEA96}"/>
    <cellStyle name="Normal 35 2 3 2" xfId="4002" xr:uid="{7F67B7B2-1163-4664-88AE-9AB373D93F11}"/>
    <cellStyle name="Normal 35 2 3 2 2" xfId="11739" xr:uid="{8BDBCCB4-B520-4D6B-AB1C-2A2DAD895DF6}"/>
    <cellStyle name="Normal 35 2 3 2 3" xfId="7513" xr:uid="{69F8418E-50CC-4218-8522-D9963D25AD4E}"/>
    <cellStyle name="Normal 35 2 3 3" xfId="9585" xr:uid="{C6965A6A-ABDE-46C8-A080-6D119FDFE1E8}"/>
    <cellStyle name="Normal 35 2 3 4" xfId="5358" xr:uid="{95445F31-8E14-44CF-879A-094BFD16578B}"/>
    <cellStyle name="Normal 35 2 4" xfId="2812" xr:uid="{49928C83-2966-49AE-B7A1-2D3B5DDE5973}"/>
    <cellStyle name="Normal 35 2 4 2" xfId="7872" xr:uid="{032902E0-45DD-4A02-B587-F231E44BA702}"/>
    <cellStyle name="Normal 35 2 4 2 2" xfId="12098" xr:uid="{983D96DF-93B5-425F-8FC2-2884FF6D381E}"/>
    <cellStyle name="Normal 35 2 4 3" xfId="9944" xr:uid="{A1EC7468-DD76-4DA6-9888-37EBB542394C}"/>
    <cellStyle name="Normal 35 2 4 4" xfId="5717" xr:uid="{0B089EE9-AE05-4C8A-861D-0A18F9802B94}"/>
    <cellStyle name="Normal 35 2 5" xfId="1182" xr:uid="{716623BC-6A8F-478D-B9A3-3BA8D566F2AF}"/>
    <cellStyle name="Normal 35 2 5 2" xfId="11021" xr:uid="{E4546A87-A5DD-418A-BD01-187C3226AD34}"/>
    <cellStyle name="Normal 35 2 5 3" xfId="6795" xr:uid="{515D6248-C155-450B-AF1C-104B6CD2D6FA}"/>
    <cellStyle name="Normal 35 2 6" xfId="4000" xr:uid="{032D80DB-98E5-46A5-8158-6DD4E58C46E4}"/>
    <cellStyle name="Normal 35 2 6 2" xfId="10662" xr:uid="{2596BAED-77DA-4262-BD8D-89E1360B7C61}"/>
    <cellStyle name="Normal 35 2 6 3" xfId="6436" xr:uid="{8CC6CC05-6CAE-4EA0-88A0-A12B4C6068B4}"/>
    <cellStyle name="Normal 35 2 7" xfId="8867" xr:uid="{FDAC35BC-7BA1-4AEC-B15C-0155527EC102}"/>
    <cellStyle name="Normal 35 2 8" xfId="4640" xr:uid="{C15BB3E3-3AF7-479D-BE65-4B3C27FD3592}"/>
    <cellStyle name="Normal 35 3" xfId="1467" xr:uid="{D78B51F2-1DEB-4827-88F1-5DF26DDD8E76}"/>
    <cellStyle name="Normal 35 3 2" xfId="2996" xr:uid="{DA725FB9-1175-4214-8C76-96787A9422D7}"/>
    <cellStyle name="Normal 35 3 2 2" xfId="8056" xr:uid="{0077A7F3-585D-4B0B-B1DF-00FD63109026}"/>
    <cellStyle name="Normal 35 3 2 2 2" xfId="12282" xr:uid="{7166FCA7-89C5-4797-86EF-7DD9AF4466E1}"/>
    <cellStyle name="Normal 35 3 2 3" xfId="10128" xr:uid="{9902DE0B-2304-4C41-B65D-4C632F85AC48}"/>
    <cellStyle name="Normal 35 3 2 4" xfId="5901" xr:uid="{2EF43BF1-17A6-4229-8A37-C72F5762D2D0}"/>
    <cellStyle name="Normal 35 3 3" xfId="4003" xr:uid="{ACAAC110-6DBF-402D-B9BD-A3326897EFF8}"/>
    <cellStyle name="Normal 35 3 3 2" xfId="11205" xr:uid="{AAEFE977-210A-4CAD-8E1B-BC7875CF7A3D}"/>
    <cellStyle name="Normal 35 3 3 3" xfId="6979" xr:uid="{200D7627-7A30-47EF-91C7-C7D761751D0C}"/>
    <cellStyle name="Normal 35 3 4" xfId="9051" xr:uid="{214F355A-E4BF-4F50-9B0D-20F794C4A840}"/>
    <cellStyle name="Normal 35 3 5" xfId="4824" xr:uid="{2BEFDA2E-0988-4825-A3ED-6463B21AAC19}"/>
    <cellStyle name="Normal 35 4" xfId="2220" xr:uid="{084CE1C1-DC10-4C42-8969-EA5659142604}"/>
    <cellStyle name="Normal 35 4 2" xfId="4004" xr:uid="{9DA51924-9E31-407D-BBE7-8D45B276E8CA}"/>
    <cellStyle name="Normal 35 4 2 2" xfId="11564" xr:uid="{ACB33F4F-14BB-4203-B779-C8EB2B7173F4}"/>
    <cellStyle name="Normal 35 4 2 3" xfId="7338" xr:uid="{00E807D9-6458-479A-AEBF-CD979F8B0A04}"/>
    <cellStyle name="Normal 35 4 3" xfId="9410" xr:uid="{C5BD248C-8717-4FC0-B62A-BBDCD5365A07}"/>
    <cellStyle name="Normal 35 4 4" xfId="5183" xr:uid="{84F9CD4D-8EBF-4213-8F85-2E1AE77F77C0}"/>
    <cellStyle name="Normal 35 5" xfId="2636" xr:uid="{9A555031-159A-4299-96A6-5B66BF1241CB}"/>
    <cellStyle name="Normal 35 5 2" xfId="7697" xr:uid="{79175DA5-D19A-4EA1-A32F-F85A6C9B3ED0}"/>
    <cellStyle name="Normal 35 5 2 2" xfId="11923" xr:uid="{169C8531-5651-4268-BB24-5EEB6AFC6700}"/>
    <cellStyle name="Normal 35 5 3" xfId="9769" xr:uid="{9FF5A0C9-D01D-48F4-8D5E-382B5A700B93}"/>
    <cellStyle name="Normal 35 5 4" xfId="5542" xr:uid="{DCE5EE24-5269-4837-9057-C24F394308AF}"/>
    <cellStyle name="Normal 35 6" xfId="1006" xr:uid="{6504B167-0D6A-4719-BF63-83F5FCEDC9D7}"/>
    <cellStyle name="Normal 35 6 2" xfId="10846" xr:uid="{6D493241-5B9D-4A4B-BF36-2E1D4A4E516B}"/>
    <cellStyle name="Normal 35 6 3" xfId="6620" xr:uid="{0A09B181-0887-4687-AF1E-4220CEE1E8B2}"/>
    <cellStyle name="Normal 35 7" xfId="3999" xr:uid="{CFB3A207-AA9D-4A82-9186-AC288DCF28A0}"/>
    <cellStyle name="Normal 35 7 2" xfId="10487" xr:uid="{6F72DC1D-343E-44E3-A175-F76D246AD104}"/>
    <cellStyle name="Normal 35 7 3" xfId="6261" xr:uid="{B6A52B28-23D2-4079-82C6-52CF21B320CB}"/>
    <cellStyle name="Normal 35 8" xfId="8692" xr:uid="{03100D3A-B7F7-47D7-9CAD-0A797B657AA0}"/>
    <cellStyle name="Normal 35 9" xfId="4464" xr:uid="{A16A091A-85C9-4F9F-8089-16C77B45234E}"/>
    <cellStyle name="Normal 350" xfId="1870" xr:uid="{5E2B46CD-42CA-45CB-9629-6B12A0A89038}"/>
    <cellStyle name="Normal 351" xfId="1872" xr:uid="{0598C82E-21CB-4D4C-B7B7-10C84E0059DF}"/>
    <cellStyle name="Normal 352" xfId="1874" xr:uid="{4C200923-39F9-49D4-BC96-8013727F54D2}"/>
    <cellStyle name="Normal 353" xfId="1876" xr:uid="{66B8A4B5-EBA6-4909-8042-85F0A8BEF45C}"/>
    <cellStyle name="Normal 354" xfId="1878" xr:uid="{F9110463-CBFB-49C0-A6BC-1C6B93CDCA6E}"/>
    <cellStyle name="Normal 355" xfId="1880" xr:uid="{AFEBFF0B-FE75-4C61-8C27-C3387BD3DD10}"/>
    <cellStyle name="Normal 356" xfId="1882" xr:uid="{C4EBE35E-4EDD-4C1C-8CC9-B94AC140356F}"/>
    <cellStyle name="Normal 357" xfId="1885" xr:uid="{2DD5E8FE-E5FD-44F1-AAAF-AB61B7114AE1}"/>
    <cellStyle name="Normal 358" xfId="1887" xr:uid="{11EE0AA8-083E-484B-8B0E-8BC211A1CEFE}"/>
    <cellStyle name="Normal 359" xfId="1884" xr:uid="{41F2FE30-A2ED-4FE1-B89F-9B0F7C15CC9A}"/>
    <cellStyle name="Normal 36" xfId="421" xr:uid="{E655CE90-4979-400A-8553-94CE48B329B0}"/>
    <cellStyle name="Normal 36 2" xfId="772" xr:uid="{13E6F88C-764B-477E-B899-A80DA70724A9}"/>
    <cellStyle name="Normal 36 2 2" xfId="1646" xr:uid="{6807B794-FA01-466E-839F-61D8DB1DBF05}"/>
    <cellStyle name="Normal 36 2 2 2" xfId="3172" xr:uid="{3E38E282-DA83-467F-8968-E587E773DFD0}"/>
    <cellStyle name="Normal 36 2 2 2 2" xfId="8232" xr:uid="{A779021C-C88E-4A90-9E24-60094FD1517F}"/>
    <cellStyle name="Normal 36 2 2 2 2 2" xfId="12458" xr:uid="{D3808E4E-1DAA-4240-8E4F-928B246FBCBB}"/>
    <cellStyle name="Normal 36 2 2 2 3" xfId="10304" xr:uid="{0F133CBD-E142-454B-BFA1-D04C0E62DA2E}"/>
    <cellStyle name="Normal 36 2 2 2 4" xfId="6077" xr:uid="{C52C7863-C133-488A-9200-3E12B828D09E}"/>
    <cellStyle name="Normal 36 2 2 3" xfId="4007" xr:uid="{83221EDD-727D-483A-96B8-5F2BBB0E5A85}"/>
    <cellStyle name="Normal 36 2 2 3 2" xfId="11381" xr:uid="{1D96EC08-3DD1-44E5-9ED1-BA3CAF044CBE}"/>
    <cellStyle name="Normal 36 2 2 3 3" xfId="7155" xr:uid="{C2D9968F-E69E-49E3-8327-854186235515}"/>
    <cellStyle name="Normal 36 2 2 4" xfId="9227" xr:uid="{5608FDCB-C0E6-42DC-BA90-D757DE951DF5}"/>
    <cellStyle name="Normal 36 2 2 5" xfId="5000" xr:uid="{84041FC9-CBD6-4688-A5F0-4224C4D580DE}"/>
    <cellStyle name="Normal 36 2 3" xfId="2397" xr:uid="{A6DD38A1-9F41-456A-9505-06091BB00C4B}"/>
    <cellStyle name="Normal 36 2 3 2" xfId="4008" xr:uid="{DC35B1FB-B9C0-47BD-97EC-86546EF7C7A5}"/>
    <cellStyle name="Normal 36 2 3 2 2" xfId="11740" xr:uid="{8D495BA8-99EE-4BC1-808F-5529630CA2AA}"/>
    <cellStyle name="Normal 36 2 3 2 3" xfId="7514" xr:uid="{96480FAA-8C88-4B63-B6CB-121BC02FBDFC}"/>
    <cellStyle name="Normal 36 2 3 3" xfId="9586" xr:uid="{64F17F97-ECDC-4E9D-87C7-21264D2AEA3C}"/>
    <cellStyle name="Normal 36 2 3 4" xfId="5359" xr:uid="{3DDB0DF6-07B2-4A9B-BECE-D5672F669E20}"/>
    <cellStyle name="Normal 36 2 4" xfId="2813" xr:uid="{64ABB34A-309D-48AA-A12D-3161279B9F9C}"/>
    <cellStyle name="Normal 36 2 4 2" xfId="7873" xr:uid="{8E87C8C5-92BF-4F36-A6FD-7FDFC5B0EA76}"/>
    <cellStyle name="Normal 36 2 4 2 2" xfId="12099" xr:uid="{765D3A37-1602-4229-AB82-0C163D8BB0A3}"/>
    <cellStyle name="Normal 36 2 4 3" xfId="9945" xr:uid="{8945DD92-8A3E-4F33-93C6-A1C861B5E9F4}"/>
    <cellStyle name="Normal 36 2 4 4" xfId="5718" xr:uid="{EE5085AC-E122-4CCC-83B4-F8FF7D094119}"/>
    <cellStyle name="Normal 36 2 5" xfId="1183" xr:uid="{BB482D0C-0B52-42C4-9076-B244F4277BEE}"/>
    <cellStyle name="Normal 36 2 5 2" xfId="11022" xr:uid="{3EFA2A0D-9362-4701-AF5B-96C85AD90FD4}"/>
    <cellStyle name="Normal 36 2 5 3" xfId="6796" xr:uid="{9FF05AE7-9AF9-445F-B07F-F2C9EFD97739}"/>
    <cellStyle name="Normal 36 2 6" xfId="4006" xr:uid="{67F10083-FF9E-4E8C-A00E-78F0CE7AD6EE}"/>
    <cellStyle name="Normal 36 2 6 2" xfId="10663" xr:uid="{8669F3E3-AD4E-4377-B7C0-0B3F6FAFD971}"/>
    <cellStyle name="Normal 36 2 6 3" xfId="6437" xr:uid="{F861DCB0-32D5-4F5B-98D4-38151E71DC68}"/>
    <cellStyle name="Normal 36 2 7" xfId="8868" xr:uid="{A6F7A5CC-12EC-4B7D-A486-CD116E510A46}"/>
    <cellStyle name="Normal 36 2 8" xfId="4641" xr:uid="{E850AC60-B932-4DA8-8AE4-0AC6B96E61A0}"/>
    <cellStyle name="Normal 36 3" xfId="1468" xr:uid="{E18CBDE7-16E6-48AC-B1EB-84E84F6E3854}"/>
    <cellStyle name="Normal 36 3 2" xfId="2997" xr:uid="{12EA5525-14F9-4462-A327-81A84C9F7C32}"/>
    <cellStyle name="Normal 36 3 2 2" xfId="8057" xr:uid="{0651D46F-DBF2-49FD-96E0-4F8FCB1C4AFA}"/>
    <cellStyle name="Normal 36 3 2 2 2" xfId="12283" xr:uid="{D645D326-75DE-42FD-B240-AF396B9B7E8C}"/>
    <cellStyle name="Normal 36 3 2 3" xfId="10129" xr:uid="{55A62BEF-9162-4844-A454-B5D67C69C263}"/>
    <cellStyle name="Normal 36 3 2 4" xfId="5902" xr:uid="{331D6738-A3A1-4E7B-8744-E4D46EFAFCD2}"/>
    <cellStyle name="Normal 36 3 3" xfId="4009" xr:uid="{78D6F170-B69E-432D-A372-34ECB63D20F0}"/>
    <cellStyle name="Normal 36 3 3 2" xfId="11206" xr:uid="{6BD96623-03C2-4261-9AFF-B8B97EEDABF6}"/>
    <cellStyle name="Normal 36 3 3 3" xfId="6980" xr:uid="{BB8F4D64-3517-4C52-9505-1CAEA3A52047}"/>
    <cellStyle name="Normal 36 3 4" xfId="9052" xr:uid="{6AE5DC23-B9F8-4A2F-BF0F-EC7ED91EF8CC}"/>
    <cellStyle name="Normal 36 3 5" xfId="4825" xr:uid="{E24D0464-ADC7-463C-ACF2-865E30489511}"/>
    <cellStyle name="Normal 36 4" xfId="2221" xr:uid="{E90B6859-FB08-4251-B404-E40FFDEFD29E}"/>
    <cellStyle name="Normal 36 4 2" xfId="4010" xr:uid="{F22763B3-BE69-4D05-93F6-A7B847CE2613}"/>
    <cellStyle name="Normal 36 4 2 2" xfId="11565" xr:uid="{0B7F9EC8-7B76-4ACE-A5BD-372B504B32FB}"/>
    <cellStyle name="Normal 36 4 2 3" xfId="7339" xr:uid="{3F6D0F85-2240-4337-BA2B-EA03D7C7A89A}"/>
    <cellStyle name="Normal 36 4 3" xfId="9411" xr:uid="{ECCEE6E4-1F9D-42DD-8250-F53FEC5C615C}"/>
    <cellStyle name="Normal 36 4 4" xfId="5184" xr:uid="{50003990-075D-4121-B443-2E4FB8AA1F29}"/>
    <cellStyle name="Normal 36 5" xfId="2637" xr:uid="{8EEF53B5-8B44-440F-A8A2-CBAEBDA74FFE}"/>
    <cellStyle name="Normal 36 5 2" xfId="7698" xr:uid="{0AF455E6-A262-450F-BB32-E349C83566F8}"/>
    <cellStyle name="Normal 36 5 2 2" xfId="11924" xr:uid="{2DA7CC98-2AF7-4C8E-80EC-DA7AFC005C42}"/>
    <cellStyle name="Normal 36 5 3" xfId="9770" xr:uid="{2E1B4AAE-4235-4F96-BE92-C846C37D7ECB}"/>
    <cellStyle name="Normal 36 5 4" xfId="5543" xr:uid="{3B8EF886-8C83-4157-889C-DA3E484169ED}"/>
    <cellStyle name="Normal 36 6" xfId="1007" xr:uid="{CFB119F9-45CB-4888-9813-3DE9D12D7CB6}"/>
    <cellStyle name="Normal 36 6 2" xfId="10847" xr:uid="{2B81A53C-535B-41BB-9917-E6379FE3606B}"/>
    <cellStyle name="Normal 36 6 3" xfId="6621" xr:uid="{A8285426-FFC6-4C7E-B117-BF45CD7708AA}"/>
    <cellStyle name="Normal 36 7" xfId="4005" xr:uid="{2BC6F68F-5CB0-4B8E-9471-5211D5A93639}"/>
    <cellStyle name="Normal 36 7 2" xfId="10488" xr:uid="{F8175648-3A87-4802-9C1B-8C8E1D8CADDD}"/>
    <cellStyle name="Normal 36 7 3" xfId="6262" xr:uid="{F0B33BB3-247C-42B3-997B-9B37DE12378A}"/>
    <cellStyle name="Normal 36 8" xfId="8693" xr:uid="{E19D0E1A-9D72-463C-89F2-791EF34D2AFC}"/>
    <cellStyle name="Normal 36 9" xfId="4465" xr:uid="{91EE2F23-3F6C-4D8A-9840-7B38E4A3AED3}"/>
    <cellStyle name="Normal 360" xfId="1890" xr:uid="{AF67F7CB-5623-43D3-B295-7BF2F315710A}"/>
    <cellStyle name="Normal 361" xfId="1893" xr:uid="{84B956FD-100B-4A21-864E-0997E0823112}"/>
    <cellStyle name="Normal 362" xfId="1910" xr:uid="{FA5F419F-B182-45C9-898C-18C60C00E7C0}"/>
    <cellStyle name="Normal 363" xfId="1914" xr:uid="{8B54DE54-5614-4EFC-A730-C307E2CE4033}"/>
    <cellStyle name="Normal 364" xfId="1916" xr:uid="{BE684B9F-BF1B-4075-A4E7-3AABFAA2CEAB}"/>
    <cellStyle name="Normal 365" xfId="1913" xr:uid="{4F9C1576-F924-46A6-924B-C3499700F6B5}"/>
    <cellStyle name="Normal 366" xfId="1920" xr:uid="{52023444-50AC-4B07-AC61-DAE04EB97B8C}"/>
    <cellStyle name="Normal 367" xfId="1922" xr:uid="{A1924811-AF42-4C0B-B4BF-9AA39CEFA362}"/>
    <cellStyle name="Normal 368" xfId="1911" xr:uid="{CD52ACA4-EF27-47DD-88F4-AFADB0BF1107}"/>
    <cellStyle name="Normal 369" xfId="1924" xr:uid="{0305AA82-F0F4-41C0-9AA1-3C4E0C30BD3C}"/>
    <cellStyle name="Normal 37" xfId="422" xr:uid="{9315287E-DCFA-4578-A2BE-25B31D1D854C}"/>
    <cellStyle name="Normal 37 2" xfId="773" xr:uid="{69B41EC6-0CA1-4F7B-8898-06558EA12FD2}"/>
    <cellStyle name="Normal 37 2 2" xfId="1647" xr:uid="{2714C663-C79B-4BDD-AA9D-D5E88605B81C}"/>
    <cellStyle name="Normal 37 2 2 2" xfId="3173" xr:uid="{2A2C8F21-A0FA-4189-A7C6-039B1DB55AC4}"/>
    <cellStyle name="Normal 37 2 2 2 2" xfId="8233" xr:uid="{9AE0BCF7-A333-40ED-8FBE-1FE1F023E9A1}"/>
    <cellStyle name="Normal 37 2 2 2 2 2" xfId="12459" xr:uid="{5CDB1F66-DEFF-4E74-8CAC-D2B107E1EA31}"/>
    <cellStyle name="Normal 37 2 2 2 3" xfId="10305" xr:uid="{E5C1DC24-544A-45B9-A24C-C95B99E08623}"/>
    <cellStyle name="Normal 37 2 2 2 4" xfId="6078" xr:uid="{1E6DBCDD-482E-4E84-AA6B-3D3663F09A66}"/>
    <cellStyle name="Normal 37 2 2 3" xfId="4013" xr:uid="{45ECEEF3-FCA1-46CA-A7DB-456CE4248DDA}"/>
    <cellStyle name="Normal 37 2 2 3 2" xfId="11382" xr:uid="{41B8E801-4C2E-42AC-A79C-D0A587FDB217}"/>
    <cellStyle name="Normal 37 2 2 3 3" xfId="7156" xr:uid="{6131AB89-FB31-499E-9CD1-406C3FE0483D}"/>
    <cellStyle name="Normal 37 2 2 4" xfId="9228" xr:uid="{F5C10B93-FA0C-46FA-ACCF-F89FFCE32B35}"/>
    <cellStyle name="Normal 37 2 2 5" xfId="5001" xr:uid="{0E7D5603-3496-482B-BB9C-EE512990621D}"/>
    <cellStyle name="Normal 37 2 3" xfId="2398" xr:uid="{D880C267-B0B7-4B0E-9E28-C1163B01C15B}"/>
    <cellStyle name="Normal 37 2 3 2" xfId="4014" xr:uid="{677D790C-B84A-4678-A9FA-ABEFC9F3654E}"/>
    <cellStyle name="Normal 37 2 3 2 2" xfId="11741" xr:uid="{50219D85-8697-47DD-AF9E-EAA416A0E554}"/>
    <cellStyle name="Normal 37 2 3 2 3" xfId="7515" xr:uid="{636949B7-C8D6-4C6F-83B1-D35ED23729B7}"/>
    <cellStyle name="Normal 37 2 3 3" xfId="9587" xr:uid="{7C070426-E1B3-4977-835B-E79D8244D4C0}"/>
    <cellStyle name="Normal 37 2 3 4" xfId="5360" xr:uid="{340BEE6C-575C-4ECA-9BA1-D6B4F5480D95}"/>
    <cellStyle name="Normal 37 2 4" xfId="2814" xr:uid="{F5CFE971-7DCA-4047-B60A-0EA076B9BB15}"/>
    <cellStyle name="Normal 37 2 4 2" xfId="7874" xr:uid="{1F856457-426C-442C-9C2D-165A22A4BCAC}"/>
    <cellStyle name="Normal 37 2 4 2 2" xfId="12100" xr:uid="{6DDDC006-3BD2-4F77-9D3A-F58B6463CEFF}"/>
    <cellStyle name="Normal 37 2 4 3" xfId="9946" xr:uid="{3EA873D4-2A8E-49D5-B0AC-33C04A88831A}"/>
    <cellStyle name="Normal 37 2 4 4" xfId="5719" xr:uid="{DF89C7FE-846A-4924-9B8F-AC906DD1A566}"/>
    <cellStyle name="Normal 37 2 5" xfId="1184" xr:uid="{E5DDEF3F-8672-4C81-8850-42E70CB741B2}"/>
    <cellStyle name="Normal 37 2 5 2" xfId="11023" xr:uid="{D60DDB2B-BBBE-4F8C-9A6C-1C9D25E0B161}"/>
    <cellStyle name="Normal 37 2 5 3" xfId="6797" xr:uid="{43C7A22A-B889-407D-87C4-E2E237368B63}"/>
    <cellStyle name="Normal 37 2 6" xfId="4012" xr:uid="{0B452C72-3C31-4C3D-8F77-17C110C01048}"/>
    <cellStyle name="Normal 37 2 6 2" xfId="10664" xr:uid="{648EA34F-3492-4CA9-B955-1A85C3C85D24}"/>
    <cellStyle name="Normal 37 2 6 3" xfId="6438" xr:uid="{8338381F-974C-4A07-AD8E-003C14B1DDE8}"/>
    <cellStyle name="Normal 37 2 7" xfId="8869" xr:uid="{5FC2CAD3-80A5-4969-9E80-21E207889853}"/>
    <cellStyle name="Normal 37 2 8" xfId="4642" xr:uid="{6E1B5646-10B6-4ADC-8289-6CC8E1967684}"/>
    <cellStyle name="Normal 37 3" xfId="1469" xr:uid="{F7847053-9F3E-49D0-A77B-5512DC98280B}"/>
    <cellStyle name="Normal 37 3 2" xfId="2998" xr:uid="{8730EE6B-A26B-486A-8F79-15CE8975CEC5}"/>
    <cellStyle name="Normal 37 3 2 2" xfId="8058" xr:uid="{9C45EC2E-9B8B-417E-A5D5-DBD765A8BFD9}"/>
    <cellStyle name="Normal 37 3 2 2 2" xfId="12284" xr:uid="{2E440849-2BF0-42F2-BBC7-CB2FB1E7480A}"/>
    <cellStyle name="Normal 37 3 2 3" xfId="10130" xr:uid="{2FDF9D69-F15C-4B09-B2C4-6A98BB79958F}"/>
    <cellStyle name="Normal 37 3 2 4" xfId="5903" xr:uid="{0C806613-F4D3-429A-912F-B0146B17FB0C}"/>
    <cellStyle name="Normal 37 3 3" xfId="4015" xr:uid="{AE4AAB8E-3EE4-4883-8BF6-EA9F2AC229FC}"/>
    <cellStyle name="Normal 37 3 3 2" xfId="11207" xr:uid="{0714C977-8CF7-45EA-B530-A3F1764D563C}"/>
    <cellStyle name="Normal 37 3 3 3" xfId="6981" xr:uid="{30145D97-1B8C-4C88-B991-A738292B2C46}"/>
    <cellStyle name="Normal 37 3 4" xfId="9053" xr:uid="{EB08B898-262C-4BD2-B00F-573DA90E7131}"/>
    <cellStyle name="Normal 37 3 5" xfId="4826" xr:uid="{ED978706-D546-4F0B-8565-B11DEF77FBCD}"/>
    <cellStyle name="Normal 37 4" xfId="2222" xr:uid="{3871A72E-1307-43AD-AC64-751117252B28}"/>
    <cellStyle name="Normal 37 4 2" xfId="4016" xr:uid="{4E4F16EC-9BDD-4291-8DC7-117D7DE5328C}"/>
    <cellStyle name="Normal 37 4 2 2" xfId="11566" xr:uid="{0A8777C8-36C0-4A33-A64C-E6A346490769}"/>
    <cellStyle name="Normal 37 4 2 3" xfId="7340" xr:uid="{A503B7EF-3349-475E-8E7D-AF6C59D0DC21}"/>
    <cellStyle name="Normal 37 4 3" xfId="9412" xr:uid="{36D22F60-0FD3-4249-A121-C204BFF2F645}"/>
    <cellStyle name="Normal 37 4 4" xfId="5185" xr:uid="{D1863BD0-8957-4683-9609-F1D2DB3C3889}"/>
    <cellStyle name="Normal 37 5" xfId="2638" xr:uid="{F464B523-177D-410F-8A9C-D875D72F2FF4}"/>
    <cellStyle name="Normal 37 5 2" xfId="7699" xr:uid="{81E40B42-1566-4A1F-A0F4-B6688722FFB2}"/>
    <cellStyle name="Normal 37 5 2 2" xfId="11925" xr:uid="{D40472AF-6A74-4CD6-AD57-02814D4B7863}"/>
    <cellStyle name="Normal 37 5 3" xfId="9771" xr:uid="{923CF1F9-D747-4513-A0BC-FD98386DA363}"/>
    <cellStyle name="Normal 37 5 4" xfId="5544" xr:uid="{61B4457B-8E3B-4DB9-BA48-C95C6DE9BA34}"/>
    <cellStyle name="Normal 37 6" xfId="1008" xr:uid="{205367AC-1673-4FA7-98E9-C247C35F1D79}"/>
    <cellStyle name="Normal 37 6 2" xfId="10848" xr:uid="{7BE026DA-EDF6-4A74-8FCE-D51BC494CE0B}"/>
    <cellStyle name="Normal 37 6 3" xfId="6622" xr:uid="{D296B1A2-1B27-4DDA-9B14-02A59CAF9B8C}"/>
    <cellStyle name="Normal 37 7" xfId="4011" xr:uid="{98D8F5D9-AF51-4BF3-8EE5-0F07D3BFAE61}"/>
    <cellStyle name="Normal 37 7 2" xfId="10489" xr:uid="{9D76DDE7-8439-465C-A403-C5C6EA98FD7C}"/>
    <cellStyle name="Normal 37 7 3" xfId="6263" xr:uid="{19BB8860-CC8B-4DD9-A8D5-C3C7C1775B45}"/>
    <cellStyle name="Normal 37 8" xfId="8694" xr:uid="{87A32F69-E1A6-4943-BD8A-9C1F5D70F462}"/>
    <cellStyle name="Normal 37 9" xfId="4466" xr:uid="{234DEDA6-33C3-40D2-A4B3-F3D534AAEC5F}"/>
    <cellStyle name="Normal 370" xfId="1926" xr:uid="{1F47BF9A-110F-46C4-81A8-7ECAAE7E1DB3}"/>
    <cellStyle name="Normal 371" xfId="1930" xr:uid="{3CAD7937-69B4-4024-8A00-1C5463BC4597}"/>
    <cellStyle name="Normal 372" xfId="1932" xr:uid="{F4DA8F17-91D8-45B6-A7A3-D3BC84FDF9D4}"/>
    <cellStyle name="Normal 373" xfId="1929" xr:uid="{C3D96543-9D04-4A81-B79C-8A935281FCA3}"/>
    <cellStyle name="Normal 374" xfId="1936" xr:uid="{EC92F3CB-C706-4827-B627-FB01434B3F44}"/>
    <cellStyle name="Normal 375" xfId="1934" xr:uid="{9FE672DB-FD3D-4431-924C-188787F3854E}"/>
    <cellStyle name="Normal 376" xfId="1938" xr:uid="{1351980B-F661-41E2-B57E-BDF2B8E03280}"/>
    <cellStyle name="Normal 377" xfId="1940" xr:uid="{CEB649F4-C092-454E-91EE-51C537426D35}"/>
    <cellStyle name="Normal 378" xfId="1939" xr:uid="{445E1CDE-6066-493E-B320-FD7C4E39C80C}"/>
    <cellStyle name="Normal 379" xfId="1946" xr:uid="{16BC62AF-E24E-4BA0-8C86-B260BC6656DD}"/>
    <cellStyle name="Normal 38" xfId="423" xr:uid="{99ABAA4A-CEF3-4B06-BCEC-F0EF2477410B}"/>
    <cellStyle name="Normal 38 2" xfId="774" xr:uid="{0B339114-97B1-445A-8A19-A308C0DB36C2}"/>
    <cellStyle name="Normal 38 2 2" xfId="1648" xr:uid="{56A1BDC5-2E62-4181-8F12-4AFF06101089}"/>
    <cellStyle name="Normal 38 2 2 2" xfId="3174" xr:uid="{1E7EDB06-1B32-4ED4-93A5-091FDF792A66}"/>
    <cellStyle name="Normal 38 2 2 2 2" xfId="8234" xr:uid="{EF484441-D434-48CF-B02E-3B78B9E0920D}"/>
    <cellStyle name="Normal 38 2 2 2 2 2" xfId="12460" xr:uid="{77CA8A3B-4A50-4B42-9C71-13BCD8F92691}"/>
    <cellStyle name="Normal 38 2 2 2 3" xfId="10306" xr:uid="{0986A48A-B5C9-4FDF-A5E0-199A7362447F}"/>
    <cellStyle name="Normal 38 2 2 2 4" xfId="6079" xr:uid="{1111F392-D673-414D-881C-E2BF72851946}"/>
    <cellStyle name="Normal 38 2 2 3" xfId="4019" xr:uid="{582BDFCB-7BAA-4123-B1CC-E90C712DEEC0}"/>
    <cellStyle name="Normal 38 2 2 3 2" xfId="11383" xr:uid="{24CDD10E-E79A-4703-9EB9-FCC035805C20}"/>
    <cellStyle name="Normal 38 2 2 3 3" xfId="7157" xr:uid="{9FCE5DE3-1E5E-43E6-9EFD-560A3BB0BF0B}"/>
    <cellStyle name="Normal 38 2 2 4" xfId="9229" xr:uid="{990B0471-8482-428A-8D17-654A0B05BFDE}"/>
    <cellStyle name="Normal 38 2 2 5" xfId="5002" xr:uid="{0D1AC88A-A9AD-48A6-B95B-CE0635BDB9FE}"/>
    <cellStyle name="Normal 38 2 3" xfId="2399" xr:uid="{80AFC895-5780-4BB6-B0D4-267957775D6D}"/>
    <cellStyle name="Normal 38 2 3 2" xfId="4020" xr:uid="{704D5B75-C9F3-4D5E-AAE0-6C6F66750682}"/>
    <cellStyle name="Normal 38 2 3 2 2" xfId="11742" xr:uid="{C3041A04-A9AD-40D9-BCF1-4E203E10B011}"/>
    <cellStyle name="Normal 38 2 3 2 3" xfId="7516" xr:uid="{0B3DC91D-3D6F-47C8-B0F8-BF3A79500908}"/>
    <cellStyle name="Normal 38 2 3 3" xfId="9588" xr:uid="{2F74148B-FBB2-4C00-91C0-6127302BBFFA}"/>
    <cellStyle name="Normal 38 2 3 4" xfId="5361" xr:uid="{E247FFE0-64B0-4B46-B271-D87B50FBE429}"/>
    <cellStyle name="Normal 38 2 4" xfId="2815" xr:uid="{CB169086-6B4C-4F6F-B7BE-41078DB3FB4E}"/>
    <cellStyle name="Normal 38 2 4 2" xfId="7875" xr:uid="{6C8B0DF9-16A0-4EE0-BB45-784E3A6800C2}"/>
    <cellStyle name="Normal 38 2 4 2 2" xfId="12101" xr:uid="{D02656EC-742A-4104-9E5E-B98A955A0B13}"/>
    <cellStyle name="Normal 38 2 4 3" xfId="9947" xr:uid="{F560CCF5-026E-47F9-ABFB-1A1183B3E143}"/>
    <cellStyle name="Normal 38 2 4 4" xfId="5720" xr:uid="{48D8D5B1-E8C6-48CC-954F-1C53ABAF0E9F}"/>
    <cellStyle name="Normal 38 2 5" xfId="1185" xr:uid="{8980A54B-480A-47BC-AB83-EC681A690C82}"/>
    <cellStyle name="Normal 38 2 5 2" xfId="11024" xr:uid="{95B325D1-8878-4B5F-8ADD-1874CC501E2F}"/>
    <cellStyle name="Normal 38 2 5 3" xfId="6798" xr:uid="{CD4B94DC-BDDB-4E01-9A49-EEED2D522FD4}"/>
    <cellStyle name="Normal 38 2 6" xfId="4018" xr:uid="{AAE7C0C0-8C29-4062-97D1-F30DBE516B2B}"/>
    <cellStyle name="Normal 38 2 6 2" xfId="10665" xr:uid="{6EE3FE9F-038C-4487-8418-785B93093A79}"/>
    <cellStyle name="Normal 38 2 6 3" xfId="6439" xr:uid="{1D9F5B81-5BEB-44C5-A19F-47A27DC78F62}"/>
    <cellStyle name="Normal 38 2 7" xfId="8870" xr:uid="{2E266A4A-A4E6-46D6-800B-87914B4C2898}"/>
    <cellStyle name="Normal 38 2 8" xfId="4643" xr:uid="{9FB2F937-B983-4C67-9D39-92BE717ACA7F}"/>
    <cellStyle name="Normal 38 3" xfId="1470" xr:uid="{7E1FE9E0-E530-463A-B882-BDACAC6B9741}"/>
    <cellStyle name="Normal 38 3 2" xfId="2999" xr:uid="{C72E4284-05CC-49B4-A91F-655E5EB4DFB9}"/>
    <cellStyle name="Normal 38 3 2 2" xfId="8059" xr:uid="{5705219B-4B56-4EE9-AA6F-64CCAA3BE604}"/>
    <cellStyle name="Normal 38 3 2 2 2" xfId="12285" xr:uid="{96AABC2D-5CEC-4876-A71D-CCABEBF1686F}"/>
    <cellStyle name="Normal 38 3 2 3" xfId="10131" xr:uid="{97F1FC82-3636-46C5-92A6-EC6A9D445163}"/>
    <cellStyle name="Normal 38 3 2 4" xfId="5904" xr:uid="{9517898F-55B6-45F5-99B2-38E3D979FB15}"/>
    <cellStyle name="Normal 38 3 3" xfId="4021" xr:uid="{4E48FDF0-C848-4469-96C3-A705930B7594}"/>
    <cellStyle name="Normal 38 3 3 2" xfId="11208" xr:uid="{A067B660-22AD-4202-B44A-146066BFEE20}"/>
    <cellStyle name="Normal 38 3 3 3" xfId="6982" xr:uid="{2AEA45EC-3C87-4CD0-A327-BDFF143C41F9}"/>
    <cellStyle name="Normal 38 3 4" xfId="9054" xr:uid="{F38F4D76-D1C5-4174-BE4E-A30AF791EB42}"/>
    <cellStyle name="Normal 38 3 5" xfId="4827" xr:uid="{ED45B988-0E0E-4CFD-BFFC-6E297267BD67}"/>
    <cellStyle name="Normal 38 4" xfId="2223" xr:uid="{B1D86652-C155-4045-9106-7E4D38C9D535}"/>
    <cellStyle name="Normal 38 4 2" xfId="4022" xr:uid="{82CF4700-2F79-43C0-B2F9-D23501D2BCD5}"/>
    <cellStyle name="Normal 38 4 2 2" xfId="11567" xr:uid="{2D175A73-2562-4AA7-8C63-C1DD3298D175}"/>
    <cellStyle name="Normal 38 4 2 3" xfId="7341" xr:uid="{931E3107-6012-4256-868B-A64219E8F8E6}"/>
    <cellStyle name="Normal 38 4 3" xfId="9413" xr:uid="{33D35A01-CD65-4445-88EE-9FA756033018}"/>
    <cellStyle name="Normal 38 4 4" xfId="5186" xr:uid="{11EFEC8A-2A8A-4D8C-9D0E-D9E98B402675}"/>
    <cellStyle name="Normal 38 5" xfId="2639" xr:uid="{1E1EAA76-1556-4950-B211-827F7D6FD170}"/>
    <cellStyle name="Normal 38 5 2" xfId="7700" xr:uid="{26712F09-528A-4CB8-9652-28123F883E07}"/>
    <cellStyle name="Normal 38 5 2 2" xfId="11926" xr:uid="{759C27A9-5CF9-4251-8B6E-A1CE50AEE13A}"/>
    <cellStyle name="Normal 38 5 3" xfId="9772" xr:uid="{DBF9B454-78C3-4389-AEAB-08D0A5CE8EC7}"/>
    <cellStyle name="Normal 38 5 4" xfId="5545" xr:uid="{24B2D76F-9EB2-41D7-987D-910D104C78AE}"/>
    <cellStyle name="Normal 38 6" xfId="1009" xr:uid="{EE4C761E-8E63-4CAD-8287-0134810CAB9A}"/>
    <cellStyle name="Normal 38 6 2" xfId="10849" xr:uid="{FDF6CBE9-9953-4E0B-AD6E-CA8CDBA581E8}"/>
    <cellStyle name="Normal 38 6 3" xfId="6623" xr:uid="{60043EA0-F314-40FE-AA72-05A9DA331593}"/>
    <cellStyle name="Normal 38 7" xfId="4017" xr:uid="{21D3858E-0722-4E1B-BB94-F42D359BDC73}"/>
    <cellStyle name="Normal 38 7 2" xfId="10490" xr:uid="{05C0A8CF-87EA-4A8D-920E-03184477129E}"/>
    <cellStyle name="Normal 38 7 3" xfId="6264" xr:uid="{EEEB4BAB-1A47-44FC-9DBA-1DC61E9AF55C}"/>
    <cellStyle name="Normal 38 8" xfId="8695" xr:uid="{81767844-53DF-48BC-AD8A-8A2ADBB3C0D8}"/>
    <cellStyle name="Normal 38 9" xfId="4467" xr:uid="{593D06E2-A44A-431D-8F53-68B3D8ED1542}"/>
    <cellStyle name="Normal 380" xfId="1948" xr:uid="{1211927E-EDEE-4C8C-B10D-A956E830FFBA}"/>
    <cellStyle name="Normal 381" xfId="1950" xr:uid="{36C915A6-D140-4614-8B50-69DCFDD731D2}"/>
    <cellStyle name="Normal 382" xfId="1952" xr:uid="{F5440676-214D-4ED7-AF58-69B1568CA602}"/>
    <cellStyle name="Normal 383" xfId="1954" xr:uid="{F8B50DBD-D8D8-4C47-946F-6B18B82BB3F3}"/>
    <cellStyle name="Normal 384" xfId="1956" xr:uid="{B578A1CC-4233-43C7-B67F-7637D4B434BA}"/>
    <cellStyle name="Normal 385" xfId="1958" xr:uid="{24BD5E09-3D65-4A73-9F66-848614F9EE8D}"/>
    <cellStyle name="Normal 386" xfId="1960" xr:uid="{64E8AAC3-B302-4EF9-AD6A-6E415FB755D9}"/>
    <cellStyle name="Normal 387" xfId="1962" xr:uid="{0DD3E31C-E0EF-4C0E-929A-A549553531DA}"/>
    <cellStyle name="Normal 388" xfId="1964" xr:uid="{90BAB77C-4137-447B-AB17-270382995FFB}"/>
    <cellStyle name="Normal 389" xfId="1966" xr:uid="{4D80CC7C-83F1-47F4-90DC-D28654A4504E}"/>
    <cellStyle name="Normal 39" xfId="424" xr:uid="{F8D8F2CA-A9D4-45FB-9356-CA6C3344806A}"/>
    <cellStyle name="Normal 39 2" xfId="775" xr:uid="{D4A8C7F7-CC22-460D-9E3B-F321AFD46FA4}"/>
    <cellStyle name="Normal 39 2 2" xfId="1649" xr:uid="{52EC3AA8-BF70-4183-8058-FAC0B61B6A19}"/>
    <cellStyle name="Normal 39 2 2 2" xfId="3175" xr:uid="{77CC57C2-1ABD-4981-B5B3-8043E6F23B5E}"/>
    <cellStyle name="Normal 39 2 2 2 2" xfId="8235" xr:uid="{968AD4A9-9D3E-4867-B963-4054666318E1}"/>
    <cellStyle name="Normal 39 2 2 2 2 2" xfId="12461" xr:uid="{2D59C3D3-B963-445F-A65C-28D0770E5A92}"/>
    <cellStyle name="Normal 39 2 2 2 3" xfId="10307" xr:uid="{596CD3A0-0C45-463F-9451-EBCB38A56EAD}"/>
    <cellStyle name="Normal 39 2 2 2 4" xfId="6080" xr:uid="{DE0FCD13-F2B5-4D7B-8D5D-8D463B2AAA9F}"/>
    <cellStyle name="Normal 39 2 2 3" xfId="4025" xr:uid="{D03AF79E-E111-417E-8E27-CE79D1EC97DE}"/>
    <cellStyle name="Normal 39 2 2 3 2" xfId="11384" xr:uid="{9C0772E7-E5FF-4558-BCAD-1985E0901173}"/>
    <cellStyle name="Normal 39 2 2 3 3" xfId="7158" xr:uid="{B13306DA-50CF-49AE-A429-8304365EA3C1}"/>
    <cellStyle name="Normal 39 2 2 4" xfId="9230" xr:uid="{75B150EB-CB43-448F-BF38-F339A42A37DE}"/>
    <cellStyle name="Normal 39 2 2 5" xfId="5003" xr:uid="{AE18CF36-236E-47F6-82A5-0F0034F62C57}"/>
    <cellStyle name="Normal 39 2 3" xfId="2400" xr:uid="{A216ED74-7E3F-4D24-B951-E9AF35459F05}"/>
    <cellStyle name="Normal 39 2 3 2" xfId="4026" xr:uid="{9C70D365-6FD0-47A6-9738-BD76316364B1}"/>
    <cellStyle name="Normal 39 2 3 2 2" xfId="11743" xr:uid="{3EEB61C6-597E-43A5-9DC0-3631C8793A15}"/>
    <cellStyle name="Normal 39 2 3 2 3" xfId="7517" xr:uid="{269722D2-FD51-4BE1-B453-8C354B87B57D}"/>
    <cellStyle name="Normal 39 2 3 3" xfId="9589" xr:uid="{9D1AA4C8-CC06-4CA4-B344-0B92D8453020}"/>
    <cellStyle name="Normal 39 2 3 4" xfId="5362" xr:uid="{05552E41-2B64-4141-8440-C1D4A1FF0464}"/>
    <cellStyle name="Normal 39 2 4" xfId="2816" xr:uid="{5B901CE6-E1DF-4761-AE8B-D3639477CA2C}"/>
    <cellStyle name="Normal 39 2 4 2" xfId="7876" xr:uid="{86F06692-9BE6-462D-9E67-7979E6869996}"/>
    <cellStyle name="Normal 39 2 4 2 2" xfId="12102" xr:uid="{A7FFEC2A-2325-4CD4-872D-54F91E2E8BD1}"/>
    <cellStyle name="Normal 39 2 4 3" xfId="9948" xr:uid="{CD8ED8A3-BD97-464F-A3B6-350DFC58E69F}"/>
    <cellStyle name="Normal 39 2 4 4" xfId="5721" xr:uid="{4D282038-98AB-4C39-9B5F-4395C338BB26}"/>
    <cellStyle name="Normal 39 2 5" xfId="1186" xr:uid="{450C8880-E6E9-4298-ACA4-2D89A96FFA81}"/>
    <cellStyle name="Normal 39 2 5 2" xfId="11025" xr:uid="{89EC0BFB-0CF0-4823-AC40-00F16A366947}"/>
    <cellStyle name="Normal 39 2 5 3" xfId="6799" xr:uid="{07110F1D-C37F-4036-A9BA-16AF6908C467}"/>
    <cellStyle name="Normal 39 2 6" xfId="4024" xr:uid="{256F37F7-F6AF-4EC1-863D-33C81F629583}"/>
    <cellStyle name="Normal 39 2 6 2" xfId="10666" xr:uid="{CA272EFB-9B10-425D-81B4-574C2C9A748B}"/>
    <cellStyle name="Normal 39 2 6 3" xfId="6440" xr:uid="{67E4F4D7-04E6-4F76-8426-5EE392869716}"/>
    <cellStyle name="Normal 39 2 7" xfId="8871" xr:uid="{671CD61E-5956-4391-B4EB-CAC9E94B9FCB}"/>
    <cellStyle name="Normal 39 2 8" xfId="4644" xr:uid="{1B393947-947B-4E3B-AF39-45CB9EA6F944}"/>
    <cellStyle name="Normal 39 3" xfId="1471" xr:uid="{3D0D6BEC-68E0-4179-B677-B827ED55D8C9}"/>
    <cellStyle name="Normal 39 3 2" xfId="3000" xr:uid="{E675F6BA-9D4D-46DE-97D2-8FACF49E61C1}"/>
    <cellStyle name="Normal 39 3 2 2" xfId="8060" xr:uid="{01C17CA8-00D1-4087-B72C-011CF39D1204}"/>
    <cellStyle name="Normal 39 3 2 2 2" xfId="12286" xr:uid="{2253C936-6C04-435E-9465-7749396D440F}"/>
    <cellStyle name="Normal 39 3 2 3" xfId="10132" xr:uid="{3020AED3-D534-4F5D-971A-BB975BF407AC}"/>
    <cellStyle name="Normal 39 3 2 4" xfId="5905" xr:uid="{2228FED6-AF1E-4C70-8F84-6DFD1E881F48}"/>
    <cellStyle name="Normal 39 3 3" xfId="4027" xr:uid="{4381B015-43EB-43E0-BF2B-C488F92E689F}"/>
    <cellStyle name="Normal 39 3 3 2" xfId="11209" xr:uid="{EC0987B7-49FB-429D-A07A-79F4A1030387}"/>
    <cellStyle name="Normal 39 3 3 3" xfId="6983" xr:uid="{67F6F9F6-7BC7-46D2-80BB-78D330D6C288}"/>
    <cellStyle name="Normal 39 3 4" xfId="9055" xr:uid="{B687DAF8-7552-4C12-AB05-16B7DC058E8E}"/>
    <cellStyle name="Normal 39 3 5" xfId="4828" xr:uid="{3D6CDCA0-6BAE-468D-9F59-29EC56BC5EA3}"/>
    <cellStyle name="Normal 39 4" xfId="2224" xr:uid="{9F2DAEAC-B29E-4C26-BD7F-C7F5E180AC16}"/>
    <cellStyle name="Normal 39 4 2" xfId="4028" xr:uid="{17733327-7EA0-4160-81BE-47FE2AE0D051}"/>
    <cellStyle name="Normal 39 4 2 2" xfId="11568" xr:uid="{FD59E8DF-B815-4A22-A239-390BD9DAD69C}"/>
    <cellStyle name="Normal 39 4 2 3" xfId="7342" xr:uid="{79727218-7398-4B1E-BAFB-44EB431026A5}"/>
    <cellStyle name="Normal 39 4 3" xfId="9414" xr:uid="{0A9231C2-A6A3-4EB3-B7A1-4B042DA87DA1}"/>
    <cellStyle name="Normal 39 4 4" xfId="5187" xr:uid="{8258E274-FE14-4B54-BF0A-E944BE701EBA}"/>
    <cellStyle name="Normal 39 5" xfId="2640" xr:uid="{90693C65-D9D9-46EA-BD07-0B18A25CCF51}"/>
    <cellStyle name="Normal 39 5 2" xfId="7701" xr:uid="{C43BEADE-0A0E-4D2A-BA84-598492C7BDD6}"/>
    <cellStyle name="Normal 39 5 2 2" xfId="11927" xr:uid="{FEA55729-B687-4F5B-919C-1D633525F089}"/>
    <cellStyle name="Normal 39 5 3" xfId="9773" xr:uid="{7AF8B9CA-CB24-4C3C-8167-6C4945261589}"/>
    <cellStyle name="Normal 39 5 4" xfId="5546" xr:uid="{62BEE15A-9F1B-475B-B45A-FD52530E7D83}"/>
    <cellStyle name="Normal 39 6" xfId="1010" xr:uid="{7D31E9BE-F974-462D-8B17-DB8426DFD24E}"/>
    <cellStyle name="Normal 39 6 2" xfId="10850" xr:uid="{0F4701B4-70EA-47F4-89F7-27EF32303BC1}"/>
    <cellStyle name="Normal 39 6 3" xfId="6624" xr:uid="{5D23E1FF-EFD1-499B-87C3-60451C18A79F}"/>
    <cellStyle name="Normal 39 7" xfId="4023" xr:uid="{FF7A8692-C142-446B-89EC-983E2190ECB8}"/>
    <cellStyle name="Normal 39 7 2" xfId="10491" xr:uid="{C8440503-5724-4259-8AAC-A8E1B8AD076A}"/>
    <cellStyle name="Normal 39 7 3" xfId="6265" xr:uid="{FBD98CF1-82AB-4D50-B8F6-48C4885402A5}"/>
    <cellStyle name="Normal 39 8" xfId="8696" xr:uid="{2CD1B997-7591-427E-93E8-CAABD999ECD8}"/>
    <cellStyle name="Normal 39 9" xfId="4468" xr:uid="{214218F2-099B-4B33-94AD-58B2CBB80D09}"/>
    <cellStyle name="Normal 390" xfId="1968" xr:uid="{2003B377-3F84-4CA4-85F0-2A9BA0CB6E28}"/>
    <cellStyle name="Normal 391" xfId="1942" xr:uid="{068F05D4-3E92-452D-9AD4-77883385BAB9}"/>
    <cellStyle name="Normal 392" xfId="1975" xr:uid="{77ED15F1-4DEB-4D06-BB2E-058589B012E0}"/>
    <cellStyle name="Normal 393" xfId="1944" xr:uid="{9917809E-E7B4-4C25-84F0-2730EFA1D662}"/>
    <cellStyle name="Normal 394" xfId="1974" xr:uid="{28D2BA1E-25BE-431F-928C-2AB03047B2CF}"/>
    <cellStyle name="Normal 395" xfId="1971" xr:uid="{8BEC951A-46D3-40A5-88F4-FC2B1E821446}"/>
    <cellStyle name="Normal 396" xfId="1980" xr:uid="{E12AA56D-69D4-4749-92C6-245A88EF4E16}"/>
    <cellStyle name="Normal 397" xfId="1978" xr:uid="{41E9C860-581B-48D2-A899-EEE190B21EC7}"/>
    <cellStyle name="Normal 398" xfId="1982" xr:uid="{34465172-1074-4B2B-8759-8FE69A24809E}"/>
    <cellStyle name="Normal 399" xfId="1984" xr:uid="{4B089200-A29A-4690-9A53-1B3B877F4136}"/>
    <cellStyle name="Normal 4" xfId="425" xr:uid="{A3AF56FF-7794-4D4A-8535-386FED7BEC8B}"/>
    <cellStyle name="Normal 4 10" xfId="4469" xr:uid="{818AB8E3-EF80-45E4-96B3-6D8DC305AF94}"/>
    <cellStyle name="Normal 4 2" xfId="426" xr:uid="{E3D83627-9F11-483D-BEC7-4373891E1249}"/>
    <cellStyle name="Normal 4 2 2" xfId="777" xr:uid="{3C965DF3-5F67-420E-93DF-B79E83EBFE17}"/>
    <cellStyle name="Normal 4 3" xfId="776" xr:uid="{CEA19D33-9BD7-40FF-AD15-85DF39B72F96}"/>
    <cellStyle name="Normal 4 3 2" xfId="1650" xr:uid="{9B0995D1-80D2-4E94-9F7F-584675EE93F3}"/>
    <cellStyle name="Normal 4 3 2 2" xfId="3176" xr:uid="{B608706B-40B5-4F06-BEB3-28C8F7841FDB}"/>
    <cellStyle name="Normal 4 3 2 2 2" xfId="8236" xr:uid="{0A245418-5F90-4475-B4F1-52617E0E48EC}"/>
    <cellStyle name="Normal 4 3 2 2 2 2" xfId="12462" xr:uid="{77BA6C8D-FC59-4077-9293-ABD90A18D23E}"/>
    <cellStyle name="Normal 4 3 2 2 3" xfId="10308" xr:uid="{DA0FA25C-7356-4528-BEFB-80B50D3EBB60}"/>
    <cellStyle name="Normal 4 3 2 2 4" xfId="6081" xr:uid="{4602C82F-153A-4469-9303-0A338588F94A}"/>
    <cellStyle name="Normal 4 3 2 3" xfId="4031" xr:uid="{E7497292-5929-41DB-9807-27E36D55E740}"/>
    <cellStyle name="Normal 4 3 2 3 2" xfId="11385" xr:uid="{CAF460E6-D977-406C-AEE1-60894B1803ED}"/>
    <cellStyle name="Normal 4 3 2 3 3" xfId="7159" xr:uid="{5AC276D9-A184-4E7D-B2DC-5962BBD24C88}"/>
    <cellStyle name="Normal 4 3 2 4" xfId="9231" xr:uid="{C8B19873-05A4-45B7-8A86-7493EAD2A433}"/>
    <cellStyle name="Normal 4 3 2 5" xfId="5004" xr:uid="{3283ECD0-D89B-4290-B0CA-181322E5AA49}"/>
    <cellStyle name="Normal 4 3 3" xfId="2401" xr:uid="{8F732A9D-B38D-4220-A3A2-0FB44E3A2A89}"/>
    <cellStyle name="Normal 4 3 3 2" xfId="4032" xr:uid="{F504B8F3-41EE-4935-819F-E1AE3F21299C}"/>
    <cellStyle name="Normal 4 3 3 2 2" xfId="11744" xr:uid="{6AC84417-D984-4F7C-B70D-501238FCB563}"/>
    <cellStyle name="Normal 4 3 3 2 3" xfId="7518" xr:uid="{175F43D5-6FD2-46AE-8E71-B640A25E15BD}"/>
    <cellStyle name="Normal 4 3 3 3" xfId="9590" xr:uid="{87A6FC45-4001-4EEF-808B-96E7B955602D}"/>
    <cellStyle name="Normal 4 3 3 4" xfId="5363" xr:uid="{96411727-BC21-4FE3-AF44-ABB4165A57CE}"/>
    <cellStyle name="Normal 4 3 4" xfId="2817" xr:uid="{B79CE13C-8AAB-422A-9AB8-16FFF1137F39}"/>
    <cellStyle name="Normal 4 3 4 2" xfId="7877" xr:uid="{993EB7CB-1461-4816-9362-66BFFF828D5D}"/>
    <cellStyle name="Normal 4 3 4 2 2" xfId="12103" xr:uid="{14ED35D6-488F-4471-BE70-D125A7BA83D7}"/>
    <cellStyle name="Normal 4 3 4 3" xfId="9949" xr:uid="{A793A41D-1374-4B24-AC77-5C0CD5E41197}"/>
    <cellStyle name="Normal 4 3 4 4" xfId="5722" xr:uid="{9F378724-E0D7-40EC-B7DA-1A76BF0F4CF4}"/>
    <cellStyle name="Normal 4 3 5" xfId="1187" xr:uid="{2E7A1D18-4D0E-490C-AFFD-91EF645B6528}"/>
    <cellStyle name="Normal 4 3 5 2" xfId="11026" xr:uid="{5E6F4C9F-3D0C-4D75-AB94-18799836DC80}"/>
    <cellStyle name="Normal 4 3 5 3" xfId="6800" xr:uid="{EB1D0759-A95E-4542-83AB-95360B7FB94D}"/>
    <cellStyle name="Normal 4 3 6" xfId="4030" xr:uid="{A3A149CE-2C78-4C98-B4C0-23DCCD436E5B}"/>
    <cellStyle name="Normal 4 3 6 2" xfId="10667" xr:uid="{AABBE832-DEC6-48B1-B2A9-C15586C81E5F}"/>
    <cellStyle name="Normal 4 3 6 3" xfId="6441" xr:uid="{227F44C1-D3F1-456B-8AF7-99367AC4C205}"/>
    <cellStyle name="Normal 4 3 7" xfId="8872" xr:uid="{AF350882-0C73-4F00-AD5C-6BEEB09C0F9F}"/>
    <cellStyle name="Normal 4 3 8" xfId="4645" xr:uid="{0DBFB606-CD34-498B-8C29-1AB558DB4364}"/>
    <cellStyle name="Normal 4 4" xfId="1472" xr:uid="{2AC7A664-FDD6-479A-8551-302AB6A151D3}"/>
    <cellStyle name="Normal 4 4 2" xfId="3001" xr:uid="{F2FEE1DA-F6E8-4B65-9A30-DC8FBA092FC2}"/>
    <cellStyle name="Normal 4 4 2 2" xfId="8061" xr:uid="{C452BDCE-BB11-4320-A628-3643458ABE67}"/>
    <cellStyle name="Normal 4 4 2 2 2" xfId="12287" xr:uid="{41FB80B9-CFAA-4875-A3CE-2E4BB4B0911C}"/>
    <cellStyle name="Normal 4 4 2 3" xfId="10133" xr:uid="{370FE4B5-0582-43E4-AAD3-73D3238EE901}"/>
    <cellStyle name="Normal 4 4 2 4" xfId="5906" xr:uid="{8330809E-7D39-4356-A6D7-752AB427BA7D}"/>
    <cellStyle name="Normal 4 4 3" xfId="4033" xr:uid="{7846D223-B297-4F31-A7BD-48AAB0C020FD}"/>
    <cellStyle name="Normal 4 4 3 2" xfId="11210" xr:uid="{9671C78F-5C65-4DE5-82F4-F8182C3C47FE}"/>
    <cellStyle name="Normal 4 4 3 3" xfId="6984" xr:uid="{87E22E53-E2E7-4EE0-94C7-11FD4FF83BF8}"/>
    <cellStyle name="Normal 4 4 4" xfId="9056" xr:uid="{EE5C3D26-240C-467D-B5C2-C7DDAB5ED96C}"/>
    <cellStyle name="Normal 4 4 5" xfId="4829" xr:uid="{091546B3-8143-4AF3-B8A8-ED28ABF4BA10}"/>
    <cellStyle name="Normal 4 5" xfId="2225" xr:uid="{4D07FCA9-ED58-4C63-B9AB-C1C4823A6237}"/>
    <cellStyle name="Normal 4 5 2" xfId="4034" xr:uid="{5287F09D-C574-4439-9C06-34825F42598B}"/>
    <cellStyle name="Normal 4 5 2 2" xfId="11569" xr:uid="{57952FE9-BB9B-4753-8F2D-3E1FFB139662}"/>
    <cellStyle name="Normal 4 5 2 3" xfId="7343" xr:uid="{A85FF86E-6560-41ED-93C5-7ECEEE113DD3}"/>
    <cellStyle name="Normal 4 5 3" xfId="9415" xr:uid="{EC7CBB93-F63A-4AF3-883A-DE37D0D38EAE}"/>
    <cellStyle name="Normal 4 5 4" xfId="5188" xr:uid="{E9327EE2-AB22-4531-9972-2A1D82F92DF7}"/>
    <cellStyle name="Normal 4 6" xfId="2641" xr:uid="{A3F18543-4D8E-4F1F-A16B-C88651FCA150}"/>
    <cellStyle name="Normal 4 6 2" xfId="7702" xr:uid="{5222EC6E-7C28-4019-A55E-29247D3F6F2B}"/>
    <cellStyle name="Normal 4 6 2 2" xfId="11928" xr:uid="{B13C0642-1210-451D-A2C9-B234560EC553}"/>
    <cellStyle name="Normal 4 6 3" xfId="9774" xr:uid="{F7E8555B-F6AA-415A-9C8F-765094DD9A09}"/>
    <cellStyle name="Normal 4 6 4" xfId="5547" xr:uid="{225B17E8-B766-46CF-A1C5-341F933D4407}"/>
    <cellStyle name="Normal 4 7" xfId="1011" xr:uid="{75FF7949-A476-4749-A192-FEF61241A6A9}"/>
    <cellStyle name="Normal 4 7 2" xfId="10851" xr:uid="{6BD75827-7515-4066-AFD3-9527B2CA660B}"/>
    <cellStyle name="Normal 4 7 3" xfId="6625" xr:uid="{3198726A-FB3E-4DB3-8832-B35A84ED7D9D}"/>
    <cellStyle name="Normal 4 8" xfId="4029" xr:uid="{E8BBDCA8-3A8E-4A3A-8112-62FA40F4ED2F}"/>
    <cellStyle name="Normal 4 8 2" xfId="10492" xr:uid="{9043FB06-26D8-41C2-958C-CC93A86E3B52}"/>
    <cellStyle name="Normal 4 8 3" xfId="6266" xr:uid="{F33C5492-6BAB-4AB2-80D1-92677F48B47A}"/>
    <cellStyle name="Normal 4 9" xfId="8697" xr:uid="{A25B4573-61BB-45E1-9342-FFB94746DF9C}"/>
    <cellStyle name="Normal 40" xfId="427" xr:uid="{03E13AA0-B479-44CD-A3DE-E16FF78F5FA0}"/>
    <cellStyle name="Normal 400" xfId="2000" xr:uid="{66490849-B439-4FE2-8F7E-01F79479963D}"/>
    <cellStyle name="Normal 401" xfId="1999" xr:uid="{4D1A91F2-41C2-4500-BB24-6574130A9532}"/>
    <cellStyle name="Normal 402" xfId="1995" xr:uid="{27145F58-B9F0-415A-8CBC-A15A69DD3460}"/>
    <cellStyle name="Normal 403" xfId="1989" xr:uid="{C947FE56-10AE-47A0-A912-1DF140519180}"/>
    <cellStyle name="Normal 404" xfId="1990" xr:uid="{75904A06-A7DB-4E27-BC44-8FF09D243F81}"/>
    <cellStyle name="Normal 405" xfId="1993" xr:uid="{C727B9BC-951E-4FF0-9CE3-83401CB39D18}"/>
    <cellStyle name="Normal 406" xfId="1991" xr:uid="{54D12462-B078-4A96-AF55-1A4DDB32936F}"/>
    <cellStyle name="Normal 407" xfId="2001" xr:uid="{E35C231A-F2D1-4002-88EF-456658A73EA0}"/>
    <cellStyle name="Normal 408" xfId="2006" xr:uid="{438DB26E-53EB-48C4-B917-6C9EEC6E469C}"/>
    <cellStyle name="Normal 409" xfId="1988" xr:uid="{130DE7CD-1591-4831-9768-B32A2DB30578}"/>
    <cellStyle name="Normal 41" xfId="428" xr:uid="{AF561A39-6047-48BB-9E03-3482AA09BE52}"/>
    <cellStyle name="Normal 410" xfId="2008" xr:uid="{C91AECD4-F32D-4FE1-86C0-349F01F9A3DD}"/>
    <cellStyle name="Normal 411" xfId="2010" xr:uid="{1A31B206-8E8A-48FB-8821-9CDCFA07971C}"/>
    <cellStyle name="Normal 412" xfId="2011" xr:uid="{F07DC17B-4753-4C29-95C5-0A7F0DE1A763}"/>
    <cellStyle name="Normal 413" xfId="2014" xr:uid="{9D7C545E-EF72-4107-939C-6B082CB0C0AB}"/>
    <cellStyle name="Normal 414" xfId="2016" xr:uid="{45AA6EA6-F728-4B68-8F61-871E15D02198}"/>
    <cellStyle name="Normal 415" xfId="2018" xr:uid="{5E0F1A0F-3698-4E24-BD6F-4300751DAB14}"/>
    <cellStyle name="Normal 416" xfId="2020" xr:uid="{B06F1B7A-49B3-408C-8CA1-A4666477C5C1}"/>
    <cellStyle name="Normal 417" xfId="2022" xr:uid="{FF7332D9-C9D4-48FB-B5A4-8825F570E0BE}"/>
    <cellStyle name="Normal 418" xfId="2024" xr:uid="{1B2FC72B-3C05-40AD-9D97-CD1E7B9DDABD}"/>
    <cellStyle name="Normal 419" xfId="2026" xr:uid="{E4AFCB64-E45E-491F-A18D-06E0322E7E03}"/>
    <cellStyle name="Normal 42" xfId="429" xr:uid="{5B10CC1A-0F7F-4A87-8463-2A0BE6EDFB9C}"/>
    <cellStyle name="Normal 420" xfId="2028" xr:uid="{5C25C56F-953B-4ECA-8798-0B585B77B832}"/>
    <cellStyle name="Normal 421" xfId="2030" xr:uid="{D32FEA70-0C98-40A6-82D0-865620C1D26C}"/>
    <cellStyle name="Normal 422" xfId="2032" xr:uid="{699A5320-07FC-4057-B7BE-73BCF7E44555}"/>
    <cellStyle name="Normal 423" xfId="2036" xr:uid="{11921988-B47C-4CD7-99E4-6712CE3BCEA1}"/>
    <cellStyle name="Normal 424" xfId="2038" xr:uid="{E919FAAD-3267-4F49-BAB6-83B3086D25A5}"/>
    <cellStyle name="Normal 425" xfId="2035" xr:uid="{A8BBEF94-A269-4345-9B8E-DF4E3F763A3D}"/>
    <cellStyle name="Normal 426" xfId="2041" xr:uid="{3C9E9BDE-81F1-4319-86D0-4160CF695B58}"/>
    <cellStyle name="Normal 427" xfId="2047" xr:uid="{16558C46-8FE3-4D35-89A8-F584A949AD1A}"/>
    <cellStyle name="Normal 428" xfId="2046" xr:uid="{68189428-771D-4CC0-92D0-69841ED64550}"/>
    <cellStyle name="Normal 429" xfId="2033" xr:uid="{2CE9503E-9429-4456-9FA3-830ACADEAB7E}"/>
    <cellStyle name="Normal 43" xfId="430" xr:uid="{E362F389-4285-4A60-B7EE-611AB9A5E3D4}"/>
    <cellStyle name="Normal 430" xfId="2043" xr:uid="{0D1A683F-DF22-4278-AC8D-8D204A0FD859}"/>
    <cellStyle name="Normal 431" xfId="2052" xr:uid="{942F0439-3F29-41D7-A51F-91449A434EAB}"/>
    <cellStyle name="Normal 432" xfId="2054" xr:uid="{23C6975E-7CF2-4524-BB68-619EDF9F36B0}"/>
    <cellStyle name="Normal 433" xfId="2056" xr:uid="{CCFECB9C-5934-4355-8AB6-CA114C37D024}"/>
    <cellStyle name="Normal 434" xfId="2058" xr:uid="{C17DCD02-3CAC-4152-A50E-6B29DDABBEDD}"/>
    <cellStyle name="Normal 435" xfId="2060" xr:uid="{5A65A91F-0EED-4D8A-9AE0-02A32593D582}"/>
    <cellStyle name="Normal 436" xfId="2062" xr:uid="{5981CCFB-C79D-407C-A0B4-3D9A1433A264}"/>
    <cellStyle name="Normal 437" xfId="2064" xr:uid="{52A7B87F-E23A-4345-9EF1-4C1252AD825C}"/>
    <cellStyle name="Normal 438" xfId="2066" xr:uid="{3922B197-735C-4863-BBF8-25D1B4F4BE8A}"/>
    <cellStyle name="Normal 439" xfId="2068" xr:uid="{CB0BA8C8-B752-4002-922B-BDAC1213E06A}"/>
    <cellStyle name="Normal 44" xfId="431" xr:uid="{EB6A5D06-D62B-44F5-A0EF-56903BDE85C8}"/>
    <cellStyle name="Normal 440" xfId="2070" xr:uid="{BD6E326E-E1F8-470E-AF21-0C6AF8469490}"/>
    <cellStyle name="Normal 441" xfId="2072" xr:uid="{B7D24849-B057-43A8-A0C6-5E5790BD44D5}"/>
    <cellStyle name="Normal 442" xfId="2074" xr:uid="{0D1FDC1F-CF45-407C-8690-BA8FE9DDC875}"/>
    <cellStyle name="Normal 443" xfId="2076" xr:uid="{1E2759A1-740B-46BB-8317-C01F71F300F0}"/>
    <cellStyle name="Normal 444" xfId="2078" xr:uid="{94536B59-6F79-472E-BA10-2C41D80D7BFD}"/>
    <cellStyle name="Normal 445" xfId="2048" xr:uid="{26FE1914-4253-4235-A1D8-D46AC7A61229}"/>
    <cellStyle name="Normal 446" xfId="2080" xr:uid="{0824A325-5213-4B35-A2B0-DAC58DB572ED}"/>
    <cellStyle name="Normal 447" xfId="2082" xr:uid="{81411665-3623-452D-A083-923DD779BA07}"/>
    <cellStyle name="Normal 448" xfId="2081" xr:uid="{BC55F601-EE7F-43A5-B03D-C5F99DE4CF71}"/>
    <cellStyle name="Normal 449" xfId="2088" xr:uid="{719F309C-C22E-417D-8B0D-7B4300E05935}"/>
    <cellStyle name="Normal 45" xfId="432" xr:uid="{027E17F1-61CC-4141-89E7-3C5F31B49EC3}"/>
    <cellStyle name="Normal 45 2" xfId="778" xr:uid="{49B3A542-19F9-42AD-A187-8977CEF1BF82}"/>
    <cellStyle name="Normal 45 2 2" xfId="1651" xr:uid="{C8F4E15B-B89E-433D-A6E7-D56B658DFFED}"/>
    <cellStyle name="Normal 45 2 2 2" xfId="3177" xr:uid="{51461C9C-FA16-4C51-9675-8E4E073392A6}"/>
    <cellStyle name="Normal 45 2 2 2 2" xfId="8237" xr:uid="{2E5E6F46-A0AF-4F84-AC57-63C5DEC42B10}"/>
    <cellStyle name="Normal 45 2 2 2 2 2" xfId="12463" xr:uid="{9B4E4D07-F1BC-4C72-8BEC-66E4A30B6093}"/>
    <cellStyle name="Normal 45 2 2 2 3" xfId="10309" xr:uid="{3882604B-8C88-46CD-9BDD-38222EEEA753}"/>
    <cellStyle name="Normal 45 2 2 2 4" xfId="6082" xr:uid="{1AC7071B-7DCB-4068-A665-854EF521A267}"/>
    <cellStyle name="Normal 45 2 2 3" xfId="4037" xr:uid="{FFFA885A-0349-4AC5-B27E-4D9C0F1493A5}"/>
    <cellStyle name="Normal 45 2 2 3 2" xfId="11386" xr:uid="{B1FFF93E-878B-4DC4-8D62-E3F1F1A8520D}"/>
    <cellStyle name="Normal 45 2 2 3 3" xfId="7160" xr:uid="{6C37B380-942E-4205-AC27-82109E7D3E8B}"/>
    <cellStyle name="Normal 45 2 2 4" xfId="9232" xr:uid="{7395B34A-809C-4458-850E-1E236478D9FD}"/>
    <cellStyle name="Normal 45 2 2 5" xfId="5005" xr:uid="{B5D016ED-6433-4AAB-96FE-C1B7AE4F9D34}"/>
    <cellStyle name="Normal 45 2 3" xfId="2402" xr:uid="{73C08594-A038-4D11-BCB6-535CF1DB2195}"/>
    <cellStyle name="Normal 45 2 3 2" xfId="4038" xr:uid="{8B41D9D4-527C-4BCE-B95E-D572A6E3B1CB}"/>
    <cellStyle name="Normal 45 2 3 2 2" xfId="11745" xr:uid="{50B5E81F-A66D-46AC-933B-FBAEE678DF86}"/>
    <cellStyle name="Normal 45 2 3 2 3" xfId="7519" xr:uid="{7E91E593-8803-407D-9CA8-45B2021BD263}"/>
    <cellStyle name="Normal 45 2 3 3" xfId="9591" xr:uid="{41A18BD8-7B46-47DD-9486-9A2C68BBA3FA}"/>
    <cellStyle name="Normal 45 2 3 4" xfId="5364" xr:uid="{F1E6DDA0-8600-40C2-8B47-876D9F6E91C2}"/>
    <cellStyle name="Normal 45 2 4" xfId="2818" xr:uid="{80B156CB-CA5E-46CC-8278-017E320BA960}"/>
    <cellStyle name="Normal 45 2 4 2" xfId="7878" xr:uid="{3C106E10-764D-40B4-B2BC-D2A63A56EDD3}"/>
    <cellStyle name="Normal 45 2 4 2 2" xfId="12104" xr:uid="{C8678FB1-43A9-4F07-AA32-F7B0D43CAF60}"/>
    <cellStyle name="Normal 45 2 4 3" xfId="9950" xr:uid="{051F8AD9-3777-43DB-9E22-034B85DC3045}"/>
    <cellStyle name="Normal 45 2 4 4" xfId="5723" xr:uid="{15021A16-EEDA-44C8-96FE-5FBC02BB8F6C}"/>
    <cellStyle name="Normal 45 2 5" xfId="1188" xr:uid="{2F51E501-2280-4F34-B23F-8291B49EB2BA}"/>
    <cellStyle name="Normal 45 2 5 2" xfId="11027" xr:uid="{D2AB034B-5421-47B7-BD1E-A692787B1F32}"/>
    <cellStyle name="Normal 45 2 5 3" xfId="6801" xr:uid="{826DADF6-A39E-4DD5-BD0E-3218EAB1844E}"/>
    <cellStyle name="Normal 45 2 6" xfId="4036" xr:uid="{AD8BCA98-AA64-41E1-8903-23C0067AA611}"/>
    <cellStyle name="Normal 45 2 6 2" xfId="10668" xr:uid="{163DE510-32FA-4A8A-B1B4-75C2338E42C9}"/>
    <cellStyle name="Normal 45 2 6 3" xfId="6442" xr:uid="{30ECA65A-D2C8-4553-9750-A48BD20D7E90}"/>
    <cellStyle name="Normal 45 2 7" xfId="8873" xr:uid="{84695555-EC3B-4974-8D55-B0A53A30B7BB}"/>
    <cellStyle name="Normal 45 2 8" xfId="4646" xr:uid="{84425D17-6CD7-4B18-A25D-0FA4A86091E2}"/>
    <cellStyle name="Normal 45 3" xfId="1473" xr:uid="{EE12131F-34D1-4A44-BE39-267FC7648854}"/>
    <cellStyle name="Normal 45 3 2" xfId="3002" xr:uid="{3B4D3BAA-4BC0-41CF-86FF-7898395A3068}"/>
    <cellStyle name="Normal 45 3 2 2" xfId="8062" xr:uid="{25487C84-4001-4385-B9E8-4154E10BB6E8}"/>
    <cellStyle name="Normal 45 3 2 2 2" xfId="12288" xr:uid="{C6F1B818-0B3D-40CD-B7EA-FA9B240AA4C8}"/>
    <cellStyle name="Normal 45 3 2 3" xfId="10134" xr:uid="{B7AC84CE-CD97-4C76-BDBE-D5CC058610DE}"/>
    <cellStyle name="Normal 45 3 2 4" xfId="5907" xr:uid="{477863B4-D2E9-4648-A30E-AEF6882337B6}"/>
    <cellStyle name="Normal 45 3 3" xfId="4039" xr:uid="{12CAA33A-9CDE-4080-8C31-4E5B9D1AA26C}"/>
    <cellStyle name="Normal 45 3 3 2" xfId="11211" xr:uid="{67E30F93-C9B1-48D8-87DC-016400521DC8}"/>
    <cellStyle name="Normal 45 3 3 3" xfId="6985" xr:uid="{61DA444E-8167-4E18-B57E-83AE180CFDC9}"/>
    <cellStyle name="Normal 45 3 4" xfId="9057" xr:uid="{75D9A7D1-2AD9-4EEC-B2B4-25461B9FC7DA}"/>
    <cellStyle name="Normal 45 3 5" xfId="4830" xr:uid="{ACB2BAFC-52F4-4845-A5A3-ABF89240AE44}"/>
    <cellStyle name="Normal 45 4" xfId="2226" xr:uid="{6AAE38B3-C7C3-406D-8416-DD4C705E9813}"/>
    <cellStyle name="Normal 45 4 2" xfId="4040" xr:uid="{04612E17-D4C4-4A24-9B26-B368F7B5F6EA}"/>
    <cellStyle name="Normal 45 4 2 2" xfId="11570" xr:uid="{AABF9F5E-4EFE-4BC7-808B-6594F36E1F91}"/>
    <cellStyle name="Normal 45 4 2 3" xfId="7344" xr:uid="{39816D20-C403-4F22-B392-5F99BBB256CC}"/>
    <cellStyle name="Normal 45 4 3" xfId="9416" xr:uid="{756CE678-C3F9-44EA-A0AC-DA072C8DAC9E}"/>
    <cellStyle name="Normal 45 4 4" xfId="5189" xr:uid="{7A966B0A-CF0E-4348-A446-7444853443FD}"/>
    <cellStyle name="Normal 45 5" xfId="2642" xr:uid="{E506B993-1254-4EDF-9C40-76BB8E5CB4A3}"/>
    <cellStyle name="Normal 45 5 2" xfId="7703" xr:uid="{D2841061-EAA4-41E3-B5E4-019C96D65DF6}"/>
    <cellStyle name="Normal 45 5 2 2" xfId="11929" xr:uid="{09446EC4-58BF-4D99-B7E5-D722DA8AF9BF}"/>
    <cellStyle name="Normal 45 5 3" xfId="9775" xr:uid="{F33303DD-72B0-43BB-82E4-91B42DE932FB}"/>
    <cellStyle name="Normal 45 5 4" xfId="5548" xr:uid="{DD65D313-FE67-4A98-BEB2-9A77FE78067A}"/>
    <cellStyle name="Normal 45 6" xfId="1012" xr:uid="{A9A12C23-D045-47D6-9F01-43E1F3064F74}"/>
    <cellStyle name="Normal 45 6 2" xfId="10852" xr:uid="{FB314470-38D1-4123-97BE-E736043B0BD5}"/>
    <cellStyle name="Normal 45 6 3" xfId="6626" xr:uid="{E029AC2C-1E0B-4DF7-8AA5-993A9AE6A715}"/>
    <cellStyle name="Normal 45 7" xfId="4035" xr:uid="{FC84C55F-DBF0-4B6B-B12F-0E48FA9C4B3F}"/>
    <cellStyle name="Normal 45 7 2" xfId="10493" xr:uid="{85179A57-E334-49FD-8685-CA8E44DEA653}"/>
    <cellStyle name="Normal 45 7 3" xfId="6267" xr:uid="{ABDCCD23-528A-4D2B-871A-7AA1529A695A}"/>
    <cellStyle name="Normal 45 8" xfId="8698" xr:uid="{1EE1352E-8FAF-4469-86F2-0D8CA2FD0004}"/>
    <cellStyle name="Normal 45 9" xfId="4470" xr:uid="{11D19938-0C91-487A-B5AD-72FD772E0314}"/>
    <cellStyle name="Normal 450" xfId="2090" xr:uid="{D7C7F639-8898-4E68-919E-AEC822E4F981}"/>
    <cellStyle name="Normal 451" xfId="2092" xr:uid="{AA121793-DCDE-4EEB-BC67-576AD33B956F}"/>
    <cellStyle name="Normal 452" xfId="2086" xr:uid="{E25FD79B-4490-4766-BDCE-6A8425768662}"/>
    <cellStyle name="Normal 453" xfId="2094" xr:uid="{34D06AB0-DA8C-47EA-821A-BE50499FA815}"/>
    <cellStyle name="Normal 454" xfId="2095" xr:uid="{9B8B008F-7CBE-41C1-AB19-F287D40EF969}"/>
    <cellStyle name="Normal 455" xfId="2098" xr:uid="{AAB0CA8C-F6B7-489F-BF4F-4B7B0CBDFC95}"/>
    <cellStyle name="Normal 456" xfId="2100" xr:uid="{7C915181-8527-4476-9CB2-FBDDA6AD2DD1}"/>
    <cellStyle name="Normal 457" xfId="2518" xr:uid="{81D1C7F2-A36D-42C6-8B39-10282C43AA96}"/>
    <cellStyle name="Normal 458" xfId="2693" xr:uid="{3A99015C-B761-42B0-911D-22ACB6578A71}"/>
    <cellStyle name="Normal 459" xfId="3251" xr:uid="{88C11949-E4C2-43B9-B5E6-1679BFB8BE29}"/>
    <cellStyle name="Normal 46" xfId="433" xr:uid="{619F8E69-EAB4-4D23-9D81-E5B66A8408A2}"/>
    <cellStyle name="Normal 46 2" xfId="779" xr:uid="{0458BEFA-4F63-4E2D-8428-4FDCBC80A6B5}"/>
    <cellStyle name="Normal 46 2 2" xfId="1652" xr:uid="{E28F303C-3EA5-4D64-ADE9-FB2EB8A21FA6}"/>
    <cellStyle name="Normal 46 2 2 2" xfId="3178" xr:uid="{90975564-8B3A-4175-9353-F419C7ECCDB3}"/>
    <cellStyle name="Normal 46 2 2 2 2" xfId="8238" xr:uid="{D77C8A69-2600-4A14-A183-3AA6895E239E}"/>
    <cellStyle name="Normal 46 2 2 2 2 2" xfId="12464" xr:uid="{CDA576C7-7F32-47E4-8DD1-78148386E29F}"/>
    <cellStyle name="Normal 46 2 2 2 3" xfId="10310" xr:uid="{843D36D2-039A-4CCF-B3F1-4038E21BE993}"/>
    <cellStyle name="Normal 46 2 2 2 4" xfId="6083" xr:uid="{B059DFE4-DD49-44D8-9C6A-E839D8C472BE}"/>
    <cellStyle name="Normal 46 2 2 3" xfId="4043" xr:uid="{8CE43C95-DC0E-4454-8563-41C14A15D23A}"/>
    <cellStyle name="Normal 46 2 2 3 2" xfId="11387" xr:uid="{FFF9B109-9897-4159-BA82-5A9861EBDCD6}"/>
    <cellStyle name="Normal 46 2 2 3 3" xfId="7161" xr:uid="{FF205FD2-C0D1-4AB6-A7CF-75B9017BDEE8}"/>
    <cellStyle name="Normal 46 2 2 4" xfId="9233" xr:uid="{D1D254FC-4786-40B9-87C5-0BBB63924912}"/>
    <cellStyle name="Normal 46 2 2 5" xfId="5006" xr:uid="{A0F1207C-02A8-4749-A428-A8EEAADB943F}"/>
    <cellStyle name="Normal 46 2 3" xfId="2403" xr:uid="{4D8BD34C-72A6-4AB3-BC5C-EDE47BDB08EC}"/>
    <cellStyle name="Normal 46 2 3 2" xfId="4044" xr:uid="{E1FA7C28-7BAE-4BF6-919D-6CD396A42849}"/>
    <cellStyle name="Normal 46 2 3 2 2" xfId="11746" xr:uid="{807BCC37-A7EA-4AB7-8D81-33079FA373DE}"/>
    <cellStyle name="Normal 46 2 3 2 3" xfId="7520" xr:uid="{9A9DAA5B-A461-49B7-A312-807350DA101C}"/>
    <cellStyle name="Normal 46 2 3 3" xfId="9592" xr:uid="{F6DEB48D-8E5E-4A6C-B781-045C4DF5E376}"/>
    <cellStyle name="Normal 46 2 3 4" xfId="5365" xr:uid="{F087D4EC-6F9A-4B2E-92D8-3D73FAFEF0A9}"/>
    <cellStyle name="Normal 46 2 4" xfId="2819" xr:uid="{48615793-8624-4A59-8676-923296BDBEC4}"/>
    <cellStyle name="Normal 46 2 4 2" xfId="7879" xr:uid="{EEB85FCC-B302-4E9D-9582-29FB0FEDDFA7}"/>
    <cellStyle name="Normal 46 2 4 2 2" xfId="12105" xr:uid="{A3539407-AE38-44CD-B950-91573A028F85}"/>
    <cellStyle name="Normal 46 2 4 3" xfId="9951" xr:uid="{A4A6938B-2AF9-4D16-A5B0-0E70804AE3E1}"/>
    <cellStyle name="Normal 46 2 4 4" xfId="5724" xr:uid="{E57A0A0D-D916-452B-9627-5722BF1F93BF}"/>
    <cellStyle name="Normal 46 2 5" xfId="1189" xr:uid="{43EC4670-5EE0-4CC7-A876-B9B6B35C0519}"/>
    <cellStyle name="Normal 46 2 5 2" xfId="11028" xr:uid="{D5549F84-5218-4A58-9290-FA9356882411}"/>
    <cellStyle name="Normal 46 2 5 3" xfId="6802" xr:uid="{2A77BFDB-1A0A-4B60-BB23-4D697F1D8502}"/>
    <cellStyle name="Normal 46 2 6" xfId="4042" xr:uid="{4BBCD5E6-2BD0-4581-AA0C-F2BE2EFAD81F}"/>
    <cellStyle name="Normal 46 2 6 2" xfId="10669" xr:uid="{4C6B3A46-F65C-44F4-8DED-E208AAA2E82D}"/>
    <cellStyle name="Normal 46 2 6 3" xfId="6443" xr:uid="{66BE510A-6D4F-49DE-A67B-C0C454BEAE3D}"/>
    <cellStyle name="Normal 46 2 7" xfId="8874" xr:uid="{40976FCD-892F-4BF3-A7C4-187F246AE48B}"/>
    <cellStyle name="Normal 46 2 8" xfId="4647" xr:uid="{B148A9ED-2920-46DB-B78A-3C5AD4705F26}"/>
    <cellStyle name="Normal 46 3" xfId="1474" xr:uid="{B9275F90-D7C0-4D1E-83D4-671E767CED9F}"/>
    <cellStyle name="Normal 46 3 2" xfId="3003" xr:uid="{91DD86F9-5A86-48E4-983C-7287AB3E03F0}"/>
    <cellStyle name="Normal 46 3 2 2" xfId="8063" xr:uid="{1694C023-F69B-46E5-A15D-49C5792B47D0}"/>
    <cellStyle name="Normal 46 3 2 2 2" xfId="12289" xr:uid="{8C173593-8A10-47F6-B71E-35C9DDE0A0A3}"/>
    <cellStyle name="Normal 46 3 2 3" xfId="10135" xr:uid="{B70B1BBA-710A-496C-90B5-6E5AA377A1DE}"/>
    <cellStyle name="Normal 46 3 2 4" xfId="5908" xr:uid="{750D3BE2-F9A8-4E6C-80C9-26FD7641E5F6}"/>
    <cellStyle name="Normal 46 3 3" xfId="4045" xr:uid="{8ADF0DF6-B7A2-4BE2-A57D-0924E64784F3}"/>
    <cellStyle name="Normal 46 3 3 2" xfId="11212" xr:uid="{09348849-8329-47EE-B77F-AC147844ADDC}"/>
    <cellStyle name="Normal 46 3 3 3" xfId="6986" xr:uid="{C44C6115-76A0-41E0-83C6-B4FEFF1CA369}"/>
    <cellStyle name="Normal 46 3 4" xfId="9058" xr:uid="{50ED08DB-BC2B-485D-B749-10D6CB0420AE}"/>
    <cellStyle name="Normal 46 3 5" xfId="4831" xr:uid="{7CEA09BD-C90B-4D1E-BA52-E20B7D2AB6B8}"/>
    <cellStyle name="Normal 46 4" xfId="2227" xr:uid="{12E7EB4B-4998-4827-8E79-99043C79D630}"/>
    <cellStyle name="Normal 46 4 2" xfId="4046" xr:uid="{BEB75C19-A0F7-48EE-8A41-C4CBBF64D1B1}"/>
    <cellStyle name="Normal 46 4 2 2" xfId="11571" xr:uid="{E2AFF1DB-6D57-40AE-B340-E02062845A8E}"/>
    <cellStyle name="Normal 46 4 2 3" xfId="7345" xr:uid="{464B387B-9BEE-43C5-A228-D0E98D11D178}"/>
    <cellStyle name="Normal 46 4 3" xfId="9417" xr:uid="{F86FD873-949B-472A-8A6F-9F2826759A9B}"/>
    <cellStyle name="Normal 46 4 4" xfId="5190" xr:uid="{4A1C4DDD-DE5C-4A37-A622-7BCD813805A7}"/>
    <cellStyle name="Normal 46 5" xfId="2643" xr:uid="{CD66737B-50D9-4AE6-8D33-41BF8F612D8B}"/>
    <cellStyle name="Normal 46 5 2" xfId="7704" xr:uid="{95907D62-15F2-4802-A016-7631891CF855}"/>
    <cellStyle name="Normal 46 5 2 2" xfId="11930" xr:uid="{8EF8FF48-3CF4-4002-9A1D-78B00B0DA59E}"/>
    <cellStyle name="Normal 46 5 3" xfId="9776" xr:uid="{622EC2DF-FE78-46D1-86CD-F2551B2D9749}"/>
    <cellStyle name="Normal 46 5 4" xfId="5549" xr:uid="{8B7F7067-24D0-4DC9-8C35-BCDAF2B6E88C}"/>
    <cellStyle name="Normal 46 6" xfId="1013" xr:uid="{E3F0C406-DAEE-43C2-B5B6-EAD4A7288777}"/>
    <cellStyle name="Normal 46 6 2" xfId="10853" xr:uid="{062813B4-9903-4724-8805-A166805FB4AC}"/>
    <cellStyle name="Normal 46 6 3" xfId="6627" xr:uid="{C56BA922-02EB-4688-8E70-22866A62AB30}"/>
    <cellStyle name="Normal 46 7" xfId="4041" xr:uid="{8C5B27CD-DF19-45FC-82CB-DD41946A5EEC}"/>
    <cellStyle name="Normal 46 7 2" xfId="10494" xr:uid="{71C713CA-12E2-459E-8A26-35FEBC52D748}"/>
    <cellStyle name="Normal 46 7 3" xfId="6268" xr:uid="{3E2A262B-825A-4E14-90DB-FFB636B7CF09}"/>
    <cellStyle name="Normal 46 8" xfId="8699" xr:uid="{E9DDE6B0-DB54-4157-89B1-60F4420B9CA0}"/>
    <cellStyle name="Normal 46 9" xfId="4471" xr:uid="{0067AB37-6994-4B23-AA33-FE02012CA347}"/>
    <cellStyle name="Normal 460" xfId="3260" xr:uid="{3761DC79-E359-4FB9-9AD2-0D32D01A9EBF}"/>
    <cellStyle name="Normal 460 2" xfId="8298" xr:uid="{5CAA35BB-8628-4645-868E-7A6CF3538B12}"/>
    <cellStyle name="Normal 461" xfId="4343" xr:uid="{DB75FEB3-0DEE-4DD9-BBDD-F15A599FFD35}"/>
    <cellStyle name="Normal 461 2" xfId="8300" xr:uid="{8981D5FC-3DBD-4AAD-9E7F-7D42D370D114}"/>
    <cellStyle name="Normal 462" xfId="4345" xr:uid="{B8557E3E-E742-4971-A087-2D2392C4480B}"/>
    <cellStyle name="Normal 462 2" xfId="8299" xr:uid="{427F70C9-E956-403E-B350-548DA99A62E5}"/>
    <cellStyle name="Normal 463" xfId="8306" xr:uid="{34EE30D7-0EFA-4475-AFEF-1D268D34930F}"/>
    <cellStyle name="Normal 464" xfId="8308" xr:uid="{EE61632D-17CB-4B39-873E-444240BEBC13}"/>
    <cellStyle name="Normal 465" xfId="8303" xr:uid="{BDD77246-4A53-4074-9A30-B9DB5709AB8A}"/>
    <cellStyle name="Normal 466" xfId="8311" xr:uid="{5C43D2C0-5040-4DA2-9B7D-79C76036077D}"/>
    <cellStyle name="Normal 467" xfId="8313" xr:uid="{964C3EB9-D158-4851-B4A3-D027027490C3}"/>
    <cellStyle name="Normal 468" xfId="8315" xr:uid="{D465A799-B357-4D36-86A7-5A3CB56D5A17}"/>
    <cellStyle name="Normal 469" xfId="8317" xr:uid="{307F1DBF-DBBC-4039-B350-1070E1536B03}"/>
    <cellStyle name="Normal 47" xfId="434" xr:uid="{1BFBBDD0-3E76-421B-BF98-A5C71F2567A1}"/>
    <cellStyle name="Normal 470" xfId="8305" xr:uid="{7A8072C5-523C-4CFE-A34B-0B288A4B3F98}"/>
    <cellStyle name="Normal 471" xfId="8322" xr:uid="{BB663D2B-AE52-4C32-9A1C-396397EA76A2}"/>
    <cellStyle name="Normal 472" xfId="8328" xr:uid="{62008C88-E440-4B54-8D31-6535817EB1DC}"/>
    <cellStyle name="Normal 473" xfId="8324" xr:uid="{673F57CC-B2DE-4E41-B0EC-35A9F8EEFC21}"/>
    <cellStyle name="Normal 474" xfId="8331" xr:uid="{2E322323-19F9-4C25-A967-36EB1BC5D0F5}"/>
    <cellStyle name="Normal 475" xfId="3239" xr:uid="{153D37BF-8615-48FF-AB13-3CA9399199D3}"/>
    <cellStyle name="Normal 476" xfId="3259" xr:uid="{A6A36305-20CF-4B44-A705-E529258F4DC3}"/>
    <cellStyle name="Normal 477" xfId="8327" xr:uid="{F4D3F63C-E31B-4D35-BB22-E3E935FEC339}"/>
    <cellStyle name="Normal 478" xfId="8334" xr:uid="{50D96F89-1F66-4A4D-841B-F0CF86416378}"/>
    <cellStyle name="Normal 479" xfId="8326" xr:uid="{FFACF78A-BA9B-4F38-BE10-1CDD66835E1E}"/>
    <cellStyle name="Normal 48" xfId="435" xr:uid="{F0AD5900-37D0-41BD-BAE7-7D2D363FFE1B}"/>
    <cellStyle name="Normal 480" xfId="8337" xr:uid="{AD710520-9682-4E13-A65E-445B4BC16386}"/>
    <cellStyle name="Normal 481" xfId="8339" xr:uid="{2CB147FF-8D5B-444F-8DE6-A2E7A24AAD11}"/>
    <cellStyle name="Normal 482" xfId="8341" xr:uid="{A2B2F7C5-6CE5-4F0C-BA14-04624EC9EB93}"/>
    <cellStyle name="Normal 483" xfId="8320" xr:uid="{A13CC2E6-5320-4456-849A-D85A32C03B43}"/>
    <cellStyle name="Normal 484" xfId="8321" xr:uid="{5DCDF12A-126B-4253-88E7-EB3AC34E6DFB}"/>
    <cellStyle name="Normal 485" xfId="8343" xr:uid="{779FFB71-265B-47E5-A03F-D0BEF7A55C64}"/>
    <cellStyle name="Normal 486" xfId="8345" xr:uid="{C3BF6D7E-3D0D-481F-84A0-39D797D15F47}"/>
    <cellStyle name="Normal 487" xfId="3238" xr:uid="{9C768C21-249F-4993-97DD-E7470C70AC27}"/>
    <cellStyle name="Normal 488" xfId="8347" xr:uid="{3A724FD6-5B8C-4CEE-9CE7-7E90C9EFFED4}"/>
    <cellStyle name="Normal 489" xfId="8349" xr:uid="{5BCFEFEE-C2F5-4071-928B-30FD98DF864C}"/>
    <cellStyle name="Normal 49" xfId="436" xr:uid="{AAC0B32D-399A-4C07-AD5E-D0FF8A9B2164}"/>
    <cellStyle name="Normal 49 2" xfId="780" xr:uid="{ED412304-28D4-404D-9D4C-A31258C66B2D}"/>
    <cellStyle name="Normal 49 2 2" xfId="1653" xr:uid="{5D1D35D1-2233-4CE5-900D-831A8000ECB1}"/>
    <cellStyle name="Normal 49 2 2 2" xfId="3179" xr:uid="{24146587-9228-4AFF-BA50-A4DA0B719C67}"/>
    <cellStyle name="Normal 49 2 2 2 2" xfId="8239" xr:uid="{768258A2-651E-416A-907C-2793212F8043}"/>
    <cellStyle name="Normal 49 2 2 2 2 2" xfId="12465" xr:uid="{58ECA597-E99B-4130-842D-0433D75B4475}"/>
    <cellStyle name="Normal 49 2 2 2 3" xfId="10311" xr:uid="{540D2AD6-E0AD-4777-8286-3EB9E0372043}"/>
    <cellStyle name="Normal 49 2 2 2 4" xfId="6084" xr:uid="{8B78E8D5-029A-4995-929E-35C6943B2846}"/>
    <cellStyle name="Normal 49 2 2 3" xfId="4049" xr:uid="{53A22BEB-B631-45BF-ADC1-6AEDC3065F41}"/>
    <cellStyle name="Normal 49 2 2 3 2" xfId="11388" xr:uid="{9AB7B88D-F849-4331-B969-3798B0EA8BE0}"/>
    <cellStyle name="Normal 49 2 2 3 3" xfId="7162" xr:uid="{2E767254-62C4-4A2C-A2EE-C4C178FDD4DE}"/>
    <cellStyle name="Normal 49 2 2 4" xfId="9234" xr:uid="{F0FDFF75-E01A-4F87-853E-7367CBA1226F}"/>
    <cellStyle name="Normal 49 2 2 5" xfId="5007" xr:uid="{931DD35D-D2E2-4136-8DA0-C68B14DB4955}"/>
    <cellStyle name="Normal 49 2 3" xfId="2404" xr:uid="{2720577D-AC60-4A46-A182-FB321BD27421}"/>
    <cellStyle name="Normal 49 2 3 2" xfId="4050" xr:uid="{CDFC460E-1303-4DAC-8B16-1284F20CCF98}"/>
    <cellStyle name="Normal 49 2 3 2 2" xfId="11747" xr:uid="{31042899-A903-4CA4-98D3-5D1EE77E52C8}"/>
    <cellStyle name="Normal 49 2 3 2 3" xfId="7521" xr:uid="{929A12B8-DBB2-4467-8D9E-2558FF72BA9B}"/>
    <cellStyle name="Normal 49 2 3 3" xfId="9593" xr:uid="{3EB2035D-D0BA-4F61-BAF9-C2EBDB568BF9}"/>
    <cellStyle name="Normal 49 2 3 4" xfId="5366" xr:uid="{09497633-7750-4C74-8DDB-E3965DFE9B86}"/>
    <cellStyle name="Normal 49 2 4" xfId="2820" xr:uid="{3A50EE32-4ACE-437C-92D7-1890A470E51C}"/>
    <cellStyle name="Normal 49 2 4 2" xfId="7880" xr:uid="{56C2C892-ECAC-4D41-A078-75A6895BCE19}"/>
    <cellStyle name="Normal 49 2 4 2 2" xfId="12106" xr:uid="{B115078D-A0FB-4F13-A657-9A4D8A266AD4}"/>
    <cellStyle name="Normal 49 2 4 3" xfId="9952" xr:uid="{A49A4D8C-92DC-4E55-811E-E2AFDDE85F75}"/>
    <cellStyle name="Normal 49 2 4 4" xfId="5725" xr:uid="{579854E4-0EBD-4CC1-B127-759AB5C8E556}"/>
    <cellStyle name="Normal 49 2 5" xfId="1190" xr:uid="{75C05835-B53E-40D5-9FD9-1A3B2DDDC72E}"/>
    <cellStyle name="Normal 49 2 5 2" xfId="11029" xr:uid="{04E11FF0-8C2D-4BA4-811A-E578EC728E30}"/>
    <cellStyle name="Normal 49 2 5 3" xfId="6803" xr:uid="{EFF7DC48-C7EC-4F31-8777-3B2E4EFE8201}"/>
    <cellStyle name="Normal 49 2 6" xfId="4048" xr:uid="{4855EBAE-528D-4100-9650-39474A96F0B2}"/>
    <cellStyle name="Normal 49 2 6 2" xfId="10670" xr:uid="{525FF5B4-533F-4D7F-9EA1-7E68A9B6144E}"/>
    <cellStyle name="Normal 49 2 6 3" xfId="6444" xr:uid="{4D5EBA9C-88FE-4A4A-BE43-D21C1D6AF98F}"/>
    <cellStyle name="Normal 49 2 7" xfId="8875" xr:uid="{599BB9C4-C24E-49BD-ADEB-32400EFE056D}"/>
    <cellStyle name="Normal 49 2 8" xfId="4648" xr:uid="{D8BFA22E-3151-45E9-AD33-76A82D8EC066}"/>
    <cellStyle name="Normal 49 3" xfId="1475" xr:uid="{64A2FC85-8728-47D1-AC49-F4A4332E6DC7}"/>
    <cellStyle name="Normal 49 3 2" xfId="3004" xr:uid="{FCFCFADE-1D05-4073-A76D-3ED44436E107}"/>
    <cellStyle name="Normal 49 3 2 2" xfId="8064" xr:uid="{BA3D7C32-3ABE-40D4-BADA-184C3474FE75}"/>
    <cellStyle name="Normal 49 3 2 2 2" xfId="12290" xr:uid="{1B76DEDF-EAF5-469D-AD2A-A98CB4239CF3}"/>
    <cellStyle name="Normal 49 3 2 3" xfId="10136" xr:uid="{E31DEBB2-FA27-42A9-AC9B-E44F16D536C9}"/>
    <cellStyle name="Normal 49 3 2 4" xfId="5909" xr:uid="{B8ED6C07-E2E1-4454-BFE3-DA09F23E77B7}"/>
    <cellStyle name="Normal 49 3 3" xfId="4051" xr:uid="{766347FC-A359-4CE5-811F-C18ADFC717B1}"/>
    <cellStyle name="Normal 49 3 3 2" xfId="11213" xr:uid="{70D5B58F-2476-429C-AC98-62A780E4EB8F}"/>
    <cellStyle name="Normal 49 3 3 3" xfId="6987" xr:uid="{C7F3B17A-8312-4483-B45D-78956675A4D4}"/>
    <cellStyle name="Normal 49 3 4" xfId="9059" xr:uid="{413093AC-EF77-46F6-9581-623ADE13AFED}"/>
    <cellStyle name="Normal 49 3 5" xfId="4832" xr:uid="{B7B6CD96-EA33-4FA6-A4D6-49237E40B7AC}"/>
    <cellStyle name="Normal 49 4" xfId="2228" xr:uid="{3064F80C-D315-4FBB-B8BC-02AFB9E5D6C0}"/>
    <cellStyle name="Normal 49 4 2" xfId="4052" xr:uid="{96309B45-D96B-4C7C-8166-ECF75244F1FA}"/>
    <cellStyle name="Normal 49 4 2 2" xfId="11572" xr:uid="{0AA84501-59CD-4BED-BF74-D5F3ECC6E30D}"/>
    <cellStyle name="Normal 49 4 2 3" xfId="7346" xr:uid="{8E5542A1-2D31-483A-A6DF-A49C361D9324}"/>
    <cellStyle name="Normal 49 4 3" xfId="9418" xr:uid="{195C65B9-8664-44B2-85DF-4EC5727E504F}"/>
    <cellStyle name="Normal 49 4 4" xfId="5191" xr:uid="{B777F04A-D82F-4F4D-844C-399CC0E05F7F}"/>
    <cellStyle name="Normal 49 5" xfId="2644" xr:uid="{35F92870-4EC3-4F5E-A3F3-4E85589CAA67}"/>
    <cellStyle name="Normal 49 5 2" xfId="7705" xr:uid="{438EFAA8-6369-4B28-8BE6-0856CC263703}"/>
    <cellStyle name="Normal 49 5 2 2" xfId="11931" xr:uid="{337514EE-3875-4DBB-B72B-589E2005F13B}"/>
    <cellStyle name="Normal 49 5 3" xfId="9777" xr:uid="{41FC63FA-2F5D-4984-8A08-CB2B98D34314}"/>
    <cellStyle name="Normal 49 5 4" xfId="5550" xr:uid="{7BDC3B64-2016-442D-827A-31A5D1700875}"/>
    <cellStyle name="Normal 49 6" xfId="1014" xr:uid="{D947486E-0CDB-4A03-9FF4-06ABA9BBD093}"/>
    <cellStyle name="Normal 49 6 2" xfId="10854" xr:uid="{DF9BAECE-024C-4E5E-8B8E-D3569DF4C2E1}"/>
    <cellStyle name="Normal 49 6 3" xfId="6628" xr:uid="{5BCDE128-8209-431E-9EE9-760605DBB55B}"/>
    <cellStyle name="Normal 49 7" xfId="4047" xr:uid="{DA2B3389-3734-4B2B-860D-DF103779C040}"/>
    <cellStyle name="Normal 49 7 2" xfId="10495" xr:uid="{931A2BFC-B798-4290-A856-C0AD96044BDC}"/>
    <cellStyle name="Normal 49 7 3" xfId="6269" xr:uid="{06AB71B6-29C1-421C-A6E9-4A03290B5D63}"/>
    <cellStyle name="Normal 49 8" xfId="8700" xr:uid="{5D526F23-6CF8-4A9C-A1EB-4F1825B5A71F}"/>
    <cellStyle name="Normal 49 9" xfId="4472" xr:uid="{F2C15F58-4A8F-4C91-A5CC-6A8B99B00959}"/>
    <cellStyle name="Normal 490" xfId="8351" xr:uid="{2C5B9D55-26E5-4A99-A678-6406E2C16355}"/>
    <cellStyle name="Normal 491" xfId="4053" xr:uid="{4495F633-B12F-4334-AE9F-37CCF84F0D88}"/>
    <cellStyle name="Normal 492" xfId="8357" xr:uid="{7B9FD6B0-BA0A-4E40-B9DC-4138649C7BDC}"/>
    <cellStyle name="Normal 493" xfId="8360" xr:uid="{B0C8188D-E7FF-4B86-BFB6-62A0E8663B08}"/>
    <cellStyle name="Normal 494" xfId="8359" xr:uid="{49A98941-8296-4B8D-A67A-7591407B44C8}"/>
    <cellStyle name="Normal 495" xfId="8361" xr:uid="{8EBDDE44-3820-4737-818C-1717B2BDA055}"/>
    <cellStyle name="Normal 496" xfId="8354" xr:uid="{541E396B-B6DE-44EE-95B6-EA34B3C54E08}"/>
    <cellStyle name="Normal 497" xfId="8365" xr:uid="{15BAFC31-6648-4B6F-A233-406A00CAD0B6}"/>
    <cellStyle name="Normal 498" xfId="8367" xr:uid="{501B6F7C-A06C-44ED-A347-E16115B31880}"/>
    <cellStyle name="Normal 499" xfId="8371" xr:uid="{60493315-3384-4F24-B97C-AE644651DFED}"/>
    <cellStyle name="Normal 5" xfId="437" xr:uid="{4284C9C8-10C1-473D-9B66-D1FBEC837AB2}"/>
    <cellStyle name="Normal 5 10" xfId="4473" xr:uid="{A148D897-D106-4D81-B0A4-44A65E1638B5}"/>
    <cellStyle name="Normal 5 2" xfId="438" xr:uid="{2E18CA49-27D8-4EE2-B8AC-36B50B9278AC}"/>
    <cellStyle name="Normal 5 3" xfId="781" xr:uid="{916F2FC7-6CC1-4ADA-B714-AE6EA5DE4F32}"/>
    <cellStyle name="Normal 5 3 2" xfId="1654" xr:uid="{6462EDBE-4EF9-4334-93B3-1410711A07B1}"/>
    <cellStyle name="Normal 5 3 2 2" xfId="3180" xr:uid="{F0BB2728-34F6-4284-AD35-2535855E6040}"/>
    <cellStyle name="Normal 5 3 2 2 2" xfId="8240" xr:uid="{910D748E-8C56-4AC9-BE43-DF8E17BF544F}"/>
    <cellStyle name="Normal 5 3 2 2 2 2" xfId="12466" xr:uid="{43E5AC2A-F540-459B-A4B8-936DFCD0D679}"/>
    <cellStyle name="Normal 5 3 2 2 3" xfId="10312" xr:uid="{8A41A0F5-D0BE-4877-AC85-4061617587CF}"/>
    <cellStyle name="Normal 5 3 2 2 4" xfId="6085" xr:uid="{C8123E5F-4E0A-4733-9586-755013F4F0DF}"/>
    <cellStyle name="Normal 5 3 2 3" xfId="4056" xr:uid="{C5504FDF-F5AF-4953-80FF-EA6CE090594B}"/>
    <cellStyle name="Normal 5 3 2 3 2" xfId="11389" xr:uid="{30F41539-B15C-4FB3-9B5A-B296358A89C4}"/>
    <cellStyle name="Normal 5 3 2 3 3" xfId="7163" xr:uid="{B8A72054-84E9-47D9-A395-685740C03493}"/>
    <cellStyle name="Normal 5 3 2 4" xfId="9235" xr:uid="{B14BDBC5-3F50-4B15-8B75-465200C30F85}"/>
    <cellStyle name="Normal 5 3 2 5" xfId="5008" xr:uid="{053783E1-6587-4D92-B610-BD3EB04605FE}"/>
    <cellStyle name="Normal 5 3 3" xfId="2405" xr:uid="{FAA22331-ABF1-4DE3-9292-196156927CA6}"/>
    <cellStyle name="Normal 5 3 3 2" xfId="4057" xr:uid="{402F2B5C-7CB1-4AF5-A3C7-134CC80DF1DD}"/>
    <cellStyle name="Normal 5 3 3 2 2" xfId="11748" xr:uid="{B7A71E59-5590-4873-B0A9-749F7316F8EC}"/>
    <cellStyle name="Normal 5 3 3 2 3" xfId="7522" xr:uid="{FAED516C-51AC-4BF8-9C50-596CDCC3053B}"/>
    <cellStyle name="Normal 5 3 3 3" xfId="9594" xr:uid="{C10143B7-DFB3-49D6-A079-32CAE4A27515}"/>
    <cellStyle name="Normal 5 3 3 4" xfId="5367" xr:uid="{15F66018-81F1-486A-946B-4F782CB73C28}"/>
    <cellStyle name="Normal 5 3 4" xfId="2821" xr:uid="{5F62D05D-1D52-4AC7-A61D-0D8570B711EC}"/>
    <cellStyle name="Normal 5 3 4 2" xfId="7881" xr:uid="{6680B71B-56DA-411E-91B8-49F9DFCE4782}"/>
    <cellStyle name="Normal 5 3 4 2 2" xfId="12107" xr:uid="{0B2CE98B-4AFD-4D01-AB2B-31A3823356D3}"/>
    <cellStyle name="Normal 5 3 4 3" xfId="9953" xr:uid="{6FAF3D0C-3167-4D72-A1B4-60BDC6F7D19A}"/>
    <cellStyle name="Normal 5 3 4 4" xfId="5726" xr:uid="{C68099F2-597A-4C6F-AD2B-C9A553F0D0D1}"/>
    <cellStyle name="Normal 5 3 5" xfId="1191" xr:uid="{BBB42602-8620-4AF8-B1F8-202D591B1FD5}"/>
    <cellStyle name="Normal 5 3 5 2" xfId="11030" xr:uid="{6B2CEA3B-59F6-4999-9718-E45521FF209C}"/>
    <cellStyle name="Normal 5 3 5 3" xfId="6804" xr:uid="{4F10A535-BDBD-49B7-B21E-4D1A41DD1826}"/>
    <cellStyle name="Normal 5 3 6" xfId="4055" xr:uid="{1319A84F-6E79-4532-9E3D-D51CE032B801}"/>
    <cellStyle name="Normal 5 3 6 2" xfId="10671" xr:uid="{FAD55819-3524-49A8-B529-B276E62B2C4B}"/>
    <cellStyle name="Normal 5 3 6 3" xfId="6445" xr:uid="{1CB4C9C3-AFCA-4138-9DE5-865B0E2E044F}"/>
    <cellStyle name="Normal 5 3 7" xfId="8876" xr:uid="{BCA252C9-DFC6-480E-A38C-C1CA4CEE64E0}"/>
    <cellStyle name="Normal 5 3 8" xfId="4649" xr:uid="{23567782-ED88-443B-A0E6-DB223D3AFF17}"/>
    <cellStyle name="Normal 5 4" xfId="1476" xr:uid="{B0A10DCC-9E33-438A-AA5D-9FD2B86AF6A5}"/>
    <cellStyle name="Normal 5 4 2" xfId="3005" xr:uid="{FF837983-1031-426C-B6A3-7114EB54A03F}"/>
    <cellStyle name="Normal 5 4 2 2" xfId="8065" xr:uid="{EB6CA1A3-ADB7-4E68-920A-29014DCDD7A7}"/>
    <cellStyle name="Normal 5 4 2 2 2" xfId="12291" xr:uid="{FF85107C-FA19-41D9-80B6-631A8477892A}"/>
    <cellStyle name="Normal 5 4 2 3" xfId="10137" xr:uid="{CCE96324-6396-485F-9D54-7D6331B7B1E9}"/>
    <cellStyle name="Normal 5 4 2 4" xfId="5910" xr:uid="{817D1835-DA3C-4D54-BA51-DD76DA768D2F}"/>
    <cellStyle name="Normal 5 4 3" xfId="4058" xr:uid="{4EC3A700-E4B9-4D79-8D5E-4670244F9F91}"/>
    <cellStyle name="Normal 5 4 3 2" xfId="11214" xr:uid="{96E07A8C-2439-4182-B56C-30B439B19965}"/>
    <cellStyle name="Normal 5 4 3 3" xfId="6988" xr:uid="{4555FFA8-7038-430B-9D24-31F5F1CA9433}"/>
    <cellStyle name="Normal 5 4 4" xfId="9060" xr:uid="{BDA8E818-FB56-4A57-8D58-6FA9CCDE843B}"/>
    <cellStyle name="Normal 5 4 5" xfId="4833" xr:uid="{7A1D2385-8B24-4897-82C9-646118ECD65B}"/>
    <cellStyle name="Normal 5 5" xfId="2229" xr:uid="{6258E3BD-6C49-424D-A3FB-B2E64B0FC550}"/>
    <cellStyle name="Normal 5 5 2" xfId="4059" xr:uid="{EA62F3B7-8445-4C46-B38E-4A43E5AA91E5}"/>
    <cellStyle name="Normal 5 5 2 2" xfId="11573" xr:uid="{ED394FFF-57AC-4A60-9DE9-DED2A088D361}"/>
    <cellStyle name="Normal 5 5 2 3" xfId="7347" xr:uid="{677B77FA-5EE5-4ACA-9302-2D46D259617F}"/>
    <cellStyle name="Normal 5 5 3" xfId="9419" xr:uid="{E7A7E338-058C-4030-BEA7-EBFC8475B088}"/>
    <cellStyle name="Normal 5 5 4" xfId="5192" xr:uid="{8A89881B-9973-46CD-99EA-AF67AFA77767}"/>
    <cellStyle name="Normal 5 6" xfId="2645" xr:uid="{ABE4B82B-C4B5-47BF-82BE-C4463C12A6F6}"/>
    <cellStyle name="Normal 5 6 2" xfId="7706" xr:uid="{7704F161-FCC2-4F3A-A589-5E4C7BB173DB}"/>
    <cellStyle name="Normal 5 6 2 2" xfId="11932" xr:uid="{E0BE2EF0-420B-4E09-8305-A51E1E684933}"/>
    <cellStyle name="Normal 5 6 3" xfId="9778" xr:uid="{F0DB1B24-D860-40EC-862E-5BB74E137E9F}"/>
    <cellStyle name="Normal 5 6 4" xfId="5551" xr:uid="{A716E2E7-9E0A-44FF-91C8-998EEF025981}"/>
    <cellStyle name="Normal 5 7" xfId="1015" xr:uid="{6943C6A5-2111-4E84-93C9-7A78E15BA4F4}"/>
    <cellStyle name="Normal 5 7 2" xfId="10855" xr:uid="{9AA3EE16-01C3-4B38-B276-B901B13C796F}"/>
    <cellStyle name="Normal 5 7 3" xfId="6629" xr:uid="{5952B5B1-1663-452E-83C9-FAFDE1F78F66}"/>
    <cellStyle name="Normal 5 8" xfId="4054" xr:uid="{BCC71BC2-7FBA-4BE9-BBCC-51D8AECC6D8A}"/>
    <cellStyle name="Normal 5 8 2" xfId="10496" xr:uid="{74C5816E-88A3-46A1-B89C-5FFF317E0630}"/>
    <cellStyle name="Normal 5 8 3" xfId="6270" xr:uid="{D103CEC2-D4A4-4F40-AD5B-3112159DA563}"/>
    <cellStyle name="Normal 5 9" xfId="8701" xr:uid="{0AFD521C-FD57-419D-B914-77F642D4EB5E}"/>
    <cellStyle name="Normal 50" xfId="439" xr:uid="{51D6BB58-6264-45C0-A0FA-723849936341}"/>
    <cellStyle name="Normal 50 2" xfId="782" xr:uid="{CFB2EE53-F8F4-42FE-B1BA-ED2E0B0415D4}"/>
    <cellStyle name="Normal 50 2 2" xfId="1655" xr:uid="{8453B1A1-455F-4BD3-B591-E16CA62B5E4D}"/>
    <cellStyle name="Normal 50 2 2 2" xfId="3181" xr:uid="{DEB337E6-1EF3-47D7-B3C0-FB093A22BC9C}"/>
    <cellStyle name="Normal 50 2 2 2 2" xfId="8241" xr:uid="{E341084B-EDD4-41BD-A299-7839CB5746E6}"/>
    <cellStyle name="Normal 50 2 2 2 2 2" xfId="12467" xr:uid="{720577C5-C612-4209-8D39-77891B87FD2B}"/>
    <cellStyle name="Normal 50 2 2 2 3" xfId="10313" xr:uid="{1706300B-AEDB-4BAC-B2C2-89D4FDC5FB58}"/>
    <cellStyle name="Normal 50 2 2 2 4" xfId="6086" xr:uid="{D493CFBE-27F7-459D-BFAA-D671905C1AEB}"/>
    <cellStyle name="Normal 50 2 2 3" xfId="4062" xr:uid="{D1664754-B602-49C6-BA99-E7764C179B47}"/>
    <cellStyle name="Normal 50 2 2 3 2" xfId="11390" xr:uid="{761E7B7F-ACB4-42C0-99ED-FE8C20ED2232}"/>
    <cellStyle name="Normal 50 2 2 3 3" xfId="7164" xr:uid="{78F8D233-C909-4B7E-91C4-1BB9F0E13FD2}"/>
    <cellStyle name="Normal 50 2 2 4" xfId="9236" xr:uid="{F6F860CF-C509-4CFA-A1F0-4A78451E04D7}"/>
    <cellStyle name="Normal 50 2 2 5" xfId="5009" xr:uid="{3413ABDD-357C-4EDC-A961-058A0D82FB05}"/>
    <cellStyle name="Normal 50 2 3" xfId="2406" xr:uid="{CE124567-841D-4F58-876C-A09A38AB3DD9}"/>
    <cellStyle name="Normal 50 2 3 2" xfId="4063" xr:uid="{D1BFFE2A-956D-4261-963F-327912AA99C6}"/>
    <cellStyle name="Normal 50 2 3 2 2" xfId="11749" xr:uid="{581C4679-4977-46E7-84C2-1C0EDC2B06E5}"/>
    <cellStyle name="Normal 50 2 3 2 3" xfId="7523" xr:uid="{A1102EA0-0BE0-4E56-A6F1-90DDB076BEB8}"/>
    <cellStyle name="Normal 50 2 3 3" xfId="9595" xr:uid="{33F60222-DAE8-434F-8824-8C46E8B61A6A}"/>
    <cellStyle name="Normal 50 2 3 4" xfId="5368" xr:uid="{DDEA284F-8942-4F9C-82C2-EDB72E2EF69A}"/>
    <cellStyle name="Normal 50 2 4" xfId="2822" xr:uid="{0F369F1A-B20B-4E1D-B57E-E48F40DC2A79}"/>
    <cellStyle name="Normal 50 2 4 2" xfId="7882" xr:uid="{8932919E-E08F-4CA2-90F8-73B83927B9C6}"/>
    <cellStyle name="Normal 50 2 4 2 2" xfId="12108" xr:uid="{670D06CB-71B9-4220-A279-E3F4D6D26370}"/>
    <cellStyle name="Normal 50 2 4 3" xfId="9954" xr:uid="{5D9AC20B-87BF-4BCA-9F46-A50EFA11BDE9}"/>
    <cellStyle name="Normal 50 2 4 4" xfId="5727" xr:uid="{12D482BB-4486-4B65-B099-D6B03E860587}"/>
    <cellStyle name="Normal 50 2 5" xfId="1192" xr:uid="{DC07371C-C476-4C04-ACD9-6E1362F122BB}"/>
    <cellStyle name="Normal 50 2 5 2" xfId="11031" xr:uid="{D7692B07-1FF5-477D-8156-31F3D233FECA}"/>
    <cellStyle name="Normal 50 2 5 3" xfId="6805" xr:uid="{27E2ED87-2016-4987-B930-D242072D64F6}"/>
    <cellStyle name="Normal 50 2 6" xfId="4061" xr:uid="{65816F18-5B59-4EA3-BE44-9E406CF16656}"/>
    <cellStyle name="Normal 50 2 6 2" xfId="10672" xr:uid="{F318F982-FCCD-4082-A30A-D8BEACEF7983}"/>
    <cellStyle name="Normal 50 2 6 3" xfId="6446" xr:uid="{90EB9D7D-57F2-4A72-92EF-893763DBA2D1}"/>
    <cellStyle name="Normal 50 2 7" xfId="8877" xr:uid="{9F47F4E0-E052-44E8-A3C0-C6867AB42A09}"/>
    <cellStyle name="Normal 50 2 8" xfId="4650" xr:uid="{E4CF73EF-08D3-450B-968F-F9E7121BFCA2}"/>
    <cellStyle name="Normal 50 3" xfId="1477" xr:uid="{6A6CAE2C-38FC-4682-B761-57DD48245A40}"/>
    <cellStyle name="Normal 50 3 2" xfId="3006" xr:uid="{B67B39B7-8C96-47C3-BD4B-E453F4D99652}"/>
    <cellStyle name="Normal 50 3 2 2" xfId="8066" xr:uid="{25397E3D-6C5C-4B41-89C2-4835A7EE82DD}"/>
    <cellStyle name="Normal 50 3 2 2 2" xfId="12292" xr:uid="{10E2A32E-4F21-4D8D-9489-9FEEAB3B5287}"/>
    <cellStyle name="Normal 50 3 2 3" xfId="10138" xr:uid="{D26C32D0-B3F7-40EF-A526-300D4DAC523B}"/>
    <cellStyle name="Normal 50 3 2 4" xfId="5911" xr:uid="{081FCFF9-B3C3-4945-909F-BED5B28B2196}"/>
    <cellStyle name="Normal 50 3 3" xfId="4064" xr:uid="{07E177EF-361A-4A8E-A1A6-A8973C1D9DF2}"/>
    <cellStyle name="Normal 50 3 3 2" xfId="11215" xr:uid="{DF918E30-3DD6-4434-8A6E-AB729CD387AC}"/>
    <cellStyle name="Normal 50 3 3 3" xfId="6989" xr:uid="{AD99CA8E-0657-4A09-8790-AF88978E75F3}"/>
    <cellStyle name="Normal 50 3 4" xfId="9061" xr:uid="{EEB197E1-438A-446E-997C-581D749C30CA}"/>
    <cellStyle name="Normal 50 3 5" xfId="4834" xr:uid="{536962C1-01E7-4743-B6E6-EBA4D625A1C6}"/>
    <cellStyle name="Normal 50 4" xfId="2230" xr:uid="{97493432-69B5-4886-882F-1EEBDED278BF}"/>
    <cellStyle name="Normal 50 4 2" xfId="4065" xr:uid="{F23D61AB-A6AC-463E-B707-5EB087BBD5A5}"/>
    <cellStyle name="Normal 50 4 2 2" xfId="11574" xr:uid="{F0A80D4C-6E24-4C7D-85F4-BB566E04499F}"/>
    <cellStyle name="Normal 50 4 2 3" xfId="7348" xr:uid="{7B7D66B2-D16A-4345-B946-91C24DDC6EAA}"/>
    <cellStyle name="Normal 50 4 3" xfId="9420" xr:uid="{A1D40F23-89F5-4FC4-AAB3-8BCA799C8DB1}"/>
    <cellStyle name="Normal 50 4 4" xfId="5193" xr:uid="{6B26F447-AE1A-4596-B6E4-B64BE201C410}"/>
    <cellStyle name="Normal 50 5" xfId="2646" xr:uid="{E490BFCF-4F29-42D8-A476-362E2726170F}"/>
    <cellStyle name="Normal 50 5 2" xfId="7707" xr:uid="{E51FFF78-4546-47B0-9F69-6EE8DCBD88DA}"/>
    <cellStyle name="Normal 50 5 2 2" xfId="11933" xr:uid="{9633C823-D0D5-4716-9CD3-FD985CF9871D}"/>
    <cellStyle name="Normal 50 5 3" xfId="9779" xr:uid="{F08F351C-F53C-4037-9280-F118D1B478A9}"/>
    <cellStyle name="Normal 50 5 4" xfId="5552" xr:uid="{B07175A2-64B5-4DDD-AA04-12CB1686455E}"/>
    <cellStyle name="Normal 50 6" xfId="1016" xr:uid="{5226FD5C-36AF-4E91-B061-21462C363015}"/>
    <cellStyle name="Normal 50 6 2" xfId="10856" xr:uid="{097D63E7-CA84-4FE1-8946-D8DC28F62571}"/>
    <cellStyle name="Normal 50 6 3" xfId="6630" xr:uid="{CE62000D-88A6-430B-B9B8-AD9C3A004F76}"/>
    <cellStyle name="Normal 50 7" xfId="4060" xr:uid="{1F77B1D9-568A-4246-A1B2-2EC8E1265D28}"/>
    <cellStyle name="Normal 50 7 2" xfId="10497" xr:uid="{508FC841-7FA9-4F53-98A3-0E4227B033A2}"/>
    <cellStyle name="Normal 50 7 3" xfId="6271" xr:uid="{3E1B976D-A3E2-458A-94AF-9A65CBA42634}"/>
    <cellStyle name="Normal 50 8" xfId="8702" xr:uid="{FDC2FF04-21C5-4B59-84A0-B56AD32CE935}"/>
    <cellStyle name="Normal 50 9" xfId="4474" xr:uid="{15A3E5F4-5A56-4433-86A6-6E1EE0F7E1F5}"/>
    <cellStyle name="Normal 500" xfId="3258" xr:uid="{0EAD4AA8-826C-49CE-83D8-E7E54D6E71A4}"/>
    <cellStyle name="Normal 501" xfId="8372" xr:uid="{A7FCCBB5-6FC9-4F4F-9FD6-E75D246CE457}"/>
    <cellStyle name="Normal 502" xfId="8370" xr:uid="{5C6CCB30-4D56-4286-B0D7-E3998F27A89E}"/>
    <cellStyle name="Normal 503" xfId="8375" xr:uid="{613E2AB4-5011-4274-9538-BF1333733C3B}"/>
    <cellStyle name="Normal 504" xfId="8377" xr:uid="{4D59EB8B-8AFF-4C58-909F-858A79AE9F4E}"/>
    <cellStyle name="Normal 505" xfId="8379" xr:uid="{2C51F271-276A-4150-B79A-F4FEFAD81604}"/>
    <cellStyle name="Normal 506" xfId="8381" xr:uid="{7C16BF71-B3B6-4E5C-963C-50AA95570C80}"/>
    <cellStyle name="Normal 507" xfId="8383" xr:uid="{7128C4AB-66C6-428B-B536-789420EB9E91}"/>
    <cellStyle name="Normal 508" xfId="8385" xr:uid="{89C491A2-D506-4AD7-B2F8-06B74B27F3C6}"/>
    <cellStyle name="Normal 509" xfId="3240" xr:uid="{59BD0594-211D-4CDE-A384-060907B4C2E4}"/>
    <cellStyle name="Normal 51" xfId="440" xr:uid="{9E4FE775-622E-4EB4-9522-0C77DEE74774}"/>
    <cellStyle name="Normal 51 2" xfId="783" xr:uid="{60148BB2-5565-410D-ADA4-A9CFA632F41D}"/>
    <cellStyle name="Normal 51 2 2" xfId="1656" xr:uid="{C8EB6EAF-569B-4A16-9B66-6559D5C7ABDD}"/>
    <cellStyle name="Normal 51 2 2 2" xfId="3182" xr:uid="{F20EEECD-03B4-4586-AEA7-E0888450EA6B}"/>
    <cellStyle name="Normal 51 2 2 2 2" xfId="8242" xr:uid="{15E148DC-531A-4CBF-BC1F-54DA4E1350BE}"/>
    <cellStyle name="Normal 51 2 2 2 2 2" xfId="12468" xr:uid="{318C1D7D-AEC2-44D5-A0BA-9ECBCA7A584B}"/>
    <cellStyle name="Normal 51 2 2 2 3" xfId="10314" xr:uid="{B52C470B-B48E-4A12-B6C9-7AB1AF49A6C5}"/>
    <cellStyle name="Normal 51 2 2 2 4" xfId="6087" xr:uid="{C2EA3B68-B7F3-477F-B931-EA190AFBAB2B}"/>
    <cellStyle name="Normal 51 2 2 3" xfId="4068" xr:uid="{3940D6FD-2E98-4CB7-A6FC-B24A55BB4A01}"/>
    <cellStyle name="Normal 51 2 2 3 2" xfId="11391" xr:uid="{E2264611-CA3A-4C40-A1CE-16C4B58873E0}"/>
    <cellStyle name="Normal 51 2 2 3 3" xfId="7165" xr:uid="{DA4923B5-9D67-404C-976C-6454CA31DFB1}"/>
    <cellStyle name="Normal 51 2 2 4" xfId="9237" xr:uid="{5E1C4A7F-F00A-4740-90B9-FBE99F71CFA0}"/>
    <cellStyle name="Normal 51 2 2 5" xfId="5010" xr:uid="{0B75B9D6-56E3-4626-8639-28C5389A72F1}"/>
    <cellStyle name="Normal 51 2 3" xfId="2407" xr:uid="{2F65330B-3A2B-4CC6-A6C9-810EF786F47A}"/>
    <cellStyle name="Normal 51 2 3 2" xfId="4069" xr:uid="{703B27ED-C8FE-483F-B0DC-44861A4571D4}"/>
    <cellStyle name="Normal 51 2 3 2 2" xfId="11750" xr:uid="{36A40A88-2879-4652-8B45-CE8FC91986DA}"/>
    <cellStyle name="Normal 51 2 3 2 3" xfId="7524" xr:uid="{4B3F79EF-9559-4FA3-9AB6-16D50BACBDF8}"/>
    <cellStyle name="Normal 51 2 3 3" xfId="9596" xr:uid="{60477067-4932-40CF-BBA5-2C3FF91049EE}"/>
    <cellStyle name="Normal 51 2 3 4" xfId="5369" xr:uid="{DCE696D1-DBB8-4927-972A-AB2CAED7A8E6}"/>
    <cellStyle name="Normal 51 2 4" xfId="2823" xr:uid="{590412AA-36A9-494F-9E4C-76BC6981C44C}"/>
    <cellStyle name="Normal 51 2 4 2" xfId="7883" xr:uid="{F9043B26-4E03-40F5-9422-39A534E7AF6D}"/>
    <cellStyle name="Normal 51 2 4 2 2" xfId="12109" xr:uid="{F41AA68C-4702-45FC-995D-9DF3AD4DB228}"/>
    <cellStyle name="Normal 51 2 4 3" xfId="9955" xr:uid="{F7ED5FCC-020C-4F9A-97B3-A562196025AD}"/>
    <cellStyle name="Normal 51 2 4 4" xfId="5728" xr:uid="{CA048F8C-2D95-4FF4-8A82-1D8F10F85ACF}"/>
    <cellStyle name="Normal 51 2 5" xfId="1193" xr:uid="{87F99591-5C1D-474F-A4C6-318E315B07AC}"/>
    <cellStyle name="Normal 51 2 5 2" xfId="11032" xr:uid="{16A708DE-0C76-4F63-B8AD-ABC62462745E}"/>
    <cellStyle name="Normal 51 2 5 3" xfId="6806" xr:uid="{925A2EA0-0F3A-4C8D-9FB4-E28EE1EDD053}"/>
    <cellStyle name="Normal 51 2 6" xfId="4067" xr:uid="{D7161BE7-E5D1-4B47-9495-10CF01C1C7DE}"/>
    <cellStyle name="Normal 51 2 6 2" xfId="10673" xr:uid="{610A06C2-D7A0-42BB-BA8F-F1710F36BD8E}"/>
    <cellStyle name="Normal 51 2 6 3" xfId="6447" xr:uid="{CFCE3164-84F7-4571-B6C4-3B6E20135B49}"/>
    <cellStyle name="Normal 51 2 7" xfId="8878" xr:uid="{73A3A8C1-652A-401E-98D0-20F1511BAA57}"/>
    <cellStyle name="Normal 51 2 8" xfId="4651" xr:uid="{03EA2A0B-BDBD-4774-B534-CCED26591A93}"/>
    <cellStyle name="Normal 51 3" xfId="1478" xr:uid="{17E8CC02-B7E6-4B73-B0FC-E9166C76379C}"/>
    <cellStyle name="Normal 51 3 2" xfId="3007" xr:uid="{7E110D57-2424-4F5A-8A4C-3525EB29840C}"/>
    <cellStyle name="Normal 51 3 2 2" xfId="8067" xr:uid="{0F97E65C-6FAC-4C08-88CF-2C994B262752}"/>
    <cellStyle name="Normal 51 3 2 2 2" xfId="12293" xr:uid="{FC92B834-0DEC-4C0F-9261-D086FA095655}"/>
    <cellStyle name="Normal 51 3 2 3" xfId="10139" xr:uid="{D379404E-86C7-4B5B-96E3-0BFD8D35EEAC}"/>
    <cellStyle name="Normal 51 3 2 4" xfId="5912" xr:uid="{1C94FEF1-66E7-482D-8119-4001E8C7E024}"/>
    <cellStyle name="Normal 51 3 3" xfId="4070" xr:uid="{23427E30-0491-42D3-BCAB-6A21D0B1C794}"/>
    <cellStyle name="Normal 51 3 3 2" xfId="11216" xr:uid="{48C7CFDB-790B-45C4-820C-09E047717DE3}"/>
    <cellStyle name="Normal 51 3 3 3" xfId="6990" xr:uid="{3D5CD1A2-1DA8-42A3-8684-3A594A8CD111}"/>
    <cellStyle name="Normal 51 3 4" xfId="9062" xr:uid="{35B20CA4-21D4-44C7-A5CD-ABD51D8048F4}"/>
    <cellStyle name="Normal 51 3 5" xfId="4835" xr:uid="{73EF8043-C692-4BE8-809B-C3951EC30B13}"/>
    <cellStyle name="Normal 51 4" xfId="2231" xr:uid="{DA17C1C7-C0D5-485A-BF00-01C5326741B8}"/>
    <cellStyle name="Normal 51 4 2" xfId="4071" xr:uid="{04378FB2-D273-4577-B3CC-6EF42B2B50BA}"/>
    <cellStyle name="Normal 51 4 2 2" xfId="11575" xr:uid="{CCA2A2E1-C096-46FD-B6A8-9A0AD0319915}"/>
    <cellStyle name="Normal 51 4 2 3" xfId="7349" xr:uid="{62C28F93-43BC-4FAD-BD7B-96D4978E5528}"/>
    <cellStyle name="Normal 51 4 3" xfId="9421" xr:uid="{5F9B8B94-A46A-4363-BA59-B2E240CBF206}"/>
    <cellStyle name="Normal 51 4 4" xfId="5194" xr:uid="{4E3A927C-8A08-4D85-94E0-966A8EE25E40}"/>
    <cellStyle name="Normal 51 5" xfId="2647" xr:uid="{4F25626C-7701-4FC8-9343-78BF29DB8582}"/>
    <cellStyle name="Normal 51 5 2" xfId="7708" xr:uid="{0D871C73-7EA3-4537-859B-CFB4B44D8FFC}"/>
    <cellStyle name="Normal 51 5 2 2" xfId="11934" xr:uid="{D51DC054-139A-4538-B9C8-7D19D4C8F323}"/>
    <cellStyle name="Normal 51 5 3" xfId="9780" xr:uid="{F52E547A-3AA9-4569-BBEF-34407EE8BF8D}"/>
    <cellStyle name="Normal 51 5 4" xfId="5553" xr:uid="{144B3CF5-F775-4BA2-953A-D5B02C1EBF5E}"/>
    <cellStyle name="Normal 51 6" xfId="1017" xr:uid="{FD164CF9-AE70-4131-8E17-88FCA82A981D}"/>
    <cellStyle name="Normal 51 6 2" xfId="10857" xr:uid="{B6E78190-EFC5-43CC-8C1C-22FCF0127AE1}"/>
    <cellStyle name="Normal 51 6 3" xfId="6631" xr:uid="{C740CACA-9A8C-4064-820B-A8AC1CE8B185}"/>
    <cellStyle name="Normal 51 7" xfId="4066" xr:uid="{305DB02F-48B2-4626-B9FC-6CD935320F73}"/>
    <cellStyle name="Normal 51 7 2" xfId="10498" xr:uid="{10BF7F17-FCE0-4A07-8C4D-855D3E4A08EF}"/>
    <cellStyle name="Normal 51 7 3" xfId="6272" xr:uid="{03759D1F-AC9F-42B5-8D73-6DA4C8946DE2}"/>
    <cellStyle name="Normal 51 8" xfId="8703" xr:uid="{138AC32B-9F69-4D9A-B3C7-05C910EF1E94}"/>
    <cellStyle name="Normal 51 9" xfId="4475" xr:uid="{3A3C0314-19D8-4CCF-AE17-1DFA355B527C}"/>
    <cellStyle name="Normal 510" xfId="8388" xr:uid="{C078C90E-7DFB-4935-9EC2-A26A3EC61123}"/>
    <cellStyle name="Normal 511" xfId="8390" xr:uid="{E2D201CD-FF47-4114-B84B-492FE272E4E1}"/>
    <cellStyle name="Normal 512" xfId="8392" xr:uid="{CB025B1D-B816-4A29-B253-76522D3671F3}"/>
    <cellStyle name="Normal 513" xfId="8394" xr:uid="{A95A84EE-7BD0-4F02-92A9-714737FE833D}"/>
    <cellStyle name="Normal 514" xfId="8401" xr:uid="{1566B28E-5A0C-4A35-9B02-88A860D46075}"/>
    <cellStyle name="Normal 515" xfId="8404" xr:uid="{E88B9A35-D8A7-495F-BCE8-65410123B86B}"/>
    <cellStyle name="Normal 516" xfId="8406" xr:uid="{5B6D0E1F-7DD7-4C9C-8A92-209C5BAC6FF7}"/>
    <cellStyle name="Normal 517" xfId="8403" xr:uid="{976AB308-E86A-409D-8DE9-08F9A5508C34}"/>
    <cellStyle name="Normal 518" xfId="8410" xr:uid="{199EA8CC-A30F-46BA-ACEC-2C2B93C353D5}"/>
    <cellStyle name="Normal 519" xfId="8412" xr:uid="{BE771329-C21E-4504-8152-06C09A33948B}"/>
    <cellStyle name="Normal 52" xfId="441" xr:uid="{574B1A60-CF0E-43FB-BB17-982C908163DC}"/>
    <cellStyle name="Normal 52 2" xfId="784" xr:uid="{C230AA6A-3CC8-4566-A4C4-B2EAD248EE19}"/>
    <cellStyle name="Normal 52 2 2" xfId="1657" xr:uid="{5F641D16-9ECC-4813-A53A-06991AE54FDA}"/>
    <cellStyle name="Normal 52 2 2 2" xfId="3183" xr:uid="{486C66CF-B01B-4563-8A26-97F2DD884D7B}"/>
    <cellStyle name="Normal 52 2 2 2 2" xfId="8243" xr:uid="{8C495E55-58AD-45F1-8457-0B36E5F6DFD2}"/>
    <cellStyle name="Normal 52 2 2 2 2 2" xfId="12469" xr:uid="{96FA4A03-6194-4A61-8AB3-F2C126351159}"/>
    <cellStyle name="Normal 52 2 2 2 3" xfId="10315" xr:uid="{3EFADB79-F3CE-43CA-8F22-BE1CA2B948AB}"/>
    <cellStyle name="Normal 52 2 2 2 4" xfId="6088" xr:uid="{92E3A027-4E74-4172-AE73-B3B702FA07D9}"/>
    <cellStyle name="Normal 52 2 2 3" xfId="4074" xr:uid="{0DC185E7-C89B-41C2-A115-76E6631C4903}"/>
    <cellStyle name="Normal 52 2 2 3 2" xfId="11392" xr:uid="{C90C0E6B-0E11-4DF5-BD80-47C21D699070}"/>
    <cellStyle name="Normal 52 2 2 3 3" xfId="7166" xr:uid="{11456649-87BF-4F46-8009-0A0C9FDD9DB3}"/>
    <cellStyle name="Normal 52 2 2 4" xfId="9238" xr:uid="{EEF48CE7-6783-44CF-B685-7DE35B636D46}"/>
    <cellStyle name="Normal 52 2 2 5" xfId="5011" xr:uid="{42340DFF-5877-440D-B3C8-79E2695003D0}"/>
    <cellStyle name="Normal 52 2 3" xfId="2408" xr:uid="{609A8A45-137C-4561-BBC2-7B46488917CF}"/>
    <cellStyle name="Normal 52 2 3 2" xfId="4075" xr:uid="{DD5A97A8-AA6A-450D-9E63-7C84E63B4E2C}"/>
    <cellStyle name="Normal 52 2 3 2 2" xfId="11751" xr:uid="{4D466B82-2040-4F34-8375-1E2A2DDEA24C}"/>
    <cellStyle name="Normal 52 2 3 2 3" xfId="7525" xr:uid="{B0CBE785-C1D7-4F64-8D94-99E3B43BC4D5}"/>
    <cellStyle name="Normal 52 2 3 3" xfId="9597" xr:uid="{C3AA8914-418C-4D1E-B89E-F61D526BBC60}"/>
    <cellStyle name="Normal 52 2 3 4" xfId="5370" xr:uid="{D6314A88-D96A-40C7-B5E8-314183828C97}"/>
    <cellStyle name="Normal 52 2 4" xfId="2824" xr:uid="{69DB4EEE-DD71-4A97-BB7F-D6959C6E8C3C}"/>
    <cellStyle name="Normal 52 2 4 2" xfId="7884" xr:uid="{21E71798-FA6C-4872-AECC-1188F495C9FE}"/>
    <cellStyle name="Normal 52 2 4 2 2" xfId="12110" xr:uid="{A3AADB02-995F-4C01-A9F7-85722B868EEF}"/>
    <cellStyle name="Normal 52 2 4 3" xfId="9956" xr:uid="{87E46521-1054-46EC-A403-F2439582C2C2}"/>
    <cellStyle name="Normal 52 2 4 4" xfId="5729" xr:uid="{B6E0D79B-F02C-4B3B-96BB-9A3E4CBEC45A}"/>
    <cellStyle name="Normal 52 2 5" xfId="1194" xr:uid="{F2E094A8-1E2B-4CF0-9D90-20BEF881FED8}"/>
    <cellStyle name="Normal 52 2 5 2" xfId="11033" xr:uid="{DEEDC8C3-4071-4D83-A6ED-C39CE0FBDA25}"/>
    <cellStyle name="Normal 52 2 5 3" xfId="6807" xr:uid="{4F06E6EC-ADB7-42A8-A9E5-AB31035BD2F4}"/>
    <cellStyle name="Normal 52 2 6" xfId="4073" xr:uid="{8BAA16BA-3013-409B-8258-9110480E30E5}"/>
    <cellStyle name="Normal 52 2 6 2" xfId="10674" xr:uid="{CE87E710-4726-41EE-8E23-A095040452D4}"/>
    <cellStyle name="Normal 52 2 6 3" xfId="6448" xr:uid="{E66E2364-031A-4547-A63B-DACD10E531D2}"/>
    <cellStyle name="Normal 52 2 7" xfId="8879" xr:uid="{808AF4F9-E9BA-4CAC-BF21-602B81510DF8}"/>
    <cellStyle name="Normal 52 2 8" xfId="4652" xr:uid="{B5C599D1-C6D2-4280-9EDF-9C7C9789BEFE}"/>
    <cellStyle name="Normal 52 3" xfId="1479" xr:uid="{35F01CDD-4462-449E-BDE0-6B35C6077320}"/>
    <cellStyle name="Normal 52 3 2" xfId="3008" xr:uid="{11F90981-F419-48DD-8C48-0B15B7805FE3}"/>
    <cellStyle name="Normal 52 3 2 2" xfId="8068" xr:uid="{82531420-F7EB-4A01-BDEA-5FCF4C5EB0AD}"/>
    <cellStyle name="Normal 52 3 2 2 2" xfId="12294" xr:uid="{10A4DF2B-4C63-4695-B9C7-0D9EA5155E69}"/>
    <cellStyle name="Normal 52 3 2 3" xfId="10140" xr:uid="{40031223-C8DA-4CF0-8B7A-E33412EC4DBB}"/>
    <cellStyle name="Normal 52 3 2 4" xfId="5913" xr:uid="{934FE7DB-13C9-4A55-A167-2964E73CA963}"/>
    <cellStyle name="Normal 52 3 3" xfId="4076" xr:uid="{ED34E2BE-7664-4D45-826B-7F3201923796}"/>
    <cellStyle name="Normal 52 3 3 2" xfId="11217" xr:uid="{F0A78953-E481-4C2A-A640-768649609FEB}"/>
    <cellStyle name="Normal 52 3 3 3" xfId="6991" xr:uid="{811D0CD3-F8C6-4BB0-ACBC-23DE4EAC797D}"/>
    <cellStyle name="Normal 52 3 4" xfId="9063" xr:uid="{E75EF7EB-DDBA-4ACF-97F2-7451E186B64B}"/>
    <cellStyle name="Normal 52 3 5" xfId="4836" xr:uid="{677A9433-C1B6-44FC-9D78-EB5ADB2392FE}"/>
    <cellStyle name="Normal 52 4" xfId="2232" xr:uid="{EBED00F9-23E4-45F1-AF77-55A9EC02205E}"/>
    <cellStyle name="Normal 52 4 2" xfId="4077" xr:uid="{119E2F56-E070-4774-A775-ECE66CB09366}"/>
    <cellStyle name="Normal 52 4 2 2" xfId="11576" xr:uid="{902FD1F5-39D1-4BE5-BE9E-EC1BD5CC774C}"/>
    <cellStyle name="Normal 52 4 2 3" xfId="7350" xr:uid="{C7CFAA8A-AE7F-4EF9-8873-2980E0AB0265}"/>
    <cellStyle name="Normal 52 4 3" xfId="9422" xr:uid="{CB878773-9B52-492A-8458-80E91849594A}"/>
    <cellStyle name="Normal 52 4 4" xfId="5195" xr:uid="{D3841143-6CC2-499A-8507-9FB71538EBDC}"/>
    <cellStyle name="Normal 52 5" xfId="2648" xr:uid="{C23A0FF2-7640-4173-AD71-D7FE761DA64E}"/>
    <cellStyle name="Normal 52 5 2" xfId="7709" xr:uid="{BC9F2B40-06D1-4AB2-A153-6D249B8BBC33}"/>
    <cellStyle name="Normal 52 5 2 2" xfId="11935" xr:uid="{4E768B63-42BC-4765-8CCE-DD6B12DDCF14}"/>
    <cellStyle name="Normal 52 5 3" xfId="9781" xr:uid="{25AF2603-2CC6-451D-9EAA-7FE854C5E3DF}"/>
    <cellStyle name="Normal 52 5 4" xfId="5554" xr:uid="{335B5403-6357-4DC8-8F69-8A43237F6EA8}"/>
    <cellStyle name="Normal 52 6" xfId="1018" xr:uid="{E653052C-D07F-43C7-8DD5-5459C4DDB8FF}"/>
    <cellStyle name="Normal 52 6 2" xfId="10858" xr:uid="{A23B15C9-32C7-4878-BE26-B8051C524E6D}"/>
    <cellStyle name="Normal 52 6 3" xfId="6632" xr:uid="{B86564D2-C587-4A80-B08C-F59ED1282FEE}"/>
    <cellStyle name="Normal 52 7" xfId="4072" xr:uid="{392C9987-8784-4E3F-A265-5D58D8953DD2}"/>
    <cellStyle name="Normal 52 7 2" xfId="10499" xr:uid="{F0128CCF-C703-4534-AC1D-A4AD00B0781A}"/>
    <cellStyle name="Normal 52 7 3" xfId="6273" xr:uid="{BDB0CBAB-4926-437E-9A08-0768A84C58DE}"/>
    <cellStyle name="Normal 52 8" xfId="8704" xr:uid="{394C052E-1735-4AA2-B2ED-D1665F998C6A}"/>
    <cellStyle name="Normal 52 9" xfId="4476" xr:uid="{F0F9075D-B637-4719-AA7D-8AA87A8B1FED}"/>
    <cellStyle name="Normal 520" xfId="8414" xr:uid="{A902FF88-150F-484D-8EE1-FE40731D2C76}"/>
    <cellStyle name="Normal 521" xfId="8416" xr:uid="{5ABE3A8B-DDB3-4D45-9336-F7F9A683147B}"/>
    <cellStyle name="Normal 522" xfId="8418" xr:uid="{6AD80FA1-6293-4A92-95EF-B7143CF3B703}"/>
    <cellStyle name="Normal 523" xfId="8420" xr:uid="{07F18F2E-BD92-47DB-82AE-CD9C3A1AE9F5}"/>
    <cellStyle name="Normal 524" xfId="8422" xr:uid="{0267E278-C2F1-472D-B638-7F376229F3BE}"/>
    <cellStyle name="Normal 525" xfId="8424" xr:uid="{F2907EA9-380E-42AE-AAAF-B8677165A3CF}"/>
    <cellStyle name="Normal 526" xfId="8426" xr:uid="{CA7877CE-080D-44DA-9B9F-DA08B88EA575}"/>
    <cellStyle name="Normal 527" xfId="8428" xr:uid="{6EE0AAF9-70EF-4531-AE47-B32B66BAB7CC}"/>
    <cellStyle name="Normal 528" xfId="8430" xr:uid="{4D16A892-71EC-47F6-A3A2-306AF321EE38}"/>
    <cellStyle name="Normal 529" xfId="8432" xr:uid="{0A191D65-0195-49D9-B100-04A46ABCE573}"/>
    <cellStyle name="Normal 53" xfId="442" xr:uid="{8F5C522B-91B7-4A43-9635-ECB2D38EFC12}"/>
    <cellStyle name="Normal 53 2" xfId="785" xr:uid="{4491F1F1-5F2A-49B3-90B0-2FCEF306668F}"/>
    <cellStyle name="Normal 53 2 2" xfId="1658" xr:uid="{FACB98D7-40DD-48A7-8480-B60618D0DD2F}"/>
    <cellStyle name="Normal 53 2 2 2" xfId="3184" xr:uid="{C240A95C-BC4A-4A45-8C2F-885308890836}"/>
    <cellStyle name="Normal 53 2 2 2 2" xfId="8244" xr:uid="{2902794B-DAD6-4A2B-A832-04873F302B52}"/>
    <cellStyle name="Normal 53 2 2 2 2 2" xfId="12470" xr:uid="{06ECD483-CF9B-45B0-AF04-3CE0D33A6E34}"/>
    <cellStyle name="Normal 53 2 2 2 3" xfId="10316" xr:uid="{198C87D0-664B-40E5-8638-52DC86FD2256}"/>
    <cellStyle name="Normal 53 2 2 2 4" xfId="6089" xr:uid="{85BE48F2-CF2C-46D7-9596-EE604E81D570}"/>
    <cellStyle name="Normal 53 2 2 3" xfId="4080" xr:uid="{1BB12C3A-B16A-42F7-9BB9-989105DEC32A}"/>
    <cellStyle name="Normal 53 2 2 3 2" xfId="11393" xr:uid="{2FB8662D-6443-436F-92B5-7C8C93A40BCC}"/>
    <cellStyle name="Normal 53 2 2 3 3" xfId="7167" xr:uid="{E48F1608-D5D7-4B3E-8360-F94FA8834E67}"/>
    <cellStyle name="Normal 53 2 2 4" xfId="9239" xr:uid="{BC50ABA1-3801-4F0C-B04F-D9D961292700}"/>
    <cellStyle name="Normal 53 2 2 5" xfId="5012" xr:uid="{2BD4C578-B0B1-4479-BFEC-8EEC59F8353E}"/>
    <cellStyle name="Normal 53 2 3" xfId="2409" xr:uid="{939E908F-FA6E-4525-BC08-A34047B4E0C8}"/>
    <cellStyle name="Normal 53 2 3 2" xfId="4081" xr:uid="{C8FADDF6-4906-4A09-9FC4-59545C4C1D1E}"/>
    <cellStyle name="Normal 53 2 3 2 2" xfId="11752" xr:uid="{AFEF7B4A-686F-4B2B-BEDE-0ED2CEEE43A1}"/>
    <cellStyle name="Normal 53 2 3 2 3" xfId="7526" xr:uid="{2E737DC9-8FA0-40E2-AB00-16D8BB15D366}"/>
    <cellStyle name="Normal 53 2 3 3" xfId="9598" xr:uid="{EEC3E859-FBD6-4CD4-BFD1-E5C9E4297A35}"/>
    <cellStyle name="Normal 53 2 3 4" xfId="5371" xr:uid="{9CA1398E-93E3-4A9F-BAF9-4DB3107C2F22}"/>
    <cellStyle name="Normal 53 2 4" xfId="2825" xr:uid="{70611A4D-6B80-426E-A184-975BC874FF17}"/>
    <cellStyle name="Normal 53 2 4 2" xfId="7885" xr:uid="{CA4FED87-A2AF-46F1-8D93-9B745E03C334}"/>
    <cellStyle name="Normal 53 2 4 2 2" xfId="12111" xr:uid="{43D733C6-DF13-4B99-80C4-6DD708F17CC6}"/>
    <cellStyle name="Normal 53 2 4 3" xfId="9957" xr:uid="{6CAF8E69-53D1-4A74-8AC2-502FF0C6BBD3}"/>
    <cellStyle name="Normal 53 2 4 4" xfId="5730" xr:uid="{30221518-2676-48C0-8393-F7197F402B89}"/>
    <cellStyle name="Normal 53 2 5" xfId="1195" xr:uid="{066F72E2-45FD-4F69-B841-675F39F2D6FC}"/>
    <cellStyle name="Normal 53 2 5 2" xfId="11034" xr:uid="{4588DDE8-8879-4002-BCEC-FCD78246063C}"/>
    <cellStyle name="Normal 53 2 5 3" xfId="6808" xr:uid="{22C02E3B-7948-4784-8BD8-8FD68B0AB5F6}"/>
    <cellStyle name="Normal 53 2 6" xfId="4079" xr:uid="{56F38A53-D2EC-4BCD-80AB-17A05415FE63}"/>
    <cellStyle name="Normal 53 2 6 2" xfId="10675" xr:uid="{D5CDE311-C610-4C44-B83D-0FE8ADE1678D}"/>
    <cellStyle name="Normal 53 2 6 3" xfId="6449" xr:uid="{B4429D01-267F-463F-A57B-9226EB09EC69}"/>
    <cellStyle name="Normal 53 2 7" xfId="8880" xr:uid="{81944052-C59D-475F-AD74-B7568C0A6963}"/>
    <cellStyle name="Normal 53 2 8" xfId="4653" xr:uid="{BB617BEE-C8FA-4533-B932-4BD297DE7582}"/>
    <cellStyle name="Normal 53 3" xfId="1480" xr:uid="{68B0913F-4029-4A6C-949A-0049C50ADB20}"/>
    <cellStyle name="Normal 53 3 2" xfId="3009" xr:uid="{7AB443B5-A4EF-486A-B02A-01F5CF87DDCA}"/>
    <cellStyle name="Normal 53 3 2 2" xfId="8069" xr:uid="{B30D0B32-FBE9-4D95-9BAD-DFBD529BB55D}"/>
    <cellStyle name="Normal 53 3 2 2 2" xfId="12295" xr:uid="{D0DB89E5-4277-4294-A953-5469C1AB1D0C}"/>
    <cellStyle name="Normal 53 3 2 3" xfId="10141" xr:uid="{1C818890-7FE5-4F28-B46C-23F73019B3BC}"/>
    <cellStyle name="Normal 53 3 2 4" xfId="5914" xr:uid="{8B3980D2-B326-4426-AE9C-C7484FC7DF8B}"/>
    <cellStyle name="Normal 53 3 3" xfId="4082" xr:uid="{D4D515C2-B11A-4E8E-9092-73FB9FE5D261}"/>
    <cellStyle name="Normal 53 3 3 2" xfId="11218" xr:uid="{D310EC08-7345-4EF4-9E91-AD5BF46FAA60}"/>
    <cellStyle name="Normal 53 3 3 3" xfId="6992" xr:uid="{95306E5D-637F-45F3-8CAF-6DECBAE0BD98}"/>
    <cellStyle name="Normal 53 3 4" xfId="9064" xr:uid="{6EAEFB2C-A2B7-4778-B324-ABEA46EF00C8}"/>
    <cellStyle name="Normal 53 3 5" xfId="4837" xr:uid="{DCCF2646-F507-4415-8BDE-613732DA0E47}"/>
    <cellStyle name="Normal 53 4" xfId="2233" xr:uid="{5E969510-DD5A-4A66-9D9F-BA168D30DF31}"/>
    <cellStyle name="Normal 53 4 2" xfId="4083" xr:uid="{0D496C3C-80FB-43EB-96FF-E27CE7A74DAF}"/>
    <cellStyle name="Normal 53 4 2 2" xfId="11577" xr:uid="{D801BFD9-A130-4406-8E9E-C4618734D5C4}"/>
    <cellStyle name="Normal 53 4 2 3" xfId="7351" xr:uid="{FDE9ABC3-802C-42E5-A56E-1FD8F87D61D5}"/>
    <cellStyle name="Normal 53 4 3" xfId="9423" xr:uid="{0218CCC5-B287-441D-9EC9-0CD56B0B2F7D}"/>
    <cellStyle name="Normal 53 4 4" xfId="5196" xr:uid="{669BEB44-E6EC-4009-9828-A4795D1AC389}"/>
    <cellStyle name="Normal 53 5" xfId="2649" xr:uid="{571279D1-F494-4603-9DBB-B9FBA8DFD377}"/>
    <cellStyle name="Normal 53 5 2" xfId="7710" xr:uid="{CE0186CF-29F4-4DAC-9C7E-90773D2294CD}"/>
    <cellStyle name="Normal 53 5 2 2" xfId="11936" xr:uid="{F1E6E3E8-7D59-450B-870A-5F0ECBADA89B}"/>
    <cellStyle name="Normal 53 5 3" xfId="9782" xr:uid="{A54AB6AA-6B8F-469C-90A4-D39EF1AA4E33}"/>
    <cellStyle name="Normal 53 5 4" xfId="5555" xr:uid="{19137267-16D8-4E8B-8D6B-838F1182C32E}"/>
    <cellStyle name="Normal 53 6" xfId="1019" xr:uid="{4E1E4833-EDC3-4FAF-BD37-972ACE528FB5}"/>
    <cellStyle name="Normal 53 6 2" xfId="10859" xr:uid="{D451D39B-D7A4-4194-9996-36080DA1F0B3}"/>
    <cellStyle name="Normal 53 6 3" xfId="6633" xr:uid="{8F008794-5663-474E-B61B-CDD985CCAFFD}"/>
    <cellStyle name="Normal 53 7" xfId="4078" xr:uid="{29E75571-50FD-4D12-8ADF-F9130FE1BD93}"/>
    <cellStyle name="Normal 53 7 2" xfId="10500" xr:uid="{E99CCFD0-3761-44E9-A1AD-024011F77311}"/>
    <cellStyle name="Normal 53 7 3" xfId="6274" xr:uid="{C529EA85-26AC-43D8-95DE-18FA43B964A1}"/>
    <cellStyle name="Normal 53 8" xfId="8705" xr:uid="{B761D04F-86A4-4F23-BFC3-45318EFEE93D}"/>
    <cellStyle name="Normal 53 9" xfId="4477" xr:uid="{976FA46E-ED8B-4B2D-BAF8-59E6D4452EE8}"/>
    <cellStyle name="Normal 530" xfId="8434" xr:uid="{43F66EDF-9731-4E3D-AA23-E4629F160650}"/>
    <cellStyle name="Normal 531" xfId="8436" xr:uid="{63AF9CC9-5CB1-45EA-AE66-316C9F9DBC5A}"/>
    <cellStyle name="Normal 532" xfId="8438" xr:uid="{69C56219-001C-4AD0-860A-F1B3669158CC}"/>
    <cellStyle name="Normal 533" xfId="8440" xr:uid="{67CD69E4-703D-4486-8C13-6221C0164940}"/>
    <cellStyle name="Normal 534" xfId="8446" xr:uid="{549AEE4E-D855-4EFC-B919-38371588BC3F}"/>
    <cellStyle name="Normal 535" xfId="8445" xr:uid="{D7844691-09AE-447B-B67B-BC53839C1DB2}"/>
    <cellStyle name="Normal 536" xfId="8408" xr:uid="{B47F8345-5A1D-453C-8390-DBBCE1448273}"/>
    <cellStyle name="Normal 537" xfId="8442" xr:uid="{4D6BF6B9-CB45-4DD4-972C-FB8B611731D8}"/>
    <cellStyle name="Normal 538" xfId="8447" xr:uid="{7F229DAB-423D-4603-96D2-CF314B5014E8}"/>
    <cellStyle name="Normal 539" xfId="8451" xr:uid="{4A59520C-340F-41BD-B0F5-309D9253D584}"/>
    <cellStyle name="Normal 54" xfId="443" xr:uid="{4ADBDF57-0EEF-4FE1-A102-F2CB14879833}"/>
    <cellStyle name="Normal 54 2" xfId="786" xr:uid="{3CB90A03-C3C0-47C9-A88A-F654C7C0A928}"/>
    <cellStyle name="Normal 54 2 2" xfId="1659" xr:uid="{F141E253-D935-46B2-85D4-20734E3D8CE9}"/>
    <cellStyle name="Normal 54 2 2 2" xfId="3185" xr:uid="{4DE85220-BD66-4628-AAFF-C91742D67A68}"/>
    <cellStyle name="Normal 54 2 2 2 2" xfId="8245" xr:uid="{B1A668FC-5098-49BC-8F8A-E01E7D5CA682}"/>
    <cellStyle name="Normal 54 2 2 2 2 2" xfId="12471" xr:uid="{C7C42AC1-E85A-4775-9955-F67CD3C09505}"/>
    <cellStyle name="Normal 54 2 2 2 3" xfId="10317" xr:uid="{91F7C0EC-98CB-4781-BF28-A056B8819C85}"/>
    <cellStyle name="Normal 54 2 2 2 4" xfId="6090" xr:uid="{5387BDA8-E781-428C-B11A-550B9B2FBCC8}"/>
    <cellStyle name="Normal 54 2 2 3" xfId="4086" xr:uid="{4EB310DC-23CC-481A-A702-68C758989FC9}"/>
    <cellStyle name="Normal 54 2 2 3 2" xfId="11394" xr:uid="{15D5907D-72E8-4E87-8DF3-16F5C52FC9BA}"/>
    <cellStyle name="Normal 54 2 2 3 3" xfId="7168" xr:uid="{7DBD904B-84EB-41B8-A2B4-08DA78D9B014}"/>
    <cellStyle name="Normal 54 2 2 4" xfId="9240" xr:uid="{1538429D-B479-4A9B-919B-0391A81E9801}"/>
    <cellStyle name="Normal 54 2 2 5" xfId="5013" xr:uid="{E272C8FF-DF8C-4E2E-8683-0C0CF8E9916C}"/>
    <cellStyle name="Normal 54 2 3" xfId="2410" xr:uid="{DBAF1510-64AE-41E8-89FE-B3C6AAF168E5}"/>
    <cellStyle name="Normal 54 2 3 2" xfId="4087" xr:uid="{0C403CEC-C314-4B19-B1A3-C9149251A0BF}"/>
    <cellStyle name="Normal 54 2 3 2 2" xfId="11753" xr:uid="{3950BD80-F37A-4B84-B989-011C4F79A0E5}"/>
    <cellStyle name="Normal 54 2 3 2 3" xfId="7527" xr:uid="{6DA129CF-2D5E-48DE-A8B8-825AB79E74B2}"/>
    <cellStyle name="Normal 54 2 3 3" xfId="9599" xr:uid="{1F7BA774-26D0-4EC0-8B01-FB4BDE214254}"/>
    <cellStyle name="Normal 54 2 3 4" xfId="5372" xr:uid="{63DB33EE-3CF1-45D6-B422-621553AE6BBB}"/>
    <cellStyle name="Normal 54 2 4" xfId="2826" xr:uid="{7009E45C-71E4-4C62-91BE-C6D4C36EF996}"/>
    <cellStyle name="Normal 54 2 4 2" xfId="7886" xr:uid="{D50C266F-7ADA-40D4-ACE1-0DE9F00D8D52}"/>
    <cellStyle name="Normal 54 2 4 2 2" xfId="12112" xr:uid="{7EC4945D-915F-4B7B-82C4-6970829EA2B9}"/>
    <cellStyle name="Normal 54 2 4 3" xfId="9958" xr:uid="{07AE1C95-1DF4-4FC7-820E-8E132BD2C4A7}"/>
    <cellStyle name="Normal 54 2 4 4" xfId="5731" xr:uid="{11865BC3-C99D-402D-BAC8-C66448DD32D6}"/>
    <cellStyle name="Normal 54 2 5" xfId="1196" xr:uid="{E4688E01-113E-460E-BC94-1AC53806CDB6}"/>
    <cellStyle name="Normal 54 2 5 2" xfId="11035" xr:uid="{E0630784-76D4-43D0-8EC5-48E5B39274E6}"/>
    <cellStyle name="Normal 54 2 5 3" xfId="6809" xr:uid="{83892810-9056-45E1-8A99-076F6A4C2F6C}"/>
    <cellStyle name="Normal 54 2 6" xfId="4085" xr:uid="{AF77A565-86C2-45CD-B157-8B6DA57875AB}"/>
    <cellStyle name="Normal 54 2 6 2" xfId="10676" xr:uid="{0EE68257-7879-4C95-825B-0012731E4074}"/>
    <cellStyle name="Normal 54 2 6 3" xfId="6450" xr:uid="{855C6775-82A7-493A-A8FA-24DBC1C602A2}"/>
    <cellStyle name="Normal 54 2 7" xfId="8881" xr:uid="{105AE6B3-328A-4C1A-B0CE-73C613644815}"/>
    <cellStyle name="Normal 54 2 8" xfId="4654" xr:uid="{19E9CD22-E7F5-48B4-9A84-8F4FD46AD50D}"/>
    <cellStyle name="Normal 54 3" xfId="1481" xr:uid="{6D076516-E050-4515-A496-6FFC734F97F1}"/>
    <cellStyle name="Normal 54 3 2" xfId="3010" xr:uid="{6CE7535F-5372-4F37-AFBA-808CFE6441CA}"/>
    <cellStyle name="Normal 54 3 2 2" xfId="8070" xr:uid="{ED9FC5AD-66A7-444C-9B89-72F64FF9EDC3}"/>
    <cellStyle name="Normal 54 3 2 2 2" xfId="12296" xr:uid="{D3FDD890-6804-4FFA-A6F5-9F7279A97B61}"/>
    <cellStyle name="Normal 54 3 2 3" xfId="10142" xr:uid="{2BE9E555-1E81-4F5E-8A3C-FAF706C41354}"/>
    <cellStyle name="Normal 54 3 2 4" xfId="5915" xr:uid="{A94F1179-55FE-4C98-97E6-58212BE6AA2B}"/>
    <cellStyle name="Normal 54 3 3" xfId="4088" xr:uid="{82AA18EE-33AA-4180-9314-C277C6F78309}"/>
    <cellStyle name="Normal 54 3 3 2" xfId="11219" xr:uid="{F1380304-214A-443E-ABF7-7D7C4169E0B5}"/>
    <cellStyle name="Normal 54 3 3 3" xfId="6993" xr:uid="{02A2705B-BBD1-42F1-BA0E-1F842ACC0F61}"/>
    <cellStyle name="Normal 54 3 4" xfId="9065" xr:uid="{FDEE8808-829A-4A26-BB03-5C4FCAF1BCAF}"/>
    <cellStyle name="Normal 54 3 5" xfId="4838" xr:uid="{CF27BD63-EAF4-4CF5-BDBD-5F86371AB5FB}"/>
    <cellStyle name="Normal 54 4" xfId="2234" xr:uid="{F94E785A-8965-459C-91C4-1E396AABFB5A}"/>
    <cellStyle name="Normal 54 4 2" xfId="4089" xr:uid="{CBAE4148-A1F5-4EAC-A577-2490DBCF3C70}"/>
    <cellStyle name="Normal 54 4 2 2" xfId="11578" xr:uid="{8DD62A01-A2A4-4794-9FAF-56C77729085A}"/>
    <cellStyle name="Normal 54 4 2 3" xfId="7352" xr:uid="{21A34C2F-672C-4523-BCE1-BD523D35D9EB}"/>
    <cellStyle name="Normal 54 4 3" xfId="9424" xr:uid="{9D507E6F-562C-451F-A90C-BFE7700BF280}"/>
    <cellStyle name="Normal 54 4 4" xfId="5197" xr:uid="{34660357-E385-4429-974B-C66BEEB2C910}"/>
    <cellStyle name="Normal 54 5" xfId="2650" xr:uid="{C3C32D58-6F55-4A33-ACAB-2EA9980B3C05}"/>
    <cellStyle name="Normal 54 5 2" xfId="7711" xr:uid="{68AA906B-B7FF-4368-9C9A-94211BB075B8}"/>
    <cellStyle name="Normal 54 5 2 2" xfId="11937" xr:uid="{8607AAE6-F429-4970-8304-FB3563883CFF}"/>
    <cellStyle name="Normal 54 5 3" xfId="9783" xr:uid="{D82F75F1-974A-49DF-94A0-E9F3F071FE95}"/>
    <cellStyle name="Normal 54 5 4" xfId="5556" xr:uid="{1D259696-6E20-4D36-9E10-15FC6D41D88E}"/>
    <cellStyle name="Normal 54 6" xfId="1020" xr:uid="{E34D851D-4982-4E73-AEBB-BF4309E3A59A}"/>
    <cellStyle name="Normal 54 6 2" xfId="10860" xr:uid="{151F39AA-5A79-431D-B211-8355919F4563}"/>
    <cellStyle name="Normal 54 6 3" xfId="6634" xr:uid="{68392954-A082-441D-8D1A-1CD4674A198A}"/>
    <cellStyle name="Normal 54 7" xfId="4084" xr:uid="{33A4AC8C-A7E6-414D-A4C6-84D4F2730315}"/>
    <cellStyle name="Normal 54 7 2" xfId="10501" xr:uid="{341EDA0D-0E2F-4E58-B408-FF0A3E011927}"/>
    <cellStyle name="Normal 54 7 3" xfId="6275" xr:uid="{175A941C-718B-44BA-AA0F-1EF2C66B56F4}"/>
    <cellStyle name="Normal 54 8" xfId="8706" xr:uid="{98723FDF-258A-4DF5-ABA8-7BD635BCBFCC}"/>
    <cellStyle name="Normal 54 9" xfId="4478" xr:uid="{2C796D7A-EEA2-4435-A7E9-50E192321981}"/>
    <cellStyle name="Normal 540" xfId="8454" xr:uid="{50C9E824-15DD-4E2D-9240-1A4B41177EEC}"/>
    <cellStyle name="Normal 541" xfId="8455" xr:uid="{0BB9E85A-1F7B-4A77-A406-5A6031304FC0}"/>
    <cellStyle name="Normal 542" xfId="8457" xr:uid="{FF1E57BF-0675-4508-A2B1-2821B6769348}"/>
    <cellStyle name="Normal 543" xfId="8452" xr:uid="{4AFEEE54-21D1-43A4-92F3-14E06F61EB8D}"/>
    <cellStyle name="Normal 544" xfId="8461" xr:uid="{DEF75AC2-FDB6-404E-9108-23C97BF08130}"/>
    <cellStyle name="Normal 545" xfId="8463" xr:uid="{12D09F84-498D-462A-9B7A-118C5F849F16}"/>
    <cellStyle name="Normal 546" xfId="8465" xr:uid="{DE76396F-FEE7-459E-8412-532E70EBB298}"/>
    <cellStyle name="Normal 547" xfId="8467" xr:uid="{66961B11-434A-41D1-BA93-A477AAA9AB4C}"/>
    <cellStyle name="Normal 548" xfId="8469" xr:uid="{FBE8F229-0ECA-4083-8759-F5FE2AA4BB50}"/>
    <cellStyle name="Normal 549" xfId="8471" xr:uid="{1F1FB418-86FA-4912-BFDE-322B8DBB6E3C}"/>
    <cellStyle name="Normal 55" xfId="444" xr:uid="{BCB7F1A8-6C0C-4C7F-980E-BC644452F33A}"/>
    <cellStyle name="Normal 55 2" xfId="787" xr:uid="{08861FFB-809A-4E57-9047-6813148BEF82}"/>
    <cellStyle name="Normal 55 2 2" xfId="1660" xr:uid="{B10693EE-346D-4080-B407-0A7BFF7A14F1}"/>
    <cellStyle name="Normal 55 2 2 2" xfId="3186" xr:uid="{F63E0802-73ED-43F0-AD24-0FD6AE6CC508}"/>
    <cellStyle name="Normal 55 2 2 2 2" xfId="8246" xr:uid="{A3370181-4EF1-4B0F-BB44-11F365279AAD}"/>
    <cellStyle name="Normal 55 2 2 2 2 2" xfId="12472" xr:uid="{97321A13-D184-4E72-B2C2-A0DA7B7B50C7}"/>
    <cellStyle name="Normal 55 2 2 2 3" xfId="10318" xr:uid="{BACCA078-64DC-4509-9BA1-087EBEE0CF18}"/>
    <cellStyle name="Normal 55 2 2 2 4" xfId="6091" xr:uid="{18495CFF-6C1F-4A05-B138-A94314986682}"/>
    <cellStyle name="Normal 55 2 2 3" xfId="4092" xr:uid="{60C62978-AE49-4B78-809E-A25C3CC36494}"/>
    <cellStyle name="Normal 55 2 2 3 2" xfId="11395" xr:uid="{A2D1F389-C0DD-4CC7-A692-6AB89DA39218}"/>
    <cellStyle name="Normal 55 2 2 3 3" xfId="7169" xr:uid="{5C2F45AB-1B04-4E20-B2AF-38356433C699}"/>
    <cellStyle name="Normal 55 2 2 4" xfId="9241" xr:uid="{2041F5AF-F860-4A45-981D-BF8B83F845D4}"/>
    <cellStyle name="Normal 55 2 2 5" xfId="5014" xr:uid="{7FFD593E-E6C2-48A7-BCD0-532AB89242F4}"/>
    <cellStyle name="Normal 55 2 3" xfId="2411" xr:uid="{F00FF647-B39C-4407-8CD7-BE2EC408B8DE}"/>
    <cellStyle name="Normal 55 2 3 2" xfId="4093" xr:uid="{9FCD1EB7-FE9C-4979-BD80-854FC739D4FA}"/>
    <cellStyle name="Normal 55 2 3 2 2" xfId="11754" xr:uid="{55216BBC-B0C5-4F1B-8BD3-A8C73A732B75}"/>
    <cellStyle name="Normal 55 2 3 2 3" xfId="7528" xr:uid="{BCE73FA7-3555-46ED-A1BE-D1E0DB829155}"/>
    <cellStyle name="Normal 55 2 3 3" xfId="9600" xr:uid="{8B8D4749-BE2D-4F73-9660-6933F4E74DA8}"/>
    <cellStyle name="Normal 55 2 3 4" xfId="5373" xr:uid="{4CCC9E77-F689-4798-AC43-A77BCCDC57B0}"/>
    <cellStyle name="Normal 55 2 4" xfId="2827" xr:uid="{5479AD6D-7327-4711-9213-7E00223B2E1B}"/>
    <cellStyle name="Normal 55 2 4 2" xfId="7887" xr:uid="{0EEF9123-C73C-4074-8A61-47DD57413772}"/>
    <cellStyle name="Normal 55 2 4 2 2" xfId="12113" xr:uid="{CA8D96A1-0C1D-4C99-AEEE-05AD9DE50E1E}"/>
    <cellStyle name="Normal 55 2 4 3" xfId="9959" xr:uid="{A74606DF-E25C-4DE0-9007-F71E2EDC43C1}"/>
    <cellStyle name="Normal 55 2 4 4" xfId="5732" xr:uid="{DB2A5BE2-D824-4A95-910D-620E3B9A8442}"/>
    <cellStyle name="Normal 55 2 5" xfId="1197" xr:uid="{BBFEAAF5-A83D-4084-9D73-102B688D45CC}"/>
    <cellStyle name="Normal 55 2 5 2" xfId="11036" xr:uid="{048552DC-E7CF-4CDB-AA8E-2623CFC129F3}"/>
    <cellStyle name="Normal 55 2 5 3" xfId="6810" xr:uid="{7E070523-DB9F-447B-A977-2E8A84D98410}"/>
    <cellStyle name="Normal 55 2 6" xfId="4091" xr:uid="{0F1B38D4-ADBC-4035-8704-7162D67EBA71}"/>
    <cellStyle name="Normal 55 2 6 2" xfId="10677" xr:uid="{C55D412B-213C-4326-9594-F5C423659288}"/>
    <cellStyle name="Normal 55 2 6 3" xfId="6451" xr:uid="{F8641E43-170E-42E9-A9E4-2356D2DD8594}"/>
    <cellStyle name="Normal 55 2 7" xfId="8882" xr:uid="{81A350FA-065F-487D-86C0-A2A4B615D096}"/>
    <cellStyle name="Normal 55 2 8" xfId="4655" xr:uid="{D5341195-0419-4608-8428-22AF82650568}"/>
    <cellStyle name="Normal 55 3" xfId="1482" xr:uid="{AD272016-0020-4DFD-8851-CC37C4016802}"/>
    <cellStyle name="Normal 55 3 2" xfId="3011" xr:uid="{F9D6C26A-F7C4-419D-BA76-979684C00914}"/>
    <cellStyle name="Normal 55 3 2 2" xfId="8071" xr:uid="{181DC783-63EA-4380-B0AB-9B534772ECCD}"/>
    <cellStyle name="Normal 55 3 2 2 2" xfId="12297" xr:uid="{3922533B-89EF-43B2-AF44-14F3E49D5BAC}"/>
    <cellStyle name="Normal 55 3 2 3" xfId="10143" xr:uid="{D15EDDDB-4D2B-418E-9E5B-79951E127593}"/>
    <cellStyle name="Normal 55 3 2 4" xfId="5916" xr:uid="{A11989C5-3A7A-4128-9866-48B32D7F3A7B}"/>
    <cellStyle name="Normal 55 3 3" xfId="4094" xr:uid="{46D7DFE4-39DF-47BA-B850-91F7BB901323}"/>
    <cellStyle name="Normal 55 3 3 2" xfId="11220" xr:uid="{9B09BBF8-4252-4427-B42B-D33E57C3F7BB}"/>
    <cellStyle name="Normal 55 3 3 3" xfId="6994" xr:uid="{769221BC-5537-44EA-9C84-CCC5B73B4D62}"/>
    <cellStyle name="Normal 55 3 4" xfId="9066" xr:uid="{703E1519-F241-4261-83CA-FCC07034A095}"/>
    <cellStyle name="Normal 55 3 5" xfId="4839" xr:uid="{45E91690-D397-4D0A-87AF-5BCAB3B9AB25}"/>
    <cellStyle name="Normal 55 4" xfId="2235" xr:uid="{E371BCA7-133D-4245-9131-C9BA8442C25E}"/>
    <cellStyle name="Normal 55 4 2" xfId="4095" xr:uid="{A3207555-CB84-424C-8EC6-48267545DCE3}"/>
    <cellStyle name="Normal 55 4 2 2" xfId="11579" xr:uid="{6C7D9D07-8994-4FDC-A154-1AFDF4544473}"/>
    <cellStyle name="Normal 55 4 2 3" xfId="7353" xr:uid="{F4FA553D-2883-495D-93C3-0D3824CA3C34}"/>
    <cellStyle name="Normal 55 4 3" xfId="9425" xr:uid="{0A3A5C58-5463-43D3-84A5-8A3F2354A73C}"/>
    <cellStyle name="Normal 55 4 4" xfId="5198" xr:uid="{C74AAE6A-5771-47B0-9A84-5B674C5A7F7C}"/>
    <cellStyle name="Normal 55 5" xfId="2651" xr:uid="{F9A57731-39D1-4260-8349-AA812416849B}"/>
    <cellStyle name="Normal 55 5 2" xfId="7712" xr:uid="{54866FF6-A127-4269-AF12-32075D2F7D55}"/>
    <cellStyle name="Normal 55 5 2 2" xfId="11938" xr:uid="{00B2BB52-5521-4A77-A547-AF3B6262D2C0}"/>
    <cellStyle name="Normal 55 5 3" xfId="9784" xr:uid="{67F258F7-C828-46D1-BD98-8C003C72AB2B}"/>
    <cellStyle name="Normal 55 5 4" xfId="5557" xr:uid="{E1BF6B09-FCC8-4B9F-8F6C-6628857998B6}"/>
    <cellStyle name="Normal 55 6" xfId="1021" xr:uid="{5D70BFFF-2EDA-4373-AB8E-E4F822E1724D}"/>
    <cellStyle name="Normal 55 6 2" xfId="10861" xr:uid="{F4BB1751-A9AE-40BE-9685-257714DC4424}"/>
    <cellStyle name="Normal 55 6 3" xfId="6635" xr:uid="{08F971C1-0CC2-4056-BCDD-DB33808B2575}"/>
    <cellStyle name="Normal 55 7" xfId="4090" xr:uid="{254B2597-9AB3-4FB4-8832-1F346B83641D}"/>
    <cellStyle name="Normal 55 7 2" xfId="10502" xr:uid="{53D8D25C-F04E-4E9B-B211-6B0B8ED1A8C6}"/>
    <cellStyle name="Normal 55 7 3" xfId="6276" xr:uid="{7EA6BFCC-758B-4011-9413-26EAACC189EC}"/>
    <cellStyle name="Normal 55 8" xfId="8707" xr:uid="{587D0895-6C17-498E-977B-3EA74BD66EE0}"/>
    <cellStyle name="Normal 55 9" xfId="4479" xr:uid="{E563614D-03DF-4730-B7D1-A97DA67EA7AC}"/>
    <cellStyle name="Normal 550" xfId="8473" xr:uid="{802AE527-B729-4EF1-8D4D-0766E7448291}"/>
    <cellStyle name="Normal 551" xfId="8475" xr:uid="{1ECC2105-768B-4C93-B113-9DCDFE766C6C}"/>
    <cellStyle name="Normal 552" xfId="8477" xr:uid="{2516F8EC-0E17-4A85-88CB-4D209851F8A7}"/>
    <cellStyle name="Normal 553" xfId="8479" xr:uid="{6CDD384B-3CF2-4B64-BABA-D74FBBE1BDD5}"/>
    <cellStyle name="Normal 554" xfId="8481" xr:uid="{A52D26BC-D8A8-43B4-A936-2D716826A672}"/>
    <cellStyle name="Normal 555" xfId="8483" xr:uid="{FF072FA0-B03E-4482-AACA-F6DF9898B267}"/>
    <cellStyle name="Normal 556" xfId="8485" xr:uid="{BF87C2BB-CC9A-4ED0-97CC-C6116F767B75}"/>
    <cellStyle name="Normal 557" xfId="8487" xr:uid="{D91564FF-AA88-471D-8B00-EEF32A95F3D4}"/>
    <cellStyle name="Normal 558" xfId="3241" xr:uid="{3358C76A-2F2E-4D2C-BBC2-E92A2DCA235E}"/>
    <cellStyle name="Normal 559" xfId="8532" xr:uid="{7BDECCDF-3E2F-46AA-B92C-B67A072D3620}"/>
    <cellStyle name="Normal 56" xfId="445" xr:uid="{ED0A7DAC-67CB-4983-B992-731B8079724B}"/>
    <cellStyle name="Normal 56 2" xfId="788" xr:uid="{7555D20A-F714-4FD7-AFF0-39831B989688}"/>
    <cellStyle name="Normal 56 2 2" xfId="1661" xr:uid="{F0D3B67D-A5AB-4419-82D3-26A59BF66C57}"/>
    <cellStyle name="Normal 56 2 2 2" xfId="3187" xr:uid="{6BE2CB9C-E2EF-4095-98A0-F5E13224409F}"/>
    <cellStyle name="Normal 56 2 2 2 2" xfId="8247" xr:uid="{D665569B-B8B3-4AA5-BA6F-E42C7265B0BD}"/>
    <cellStyle name="Normal 56 2 2 2 2 2" xfId="12473" xr:uid="{96189CA0-53B2-4E35-AA1A-34D671FB25D7}"/>
    <cellStyle name="Normal 56 2 2 2 3" xfId="10319" xr:uid="{267471A3-CC2F-4A1F-86A4-A357A3B2107F}"/>
    <cellStyle name="Normal 56 2 2 2 4" xfId="6092" xr:uid="{3B032FD5-D030-4502-A1D7-8D42EA939D36}"/>
    <cellStyle name="Normal 56 2 2 3" xfId="4098" xr:uid="{9D3F7BFA-6F37-42CB-85C6-BA284B34E968}"/>
    <cellStyle name="Normal 56 2 2 3 2" xfId="11396" xr:uid="{1F08196D-030C-4E8F-93DC-CC592B7CCEF5}"/>
    <cellStyle name="Normal 56 2 2 3 3" xfId="7170" xr:uid="{82BB4518-943C-4630-B520-4752228B0B18}"/>
    <cellStyle name="Normal 56 2 2 4" xfId="9242" xr:uid="{63130D1A-2D91-4115-8CD2-C8B56C887285}"/>
    <cellStyle name="Normal 56 2 2 5" xfId="5015" xr:uid="{21ECE0F9-55EC-4513-8045-84B1BE94DBE3}"/>
    <cellStyle name="Normal 56 2 3" xfId="2412" xr:uid="{E1CCA0BF-D05D-4D45-B67A-61578930CC9D}"/>
    <cellStyle name="Normal 56 2 3 2" xfId="4099" xr:uid="{C06965D7-6D79-4DC6-AB6C-ED0A49DA1DBC}"/>
    <cellStyle name="Normal 56 2 3 2 2" xfId="11755" xr:uid="{2F11E1A1-5EB8-47F7-A2C6-598B458FB180}"/>
    <cellStyle name="Normal 56 2 3 2 3" xfId="7529" xr:uid="{46391CD4-EC30-4755-9E7E-DFEAA191CD97}"/>
    <cellStyle name="Normal 56 2 3 3" xfId="9601" xr:uid="{59C5F1CB-8293-4B3C-8727-4778A1882CFE}"/>
    <cellStyle name="Normal 56 2 3 4" xfId="5374" xr:uid="{4C8EF097-7F2E-4018-A3AA-7D62F2F1D187}"/>
    <cellStyle name="Normal 56 2 4" xfId="2828" xr:uid="{DFE67C0A-DB5C-4ACD-BE1B-2B6A92656F3B}"/>
    <cellStyle name="Normal 56 2 4 2" xfId="7888" xr:uid="{CFE2EA02-D882-4965-893B-1FD50286DE8C}"/>
    <cellStyle name="Normal 56 2 4 2 2" xfId="12114" xr:uid="{5503F20E-D085-4139-955C-1A2EAC6143A6}"/>
    <cellStyle name="Normal 56 2 4 3" xfId="9960" xr:uid="{0A480A08-C782-4137-BD17-C246B7BD875F}"/>
    <cellStyle name="Normal 56 2 4 4" xfId="5733" xr:uid="{BAA75FBF-CF8F-468E-A4A7-4473EBCE0548}"/>
    <cellStyle name="Normal 56 2 5" xfId="1198" xr:uid="{660C06A4-045B-46E1-8C55-4BA07353C1F4}"/>
    <cellStyle name="Normal 56 2 5 2" xfId="11037" xr:uid="{921652A2-7976-46AE-ACF0-DCC897FBDC6E}"/>
    <cellStyle name="Normal 56 2 5 3" xfId="6811" xr:uid="{2947F2F1-34B5-41E3-A47E-7BB18E0D2597}"/>
    <cellStyle name="Normal 56 2 6" xfId="4097" xr:uid="{E1F4F6C6-78D4-473B-A49D-B86A163E30F6}"/>
    <cellStyle name="Normal 56 2 6 2" xfId="10678" xr:uid="{DF39367F-E469-45BB-8893-9270363FABC0}"/>
    <cellStyle name="Normal 56 2 6 3" xfId="6452" xr:uid="{751CB51B-8562-4FD6-9592-7C8A32537C2F}"/>
    <cellStyle name="Normal 56 2 7" xfId="8883" xr:uid="{BEC73A1E-89B8-436A-A199-203C8D62F36B}"/>
    <cellStyle name="Normal 56 2 8" xfId="4656" xr:uid="{1F5C27B0-88DA-42D1-B7BC-07B8540E7B31}"/>
    <cellStyle name="Normal 56 3" xfId="1483" xr:uid="{9FF738E1-6AF2-45CF-9127-95F0CC4E8CAC}"/>
    <cellStyle name="Normal 56 3 2" xfId="3012" xr:uid="{11FFB043-F920-4A9B-9084-158B8419991B}"/>
    <cellStyle name="Normal 56 3 2 2" xfId="8072" xr:uid="{A600EE7F-D206-46C1-A826-6D1C2481599D}"/>
    <cellStyle name="Normal 56 3 2 2 2" xfId="12298" xr:uid="{B4C54ECA-DF3C-40AB-9728-D68F321BFE48}"/>
    <cellStyle name="Normal 56 3 2 3" xfId="10144" xr:uid="{40AD90B9-B376-4057-949C-E183647585E2}"/>
    <cellStyle name="Normal 56 3 2 4" xfId="5917" xr:uid="{3AA273FB-B197-4C78-8CDB-6FACA11C9279}"/>
    <cellStyle name="Normal 56 3 3" xfId="4100" xr:uid="{46AB4D82-E7DE-4A39-8F1C-992536380456}"/>
    <cellStyle name="Normal 56 3 3 2" xfId="11221" xr:uid="{6621A0F4-AC8D-470E-B5B5-A09E984783C8}"/>
    <cellStyle name="Normal 56 3 3 3" xfId="6995" xr:uid="{DA962B20-CB8D-4C56-80A2-966E19D6D126}"/>
    <cellStyle name="Normal 56 3 4" xfId="9067" xr:uid="{9D840646-CC69-4F0A-A86E-6C92562F5672}"/>
    <cellStyle name="Normal 56 3 5" xfId="4840" xr:uid="{5CC95839-2B66-4797-BA9B-97BF3EC8DB23}"/>
    <cellStyle name="Normal 56 4" xfId="2236" xr:uid="{CC23197E-4129-48DE-8BDB-41471A8E961A}"/>
    <cellStyle name="Normal 56 4 2" xfId="4101" xr:uid="{1E76A449-6254-40BD-ABD9-B4A494A541B8}"/>
    <cellStyle name="Normal 56 4 2 2" xfId="11580" xr:uid="{0BEB10C5-0EC0-4929-A673-C441E45D8B6F}"/>
    <cellStyle name="Normal 56 4 2 3" xfId="7354" xr:uid="{4B0168FC-00A3-45D3-B452-3F3E162FA1AF}"/>
    <cellStyle name="Normal 56 4 3" xfId="9426" xr:uid="{BF2B087E-FADD-4CAB-817E-FE21023B16CA}"/>
    <cellStyle name="Normal 56 4 4" xfId="5199" xr:uid="{6CD7F19B-4E2D-4E46-934C-B82A612C8B7C}"/>
    <cellStyle name="Normal 56 5" xfId="2652" xr:uid="{AF881FE0-0D96-4D94-BC08-E7AB3FFFC20A}"/>
    <cellStyle name="Normal 56 5 2" xfId="7713" xr:uid="{9CD838BC-FFBF-401A-B611-019B95FC7134}"/>
    <cellStyle name="Normal 56 5 2 2" xfId="11939" xr:uid="{872B9A6B-4DC0-4401-B702-25F12B67D2DE}"/>
    <cellStyle name="Normal 56 5 3" xfId="9785" xr:uid="{1E09EF25-C263-456F-9750-F563D274AEC8}"/>
    <cellStyle name="Normal 56 5 4" xfId="5558" xr:uid="{3B68A66B-6365-4DE7-AE94-5CF4F9517413}"/>
    <cellStyle name="Normal 56 6" xfId="1022" xr:uid="{33CA8657-BC2A-4D40-8BCF-D00F18314F53}"/>
    <cellStyle name="Normal 56 6 2" xfId="10862" xr:uid="{0FFA3CAA-E8A5-4E0E-9173-6C23344A4E32}"/>
    <cellStyle name="Normal 56 6 3" xfId="6636" xr:uid="{D1A6C361-410C-4884-8A4A-40A4456ED6CC}"/>
    <cellStyle name="Normal 56 7" xfId="4096" xr:uid="{476F7B2A-8700-4F85-8B7E-9E6B585E2C27}"/>
    <cellStyle name="Normal 56 7 2" xfId="10503" xr:uid="{CCD8DAD1-BFE4-4D7B-894C-7F98B8E9DDAF}"/>
    <cellStyle name="Normal 56 7 3" xfId="6277" xr:uid="{FCA868CD-1B88-46D1-BA96-D36EFA7C5429}"/>
    <cellStyle name="Normal 56 8" xfId="8708" xr:uid="{F06802CC-6D53-4CBC-B6D2-B9E9AB329CCF}"/>
    <cellStyle name="Normal 56 9" xfId="4480" xr:uid="{9AB6100B-7AE9-4DF3-80D8-956057FEAE1A}"/>
    <cellStyle name="Normal 560" xfId="8535" xr:uid="{0FA04E77-3114-4210-BEBC-87D7931C7194}"/>
    <cellStyle name="Normal 561" xfId="8537" xr:uid="{2825AEB7-3E13-4B7C-B249-416761003783}"/>
    <cellStyle name="Normal 562" xfId="8540" xr:uid="{CDDCFD31-4E4D-497D-B3A2-CBE90A93C6B4}"/>
    <cellStyle name="Normal 563" xfId="3242" xr:uid="{70BA40C1-AE14-4692-B473-5A53CDAD2A15}"/>
    <cellStyle name="Normal 564" xfId="3243" xr:uid="{F32E9B3F-323E-4E5D-B84A-AC0818338109}"/>
    <cellStyle name="Normal 565" xfId="3244" xr:uid="{A94149FA-9732-4199-B8B0-16514924C2ED}"/>
    <cellStyle name="Normal 566" xfId="3245" xr:uid="{DFF5626F-8E1B-4E59-AD85-A61E395886BF}"/>
    <cellStyle name="Normal 567" xfId="3246" xr:uid="{E0EF21C9-207A-475C-94AD-03A8DD181D32}"/>
    <cellStyle name="Normal 568" xfId="3247" xr:uid="{6F013054-3607-4053-9D17-6FE2BAB4B50B}"/>
    <cellStyle name="Normal 569" xfId="3248" xr:uid="{59C6EEFA-9803-4475-AE86-FD9D5172166D}"/>
    <cellStyle name="Normal 57" xfId="446" xr:uid="{20AFFD06-C581-4F68-9E7D-BDF8C343C3FF}"/>
    <cellStyle name="Normal 57 2" xfId="789" xr:uid="{EFB7D69C-B140-4CE4-B1F7-3C7CA887CD07}"/>
    <cellStyle name="Normal 57 2 2" xfId="1662" xr:uid="{EB7502C8-71D9-4A39-BE8A-37AC58909736}"/>
    <cellStyle name="Normal 57 2 2 2" xfId="3188" xr:uid="{4E2BAF39-E4FF-4AF4-9463-02E19E40F84B}"/>
    <cellStyle name="Normal 57 2 2 2 2" xfId="8248" xr:uid="{D51328E2-7FEF-41A1-BEE8-097E639E7673}"/>
    <cellStyle name="Normal 57 2 2 2 2 2" xfId="12474" xr:uid="{86767B2A-26AC-4AB4-8C82-F51D38B6E25C}"/>
    <cellStyle name="Normal 57 2 2 2 3" xfId="10320" xr:uid="{E7B9866C-4102-4549-A5A7-E372B803615A}"/>
    <cellStyle name="Normal 57 2 2 2 4" xfId="6093" xr:uid="{156077BC-997E-4E74-BDA3-B48653F1D6BD}"/>
    <cellStyle name="Normal 57 2 2 3" xfId="4104" xr:uid="{63118384-1D23-407C-88D0-345589F5733F}"/>
    <cellStyle name="Normal 57 2 2 3 2" xfId="11397" xr:uid="{7782F7B6-A075-4881-92BF-A336D49DABCD}"/>
    <cellStyle name="Normal 57 2 2 3 3" xfId="7171" xr:uid="{2D939A86-6B9C-481A-ABB7-8B80A510128D}"/>
    <cellStyle name="Normal 57 2 2 4" xfId="9243" xr:uid="{61617C61-FFCC-4D45-A99F-7411041EEA71}"/>
    <cellStyle name="Normal 57 2 2 5" xfId="5016" xr:uid="{6E887ADB-5D34-4911-9C96-032DEDF8F3FD}"/>
    <cellStyle name="Normal 57 2 3" xfId="2413" xr:uid="{8695DC52-7C64-4B67-909C-E7E03AD52EAA}"/>
    <cellStyle name="Normal 57 2 3 2" xfId="4105" xr:uid="{8C2F51D5-36FF-48CC-8A1A-867C211EF1C1}"/>
    <cellStyle name="Normal 57 2 3 2 2" xfId="11756" xr:uid="{E0F7A08C-4BEA-45D3-BC1B-3DD77C00C424}"/>
    <cellStyle name="Normal 57 2 3 2 3" xfId="7530" xr:uid="{CA13A3A7-1799-4725-99A9-41583E7A4565}"/>
    <cellStyle name="Normal 57 2 3 3" xfId="9602" xr:uid="{0FB5DA80-4DDF-4511-AF83-A50E120BB15E}"/>
    <cellStyle name="Normal 57 2 3 4" xfId="5375" xr:uid="{95103612-1F1E-43A7-85CE-992207667988}"/>
    <cellStyle name="Normal 57 2 4" xfId="2829" xr:uid="{BA2CE8C3-6678-42BD-BACC-FF412462D4D3}"/>
    <cellStyle name="Normal 57 2 4 2" xfId="7889" xr:uid="{22C246AA-8C22-4489-95E0-C12599D86FA3}"/>
    <cellStyle name="Normal 57 2 4 2 2" xfId="12115" xr:uid="{4EB0BC51-D978-4893-8753-86B982C9CE37}"/>
    <cellStyle name="Normal 57 2 4 3" xfId="9961" xr:uid="{DD32DA0E-1994-4F7E-BD7A-C7888129FABF}"/>
    <cellStyle name="Normal 57 2 4 4" xfId="5734" xr:uid="{FADB43CE-C511-468D-8486-ADD6E54878B0}"/>
    <cellStyle name="Normal 57 2 5" xfId="1199" xr:uid="{A3FF179C-523F-44CA-8FC6-734537932207}"/>
    <cellStyle name="Normal 57 2 5 2" xfId="11038" xr:uid="{9A823E7F-D4D6-4563-83FD-654DAE652237}"/>
    <cellStyle name="Normal 57 2 5 3" xfId="6812" xr:uid="{C92993FE-216F-4C46-A7A5-CC6B7B68A356}"/>
    <cellStyle name="Normal 57 2 6" xfId="4103" xr:uid="{3CB49E64-5B2F-4C64-A709-AB67E6D67FAB}"/>
    <cellStyle name="Normal 57 2 6 2" xfId="10679" xr:uid="{57679F73-E4F5-42FF-8B3C-A88DC871F651}"/>
    <cellStyle name="Normal 57 2 6 3" xfId="6453" xr:uid="{05E27791-987C-414D-95B2-346BD854C6A1}"/>
    <cellStyle name="Normal 57 2 7" xfId="8884" xr:uid="{2C243EC9-2B9B-4EFE-BB3A-29A7805E049B}"/>
    <cellStyle name="Normal 57 2 8" xfId="4657" xr:uid="{8D276A13-CBAC-421D-8F99-522F1F3CC35F}"/>
    <cellStyle name="Normal 57 3" xfId="1484" xr:uid="{D160CA9B-8903-4F0A-8F1C-4CE3CCCCFD8A}"/>
    <cellStyle name="Normal 57 3 2" xfId="3013" xr:uid="{B05EFE28-3E14-4C17-8A1F-684A70A6E4FF}"/>
    <cellStyle name="Normal 57 3 2 2" xfId="8073" xr:uid="{02456C9F-E4D3-46E4-8A81-2CB33AAD6D66}"/>
    <cellStyle name="Normal 57 3 2 2 2" xfId="12299" xr:uid="{F08C258E-F791-4ECF-85BC-72164027F69B}"/>
    <cellStyle name="Normal 57 3 2 3" xfId="10145" xr:uid="{239291D1-1691-4E02-8CAA-940D2B1FCF11}"/>
    <cellStyle name="Normal 57 3 2 4" xfId="5918" xr:uid="{0DA39763-5FB5-482F-919A-C39D7D71E330}"/>
    <cellStyle name="Normal 57 3 3" xfId="4106" xr:uid="{4828681D-2743-47AF-929E-E0FABF024FEE}"/>
    <cellStyle name="Normal 57 3 3 2" xfId="11222" xr:uid="{6F086C0E-571D-4533-BD81-EE682AC010A2}"/>
    <cellStyle name="Normal 57 3 3 3" xfId="6996" xr:uid="{81A6A10C-8DE1-478B-A86A-A95FB60EEC9C}"/>
    <cellStyle name="Normal 57 3 4" xfId="9068" xr:uid="{A70172FE-28F6-4223-A6FF-7105E6428733}"/>
    <cellStyle name="Normal 57 3 5" xfId="4841" xr:uid="{68B79AAD-3148-411F-B417-E36FE0D2A4E9}"/>
    <cellStyle name="Normal 57 4" xfId="2237" xr:uid="{194FDD41-1091-4B47-9EEF-BE8E9A73862E}"/>
    <cellStyle name="Normal 57 4 2" xfId="4107" xr:uid="{40A9BE3D-3829-4248-A560-6EF3369BAB99}"/>
    <cellStyle name="Normal 57 4 2 2" xfId="11581" xr:uid="{D292C515-4179-410F-BE4F-CA75588EFEE4}"/>
    <cellStyle name="Normal 57 4 2 3" xfId="7355" xr:uid="{0B689EC4-E7A5-4E6D-8449-AB10DA74E96A}"/>
    <cellStyle name="Normal 57 4 3" xfId="9427" xr:uid="{33FEEA25-E0FC-4ED6-ADA5-794BADD05C3C}"/>
    <cellStyle name="Normal 57 4 4" xfId="5200" xr:uid="{D067FF85-E545-45C2-8438-1C6C658A9863}"/>
    <cellStyle name="Normal 57 5" xfId="2653" xr:uid="{CB1280BB-BC19-46D9-8FB1-DC9ED40D7757}"/>
    <cellStyle name="Normal 57 5 2" xfId="7714" xr:uid="{973AA062-760F-48E4-8122-5C42D751716A}"/>
    <cellStyle name="Normal 57 5 2 2" xfId="11940" xr:uid="{4AE2B806-00E0-412F-A23C-CB5022682FC0}"/>
    <cellStyle name="Normal 57 5 3" xfId="9786" xr:uid="{4F8CE5E1-C5A0-47B5-8C2F-34F46BF732B5}"/>
    <cellStyle name="Normal 57 5 4" xfId="5559" xr:uid="{ACFFBDAB-7D97-4357-AB9F-CA1054A3CC89}"/>
    <cellStyle name="Normal 57 6" xfId="1023" xr:uid="{53AAC701-DA8B-4588-9A55-D2105FE8DD41}"/>
    <cellStyle name="Normal 57 6 2" xfId="10863" xr:uid="{27A5ED94-5A96-4BA8-A6AE-5DED9D843BF1}"/>
    <cellStyle name="Normal 57 6 3" xfId="6637" xr:uid="{7B382091-BE38-4049-9E1A-E8946E43C285}"/>
    <cellStyle name="Normal 57 7" xfId="4102" xr:uid="{91B3FAEF-9A9C-40B3-AB3C-2273F27EB5C4}"/>
    <cellStyle name="Normal 57 7 2" xfId="10504" xr:uid="{EF07AE21-35D7-4632-B321-70E8646AA4E6}"/>
    <cellStyle name="Normal 57 7 3" xfId="6278" xr:uid="{CA3B87DF-0735-46FD-AA29-8F8BC8A802FE}"/>
    <cellStyle name="Normal 57 8" xfId="8709" xr:uid="{7C7EE189-58E7-44B6-8A23-E24907CA7B3C}"/>
    <cellStyle name="Normal 57 9" xfId="4481" xr:uid="{4E488D9D-D5A6-4FF3-A799-661575AD0A40}"/>
    <cellStyle name="Normal 570" xfId="3249" xr:uid="{73CD3BD9-BE89-45A3-80B2-ADAF67378E18}"/>
    <cellStyle name="Normal 571" xfId="3250" xr:uid="{A8E2FC8D-55BF-493A-B82D-866EF47B6BAC}"/>
    <cellStyle name="Normal 572" xfId="8550" xr:uid="{711C0D66-163B-4B56-B189-6AE29189D7AB}"/>
    <cellStyle name="Normal 573" xfId="8557" xr:uid="{1AFEE41F-9D7F-42B6-822A-5765CACC7596}"/>
    <cellStyle name="Normal 574" xfId="8558" xr:uid="{DD44126B-EF1F-4C4E-9B19-DD8DAE1277F1}"/>
    <cellStyle name="Normal 575" xfId="8559" xr:uid="{D26BF6E1-815E-474E-89A4-3CBD4D6C6633}"/>
    <cellStyle name="Normal 576" xfId="8561" xr:uid="{227FF629-CBCF-44A8-90B5-132F4D422CC9}"/>
    <cellStyle name="Normal 577" xfId="8564" xr:uid="{540E431D-DF44-42FE-A504-C181291EC536}"/>
    <cellStyle name="Normal 578" xfId="3253" xr:uid="{EF95C560-DEAF-475A-BD5B-5B17DF96221B}"/>
    <cellStyle name="Normal 579" xfId="3254" xr:uid="{14AE245B-CFF7-47EB-BCE5-ABA2FB5EE024}"/>
    <cellStyle name="Normal 58" xfId="447" xr:uid="{D146BD38-8C63-4FD7-BC7A-CFBB7B2ABF88}"/>
    <cellStyle name="Normal 58 2" xfId="790" xr:uid="{AE689F36-DC8B-479F-BCAF-B4A831187856}"/>
    <cellStyle name="Normal 58 2 2" xfId="1663" xr:uid="{0594AD9E-435B-44B4-9911-360F3CA4077B}"/>
    <cellStyle name="Normal 58 2 2 2" xfId="3189" xr:uid="{41A243E7-48AC-4EBE-A600-7E977B20AC7F}"/>
    <cellStyle name="Normal 58 2 2 2 2" xfId="8249" xr:uid="{B16AFF46-70A8-480B-9318-906C1C4AE004}"/>
    <cellStyle name="Normal 58 2 2 2 2 2" xfId="12475" xr:uid="{480EDE23-9EF5-4606-A4B1-CDC60E91540B}"/>
    <cellStyle name="Normal 58 2 2 2 3" xfId="10321" xr:uid="{6749CEDD-0CB4-449E-85AC-ED787429F4D3}"/>
    <cellStyle name="Normal 58 2 2 2 4" xfId="6094" xr:uid="{17BD78B1-AE41-4B48-A170-94F446D79ECA}"/>
    <cellStyle name="Normal 58 2 2 3" xfId="4110" xr:uid="{66A628EC-88C5-49AB-88C5-8C893FCBA74A}"/>
    <cellStyle name="Normal 58 2 2 3 2" xfId="11398" xr:uid="{7D5C205C-73D0-4DBE-BD89-F51D65D0B1C9}"/>
    <cellStyle name="Normal 58 2 2 3 3" xfId="7172" xr:uid="{A8E9489D-1F9A-4259-8B01-8EFC884C0097}"/>
    <cellStyle name="Normal 58 2 2 4" xfId="9244" xr:uid="{BAFBD6BE-96BE-4C82-B7DE-B230F281CD60}"/>
    <cellStyle name="Normal 58 2 2 5" xfId="5017" xr:uid="{3C7E4585-28AA-4E23-ABB3-C6C9F987B3A6}"/>
    <cellStyle name="Normal 58 2 3" xfId="2414" xr:uid="{B77D3E30-105D-4A06-B2F5-8B5B57FD24FE}"/>
    <cellStyle name="Normal 58 2 3 2" xfId="4111" xr:uid="{C0BBA192-AA11-4626-8486-4547E6DB69AB}"/>
    <cellStyle name="Normal 58 2 3 2 2" xfId="11757" xr:uid="{F6E35AE3-0320-42B7-A70A-B8A83F0B1447}"/>
    <cellStyle name="Normal 58 2 3 2 3" xfId="7531" xr:uid="{9D4E0B7D-A050-4291-9514-222F5D64C599}"/>
    <cellStyle name="Normal 58 2 3 3" xfId="9603" xr:uid="{24F95F28-2C2B-476B-B268-4FD5DE78509D}"/>
    <cellStyle name="Normal 58 2 3 4" xfId="5376" xr:uid="{452A52F1-0AA6-4F89-B3C5-08A1263C5637}"/>
    <cellStyle name="Normal 58 2 4" xfId="2830" xr:uid="{B3E53BF8-AA4C-4875-894F-BA6949AE7A3B}"/>
    <cellStyle name="Normal 58 2 4 2" xfId="7890" xr:uid="{4D767DF3-907E-4432-966D-13C03500B968}"/>
    <cellStyle name="Normal 58 2 4 2 2" xfId="12116" xr:uid="{9542176B-6914-4D12-89F2-924200693C7A}"/>
    <cellStyle name="Normal 58 2 4 3" xfId="9962" xr:uid="{44668754-B692-45EC-8D22-6C576A21233F}"/>
    <cellStyle name="Normal 58 2 4 4" xfId="5735" xr:uid="{E3B0EBB6-D685-478D-97EA-A87735D5B11E}"/>
    <cellStyle name="Normal 58 2 5" xfId="1200" xr:uid="{EBF0B162-64F9-4825-9398-7EA711EA5281}"/>
    <cellStyle name="Normal 58 2 5 2" xfId="11039" xr:uid="{B392F3DE-0A0D-4A9E-A241-2634D4E1DDF5}"/>
    <cellStyle name="Normal 58 2 5 3" xfId="6813" xr:uid="{4ABCEFAD-9E10-40F7-A551-4382BC2285F9}"/>
    <cellStyle name="Normal 58 2 6" xfId="4109" xr:uid="{C9FE4622-B08C-42DD-8ABD-7114DFED8BFD}"/>
    <cellStyle name="Normal 58 2 6 2" xfId="10680" xr:uid="{88C137B2-0C6C-411B-9940-F19223535562}"/>
    <cellStyle name="Normal 58 2 6 3" xfId="6454" xr:uid="{5643B8A8-C599-4123-AB0A-6C0F3515EFA8}"/>
    <cellStyle name="Normal 58 2 7" xfId="8885" xr:uid="{371B6839-77B7-403D-8951-767203DF1AB3}"/>
    <cellStyle name="Normal 58 2 8" xfId="4658" xr:uid="{6685A3D6-9B52-4777-B750-922A40AA4025}"/>
    <cellStyle name="Normal 58 3" xfId="1485" xr:uid="{D2E0E24C-E542-4F85-9EEE-748CFABEB4CB}"/>
    <cellStyle name="Normal 58 3 2" xfId="3014" xr:uid="{65C6F584-3BED-4A26-99B1-1500ED27F707}"/>
    <cellStyle name="Normal 58 3 2 2" xfId="8074" xr:uid="{565CD43F-E8AB-4D06-B2AD-24242B8E2466}"/>
    <cellStyle name="Normal 58 3 2 2 2" xfId="12300" xr:uid="{B9CE3736-D8BF-4FCD-BAB1-52F04F23B8BA}"/>
    <cellStyle name="Normal 58 3 2 3" xfId="10146" xr:uid="{41F82C62-7D87-4628-80BC-D4296574AD41}"/>
    <cellStyle name="Normal 58 3 2 4" xfId="5919" xr:uid="{0C385E7A-F72C-4393-817E-65FA775DEAAC}"/>
    <cellStyle name="Normal 58 3 3" xfId="4112" xr:uid="{C60BD22C-751A-4391-8A4F-C5B0BD264569}"/>
    <cellStyle name="Normal 58 3 3 2" xfId="11223" xr:uid="{EA25E3C8-C68B-44C4-BF51-9F02E513F2FB}"/>
    <cellStyle name="Normal 58 3 3 3" xfId="6997" xr:uid="{CACB4E69-7E1F-4AA0-8EF4-DC45F8CA9C84}"/>
    <cellStyle name="Normal 58 3 4" xfId="9069" xr:uid="{48456F00-9C85-4E8D-8142-88640EE8D9C2}"/>
    <cellStyle name="Normal 58 3 5" xfId="4842" xr:uid="{F61E2241-A9CC-4BBF-A7FF-FCF1EA7F1AAA}"/>
    <cellStyle name="Normal 58 4" xfId="2238" xr:uid="{55B3ADA2-C61B-425F-A4BB-7F1FD71C977D}"/>
    <cellStyle name="Normal 58 4 2" xfId="4113" xr:uid="{7C44910E-DEE4-4E7A-9416-C1AD50ED96CF}"/>
    <cellStyle name="Normal 58 4 2 2" xfId="11582" xr:uid="{DD839ED0-E08B-4043-9362-F1D83241B213}"/>
    <cellStyle name="Normal 58 4 2 3" xfId="7356" xr:uid="{1BA174C2-8D9F-487C-969A-CDC9BC5E498D}"/>
    <cellStyle name="Normal 58 4 3" xfId="9428" xr:uid="{0060B56D-E086-4992-BD4D-BFD42D9021EC}"/>
    <cellStyle name="Normal 58 4 4" xfId="5201" xr:uid="{D09D15D9-0D2B-49A8-9355-1D881AAB5AD5}"/>
    <cellStyle name="Normal 58 5" xfId="2654" xr:uid="{DBBECD88-FBC8-4D72-90E8-0F3EF2689F29}"/>
    <cellStyle name="Normal 58 5 2" xfId="7715" xr:uid="{B3D260D2-5C79-4BE5-B6C6-8710A75A9C4A}"/>
    <cellStyle name="Normal 58 5 2 2" xfId="11941" xr:uid="{8CA8E523-9953-4A6C-8CE2-F8D80109DCC8}"/>
    <cellStyle name="Normal 58 5 3" xfId="9787" xr:uid="{91C03AB0-67B3-4CD9-8C1F-6E0ABF583E8F}"/>
    <cellStyle name="Normal 58 5 4" xfId="5560" xr:uid="{098CC3D0-A4C0-4BC8-95DD-B2A59D3E58A3}"/>
    <cellStyle name="Normal 58 6" xfId="1024" xr:uid="{99A2675C-88BE-412B-8F69-8CBC3CEE9AA7}"/>
    <cellStyle name="Normal 58 6 2" xfId="10864" xr:uid="{47AA3219-9160-488C-9DAD-1C01F98A3AE0}"/>
    <cellStyle name="Normal 58 6 3" xfId="6638" xr:uid="{331075D1-261E-4B31-83C8-94C1011BE08E}"/>
    <cellStyle name="Normal 58 7" xfId="4108" xr:uid="{33E7DF0E-3C8A-4ECE-83BD-48DDE930DD47}"/>
    <cellStyle name="Normal 58 7 2" xfId="10505" xr:uid="{53647285-7541-490F-AAD6-75D9F22C66B1}"/>
    <cellStyle name="Normal 58 7 3" xfId="6279" xr:uid="{520CAF39-ED10-43FC-838A-39B269CD2EF3}"/>
    <cellStyle name="Normal 58 8" xfId="8710" xr:uid="{01444AE8-E010-43A7-B3E0-BB46F1C3BA1A}"/>
    <cellStyle name="Normal 58 9" xfId="4482" xr:uid="{B80635B0-D200-425D-8913-A20EBB30E5F1}"/>
    <cellStyle name="Normal 580" xfId="3257" xr:uid="{10AC2004-E425-4DDE-803A-59237CDB5264}"/>
    <cellStyle name="Normal 581" xfId="8565" xr:uid="{27EDB0AD-2C23-4705-A5EF-282BDDF88009}"/>
    <cellStyle name="Normal 582" xfId="8566" xr:uid="{F14611F9-9ACF-4206-84C4-23F9D3B8531C}"/>
    <cellStyle name="Normal 583" xfId="3255" xr:uid="{985A4D5C-5690-49D0-854C-743B6376C040}"/>
    <cellStyle name="Normal 584" xfId="3256" xr:uid="{D1F8A2D6-080C-4480-B825-F6C40F69B879}"/>
    <cellStyle name="Normal 585" xfId="8572" xr:uid="{78E66665-E4E2-452B-BCCD-B7E468AAC7E8}"/>
    <cellStyle name="Normal 586" xfId="8574" xr:uid="{728788E1-5AED-4F9E-A746-F9E1DE5A0677}"/>
    <cellStyle name="Normal 587" xfId="12529" xr:uid="{6B1DFD2F-E56C-47AB-A93E-D99590282A82}"/>
    <cellStyle name="Normal 588" xfId="12531" xr:uid="{53355D80-F702-46F5-AF49-07CCF142926C}"/>
    <cellStyle name="Normal 589" xfId="12537" xr:uid="{A59571EE-6E59-4949-B12C-DC1315790D9A}"/>
    <cellStyle name="Normal 59" xfId="448" xr:uid="{2CEB9661-94BF-459C-880E-6787F1C672EE}"/>
    <cellStyle name="Normal 59 2" xfId="791" xr:uid="{9FE8EF3C-24BB-49CF-8FEA-4CEADF5D7608}"/>
    <cellStyle name="Normal 59 2 2" xfId="1664" xr:uid="{1ECCA546-09BE-4FCD-A0D1-FDD4B61A0E61}"/>
    <cellStyle name="Normal 59 2 2 2" xfId="3190" xr:uid="{615B5E25-30E6-4DF4-BF13-C6332C68B8F7}"/>
    <cellStyle name="Normal 59 2 2 2 2" xfId="8250" xr:uid="{361D1E5D-5F52-43A5-BC83-0204EBD4422D}"/>
    <cellStyle name="Normal 59 2 2 2 2 2" xfId="12476" xr:uid="{EE9FA564-DB9C-4BA4-B427-F5ED45F239C8}"/>
    <cellStyle name="Normal 59 2 2 2 3" xfId="10322" xr:uid="{6FFE0414-2A49-4F40-9F7C-5AD3F6087005}"/>
    <cellStyle name="Normal 59 2 2 2 4" xfId="6095" xr:uid="{4E61D4EF-B5AC-47BF-BCCC-C2B46966FBB6}"/>
    <cellStyle name="Normal 59 2 2 3" xfId="4116" xr:uid="{58C4F5D4-6CB8-4F99-9242-EEB16334D6FD}"/>
    <cellStyle name="Normal 59 2 2 3 2" xfId="11399" xr:uid="{CF7F5DAB-050C-4C8B-BF43-C3014E1C6DFD}"/>
    <cellStyle name="Normal 59 2 2 3 3" xfId="7173" xr:uid="{D9CD869B-8A61-4CA4-B63F-CA3295ADC7D1}"/>
    <cellStyle name="Normal 59 2 2 4" xfId="9245" xr:uid="{DE72ABDB-62E2-4702-91B9-9D271B1E6760}"/>
    <cellStyle name="Normal 59 2 2 5" xfId="5018" xr:uid="{279C96DC-F588-4EC1-82B3-DD193D35B473}"/>
    <cellStyle name="Normal 59 2 3" xfId="2415" xr:uid="{D80D6964-E797-41FC-B713-588921900303}"/>
    <cellStyle name="Normal 59 2 3 2" xfId="4117" xr:uid="{59D44BEE-5421-415B-BC36-3F016BFDA1C2}"/>
    <cellStyle name="Normal 59 2 3 2 2" xfId="11758" xr:uid="{B01CC1D6-85E2-4407-8E5E-5A1D19AE951D}"/>
    <cellStyle name="Normal 59 2 3 2 3" xfId="7532" xr:uid="{37331A04-EFD7-49B3-B827-295211CA8E54}"/>
    <cellStyle name="Normal 59 2 3 3" xfId="9604" xr:uid="{087A1689-D40F-4263-AE4F-4BB37899C965}"/>
    <cellStyle name="Normal 59 2 3 4" xfId="5377" xr:uid="{561D0540-0D2F-42AE-8582-C9F488FD3CFE}"/>
    <cellStyle name="Normal 59 2 4" xfId="2831" xr:uid="{208E456A-9822-45A4-8FE2-2B551989BBFA}"/>
    <cellStyle name="Normal 59 2 4 2" xfId="7891" xr:uid="{986149B8-BD50-49C2-9F0C-212DC04EB9E8}"/>
    <cellStyle name="Normal 59 2 4 2 2" xfId="12117" xr:uid="{8299B0E7-7ADD-48E7-9537-7EC61B978DCA}"/>
    <cellStyle name="Normal 59 2 4 3" xfId="9963" xr:uid="{DFB9E102-170E-42A4-80A1-DD3983167C17}"/>
    <cellStyle name="Normal 59 2 4 4" xfId="5736" xr:uid="{8FC318BF-9F22-4546-BB37-6831B992EAC4}"/>
    <cellStyle name="Normal 59 2 5" xfId="1201" xr:uid="{5785B021-4DAC-4623-98D8-6612707F1D14}"/>
    <cellStyle name="Normal 59 2 5 2" xfId="11040" xr:uid="{DEFC87EC-EED2-4B94-82D3-9BB06C0B1B79}"/>
    <cellStyle name="Normal 59 2 5 3" xfId="6814" xr:uid="{566E6877-AC57-44CE-9DFA-08CA1A0D7017}"/>
    <cellStyle name="Normal 59 2 6" xfId="4115" xr:uid="{588B694B-76EB-4D4C-B4FF-FC1C3697CB28}"/>
    <cellStyle name="Normal 59 2 6 2" xfId="10681" xr:uid="{3A87804F-9FFF-41A4-B90C-7816C43A9C19}"/>
    <cellStyle name="Normal 59 2 6 3" xfId="6455" xr:uid="{617AFA18-84D1-4F48-948C-557AB8743E51}"/>
    <cellStyle name="Normal 59 2 7" xfId="8886" xr:uid="{8176D544-8C5C-44AB-B955-72D3F380383B}"/>
    <cellStyle name="Normal 59 2 8" xfId="4659" xr:uid="{2C83BA55-5F83-49D9-BE10-0A6AB68F1290}"/>
    <cellStyle name="Normal 59 3" xfId="1486" xr:uid="{B36596E6-0C01-43F5-ABB1-886589C889FD}"/>
    <cellStyle name="Normal 59 3 2" xfId="3015" xr:uid="{C982BEA3-1892-4BB3-A039-46FF8FFB5A2A}"/>
    <cellStyle name="Normal 59 3 2 2" xfId="8075" xr:uid="{BA9D969E-A2C1-4F73-A03E-D49E1F1ED845}"/>
    <cellStyle name="Normal 59 3 2 2 2" xfId="12301" xr:uid="{1DC19B5A-3132-4126-80F7-D0840292D8DC}"/>
    <cellStyle name="Normal 59 3 2 3" xfId="10147" xr:uid="{2E811C46-9118-4AA0-B825-30E617D90C24}"/>
    <cellStyle name="Normal 59 3 2 4" xfId="5920" xr:uid="{BCE8378B-EBFA-4E2A-8EAE-1F0CADB0E84F}"/>
    <cellStyle name="Normal 59 3 3" xfId="4118" xr:uid="{C8FDE0FC-A54C-4853-BBC7-C35AE7839A60}"/>
    <cellStyle name="Normal 59 3 3 2" xfId="11224" xr:uid="{D3061321-F437-44FE-91D6-D21DB7E00F59}"/>
    <cellStyle name="Normal 59 3 3 3" xfId="6998" xr:uid="{C1552FBB-087D-4799-8301-F362FDADFC38}"/>
    <cellStyle name="Normal 59 3 4" xfId="9070" xr:uid="{8326892F-C9EC-44E8-A1BD-FA168004199C}"/>
    <cellStyle name="Normal 59 3 5" xfId="4843" xr:uid="{93C7B0C8-2221-490C-A5CE-277ACBBBC298}"/>
    <cellStyle name="Normal 59 4" xfId="2239" xr:uid="{AE7A0ED2-A7AB-4CD7-9A85-069FDBEACE8C}"/>
    <cellStyle name="Normal 59 4 2" xfId="4119" xr:uid="{7C2263E3-64B1-4F30-AEC9-26088D374258}"/>
    <cellStyle name="Normal 59 4 2 2" xfId="11583" xr:uid="{D33E9B9B-1A00-4FEE-8B04-9A632D9508F5}"/>
    <cellStyle name="Normal 59 4 2 3" xfId="7357" xr:uid="{54E9C695-68E8-4621-ACBE-3567A6DA35DD}"/>
    <cellStyle name="Normal 59 4 3" xfId="9429" xr:uid="{54896FA7-6524-4396-8E41-D0BD83731547}"/>
    <cellStyle name="Normal 59 4 4" xfId="5202" xr:uid="{93FE4F69-1ED7-402E-8358-14CF6CE61754}"/>
    <cellStyle name="Normal 59 5" xfId="2655" xr:uid="{D4631863-8583-486F-8FC4-F45849EB655F}"/>
    <cellStyle name="Normal 59 5 2" xfId="7716" xr:uid="{429EBBFE-8FBB-4194-8DAB-4E4B3ADA1D13}"/>
    <cellStyle name="Normal 59 5 2 2" xfId="11942" xr:uid="{04A04844-284F-4C60-8F45-2858CCDB313E}"/>
    <cellStyle name="Normal 59 5 3" xfId="9788" xr:uid="{18DF33D8-923D-4D4B-9222-D1561F35E74C}"/>
    <cellStyle name="Normal 59 5 4" xfId="5561" xr:uid="{FFE72101-5636-44B0-AB9D-D76C5B81D95E}"/>
    <cellStyle name="Normal 59 6" xfId="1025" xr:uid="{7F60C53B-7418-4364-9285-45EB3BB48020}"/>
    <cellStyle name="Normal 59 6 2" xfId="10865" xr:uid="{FAC0DAA9-FF5F-4421-8C05-E74353C0F1C4}"/>
    <cellStyle name="Normal 59 6 3" xfId="6639" xr:uid="{000918B3-28F9-4E83-A5B8-2CB9DEB4E831}"/>
    <cellStyle name="Normal 59 7" xfId="4114" xr:uid="{211F4466-F6E9-4A2A-96E4-F33E518CD0ED}"/>
    <cellStyle name="Normal 59 7 2" xfId="10506" xr:uid="{DC23224A-195E-4A36-A801-2F3D118E1BBA}"/>
    <cellStyle name="Normal 59 7 3" xfId="6280" xr:uid="{3D1C69F0-0449-4431-93FF-5D95E2C9DA26}"/>
    <cellStyle name="Normal 59 8" xfId="8711" xr:uid="{D71B8EDD-DAF7-41D5-A858-68C83093CAC7}"/>
    <cellStyle name="Normal 59 9" xfId="4483" xr:uid="{79384359-6B24-4998-A538-9356EE76F51A}"/>
    <cellStyle name="Normal 590" xfId="12527" xr:uid="{DCC1C4FA-D9F2-4EC5-A125-D2730AB90216}"/>
    <cellStyle name="Normal 591" xfId="12525" xr:uid="{DADD4CDB-14EA-4076-8FFF-599257FA01F4}"/>
    <cellStyle name="Normal 592" xfId="4346" xr:uid="{BA4F8294-28FB-449F-B080-D27419118E4D}"/>
    <cellStyle name="Normal 593" xfId="12535" xr:uid="{C8E7B1D0-086B-43A8-8ABC-A913959FB3EA}"/>
    <cellStyle name="Normal 594" xfId="12536" xr:uid="{B7F117B4-E5DA-4D13-94C0-1875F9551605}"/>
    <cellStyle name="Normal 595" xfId="4528" xr:uid="{6ECCF46A-B4AD-45DC-8B7E-B5BC91E8B3D4}"/>
    <cellStyle name="Normal 596" xfId="12532" xr:uid="{931104A4-FF94-40A0-A395-B6A8FEDC9EB2}"/>
    <cellStyle name="Normal 597" xfId="12530" xr:uid="{0B5BC31D-7F85-4362-B457-98949B8317C3}"/>
    <cellStyle name="Normal 598" xfId="12533" xr:uid="{6EF64F6E-DE9B-4B3B-AB77-AE723E0B2BD9}"/>
    <cellStyle name="Normal 599" xfId="12534" xr:uid="{162ECBA9-9CBC-4EB4-BB71-3E2002D195D0}"/>
    <cellStyle name="Normal 6" xfId="449" xr:uid="{6ACFB579-16A0-45EC-BEC9-CFDA63B2FDA8}"/>
    <cellStyle name="Normal 6 10" xfId="4484" xr:uid="{4813614B-0E32-4A29-8B23-1C75987D7C98}"/>
    <cellStyle name="Normal 6 2" xfId="450" xr:uid="{1AF9EED6-C511-4962-9470-48F411182B58}"/>
    <cellStyle name="Normal 6 3" xfId="792" xr:uid="{D639D1C6-CF61-4AF0-92AE-1C0B3DF88066}"/>
    <cellStyle name="Normal 6 3 2" xfId="1665" xr:uid="{EC9CFE74-A5E8-4189-955B-D7A1567CB1D3}"/>
    <cellStyle name="Normal 6 3 2 2" xfId="3191" xr:uid="{07CECFAF-86C1-424A-A92C-C02DD4A3F56E}"/>
    <cellStyle name="Normal 6 3 2 2 2" xfId="8251" xr:uid="{DE68FD4A-3DB8-404B-927E-49973E385006}"/>
    <cellStyle name="Normal 6 3 2 2 2 2" xfId="12477" xr:uid="{09932F41-766B-4550-BE73-8FCE1FA4CB27}"/>
    <cellStyle name="Normal 6 3 2 2 3" xfId="10323" xr:uid="{402B348F-9465-4AB2-BF6F-549F9AC9D54A}"/>
    <cellStyle name="Normal 6 3 2 2 4" xfId="6096" xr:uid="{5BF965CF-7B27-40CE-A8FD-349510EBB3DC}"/>
    <cellStyle name="Normal 6 3 2 3" xfId="4122" xr:uid="{60F48A05-3E38-42BF-8FF4-9C4B0D46E17B}"/>
    <cellStyle name="Normal 6 3 2 3 2" xfId="11400" xr:uid="{BE52FD42-9F2D-4A82-B6DA-79F876295248}"/>
    <cellStyle name="Normal 6 3 2 3 3" xfId="7174" xr:uid="{91F00D22-81B3-41E9-90E2-B3BC5BFC5164}"/>
    <cellStyle name="Normal 6 3 2 4" xfId="9246" xr:uid="{59EC8E02-9285-48DD-A05E-6A54CE3E87C7}"/>
    <cellStyle name="Normal 6 3 2 5" xfId="5019" xr:uid="{12E2820D-2FAF-45F9-A51E-8FABD4B8B38B}"/>
    <cellStyle name="Normal 6 3 3" xfId="2416" xr:uid="{5F19FC6D-F1AE-4FC9-960A-8C4E6209EDA9}"/>
    <cellStyle name="Normal 6 3 3 2" xfId="4123" xr:uid="{0A474A1E-DF7C-4DB1-83D3-73908743F107}"/>
    <cellStyle name="Normal 6 3 3 2 2" xfId="11759" xr:uid="{81EE1721-DCD6-41F8-8D2F-36509C42EF80}"/>
    <cellStyle name="Normal 6 3 3 2 3" xfId="7533" xr:uid="{A86FE35B-33A8-4248-B2AA-C7F274C4E4DF}"/>
    <cellStyle name="Normal 6 3 3 3" xfId="9605" xr:uid="{8683ADEE-E5D4-4BC2-886F-D58B14553A30}"/>
    <cellStyle name="Normal 6 3 3 4" xfId="5378" xr:uid="{FE53E3E8-92BF-40B1-BC09-C4A1DDA74724}"/>
    <cellStyle name="Normal 6 3 4" xfId="2832" xr:uid="{3F89FD56-A9C9-4458-A520-A1C3DB4FD7AF}"/>
    <cellStyle name="Normal 6 3 4 2" xfId="7892" xr:uid="{3C5839F5-46C1-414F-A8CC-545F52BB90B7}"/>
    <cellStyle name="Normal 6 3 4 2 2" xfId="12118" xr:uid="{1F0E49CB-2E96-43AB-A802-65BDA8B48D45}"/>
    <cellStyle name="Normal 6 3 4 3" xfId="9964" xr:uid="{FF324331-30F0-4BFC-A4A0-F67A8C7C30F9}"/>
    <cellStyle name="Normal 6 3 4 4" xfId="5737" xr:uid="{F565D458-39D9-4347-A4F0-1C2107ADAE98}"/>
    <cellStyle name="Normal 6 3 5" xfId="1202" xr:uid="{622A4015-89ED-4780-8642-BEAED9C0C448}"/>
    <cellStyle name="Normal 6 3 5 2" xfId="11041" xr:uid="{D499A0EB-6716-40CB-BC4A-217EBEC627B3}"/>
    <cellStyle name="Normal 6 3 5 3" xfId="6815" xr:uid="{721EF6E6-09A1-41B2-B767-AD39F49BEB1E}"/>
    <cellStyle name="Normal 6 3 6" xfId="4121" xr:uid="{02C72E0E-2C7F-4F6F-8160-6E815FE50D7E}"/>
    <cellStyle name="Normal 6 3 6 2" xfId="10682" xr:uid="{E3DF6064-526D-4FD2-AEF1-83509DFD73DC}"/>
    <cellStyle name="Normal 6 3 6 3" xfId="6456" xr:uid="{865606F0-DFB4-4BC8-ACA8-30D70FDEBEC7}"/>
    <cellStyle name="Normal 6 3 7" xfId="8887" xr:uid="{E1894D47-9DEC-4780-875A-26DAA5CBD0FA}"/>
    <cellStyle name="Normal 6 3 8" xfId="4660" xr:uid="{971BC52B-7ED8-4E94-95F2-7A35CB73241A}"/>
    <cellStyle name="Normal 6 4" xfId="1487" xr:uid="{C0A3A7EC-BF2D-4B4C-89DE-ACA902D78039}"/>
    <cellStyle name="Normal 6 4 2" xfId="3016" xr:uid="{17C2C320-33ED-4B0D-998E-C6B8EAC8F90C}"/>
    <cellStyle name="Normal 6 4 2 2" xfId="8076" xr:uid="{9419F0A2-0357-46F6-A034-CA1C8CA462B7}"/>
    <cellStyle name="Normal 6 4 2 2 2" xfId="12302" xr:uid="{F708E74D-037F-4244-B466-E4EDD33479DA}"/>
    <cellStyle name="Normal 6 4 2 3" xfId="10148" xr:uid="{640C1120-587A-4598-9576-3C8017444EFC}"/>
    <cellStyle name="Normal 6 4 2 4" xfId="5921" xr:uid="{46C39D2A-2F02-44B0-9553-95CEF27EF39B}"/>
    <cellStyle name="Normal 6 4 3" xfId="4124" xr:uid="{CA42B092-2674-4DA0-B26B-0B7BFB71FDB4}"/>
    <cellStyle name="Normal 6 4 3 2" xfId="11225" xr:uid="{A41F9EFF-ACBF-4603-BEEB-95E9775BD1D3}"/>
    <cellStyle name="Normal 6 4 3 3" xfId="6999" xr:uid="{1EA65739-42DC-49B8-97E2-334F71FBE8C2}"/>
    <cellStyle name="Normal 6 4 4" xfId="9071" xr:uid="{0011EAFF-B972-485B-AFE2-65C3F41F1C76}"/>
    <cellStyle name="Normal 6 4 5" xfId="4844" xr:uid="{B72E310C-6948-4623-A851-88B3ED81AC12}"/>
    <cellStyle name="Normal 6 5" xfId="2240" xr:uid="{6CA2C266-7A89-4156-AA77-833387C6D09E}"/>
    <cellStyle name="Normal 6 5 2" xfId="4125" xr:uid="{7107D5EF-B84F-4B26-854E-AD1824BD4894}"/>
    <cellStyle name="Normal 6 5 2 2" xfId="11584" xr:uid="{C2B605DD-D563-4A2D-B2C4-22EFF6BB1AF2}"/>
    <cellStyle name="Normal 6 5 2 3" xfId="7358" xr:uid="{DB815B38-5835-465F-B9F9-99B8595DC8CA}"/>
    <cellStyle name="Normal 6 5 3" xfId="9430" xr:uid="{EC9D40E1-1014-49F1-AC49-75B49E47272E}"/>
    <cellStyle name="Normal 6 5 4" xfId="5203" xr:uid="{9E79B0F1-5AA1-4937-BE30-C2A8DBD6FFA7}"/>
    <cellStyle name="Normal 6 6" xfId="2656" xr:uid="{A3933BE7-8E58-4C03-8F23-4347D2D1F82E}"/>
    <cellStyle name="Normal 6 6 2" xfId="7717" xr:uid="{47FF964D-CAE8-4B17-A486-38E86A9760D7}"/>
    <cellStyle name="Normal 6 6 2 2" xfId="11943" xr:uid="{FD7A466D-A268-4A7E-885D-6E021DA1CD53}"/>
    <cellStyle name="Normal 6 6 3" xfId="9789" xr:uid="{681AD6FE-6123-4983-911B-A11950AF062C}"/>
    <cellStyle name="Normal 6 6 4" xfId="5562" xr:uid="{9D25513F-05F0-47FF-823C-9641646B3EC9}"/>
    <cellStyle name="Normal 6 7" xfId="1026" xr:uid="{02F628BA-2BBF-4789-95B9-6B2CA400D5A0}"/>
    <cellStyle name="Normal 6 7 2" xfId="10866" xr:uid="{D22ACDA7-D1CA-4AC0-B0FE-82C880919EFF}"/>
    <cellStyle name="Normal 6 7 3" xfId="6640" xr:uid="{C7D3ADB9-11D3-4407-AF3A-86C267CD773E}"/>
    <cellStyle name="Normal 6 8" xfId="4120" xr:uid="{E898EB79-12B9-49FA-8A8F-C8D7EB587047}"/>
    <cellStyle name="Normal 6 8 2" xfId="10507" xr:uid="{8194DEC0-C9CE-4225-9A34-FA2816E140D0}"/>
    <cellStyle name="Normal 6 8 3" xfId="6281" xr:uid="{ACE52410-1668-43F9-A9D0-299C911A2ECC}"/>
    <cellStyle name="Normal 6 9" xfId="8712" xr:uid="{4998B312-CE71-43B1-922D-03EB464216B5}"/>
    <cellStyle name="Normal 60" xfId="451" xr:uid="{7CC2A9F8-FA73-4533-9C5F-7AB43458D8F2}"/>
    <cellStyle name="Normal 60 2" xfId="793" xr:uid="{EF7EE487-4570-428F-9A2F-F4DA3E49EC4D}"/>
    <cellStyle name="Normal 60 2 2" xfId="1666" xr:uid="{CB64CF34-5B30-4C50-8CEA-CAFE8CFEF82B}"/>
    <cellStyle name="Normal 60 2 2 2" xfId="3192" xr:uid="{AC8D2F9F-2232-44F8-A8DE-69676F3C2A20}"/>
    <cellStyle name="Normal 60 2 2 2 2" xfId="8252" xr:uid="{AFC01261-641B-432B-A2D4-241FD1989497}"/>
    <cellStyle name="Normal 60 2 2 2 2 2" xfId="12478" xr:uid="{59D3DDFE-E622-4CC3-9D45-3AC1ABB8A754}"/>
    <cellStyle name="Normal 60 2 2 2 3" xfId="10324" xr:uid="{4419DA84-0DF3-4DFC-A8E2-356E7FEDFF49}"/>
    <cellStyle name="Normal 60 2 2 2 4" xfId="6097" xr:uid="{3B307C81-063E-41DE-8DA5-CB4148970CED}"/>
    <cellStyle name="Normal 60 2 2 3" xfId="4128" xr:uid="{61EAC398-A1E2-4285-9D2F-641A6030979E}"/>
    <cellStyle name="Normal 60 2 2 3 2" xfId="11401" xr:uid="{E6274C5D-F609-46E2-8053-29213004114A}"/>
    <cellStyle name="Normal 60 2 2 3 3" xfId="7175" xr:uid="{0E7613AE-F5C9-48C3-B126-776382F6F5D3}"/>
    <cellStyle name="Normal 60 2 2 4" xfId="9247" xr:uid="{202D7E4D-90C2-4D1A-978B-92EE728E7B29}"/>
    <cellStyle name="Normal 60 2 2 5" xfId="5020" xr:uid="{1AA816D6-FE8A-444D-A478-536A5407C757}"/>
    <cellStyle name="Normal 60 2 3" xfId="2417" xr:uid="{6558EFE8-0471-4B63-86B2-309D63496800}"/>
    <cellStyle name="Normal 60 2 3 2" xfId="4129" xr:uid="{1A2EDEC9-D6C9-4201-B144-13FF143CE5DD}"/>
    <cellStyle name="Normal 60 2 3 2 2" xfId="11760" xr:uid="{045141F5-80C8-4948-9F63-2FCF2A1333B2}"/>
    <cellStyle name="Normal 60 2 3 2 3" xfId="7534" xr:uid="{630518D0-DDA2-491F-9A29-09F571BCAFC2}"/>
    <cellStyle name="Normal 60 2 3 3" xfId="9606" xr:uid="{8E817643-E1E5-416A-822B-F11FD739C03F}"/>
    <cellStyle name="Normal 60 2 3 4" xfId="5379" xr:uid="{2C01ACA2-5A52-4107-87CF-F90925D1C899}"/>
    <cellStyle name="Normal 60 2 4" xfId="2833" xr:uid="{6BC97F8F-A025-4CBA-AE28-3B68AEB72746}"/>
    <cellStyle name="Normal 60 2 4 2" xfId="7893" xr:uid="{C9EE87A0-DAB0-4F48-9FC7-E47C95D81BD6}"/>
    <cellStyle name="Normal 60 2 4 2 2" xfId="12119" xr:uid="{4F7DC5DA-B629-4623-9ADB-5E04DDB16364}"/>
    <cellStyle name="Normal 60 2 4 3" xfId="9965" xr:uid="{C3402FC2-1079-434D-9626-27040883CCF8}"/>
    <cellStyle name="Normal 60 2 4 4" xfId="5738" xr:uid="{0590F780-8A8E-4F21-8989-1B80E0AE8739}"/>
    <cellStyle name="Normal 60 2 5" xfId="1203" xr:uid="{22BBB7F7-5B11-4AFF-9F7B-C8CCEEA9D9E4}"/>
    <cellStyle name="Normal 60 2 5 2" xfId="11042" xr:uid="{8E7CBE8C-C560-4441-BB62-2FDD7E8D49AA}"/>
    <cellStyle name="Normal 60 2 5 3" xfId="6816" xr:uid="{2723FC47-7D5C-48D5-8BDF-78C993D0BFE9}"/>
    <cellStyle name="Normal 60 2 6" xfId="4127" xr:uid="{35B22485-EA3A-499E-8B8C-E8B6FE5DFCDE}"/>
    <cellStyle name="Normal 60 2 6 2" xfId="10683" xr:uid="{EA47B074-2FDF-4434-906D-827BF780BB05}"/>
    <cellStyle name="Normal 60 2 6 3" xfId="6457" xr:uid="{2AD373B0-291C-4D48-BFA3-00BF2B1A5E82}"/>
    <cellStyle name="Normal 60 2 7" xfId="8888" xr:uid="{4A6CF5EE-E045-44E5-94F9-45CAC1AE8B88}"/>
    <cellStyle name="Normal 60 2 8" xfId="4661" xr:uid="{3218BE20-F4E2-4B83-9847-30AD4AE7AC4B}"/>
    <cellStyle name="Normal 60 3" xfId="1488" xr:uid="{B06571D3-FEFB-43DC-A98A-84E922029B60}"/>
    <cellStyle name="Normal 60 3 2" xfId="3017" xr:uid="{B3C134D0-EE4C-440E-8334-38A478634AAD}"/>
    <cellStyle name="Normal 60 3 2 2" xfId="8077" xr:uid="{B039A823-3D72-42C4-A17E-1AB93B1AF011}"/>
    <cellStyle name="Normal 60 3 2 2 2" xfId="12303" xr:uid="{4D5BDF67-1841-47BD-8C20-F5BD8F29C14B}"/>
    <cellStyle name="Normal 60 3 2 3" xfId="10149" xr:uid="{A63753B5-B1B4-4981-8960-CEA5DF5C16B0}"/>
    <cellStyle name="Normal 60 3 2 4" xfId="5922" xr:uid="{4C073071-C004-471D-B217-12C2B07D681E}"/>
    <cellStyle name="Normal 60 3 3" xfId="4130" xr:uid="{DD0E9F59-A28B-4D36-A8C3-2DE41ACADA87}"/>
    <cellStyle name="Normal 60 3 3 2" xfId="11226" xr:uid="{7A99F2DB-D090-42AF-90CB-25BB01F19D00}"/>
    <cellStyle name="Normal 60 3 3 3" xfId="7000" xr:uid="{660D528E-D358-4FF5-ADFE-12E8E4A9D1DA}"/>
    <cellStyle name="Normal 60 3 4" xfId="9072" xr:uid="{12283EE0-D62E-4F90-936C-43C2AB9DE256}"/>
    <cellStyle name="Normal 60 3 5" xfId="4845" xr:uid="{5C0F9349-2F8E-4CAC-B045-60D6E502871D}"/>
    <cellStyle name="Normal 60 4" xfId="2241" xr:uid="{C4965CBB-3664-470D-A958-2103FEA6BA84}"/>
    <cellStyle name="Normal 60 4 2" xfId="4131" xr:uid="{3008E6CF-558A-48BC-B8F7-8A2F6B73A734}"/>
    <cellStyle name="Normal 60 4 2 2" xfId="11585" xr:uid="{FE378E1D-57B0-475D-9855-C140AAEDAC6F}"/>
    <cellStyle name="Normal 60 4 2 3" xfId="7359" xr:uid="{8D8E4495-8E54-407A-9E5F-C9018492CF63}"/>
    <cellStyle name="Normal 60 4 3" xfId="9431" xr:uid="{25D9BD16-367F-4F23-8D15-C5B206FC93DC}"/>
    <cellStyle name="Normal 60 4 4" xfId="5204" xr:uid="{E346BC51-62D8-417E-B23C-7A52B405A5C3}"/>
    <cellStyle name="Normal 60 5" xfId="2657" xr:uid="{2AF61CDF-B2B0-4F36-99C0-61060FD01168}"/>
    <cellStyle name="Normal 60 5 2" xfId="7718" xr:uid="{2CC609C0-ACED-47EA-B758-25CF2DFE7267}"/>
    <cellStyle name="Normal 60 5 2 2" xfId="11944" xr:uid="{07F05063-862B-4A62-82E9-AD6B4DAD92FC}"/>
    <cellStyle name="Normal 60 5 3" xfId="9790" xr:uid="{789A0B00-1DEB-43E1-AD90-BC676008C2B4}"/>
    <cellStyle name="Normal 60 5 4" xfId="5563" xr:uid="{80881434-C4E2-41EA-8BB0-2062D7B8B956}"/>
    <cellStyle name="Normal 60 6" xfId="1027" xr:uid="{DA291A86-EC83-4D99-93DF-C67BCC21202F}"/>
    <cellStyle name="Normal 60 6 2" xfId="10867" xr:uid="{B8E6DDEF-89A7-4DAA-A040-C6B01403A4D4}"/>
    <cellStyle name="Normal 60 6 3" xfId="6641" xr:uid="{75741C24-1CAC-465E-91A1-C0E7CF79D36B}"/>
    <cellStyle name="Normal 60 7" xfId="4126" xr:uid="{49EB70B2-171E-4DE3-9674-AF2A2C93F5E7}"/>
    <cellStyle name="Normal 60 7 2" xfId="10508" xr:uid="{842AEA2C-827B-4733-BD30-8EFB9A6CEB8B}"/>
    <cellStyle name="Normal 60 7 3" xfId="6282" xr:uid="{1DD6B134-8949-4F74-B262-1CC3159B584A}"/>
    <cellStyle name="Normal 60 8" xfId="8713" xr:uid="{4A08C6C4-D02B-4131-9C60-639D48FDBCD5}"/>
    <cellStyle name="Normal 60 9" xfId="4485" xr:uid="{5E34286A-D92B-4BC1-B46B-8F7299D1B319}"/>
    <cellStyle name="Normal 600" xfId="12528" xr:uid="{AF30A757-86B1-41BE-98B7-DD98C86FAF58}"/>
    <cellStyle name="Normal 601" xfId="12538" xr:uid="{B201C2EC-2AF0-442E-B9F6-74ACF7670EA7}"/>
    <cellStyle name="Normal 61" xfId="452" xr:uid="{6B595EE7-D2B1-4D71-AEC1-F57E9C5FC79A}"/>
    <cellStyle name="Normal 61 2" xfId="794" xr:uid="{24F4EEC8-2720-4009-80C4-5C32421CB876}"/>
    <cellStyle name="Normal 61 2 2" xfId="1667" xr:uid="{FF0D03B5-C224-4089-8A6D-3C799290422D}"/>
    <cellStyle name="Normal 61 2 2 2" xfId="3193" xr:uid="{390E2D0C-D04F-4EC1-90B9-81FB2144ABC3}"/>
    <cellStyle name="Normal 61 2 2 2 2" xfId="8253" xr:uid="{405A6153-6D54-45F0-B681-2ADC48BE96E3}"/>
    <cellStyle name="Normal 61 2 2 2 2 2" xfId="12479" xr:uid="{14C20E78-DF43-454B-ACB2-4FF7C6ACA252}"/>
    <cellStyle name="Normal 61 2 2 2 3" xfId="10325" xr:uid="{508DDC3B-3E6E-43BC-8BE1-8DC303531831}"/>
    <cellStyle name="Normal 61 2 2 2 4" xfId="6098" xr:uid="{67FD4FD1-6F73-4583-995C-EDB353CF0F23}"/>
    <cellStyle name="Normal 61 2 2 3" xfId="4134" xr:uid="{D56FB98B-E7A9-41DA-9DE9-EBB81F294F6D}"/>
    <cellStyle name="Normal 61 2 2 3 2" xfId="11402" xr:uid="{0AE51185-CC7F-4FD5-93FE-3BDEA199DDDE}"/>
    <cellStyle name="Normal 61 2 2 3 3" xfId="7176" xr:uid="{E74BDBAF-5D3C-4078-8FB6-2A70AEA1C735}"/>
    <cellStyle name="Normal 61 2 2 4" xfId="9248" xr:uid="{FA0DBBB2-B8EA-4AA4-87C4-1A2DBF3F3EF7}"/>
    <cellStyle name="Normal 61 2 2 5" xfId="5021" xr:uid="{195E5650-07AE-4210-B3C5-6788F27A56E0}"/>
    <cellStyle name="Normal 61 2 3" xfId="2418" xr:uid="{5286A898-3E76-48F2-87C2-0313417B60AC}"/>
    <cellStyle name="Normal 61 2 3 2" xfId="4135" xr:uid="{5B2A0CAA-93B1-4FE9-97A2-428E04CA1591}"/>
    <cellStyle name="Normal 61 2 3 2 2" xfId="11761" xr:uid="{50904F22-F09B-41CB-A94E-B964361F0021}"/>
    <cellStyle name="Normal 61 2 3 2 3" xfId="7535" xr:uid="{0771B767-D317-4338-A469-9F3DEF302065}"/>
    <cellStyle name="Normal 61 2 3 3" xfId="9607" xr:uid="{080F1768-FA46-476E-A1A3-6869ECFA6337}"/>
    <cellStyle name="Normal 61 2 3 4" xfId="5380" xr:uid="{793FC6AF-02D3-40A9-B0EC-0030D60E25F6}"/>
    <cellStyle name="Normal 61 2 4" xfId="2834" xr:uid="{0CF15C4D-A013-4B43-9A75-DD6DE99EFCFC}"/>
    <cellStyle name="Normal 61 2 4 2" xfId="7894" xr:uid="{0CC2C283-F9EA-4BAC-A77F-149550CE469F}"/>
    <cellStyle name="Normal 61 2 4 2 2" xfId="12120" xr:uid="{0C594C9E-711A-4DAA-81E4-2CAF9D826A02}"/>
    <cellStyle name="Normal 61 2 4 3" xfId="9966" xr:uid="{5CEAEC76-785E-4111-BBB9-ABDE5976C065}"/>
    <cellStyle name="Normal 61 2 4 4" xfId="5739" xr:uid="{00E8F860-75CB-46F5-A00D-287FF774728F}"/>
    <cellStyle name="Normal 61 2 5" xfId="1204" xr:uid="{E7E68CD4-FAC7-41BC-BD79-E019D325E6F7}"/>
    <cellStyle name="Normal 61 2 5 2" xfId="11043" xr:uid="{7FE2ACD2-A677-4FDD-9E67-5ABEB9345721}"/>
    <cellStyle name="Normal 61 2 5 3" xfId="6817" xr:uid="{120C8535-05AC-43EC-82AA-7B597ED8D463}"/>
    <cellStyle name="Normal 61 2 6" xfId="4133" xr:uid="{F6EDBFF6-1C54-4961-83EA-48297309AA21}"/>
    <cellStyle name="Normal 61 2 6 2" xfId="10684" xr:uid="{93063C83-0FAB-47A7-B66E-E15473637CCC}"/>
    <cellStyle name="Normal 61 2 6 3" xfId="6458" xr:uid="{DC0181D7-07A7-443E-AB08-80D177E569D4}"/>
    <cellStyle name="Normal 61 2 7" xfId="8889" xr:uid="{5BB11BF0-46DD-414B-97DD-5316F117D8F6}"/>
    <cellStyle name="Normal 61 2 8" xfId="4662" xr:uid="{16FBA44C-323B-4AC4-8DD3-2383A6C21B99}"/>
    <cellStyle name="Normal 61 3" xfId="1489" xr:uid="{2BB9E707-6125-4839-A491-6F9F7C427465}"/>
    <cellStyle name="Normal 61 3 2" xfId="3018" xr:uid="{AF1A73C7-5F6A-472A-9BE6-14963C3B9BF1}"/>
    <cellStyle name="Normal 61 3 2 2" xfId="8078" xr:uid="{7B9751C4-5A45-4699-8B58-12F7F7F035B9}"/>
    <cellStyle name="Normal 61 3 2 2 2" xfId="12304" xr:uid="{221ED2F7-1D58-4D6F-9929-44B8F0B85FF8}"/>
    <cellStyle name="Normal 61 3 2 3" xfId="10150" xr:uid="{630928AA-3531-45D7-BBA6-190014FDF031}"/>
    <cellStyle name="Normal 61 3 2 4" xfId="5923" xr:uid="{00EAEBBF-F1B0-4788-9108-65765457052C}"/>
    <cellStyle name="Normal 61 3 3" xfId="4136" xr:uid="{5CC4CAC6-200C-4BC5-928A-CDEDD322C630}"/>
    <cellStyle name="Normal 61 3 3 2" xfId="11227" xr:uid="{74379135-176F-4B1C-BC2A-564FB830B12F}"/>
    <cellStyle name="Normal 61 3 3 3" xfId="7001" xr:uid="{A17575B8-F668-4918-BE07-B291F94E42C6}"/>
    <cellStyle name="Normal 61 3 4" xfId="9073" xr:uid="{15E40892-FCA5-42FA-BD5B-D9E06EE27912}"/>
    <cellStyle name="Normal 61 3 5" xfId="4846" xr:uid="{F19D736D-27F6-431F-A866-E0B76E8CFD31}"/>
    <cellStyle name="Normal 61 4" xfId="2242" xr:uid="{DD8BBE2F-E990-41D5-9B31-819CAD215FE9}"/>
    <cellStyle name="Normal 61 4 2" xfId="4137" xr:uid="{6FEBD9CD-21A8-4A9D-ABC0-52B9AA9007CC}"/>
    <cellStyle name="Normal 61 4 2 2" xfId="11586" xr:uid="{32D3B7B0-121D-4654-B31C-05C7ADEFBFD0}"/>
    <cellStyle name="Normal 61 4 2 3" xfId="7360" xr:uid="{9A83E55A-9BC2-4104-9085-62BDC15AEF2B}"/>
    <cellStyle name="Normal 61 4 3" xfId="9432" xr:uid="{80B39EEC-196B-47C9-A870-25BE1E9E7D2D}"/>
    <cellStyle name="Normal 61 4 4" xfId="5205" xr:uid="{3FE33951-BC5F-4CA0-9277-1EC7BB5AB51A}"/>
    <cellStyle name="Normal 61 5" xfId="2658" xr:uid="{6125E052-22DA-4B82-AA9D-06701E3C8976}"/>
    <cellStyle name="Normal 61 5 2" xfId="7719" xr:uid="{6540C636-631B-4078-AF62-6CA742D131EA}"/>
    <cellStyle name="Normal 61 5 2 2" xfId="11945" xr:uid="{E8B75456-D062-4649-BC6B-29691FAA29A1}"/>
    <cellStyle name="Normal 61 5 3" xfId="9791" xr:uid="{C672D366-2F42-4E5D-BD14-3681A5467693}"/>
    <cellStyle name="Normal 61 5 4" xfId="5564" xr:uid="{8DF15CE0-83EA-4A94-B391-A55A8FD0ABD7}"/>
    <cellStyle name="Normal 61 6" xfId="1028" xr:uid="{F92D8D21-F376-45EA-8F50-4DF6C2C5A966}"/>
    <cellStyle name="Normal 61 6 2" xfId="10868" xr:uid="{662488B9-8C34-4B3D-B2F8-BB57E0CEE001}"/>
    <cellStyle name="Normal 61 6 3" xfId="6642" xr:uid="{D56B880F-828F-4640-AE4D-D99A2E9047CF}"/>
    <cellStyle name="Normal 61 7" xfId="4132" xr:uid="{64519022-1788-4FF2-BFD5-58F61F3F2E15}"/>
    <cellStyle name="Normal 61 7 2" xfId="10509" xr:uid="{34025B0E-F0D3-491B-A309-1422FB051E76}"/>
    <cellStyle name="Normal 61 7 3" xfId="6283" xr:uid="{7BEDB4F4-D40D-404C-BA11-0C473F6EC22F}"/>
    <cellStyle name="Normal 61 8" xfId="8714" xr:uid="{91F8AE6F-6C92-41F1-82FE-FB4A39466E36}"/>
    <cellStyle name="Normal 61 9" xfId="4486" xr:uid="{8F9C166F-0BEE-4B3F-8DE8-4442171A3350}"/>
    <cellStyle name="Normal 62" xfId="453" xr:uid="{D64DC1F7-0BF7-4059-8614-4826A97B13D0}"/>
    <cellStyle name="Normal 62 2" xfId="795" xr:uid="{7A63E00E-EB69-4B2E-A44B-1947FCDCAAA0}"/>
    <cellStyle name="Normal 62 2 2" xfId="1668" xr:uid="{073F376D-C6A5-4C7C-96DD-C5E264584A30}"/>
    <cellStyle name="Normal 62 2 2 2" xfId="3194" xr:uid="{F0CB1F0C-AA3E-469A-8562-6B92F0693A47}"/>
    <cellStyle name="Normal 62 2 2 2 2" xfId="8254" xr:uid="{FBAC3C1B-7BBC-4EF8-A333-930D95E483FA}"/>
    <cellStyle name="Normal 62 2 2 2 2 2" xfId="12480" xr:uid="{A447C4FB-601F-43CC-BCD1-8EC6F2893A81}"/>
    <cellStyle name="Normal 62 2 2 2 3" xfId="10326" xr:uid="{E688AC46-5B1D-44F4-BC5E-F52B22BBA7B2}"/>
    <cellStyle name="Normal 62 2 2 2 4" xfId="6099" xr:uid="{ADAC4C35-9576-4D18-839A-7AD83CD4DE79}"/>
    <cellStyle name="Normal 62 2 2 3" xfId="4140" xr:uid="{EB1C19AF-CCD7-41E2-9A10-39B7A781FC71}"/>
    <cellStyle name="Normal 62 2 2 3 2" xfId="11403" xr:uid="{C8972281-A038-4058-B3D8-434C3CDE132B}"/>
    <cellStyle name="Normal 62 2 2 3 3" xfId="7177" xr:uid="{ADC16F64-CC18-4841-8DF9-55FD771A8113}"/>
    <cellStyle name="Normal 62 2 2 4" xfId="9249" xr:uid="{EE510BEA-7C73-408C-9C38-7A5D0B0D94AE}"/>
    <cellStyle name="Normal 62 2 2 5" xfId="5022" xr:uid="{24821F1B-9559-4AA8-A9A7-83024C9542C5}"/>
    <cellStyle name="Normal 62 2 3" xfId="2419" xr:uid="{90D07AD2-9F3C-4625-B4AD-BA6C4A8C620F}"/>
    <cellStyle name="Normal 62 2 3 2" xfId="4141" xr:uid="{0B72CF38-9203-419E-8E55-DDB121BF8422}"/>
    <cellStyle name="Normal 62 2 3 2 2" xfId="11762" xr:uid="{A1AF200D-0A2D-4658-B0E4-89C689054E48}"/>
    <cellStyle name="Normal 62 2 3 2 3" xfId="7536" xr:uid="{9966EA6B-3E7D-4176-93FB-ECDADCE05707}"/>
    <cellStyle name="Normal 62 2 3 3" xfId="9608" xr:uid="{7A525D67-7D56-409B-BEB9-EAF20370E5A7}"/>
    <cellStyle name="Normal 62 2 3 4" xfId="5381" xr:uid="{A5C00163-BB2B-483A-97E8-72DA0D6FED07}"/>
    <cellStyle name="Normal 62 2 4" xfId="2835" xr:uid="{22656F5D-E244-404A-BFB9-3DC9FF76FF88}"/>
    <cellStyle name="Normal 62 2 4 2" xfId="7895" xr:uid="{03ED7184-E02D-4505-A678-1D61AA41338C}"/>
    <cellStyle name="Normal 62 2 4 2 2" xfId="12121" xr:uid="{956BDFFE-CAD6-41D4-A537-BAFD2FDDF7A8}"/>
    <cellStyle name="Normal 62 2 4 3" xfId="9967" xr:uid="{F5495FEC-0B85-4EF6-AA2F-F16541AD339A}"/>
    <cellStyle name="Normal 62 2 4 4" xfId="5740" xr:uid="{75BF69C5-D89B-4F00-8945-D2D5BC05573B}"/>
    <cellStyle name="Normal 62 2 5" xfId="1205" xr:uid="{0C8C8CD6-EE70-4678-88D7-DCA7A46940EC}"/>
    <cellStyle name="Normal 62 2 5 2" xfId="11044" xr:uid="{6BAFA88D-EA3D-4860-91BC-5B95ED1D9EC5}"/>
    <cellStyle name="Normal 62 2 5 3" xfId="6818" xr:uid="{5869A946-9BED-4AFF-8AB7-FC0CDFFD4474}"/>
    <cellStyle name="Normal 62 2 6" xfId="4139" xr:uid="{EC0F6049-133C-45AE-A838-5D2FEA26584F}"/>
    <cellStyle name="Normal 62 2 6 2" xfId="10685" xr:uid="{62E43FAC-3958-42A1-B6BB-778DC72409F5}"/>
    <cellStyle name="Normal 62 2 6 3" xfId="6459" xr:uid="{6A3BEE69-16E0-44D3-899E-A448519CB63B}"/>
    <cellStyle name="Normal 62 2 7" xfId="8890" xr:uid="{EB2AC31C-2E73-4FCC-A9F0-D00C21A2996E}"/>
    <cellStyle name="Normal 62 2 8" xfId="4663" xr:uid="{920710F3-1785-4B15-97B0-C43E37743702}"/>
    <cellStyle name="Normal 62 3" xfId="1490" xr:uid="{09658BAC-F8CF-49FE-8F34-72EFB04AC3FA}"/>
    <cellStyle name="Normal 62 3 2" xfId="3019" xr:uid="{83DCE89B-CF31-4E26-9115-3F174798236B}"/>
    <cellStyle name="Normal 62 3 2 2" xfId="8079" xr:uid="{C6F95206-71EC-40E4-BFDE-6F4A4BEB775E}"/>
    <cellStyle name="Normal 62 3 2 2 2" xfId="12305" xr:uid="{14E23FBE-0965-413D-9418-175B598B482C}"/>
    <cellStyle name="Normal 62 3 2 3" xfId="10151" xr:uid="{D16C24C9-F36B-4B9F-81BB-580933A8153B}"/>
    <cellStyle name="Normal 62 3 2 4" xfId="5924" xr:uid="{4F425BFC-F53A-471C-AC73-7B2F831F7CA9}"/>
    <cellStyle name="Normal 62 3 3" xfId="4142" xr:uid="{D274DE41-F517-43E4-95D1-EA008CE04000}"/>
    <cellStyle name="Normal 62 3 3 2" xfId="11228" xr:uid="{7B84E80A-8509-42C4-8660-7CDCEDDF101E}"/>
    <cellStyle name="Normal 62 3 3 3" xfId="7002" xr:uid="{D0490F9B-5847-4844-A930-8F5B65E8238E}"/>
    <cellStyle name="Normal 62 3 4" xfId="9074" xr:uid="{D7E627F2-02CD-440C-99E2-CB8563237181}"/>
    <cellStyle name="Normal 62 3 5" xfId="4847" xr:uid="{64CA0AC4-7B82-450F-B8C9-11C79167D9E3}"/>
    <cellStyle name="Normal 62 4" xfId="2243" xr:uid="{93524515-674D-4B94-8574-6C190C138C01}"/>
    <cellStyle name="Normal 62 4 2" xfId="4143" xr:uid="{C566A034-69F2-4CDD-9CEA-1AEBBE24C6C7}"/>
    <cellStyle name="Normal 62 4 2 2" xfId="11587" xr:uid="{51F5348F-58DF-4F13-A065-74EA1D8349CB}"/>
    <cellStyle name="Normal 62 4 2 3" xfId="7361" xr:uid="{97118772-A27D-453D-B45F-BA7EDC6CD57D}"/>
    <cellStyle name="Normal 62 4 3" xfId="9433" xr:uid="{4B0BA63A-1EC9-4BF7-BA0C-9210E6BEA5AE}"/>
    <cellStyle name="Normal 62 4 4" xfId="5206" xr:uid="{102162C7-F071-4B24-BEDD-F5E68420B571}"/>
    <cellStyle name="Normal 62 5" xfId="2659" xr:uid="{5D8C7906-0469-4FF0-9B4A-E40375CD88AE}"/>
    <cellStyle name="Normal 62 5 2" xfId="7720" xr:uid="{C70C1098-18B0-47F2-B375-D6B08581A61B}"/>
    <cellStyle name="Normal 62 5 2 2" xfId="11946" xr:uid="{940E00CC-C279-428E-BDE7-BCB56FE9985F}"/>
    <cellStyle name="Normal 62 5 3" xfId="9792" xr:uid="{DB287FF6-DDFE-4C8B-A0C2-9E1DB21951B5}"/>
    <cellStyle name="Normal 62 5 4" xfId="5565" xr:uid="{D4921176-838E-4350-BD11-D985D974D1FA}"/>
    <cellStyle name="Normal 62 6" xfId="1029" xr:uid="{87903D00-8019-424A-9040-857C35F1934D}"/>
    <cellStyle name="Normal 62 6 2" xfId="10869" xr:uid="{A03A10DB-0D2C-4059-9DD1-BBEA31AC18B2}"/>
    <cellStyle name="Normal 62 6 3" xfId="6643" xr:uid="{84D2FEB2-B1CF-4DAD-9882-F02EE91E6F48}"/>
    <cellStyle name="Normal 62 7" xfId="4138" xr:uid="{DAB9EFE8-3409-45F6-AB6E-498E24646A5C}"/>
    <cellStyle name="Normal 62 7 2" xfId="10510" xr:uid="{55AC5FE8-59B8-4512-B8B3-C4FC79C57C27}"/>
    <cellStyle name="Normal 62 7 3" xfId="6284" xr:uid="{1146D9FC-1245-4694-B9F2-E15E8EFA3C4A}"/>
    <cellStyle name="Normal 62 8" xfId="8715" xr:uid="{69CF962D-2315-41ED-900A-7E9F11A84D5F}"/>
    <cellStyle name="Normal 62 9" xfId="4487" xr:uid="{34AC2AF7-6E43-4871-AE72-98071ADA4C8A}"/>
    <cellStyle name="Normal 63" xfId="454" xr:uid="{C6B480A1-5F7E-4338-9FAC-74E8D74C21E6}"/>
    <cellStyle name="Normal 63 2" xfId="796" xr:uid="{620134CC-F6F1-41ED-B466-C892E6FA5EF4}"/>
    <cellStyle name="Normal 63 2 2" xfId="1669" xr:uid="{FFC2FF21-75DC-492E-BB79-20F04FA1CF10}"/>
    <cellStyle name="Normal 63 2 2 2" xfId="3195" xr:uid="{32665EEF-E226-4F11-8A0D-1ACFF3A77F5C}"/>
    <cellStyle name="Normal 63 2 2 2 2" xfId="8255" xr:uid="{B0003152-79ED-4C9C-9BA8-8ABE40136CF7}"/>
    <cellStyle name="Normal 63 2 2 2 2 2" xfId="12481" xr:uid="{FE3D3C67-D233-4C91-954E-4CEC1835906B}"/>
    <cellStyle name="Normal 63 2 2 2 3" xfId="10327" xr:uid="{8CAD48E9-6740-4FB4-BD7F-77998B920289}"/>
    <cellStyle name="Normal 63 2 2 2 4" xfId="6100" xr:uid="{E1E7A635-3843-46DF-8F30-465C3C8EE194}"/>
    <cellStyle name="Normal 63 2 2 3" xfId="4146" xr:uid="{3141A687-3703-43C3-A471-4DB0B0E7DB69}"/>
    <cellStyle name="Normal 63 2 2 3 2" xfId="11404" xr:uid="{F234C735-CA24-4A90-B93F-1EFBD1768264}"/>
    <cellStyle name="Normal 63 2 2 3 3" xfId="7178" xr:uid="{35667101-28BC-4597-A36E-D057B075B8C8}"/>
    <cellStyle name="Normal 63 2 2 4" xfId="9250" xr:uid="{985E4EA4-3A88-40A8-B4DD-215B10BF5846}"/>
    <cellStyle name="Normal 63 2 2 5" xfId="5023" xr:uid="{60C0F3A7-E387-49C4-B71E-627C9A6B1FDA}"/>
    <cellStyle name="Normal 63 2 3" xfId="2420" xr:uid="{BCDE9A7E-C6A4-4B5D-8AD2-F16F5671FFCC}"/>
    <cellStyle name="Normal 63 2 3 2" xfId="4147" xr:uid="{C6BE34A6-0C1C-4A0F-AF3B-69080ABFD385}"/>
    <cellStyle name="Normal 63 2 3 2 2" xfId="11763" xr:uid="{574F0FDA-4E6A-46C4-9FAF-FDC7C4ADDE54}"/>
    <cellStyle name="Normal 63 2 3 2 3" xfId="7537" xr:uid="{7D4C68ED-6CF8-4347-AC7E-80B05BCEC505}"/>
    <cellStyle name="Normal 63 2 3 3" xfId="9609" xr:uid="{83BE0311-1AAC-4525-B2B8-4F3E1812D7FC}"/>
    <cellStyle name="Normal 63 2 3 4" xfId="5382" xr:uid="{7E7B0B10-CFDE-42F5-AF65-95863B1A2ABF}"/>
    <cellStyle name="Normal 63 2 4" xfId="2836" xr:uid="{FBEBD7B7-27FC-40E0-B908-64D68B1B204C}"/>
    <cellStyle name="Normal 63 2 4 2" xfId="7896" xr:uid="{5E1D2B67-1756-47AC-857E-77C61CBD4619}"/>
    <cellStyle name="Normal 63 2 4 2 2" xfId="12122" xr:uid="{049540D2-59A1-4F95-88C1-C18851CC824D}"/>
    <cellStyle name="Normal 63 2 4 3" xfId="9968" xr:uid="{2E5C7121-8468-4F92-882E-2A8D48CE8E50}"/>
    <cellStyle name="Normal 63 2 4 4" xfId="5741" xr:uid="{FAC2DD6F-9ACB-458F-A474-199F547B9642}"/>
    <cellStyle name="Normal 63 2 5" xfId="1206" xr:uid="{C6EB7E5C-F22C-4513-BAF5-B3ED12682C55}"/>
    <cellStyle name="Normal 63 2 5 2" xfId="11045" xr:uid="{E0A70F66-0216-46D4-9BDF-E6FD93CCAD6B}"/>
    <cellStyle name="Normal 63 2 5 3" xfId="6819" xr:uid="{86B67B56-8603-4E20-943D-33B509421A8B}"/>
    <cellStyle name="Normal 63 2 6" xfId="4145" xr:uid="{BD588BAF-4D45-4482-B3A1-A2ABFB852697}"/>
    <cellStyle name="Normal 63 2 6 2" xfId="10686" xr:uid="{285D869B-2E46-4055-AA06-1D585E585780}"/>
    <cellStyle name="Normal 63 2 6 3" xfId="6460" xr:uid="{672FDBF4-A4A4-428F-B186-2BB78FE70591}"/>
    <cellStyle name="Normal 63 2 7" xfId="8891" xr:uid="{D4CF94FD-83CD-4CD7-8127-77AA8A7E17A7}"/>
    <cellStyle name="Normal 63 2 8" xfId="4664" xr:uid="{7FEB80EE-62C1-4886-B1F6-33B8E89860D6}"/>
    <cellStyle name="Normal 63 3" xfId="1491" xr:uid="{0E1FB019-CC1D-43FE-BB0A-9E128A878FAC}"/>
    <cellStyle name="Normal 63 3 2" xfId="3020" xr:uid="{B1F187B8-E316-4A47-8A9F-934961C08107}"/>
    <cellStyle name="Normal 63 3 2 2" xfId="8080" xr:uid="{B64D7D36-53FE-4751-BB70-ECB75F354DAA}"/>
    <cellStyle name="Normal 63 3 2 2 2" xfId="12306" xr:uid="{4F0DF0FF-1FA2-4FFE-80C5-8906059E0664}"/>
    <cellStyle name="Normal 63 3 2 3" xfId="10152" xr:uid="{55B18F90-5C6A-40AB-9AB6-DF3A92EF44E0}"/>
    <cellStyle name="Normal 63 3 2 4" xfId="5925" xr:uid="{CDA687DA-75EA-4AE3-AC44-433FD66369D3}"/>
    <cellStyle name="Normal 63 3 3" xfId="4148" xr:uid="{9559731F-EBF2-4964-B2E9-A16229B979E3}"/>
    <cellStyle name="Normal 63 3 3 2" xfId="11229" xr:uid="{62CDECE8-E9EC-44A8-B685-94CD97BD8609}"/>
    <cellStyle name="Normal 63 3 3 3" xfId="7003" xr:uid="{A3AD4CCC-AB5D-4B26-83EE-395A7798370B}"/>
    <cellStyle name="Normal 63 3 4" xfId="9075" xr:uid="{17EDEFD8-6272-4175-85D0-6E8F91147C64}"/>
    <cellStyle name="Normal 63 3 5" xfId="4848" xr:uid="{990599C3-3713-4CF7-B430-D585C12D8EDA}"/>
    <cellStyle name="Normal 63 4" xfId="2244" xr:uid="{E5FFF182-4B78-447B-BC0C-D0CC2B73C895}"/>
    <cellStyle name="Normal 63 4 2" xfId="4149" xr:uid="{D5990C73-BC50-4D05-AA5A-579E2C40F5AC}"/>
    <cellStyle name="Normal 63 4 2 2" xfId="11588" xr:uid="{9C6B8F8A-D19B-472F-999A-D7A27E47889A}"/>
    <cellStyle name="Normal 63 4 2 3" xfId="7362" xr:uid="{CFCEA58D-ECF8-4E2F-BFCC-FA00A3F7F5E3}"/>
    <cellStyle name="Normal 63 4 3" xfId="9434" xr:uid="{86EE4E69-D2C8-45FA-AC3B-EA2211EE4853}"/>
    <cellStyle name="Normal 63 4 4" xfId="5207" xr:uid="{941C103F-B057-4361-8318-04F3512FCA08}"/>
    <cellStyle name="Normal 63 5" xfId="2660" xr:uid="{28F2BB27-0128-4246-8988-7849106F12C2}"/>
    <cellStyle name="Normal 63 5 2" xfId="7721" xr:uid="{E033E1CE-490C-4CA2-809A-24E34B380A9E}"/>
    <cellStyle name="Normal 63 5 2 2" xfId="11947" xr:uid="{A844623F-C5F4-43DC-B35E-C33C6CAD1C2B}"/>
    <cellStyle name="Normal 63 5 3" xfId="9793" xr:uid="{424397DD-AD54-4FFE-B774-4D80BAAA01CD}"/>
    <cellStyle name="Normal 63 5 4" xfId="5566" xr:uid="{5CA4AA5D-60DA-4F4D-948E-D82F9D32381A}"/>
    <cellStyle name="Normal 63 6" xfId="1030" xr:uid="{51F45071-6500-4462-9AF1-A1AFBC589016}"/>
    <cellStyle name="Normal 63 6 2" xfId="10870" xr:uid="{CFC9686E-7863-421E-B74E-79A7992880CD}"/>
    <cellStyle name="Normal 63 6 3" xfId="6644" xr:uid="{FD5FE12E-A270-4194-904F-EC0745BBF593}"/>
    <cellStyle name="Normal 63 7" xfId="4144" xr:uid="{B5712AB5-5273-407D-BE92-7632F30F0028}"/>
    <cellStyle name="Normal 63 7 2" xfId="10511" xr:uid="{4132C7AC-152F-4DD5-999E-9F1B6A5B7D8A}"/>
    <cellStyle name="Normal 63 7 3" xfId="6285" xr:uid="{82D2DF34-308E-4BAE-A7F1-63A247292055}"/>
    <cellStyle name="Normal 63 8" xfId="8716" xr:uid="{C1D33F66-4BEE-4288-AFA6-1604A140D7E8}"/>
    <cellStyle name="Normal 63 9" xfId="4488" xr:uid="{BFB360DE-B2DC-4C86-B916-A883ECE3683D}"/>
    <cellStyle name="Normal 64" xfId="455" xr:uid="{04541B89-491E-4B15-912C-379906B92FB3}"/>
    <cellStyle name="Normal 64 2" xfId="797" xr:uid="{FBD6A45B-336C-42AE-A7C1-86F3798211A1}"/>
    <cellStyle name="Normal 64 2 2" xfId="1670" xr:uid="{557EF2DD-E4DB-4AE0-99E6-4C70EA5EED5C}"/>
    <cellStyle name="Normal 64 2 2 2" xfId="3196" xr:uid="{634B72FB-C865-4904-A04A-E60BD020104D}"/>
    <cellStyle name="Normal 64 2 2 2 2" xfId="8256" xr:uid="{BCFF2384-BEDB-4E4C-B6D2-E18A4D57F034}"/>
    <cellStyle name="Normal 64 2 2 2 2 2" xfId="12482" xr:uid="{C850E7FC-7E7B-4DB0-9787-50C01D692F24}"/>
    <cellStyle name="Normal 64 2 2 2 3" xfId="10328" xr:uid="{AADEB00C-5A9B-4735-A6DE-4AAA49C2F340}"/>
    <cellStyle name="Normal 64 2 2 2 4" xfId="6101" xr:uid="{B1D5493D-34D3-4301-89DE-5FBE15990C46}"/>
    <cellStyle name="Normal 64 2 2 3" xfId="4152" xr:uid="{30DA252E-90D0-465D-BA56-6E1FC617FF40}"/>
    <cellStyle name="Normal 64 2 2 3 2" xfId="11405" xr:uid="{80B99B9B-EC9C-4F1C-B825-29E640771069}"/>
    <cellStyle name="Normal 64 2 2 3 3" xfId="7179" xr:uid="{8A1565AC-A555-4EC0-B5A2-EA41799B7B4F}"/>
    <cellStyle name="Normal 64 2 2 4" xfId="9251" xr:uid="{4114CC78-F7DC-463E-94D7-F784233AC56B}"/>
    <cellStyle name="Normal 64 2 2 5" xfId="5024" xr:uid="{628E329E-1CC9-4516-A0B4-0B4D92717006}"/>
    <cellStyle name="Normal 64 2 3" xfId="2421" xr:uid="{3DE77519-D768-45CC-8BB7-8A6BA90BA504}"/>
    <cellStyle name="Normal 64 2 3 2" xfId="4153" xr:uid="{1BA19270-323A-46B5-8EBC-C74178175C8D}"/>
    <cellStyle name="Normal 64 2 3 2 2" xfId="11764" xr:uid="{1CCA6A01-69DC-4F36-AB01-BB9C44D032F2}"/>
    <cellStyle name="Normal 64 2 3 2 3" xfId="7538" xr:uid="{EACB4465-0224-4588-B281-8960EA5B1E27}"/>
    <cellStyle name="Normal 64 2 3 3" xfId="9610" xr:uid="{73FB7EB9-EA80-4FB0-9660-2D805326A595}"/>
    <cellStyle name="Normal 64 2 3 4" xfId="5383" xr:uid="{864FD867-22EB-4438-A57A-D1D475966BA5}"/>
    <cellStyle name="Normal 64 2 4" xfId="2837" xr:uid="{25135B36-92D5-4784-A032-B892D6C4F7D7}"/>
    <cellStyle name="Normal 64 2 4 2" xfId="7897" xr:uid="{6662E8B4-EDBA-46AA-824E-CED9EAA717F4}"/>
    <cellStyle name="Normal 64 2 4 2 2" xfId="12123" xr:uid="{A9DBCBD6-EEB2-4029-8DAE-E7F73CE993BF}"/>
    <cellStyle name="Normal 64 2 4 3" xfId="9969" xr:uid="{6F05DB75-A6C8-4EDB-AF06-9BFFF58EF99C}"/>
    <cellStyle name="Normal 64 2 4 4" xfId="5742" xr:uid="{1236C457-BA24-41E0-861E-5CD57EAF1F29}"/>
    <cellStyle name="Normal 64 2 5" xfId="1207" xr:uid="{FEE6BF0D-0415-4A11-A592-F75B6C307E11}"/>
    <cellStyle name="Normal 64 2 5 2" xfId="11046" xr:uid="{8A2C569C-F16B-44E1-BC6F-FAC8676C275D}"/>
    <cellStyle name="Normal 64 2 5 3" xfId="6820" xr:uid="{35D99BFF-2634-4A93-A0CF-1945C999ACA4}"/>
    <cellStyle name="Normal 64 2 6" xfId="4151" xr:uid="{176E6302-AB1A-4B4D-93B3-BFEA89630AC3}"/>
    <cellStyle name="Normal 64 2 6 2" xfId="10687" xr:uid="{CE499E56-D5F7-4D3F-A429-5E91E03E00F6}"/>
    <cellStyle name="Normal 64 2 6 3" xfId="6461" xr:uid="{28E8C449-03FD-438B-AEF2-E9617601CEA8}"/>
    <cellStyle name="Normal 64 2 7" xfId="8892" xr:uid="{97DBD41F-3769-454A-B67D-6062268CC728}"/>
    <cellStyle name="Normal 64 2 8" xfId="4665" xr:uid="{C6C51400-7789-4570-9135-F4083E6483FB}"/>
    <cellStyle name="Normal 64 3" xfId="1492" xr:uid="{A0D3D2BB-1A32-43EA-B527-C9EE3AB02DC0}"/>
    <cellStyle name="Normal 64 3 2" xfId="3021" xr:uid="{29244CE9-E913-4A38-87AD-27C9456D7B5E}"/>
    <cellStyle name="Normal 64 3 2 2" xfId="8081" xr:uid="{2481EB6B-5851-43B3-BF0C-C0CB80AEFD2C}"/>
    <cellStyle name="Normal 64 3 2 2 2" xfId="12307" xr:uid="{9299C095-7B8A-49E1-A70C-F0CF9DBA7BE1}"/>
    <cellStyle name="Normal 64 3 2 3" xfId="10153" xr:uid="{88EF470D-5007-41C5-B0B8-7B4D0BC7182A}"/>
    <cellStyle name="Normal 64 3 2 4" xfId="5926" xr:uid="{8949EE3C-8535-47BD-B08D-A7DFF3274130}"/>
    <cellStyle name="Normal 64 3 3" xfId="4154" xr:uid="{8F744525-7448-466D-ABF0-E6DB9FBF8369}"/>
    <cellStyle name="Normal 64 3 3 2" xfId="11230" xr:uid="{D0F5E0AA-00E8-42A1-A540-1B802619CC2C}"/>
    <cellStyle name="Normal 64 3 3 3" xfId="7004" xr:uid="{4B7945D8-FAE9-4CD8-994F-3EA018E3E1AB}"/>
    <cellStyle name="Normal 64 3 4" xfId="9076" xr:uid="{3DB969FA-B6F8-4B26-8258-7529E23056CB}"/>
    <cellStyle name="Normal 64 3 5" xfId="4849" xr:uid="{EAE2B5F0-171B-44C4-91B0-25D97C9CE30B}"/>
    <cellStyle name="Normal 64 4" xfId="2245" xr:uid="{F518E7BE-D74F-42E8-9828-E03A9D869170}"/>
    <cellStyle name="Normal 64 4 2" xfId="4155" xr:uid="{E9A89912-DDB4-4A50-9758-CFF61946CADB}"/>
    <cellStyle name="Normal 64 4 2 2" xfId="11589" xr:uid="{804F19C4-D3FD-41C3-8D0A-46809824BCF3}"/>
    <cellStyle name="Normal 64 4 2 3" xfId="7363" xr:uid="{DFD0B730-79CC-49F8-A1A4-C431F5040003}"/>
    <cellStyle name="Normal 64 4 3" xfId="9435" xr:uid="{9D050829-A217-4E03-A6DF-BFCE20B3CE11}"/>
    <cellStyle name="Normal 64 4 4" xfId="5208" xr:uid="{469D2910-A065-4F6C-9772-98DEF791B931}"/>
    <cellStyle name="Normal 64 5" xfId="2661" xr:uid="{3BBA7C0B-12FF-47CE-95BC-8380E3ABFBE0}"/>
    <cellStyle name="Normal 64 5 2" xfId="7722" xr:uid="{0278895A-AB36-462E-8F0E-0C8E655D4C98}"/>
    <cellStyle name="Normal 64 5 2 2" xfId="11948" xr:uid="{02A9307A-5E9F-4FF0-A69C-1E8D5CD1DD02}"/>
    <cellStyle name="Normal 64 5 3" xfId="9794" xr:uid="{D254B8E6-CB33-40C1-9794-2BC2C7A700BA}"/>
    <cellStyle name="Normal 64 5 4" xfId="5567" xr:uid="{FBE37189-6507-45F9-8A2D-CD1A7D9A5E77}"/>
    <cellStyle name="Normal 64 6" xfId="1031" xr:uid="{9E0DE7F4-EE07-4AB1-A04D-FF77DA1E5852}"/>
    <cellStyle name="Normal 64 6 2" xfId="10871" xr:uid="{418A40ED-1FA7-46F9-BCA9-10A0F1E6F80E}"/>
    <cellStyle name="Normal 64 6 3" xfId="6645" xr:uid="{C2904D06-7DA5-44A8-BBE5-B0A30BABA3CC}"/>
    <cellStyle name="Normal 64 7" xfId="4150" xr:uid="{244DB057-D73B-43DD-95AF-60840BE820EF}"/>
    <cellStyle name="Normal 64 7 2" xfId="10512" xr:uid="{8658AF58-DF8E-415A-91B1-163B9B7620F1}"/>
    <cellStyle name="Normal 64 7 3" xfId="6286" xr:uid="{774D03C6-4331-4871-8747-8A4121DD209C}"/>
    <cellStyle name="Normal 64 8" xfId="8717" xr:uid="{41380742-06B1-43F0-BD58-239081E58750}"/>
    <cellStyle name="Normal 64 9" xfId="4489" xr:uid="{ADF24A11-A080-4E1C-9009-CDB7F1CE8863}"/>
    <cellStyle name="Normal 65" xfId="456" xr:uid="{21FD250A-9401-48E8-9DF7-27468972AB74}"/>
    <cellStyle name="Normal 65 2" xfId="798" xr:uid="{E2DD736E-604A-4C03-BEA5-BBFE49C842DC}"/>
    <cellStyle name="Normal 65 2 2" xfId="1671" xr:uid="{6E427B72-DB4E-4547-B2F8-4A56C2003A18}"/>
    <cellStyle name="Normal 65 2 2 2" xfId="3197" xr:uid="{6C2598F6-EEC2-4E2C-855E-2DA49DF54B68}"/>
    <cellStyle name="Normal 65 2 2 2 2" xfId="8257" xr:uid="{174CE4F6-98EE-480B-839A-344C5D287ADB}"/>
    <cellStyle name="Normal 65 2 2 2 2 2" xfId="12483" xr:uid="{DC3820F3-2523-4DDC-B91B-BA6F7D4F0C16}"/>
    <cellStyle name="Normal 65 2 2 2 3" xfId="10329" xr:uid="{77189392-333B-4C25-A3DC-C2D861EF8AC5}"/>
    <cellStyle name="Normal 65 2 2 2 4" xfId="6102" xr:uid="{7789F360-8707-493A-813D-719B875D665D}"/>
    <cellStyle name="Normal 65 2 2 3" xfId="4158" xr:uid="{83120620-F4EF-47ED-BA1E-1D4E611007D1}"/>
    <cellStyle name="Normal 65 2 2 3 2" xfId="11406" xr:uid="{6BD70FF7-3FCD-41F4-8880-85A016002D68}"/>
    <cellStyle name="Normal 65 2 2 3 3" xfId="7180" xr:uid="{D1927F4F-B530-4A8D-946B-86640077FD54}"/>
    <cellStyle name="Normal 65 2 2 4" xfId="9252" xr:uid="{71CB4442-DE34-4CF1-88C9-368D1D53A8ED}"/>
    <cellStyle name="Normal 65 2 2 5" xfId="5025" xr:uid="{FD00CE4E-59A2-467A-BC97-85894BA3E2F3}"/>
    <cellStyle name="Normal 65 2 3" xfId="2422" xr:uid="{1E63433B-A690-42F7-A9A7-DA6564BA7145}"/>
    <cellStyle name="Normal 65 2 3 2" xfId="4159" xr:uid="{5474F580-8FCB-488C-BF84-2712679E7B68}"/>
    <cellStyle name="Normal 65 2 3 2 2" xfId="11765" xr:uid="{29E59144-AC67-4C02-BF7B-898D4607AC2D}"/>
    <cellStyle name="Normal 65 2 3 2 3" xfId="7539" xr:uid="{0DD78F60-1221-4CE4-BC07-CF180FA4228D}"/>
    <cellStyle name="Normal 65 2 3 3" xfId="9611" xr:uid="{6027EC0D-D5FC-47A9-8E27-BC4A9CEB6AC3}"/>
    <cellStyle name="Normal 65 2 3 4" xfId="5384" xr:uid="{52BC9C08-98F0-400C-BCD5-02F81BFDE618}"/>
    <cellStyle name="Normal 65 2 4" xfId="2838" xr:uid="{2DDFDD1F-C334-43BF-A5F9-029D2E9696C6}"/>
    <cellStyle name="Normal 65 2 4 2" xfId="7898" xr:uid="{AB0364CA-C1CD-4FC5-9A59-93E1116BCC39}"/>
    <cellStyle name="Normal 65 2 4 2 2" xfId="12124" xr:uid="{13017402-0159-4355-9C01-1504E77044B9}"/>
    <cellStyle name="Normal 65 2 4 3" xfId="9970" xr:uid="{9DD4B0ED-4B42-4678-88BE-434CFABBE2A7}"/>
    <cellStyle name="Normal 65 2 4 4" xfId="5743" xr:uid="{7968B8EC-CB17-409E-9A8F-93767262FBCE}"/>
    <cellStyle name="Normal 65 2 5" xfId="1208" xr:uid="{E53525DD-1CF5-4AB1-B3AC-8354938F1D79}"/>
    <cellStyle name="Normal 65 2 5 2" xfId="11047" xr:uid="{D1AA806A-33A7-4304-8D00-6F2B62707891}"/>
    <cellStyle name="Normal 65 2 5 3" xfId="6821" xr:uid="{C3205B43-FAE1-465A-AAA4-62204EEDA27F}"/>
    <cellStyle name="Normal 65 2 6" xfId="4157" xr:uid="{AD223FA9-F7EA-4322-B5F0-48F05B39B2E6}"/>
    <cellStyle name="Normal 65 2 6 2" xfId="10688" xr:uid="{CE2D0345-DCF9-42B2-B95D-6813182F4170}"/>
    <cellStyle name="Normal 65 2 6 3" xfId="6462" xr:uid="{CF3904CA-98DC-4F69-97D7-7FF4A283B0DF}"/>
    <cellStyle name="Normal 65 2 7" xfId="8893" xr:uid="{2F43AD58-E0E1-449F-BA4E-61401FE4E295}"/>
    <cellStyle name="Normal 65 2 8" xfId="4666" xr:uid="{68AABDE5-B73F-4A13-B66D-A821CC98F9BA}"/>
    <cellStyle name="Normal 65 3" xfId="1493" xr:uid="{2E100A0F-961A-4C55-8C84-620711A304FF}"/>
    <cellStyle name="Normal 65 3 2" xfId="3022" xr:uid="{A21EC8B0-9807-4215-85C3-2BFCD6000FDA}"/>
    <cellStyle name="Normal 65 3 2 2" xfId="8082" xr:uid="{0485A111-1DB4-48A2-AEB3-FF44F75CC223}"/>
    <cellStyle name="Normal 65 3 2 2 2" xfId="12308" xr:uid="{E29DC688-AEEB-45CA-B105-08D7961B6C9F}"/>
    <cellStyle name="Normal 65 3 2 3" xfId="10154" xr:uid="{E447BF5B-1769-4FEB-802E-34ACBEA1E540}"/>
    <cellStyle name="Normal 65 3 2 4" xfId="5927" xr:uid="{AAB1F92E-30E8-494B-9024-80EDE10C4AFA}"/>
    <cellStyle name="Normal 65 3 3" xfId="4160" xr:uid="{CD867667-5B1D-4A4C-B12F-593819811372}"/>
    <cellStyle name="Normal 65 3 3 2" xfId="11231" xr:uid="{0DD23BDE-677C-4F13-9B41-94506FEA1C07}"/>
    <cellStyle name="Normal 65 3 3 3" xfId="7005" xr:uid="{4EDF8B7B-E37F-466B-98EC-7FADDAAB2C78}"/>
    <cellStyle name="Normal 65 3 4" xfId="9077" xr:uid="{66082C1C-DDD7-4D53-A9AB-77AD5481D8EC}"/>
    <cellStyle name="Normal 65 3 5" xfId="4850" xr:uid="{DB5D4948-3340-42DB-B0AF-266673B6B542}"/>
    <cellStyle name="Normal 65 4" xfId="2246" xr:uid="{C32752DF-5732-40B1-8640-14ABA09D8B03}"/>
    <cellStyle name="Normal 65 4 2" xfId="4161" xr:uid="{9677835D-AC53-4FB9-9442-552A86EA1C86}"/>
    <cellStyle name="Normal 65 4 2 2" xfId="11590" xr:uid="{D1A274FE-432F-4A2D-BA8B-E79FEA606B63}"/>
    <cellStyle name="Normal 65 4 2 3" xfId="7364" xr:uid="{F7E8FE84-EB75-4561-9B48-FBCF8549D17A}"/>
    <cellStyle name="Normal 65 4 3" xfId="9436" xr:uid="{58107C2F-BF1B-4497-BD9D-1BF7C7E02E43}"/>
    <cellStyle name="Normal 65 4 4" xfId="5209" xr:uid="{82488BC8-320B-43AF-B2BB-6DD656C47DDA}"/>
    <cellStyle name="Normal 65 5" xfId="2662" xr:uid="{4BFEE7D4-EE13-4A04-A217-C14112BA6647}"/>
    <cellStyle name="Normal 65 5 2" xfId="7723" xr:uid="{9A1BD846-6BAD-4B4E-92B8-B49F93D2B601}"/>
    <cellStyle name="Normal 65 5 2 2" xfId="11949" xr:uid="{C381FBEE-14CA-43E3-AE71-1A87BE52425B}"/>
    <cellStyle name="Normal 65 5 3" xfId="9795" xr:uid="{99A3C12F-5ED3-4AB2-8C0E-7332156305A3}"/>
    <cellStyle name="Normal 65 5 4" xfId="5568" xr:uid="{C7E6E20E-16F0-464C-8049-B4095D960F88}"/>
    <cellStyle name="Normal 65 6" xfId="1032" xr:uid="{C9763524-411C-4231-8F50-D48A6570CB29}"/>
    <cellStyle name="Normal 65 6 2" xfId="10872" xr:uid="{01738896-FEFC-43C3-9A8D-EFA48C7DDB3C}"/>
    <cellStyle name="Normal 65 6 3" xfId="6646" xr:uid="{2813A837-6D2D-43C3-B54F-E376D3E45440}"/>
    <cellStyle name="Normal 65 7" xfId="4156" xr:uid="{3763EE90-63F7-476E-AEA4-F60F873BA97B}"/>
    <cellStyle name="Normal 65 7 2" xfId="10513" xr:uid="{BE826734-FC3A-47B8-AA4E-7496ADECF01F}"/>
    <cellStyle name="Normal 65 7 3" xfId="6287" xr:uid="{90B5B4D8-442E-4E4C-A167-A5D2A88864BC}"/>
    <cellStyle name="Normal 65 8" xfId="8718" xr:uid="{0DFE76F0-BE66-46F6-AEBF-D33147460753}"/>
    <cellStyle name="Normal 65 9" xfId="4490" xr:uid="{B7C2D9FB-462B-4E00-B2FC-5EE1CB13BCDE}"/>
    <cellStyle name="Normal 66" xfId="457" xr:uid="{E01A9013-537B-4B80-8158-C9979713E8EB}"/>
    <cellStyle name="Normal 66 2" xfId="799" xr:uid="{246615D8-13AA-4700-AFB3-89F809E45FEB}"/>
    <cellStyle name="Normal 66 2 2" xfId="1672" xr:uid="{56819AFA-73C3-4446-8793-01731A796E6E}"/>
    <cellStyle name="Normal 66 2 2 2" xfId="3198" xr:uid="{7986ACCE-280D-4376-B3C2-3C10C408761F}"/>
    <cellStyle name="Normal 66 2 2 2 2" xfId="8258" xr:uid="{EE791BAC-ADCB-4777-A37D-1805BFA73B4B}"/>
    <cellStyle name="Normal 66 2 2 2 2 2" xfId="12484" xr:uid="{0CA0C99F-DC5D-44FD-BB95-E0D7CE96949D}"/>
    <cellStyle name="Normal 66 2 2 2 3" xfId="10330" xr:uid="{FE744C0F-92D3-492B-9966-B5E51CC78086}"/>
    <cellStyle name="Normal 66 2 2 2 4" xfId="6103" xr:uid="{2666C24E-6479-4C84-A36C-9D1320BC8679}"/>
    <cellStyle name="Normal 66 2 2 3" xfId="4164" xr:uid="{0C7926B2-A6DB-420F-9E00-70E52C1363BA}"/>
    <cellStyle name="Normal 66 2 2 3 2" xfId="11407" xr:uid="{3BDCAEFC-23EC-44BA-8C44-9B0274D813BB}"/>
    <cellStyle name="Normal 66 2 2 3 3" xfId="7181" xr:uid="{52546677-D65E-429A-88BC-8838DD51A612}"/>
    <cellStyle name="Normal 66 2 2 4" xfId="9253" xr:uid="{986D8FBD-AD21-4927-B927-7C3B2033F9F1}"/>
    <cellStyle name="Normal 66 2 2 5" xfId="5026" xr:uid="{94AF9436-8D01-4155-B7CE-0C293960D417}"/>
    <cellStyle name="Normal 66 2 3" xfId="2423" xr:uid="{52C591DC-6E40-4B01-B7AF-75A6BC0929AC}"/>
    <cellStyle name="Normal 66 2 3 2" xfId="4165" xr:uid="{ACFD4BC3-57F5-49BD-8420-7F1117D4F986}"/>
    <cellStyle name="Normal 66 2 3 2 2" xfId="11766" xr:uid="{6FB8330E-FFD4-4DFB-BD7F-075B9FC8500E}"/>
    <cellStyle name="Normal 66 2 3 2 3" xfId="7540" xr:uid="{AE6C2E22-CB05-42FB-8394-1EF807509E61}"/>
    <cellStyle name="Normal 66 2 3 3" xfId="9612" xr:uid="{B8D812C1-E835-472D-B072-AB80B2C0C481}"/>
    <cellStyle name="Normal 66 2 3 4" xfId="5385" xr:uid="{DD37016A-E465-427D-813E-24D7E8607127}"/>
    <cellStyle name="Normal 66 2 4" xfId="2839" xr:uid="{381AC76C-A2C2-4108-99FC-1C5AE4ABD262}"/>
    <cellStyle name="Normal 66 2 4 2" xfId="7899" xr:uid="{6595365E-7C53-4DE3-9EC4-FAB7A630985B}"/>
    <cellStyle name="Normal 66 2 4 2 2" xfId="12125" xr:uid="{05370A2D-3C24-4696-B631-14BA03F6DFFE}"/>
    <cellStyle name="Normal 66 2 4 3" xfId="9971" xr:uid="{4A2768FA-16D3-40E8-9879-892AAC972AF7}"/>
    <cellStyle name="Normal 66 2 4 4" xfId="5744" xr:uid="{46B961DB-E6A2-48AD-9FDC-6612C52E2943}"/>
    <cellStyle name="Normal 66 2 5" xfId="1209" xr:uid="{63601D2D-26F8-496D-8D7E-5D13B794055B}"/>
    <cellStyle name="Normal 66 2 5 2" xfId="11048" xr:uid="{FAB2C928-CB67-47ED-BA60-368D6938F56B}"/>
    <cellStyle name="Normal 66 2 5 3" xfId="6822" xr:uid="{F8DB0300-84BC-4905-BB0D-8612928C3B43}"/>
    <cellStyle name="Normal 66 2 6" xfId="4163" xr:uid="{801007FC-A5C8-483F-BD90-6403168D5F69}"/>
    <cellStyle name="Normal 66 2 6 2" xfId="10689" xr:uid="{4EA348C5-6F27-4655-9178-47E29B79A588}"/>
    <cellStyle name="Normal 66 2 6 3" xfId="6463" xr:uid="{ED901DFA-2E74-4EB8-8946-8861F2EACEFE}"/>
    <cellStyle name="Normal 66 2 7" xfId="8894" xr:uid="{5716580E-C3DD-44F7-98BD-71A6DCBEF791}"/>
    <cellStyle name="Normal 66 2 8" xfId="4667" xr:uid="{3B753837-05C3-4B2F-B7E2-D6058151367B}"/>
    <cellStyle name="Normal 66 3" xfId="1494" xr:uid="{1C113C1C-D7C7-4F26-A0AD-EFE5125B4D62}"/>
    <cellStyle name="Normal 66 3 2" xfId="3023" xr:uid="{FB3500CB-CD50-49F9-9905-059E0E800A17}"/>
    <cellStyle name="Normal 66 3 2 2" xfId="8083" xr:uid="{B8E95C72-5650-48AA-8C8C-0EA537B7C161}"/>
    <cellStyle name="Normal 66 3 2 2 2" xfId="12309" xr:uid="{25688CFF-176D-4AD9-A36E-2FFD0C4EC7F5}"/>
    <cellStyle name="Normal 66 3 2 3" xfId="10155" xr:uid="{75F279D4-BE1A-4491-B14C-3B627D262CA1}"/>
    <cellStyle name="Normal 66 3 2 4" xfId="5928" xr:uid="{2B6348CF-78E6-4419-B94D-E8BD07206804}"/>
    <cellStyle name="Normal 66 3 3" xfId="4166" xr:uid="{E8B39933-7ECC-46ED-BFE8-C1298AC4B28C}"/>
    <cellStyle name="Normal 66 3 3 2" xfId="11232" xr:uid="{9B56CDAE-E8D9-40F5-9B5B-24B77A779F79}"/>
    <cellStyle name="Normal 66 3 3 3" xfId="7006" xr:uid="{93130F0A-F1F9-4DB1-9A49-3B6E045AA77F}"/>
    <cellStyle name="Normal 66 3 4" xfId="9078" xr:uid="{5B7974D3-1A11-4B1F-A883-F6D2BA0B8606}"/>
    <cellStyle name="Normal 66 3 5" xfId="4851" xr:uid="{0931918F-9287-4F0A-818C-4B357A922FF8}"/>
    <cellStyle name="Normal 66 4" xfId="2247" xr:uid="{0670B817-4AC1-45FC-A104-853B040E1A34}"/>
    <cellStyle name="Normal 66 4 2" xfId="4167" xr:uid="{CDC9C5D3-4FFA-4B35-9B98-481CCFB4AC60}"/>
    <cellStyle name="Normal 66 4 2 2" xfId="11591" xr:uid="{551EFBF3-990E-4FF1-888D-914C49D96C10}"/>
    <cellStyle name="Normal 66 4 2 3" xfId="7365" xr:uid="{B3E625B5-12F5-47DE-9164-EF992150A0F2}"/>
    <cellStyle name="Normal 66 4 3" xfId="9437" xr:uid="{1A00AA22-54D1-4283-80DB-000470BE86DA}"/>
    <cellStyle name="Normal 66 4 4" xfId="5210" xr:uid="{C6867772-836F-4BBD-B89A-B71184CE6082}"/>
    <cellStyle name="Normal 66 5" xfId="2663" xr:uid="{055188D2-79EA-4769-8BD3-9F890DB371A5}"/>
    <cellStyle name="Normal 66 5 2" xfId="7724" xr:uid="{32C92A45-5CE2-48F2-89DB-D002D9DFFE02}"/>
    <cellStyle name="Normal 66 5 2 2" xfId="11950" xr:uid="{0FA2DD4F-8A0A-4F17-ADAD-B2BFAFB23184}"/>
    <cellStyle name="Normal 66 5 3" xfId="9796" xr:uid="{57F72B65-2A1E-41A3-A5D8-F36FCCE62A31}"/>
    <cellStyle name="Normal 66 5 4" xfId="5569" xr:uid="{AD81CB22-24AF-40DA-891C-994E475B16BA}"/>
    <cellStyle name="Normal 66 6" xfId="1033" xr:uid="{6AC9B31F-6F18-4D1B-90E1-6DA77815A06E}"/>
    <cellStyle name="Normal 66 6 2" xfId="10873" xr:uid="{C75AF6D6-CD55-45C6-9A04-543D295A84FE}"/>
    <cellStyle name="Normal 66 6 3" xfId="6647" xr:uid="{11E896CC-F707-405E-9D2F-A3B01103749F}"/>
    <cellStyle name="Normal 66 7" xfId="4162" xr:uid="{6CC02949-9EC2-4B96-B79E-5CC1B30A2121}"/>
    <cellStyle name="Normal 66 7 2" xfId="10514" xr:uid="{BE074A74-82F3-4E0A-9BF5-29299312682B}"/>
    <cellStyle name="Normal 66 7 3" xfId="6288" xr:uid="{0A25D488-6F50-4283-9F3C-1276E8ED30DC}"/>
    <cellStyle name="Normal 66 8" xfId="8719" xr:uid="{B2A87711-1D47-4B4E-AB6E-E590E574F9AD}"/>
    <cellStyle name="Normal 66 9" xfId="4491" xr:uid="{01594EA3-B53A-4F44-9AC6-4F987092DA54}"/>
    <cellStyle name="Normal 67" xfId="458" xr:uid="{7582FAE3-04EB-456D-84AB-DBD4EB7A3849}"/>
    <cellStyle name="Normal 67 2" xfId="800" xr:uid="{458011F0-9975-4737-AD77-3441443B452A}"/>
    <cellStyle name="Normal 67 2 2" xfId="1673" xr:uid="{CF803876-1A56-4C9C-B17B-8D6D4AE7346C}"/>
    <cellStyle name="Normal 67 2 2 2" xfId="3199" xr:uid="{F23AE98C-BE14-4569-91F0-DC0AACB8FCAB}"/>
    <cellStyle name="Normal 67 2 2 2 2" xfId="8259" xr:uid="{0695426E-3E4E-42D0-A711-48377278DFF4}"/>
    <cellStyle name="Normal 67 2 2 2 2 2" xfId="12485" xr:uid="{0F893E7A-FD29-4B82-9A3B-6B1F9AB25BB8}"/>
    <cellStyle name="Normal 67 2 2 2 3" xfId="10331" xr:uid="{12746C78-78C6-4AA9-87E7-10B3B8EEA6EF}"/>
    <cellStyle name="Normal 67 2 2 2 4" xfId="6104" xr:uid="{3693C2D1-BAFC-410B-BBF1-9441A7E490E6}"/>
    <cellStyle name="Normal 67 2 2 3" xfId="4170" xr:uid="{CD627AE4-5767-45CC-BE10-E7787F4ACE2E}"/>
    <cellStyle name="Normal 67 2 2 3 2" xfId="11408" xr:uid="{0E2C1AC7-15D3-442F-B12E-F26882D285AA}"/>
    <cellStyle name="Normal 67 2 2 3 3" xfId="7182" xr:uid="{28231EA0-7F10-4530-A460-DF24A9912735}"/>
    <cellStyle name="Normal 67 2 2 4" xfId="9254" xr:uid="{7EA7129C-31AE-4C07-9D01-64A83011B046}"/>
    <cellStyle name="Normal 67 2 2 5" xfId="5027" xr:uid="{5E31BEF6-8FE3-45C1-92D3-E4CAB1959FF7}"/>
    <cellStyle name="Normal 67 2 3" xfId="2424" xr:uid="{41E1D2E5-D27D-4F69-BC95-B6F322DDD076}"/>
    <cellStyle name="Normal 67 2 3 2" xfId="4171" xr:uid="{A5872E14-5C8E-4907-8C8A-D8DA7F76976E}"/>
    <cellStyle name="Normal 67 2 3 2 2" xfId="11767" xr:uid="{9E250CA1-EBBF-4FFF-A333-E190BC98E91A}"/>
    <cellStyle name="Normal 67 2 3 2 3" xfId="7541" xr:uid="{B9C5CF8F-E2BE-4CE8-BB0B-65317A468B77}"/>
    <cellStyle name="Normal 67 2 3 3" xfId="9613" xr:uid="{BFEC6BDF-3CC5-4716-9822-B5EDC7BED5A1}"/>
    <cellStyle name="Normal 67 2 3 4" xfId="5386" xr:uid="{BEEACACB-F80F-4303-839E-F650D8210536}"/>
    <cellStyle name="Normal 67 2 4" xfId="2840" xr:uid="{64D688DC-3415-4F05-A964-5870933CCCAA}"/>
    <cellStyle name="Normal 67 2 4 2" xfId="7900" xr:uid="{98113AF4-9036-4269-A192-98BFA9E92129}"/>
    <cellStyle name="Normal 67 2 4 2 2" xfId="12126" xr:uid="{0E4DB8DE-F449-4A8B-AEB2-E1BA881D88D0}"/>
    <cellStyle name="Normal 67 2 4 3" xfId="9972" xr:uid="{5E1FCE5C-907A-46A3-9EDA-495F5435B39D}"/>
    <cellStyle name="Normal 67 2 4 4" xfId="5745" xr:uid="{03AFA5A1-A946-4742-8424-698CB2C3E6BD}"/>
    <cellStyle name="Normal 67 2 5" xfId="1210" xr:uid="{74303E59-C818-4B7B-BC90-A7EDA6AE4CF6}"/>
    <cellStyle name="Normal 67 2 5 2" xfId="11049" xr:uid="{E0986B5F-DA6D-40D9-A112-01656A0A5F8E}"/>
    <cellStyle name="Normal 67 2 5 3" xfId="6823" xr:uid="{9AAEDF55-EBAC-4C0A-B3BF-16F06D2C852E}"/>
    <cellStyle name="Normal 67 2 6" xfId="4169" xr:uid="{69745F9A-586F-4CB4-986B-A51FAE8FFEB4}"/>
    <cellStyle name="Normal 67 2 6 2" xfId="10690" xr:uid="{9098706B-D6EA-4795-AEC1-EA0981328FE8}"/>
    <cellStyle name="Normal 67 2 6 3" xfId="6464" xr:uid="{EEA7A9D9-4303-4A4E-A292-EAC1A682EC40}"/>
    <cellStyle name="Normal 67 2 7" xfId="8895" xr:uid="{F488D6F8-C974-411C-88EB-75CEDD0972CF}"/>
    <cellStyle name="Normal 67 2 8" xfId="4668" xr:uid="{32B7D351-816C-469D-8CCC-D5FEB1741039}"/>
    <cellStyle name="Normal 67 3" xfId="1495" xr:uid="{339D6D23-F684-45FE-AD6C-54A785E1DB7C}"/>
    <cellStyle name="Normal 67 3 2" xfId="3024" xr:uid="{D8255CC3-0268-4B55-A438-D29275F4BB53}"/>
    <cellStyle name="Normal 67 3 2 2" xfId="8084" xr:uid="{33261970-A845-46CF-A6A6-E3F0C0C55FEC}"/>
    <cellStyle name="Normal 67 3 2 2 2" xfId="12310" xr:uid="{1256AA18-E6DF-4693-BB2C-DD4280EDC133}"/>
    <cellStyle name="Normal 67 3 2 3" xfId="10156" xr:uid="{4B613A3B-E436-4B93-84C4-D516A5686FE6}"/>
    <cellStyle name="Normal 67 3 2 4" xfId="5929" xr:uid="{BFDBEDFE-40D2-4A2E-8D02-3E52F5F06E26}"/>
    <cellStyle name="Normal 67 3 3" xfId="4172" xr:uid="{F7BAEE03-F43D-467C-B716-B75A4C93C931}"/>
    <cellStyle name="Normal 67 3 3 2" xfId="11233" xr:uid="{8E3F2714-6AD8-43FE-83A9-3F7FD05C1A4F}"/>
    <cellStyle name="Normal 67 3 3 3" xfId="7007" xr:uid="{F3F83EDD-CF0C-4FDC-874F-8F0BEC5AE37E}"/>
    <cellStyle name="Normal 67 3 4" xfId="9079" xr:uid="{1AFBD0B9-08A4-4D7C-92CE-0D5F6C5766AF}"/>
    <cellStyle name="Normal 67 3 5" xfId="4852" xr:uid="{DCA3EE00-D59C-4CE7-A002-0972E5811A9F}"/>
    <cellStyle name="Normal 67 4" xfId="2248" xr:uid="{CEE46B9D-31E6-451B-A3A1-FDAAC5D41F60}"/>
    <cellStyle name="Normal 67 4 2" xfId="4173" xr:uid="{4BBDAB11-6F53-4192-BAA0-57B4075392DC}"/>
    <cellStyle name="Normal 67 4 2 2" xfId="11592" xr:uid="{929D75C3-B831-4DE5-9C94-C769E33CB314}"/>
    <cellStyle name="Normal 67 4 2 3" xfId="7366" xr:uid="{CEB40606-4D60-4298-A809-3BAA5B72BEA1}"/>
    <cellStyle name="Normal 67 4 3" xfId="9438" xr:uid="{EF99E0C3-5A2C-42CB-BB9F-6736C72DDBBB}"/>
    <cellStyle name="Normal 67 4 4" xfId="5211" xr:uid="{11A067B0-AEFF-4952-B71E-1075AE09CBEA}"/>
    <cellStyle name="Normal 67 5" xfId="2664" xr:uid="{8EA8F4AB-205E-414D-A852-8F846A6E66BD}"/>
    <cellStyle name="Normal 67 5 2" xfId="7725" xr:uid="{E9F71278-8C72-4478-88EF-D1A8C607DEDF}"/>
    <cellStyle name="Normal 67 5 2 2" xfId="11951" xr:uid="{03AE183A-702E-4C02-B24C-E19CF763751C}"/>
    <cellStyle name="Normal 67 5 3" xfId="9797" xr:uid="{6587FAA2-CDDD-4C61-8EB0-6263A197F141}"/>
    <cellStyle name="Normal 67 5 4" xfId="5570" xr:uid="{780F02CA-7D92-4B4C-8AF8-C96A226CCD47}"/>
    <cellStyle name="Normal 67 6" xfId="1034" xr:uid="{F21B7D22-864C-4872-BD92-64A5D9659D7C}"/>
    <cellStyle name="Normal 67 6 2" xfId="10874" xr:uid="{101FD903-66D0-483B-B376-ABD38872FBFA}"/>
    <cellStyle name="Normal 67 6 3" xfId="6648" xr:uid="{E0E7C486-BF87-4BFF-8281-E3E7175199FC}"/>
    <cellStyle name="Normal 67 7" xfId="4168" xr:uid="{C4FE89BD-CC8F-4765-B2F0-828589EDBF29}"/>
    <cellStyle name="Normal 67 7 2" xfId="10515" xr:uid="{04C5172C-26A4-4D9C-B445-FD318D51BF77}"/>
    <cellStyle name="Normal 67 7 3" xfId="6289" xr:uid="{1CA9102E-46C5-455D-BE97-7610A7E00FE3}"/>
    <cellStyle name="Normal 67 8" xfId="8720" xr:uid="{2B84F812-2DA5-4A7F-9F76-09F66FA064DF}"/>
    <cellStyle name="Normal 67 9" xfId="4492" xr:uid="{9529ACDB-6FBE-4784-938F-5ADD6E5721CB}"/>
    <cellStyle name="Normal 68" xfId="459" xr:uid="{2D55C88B-7F61-4E4B-8B7F-A9B19A0B5450}"/>
    <cellStyle name="Normal 68 2" xfId="801" xr:uid="{2D34404D-12FD-4DD9-8FE6-0078163B2084}"/>
    <cellStyle name="Normal 68 2 2" xfId="1674" xr:uid="{828C51E6-A0CA-4C8C-9004-F9E9C1D3A2CD}"/>
    <cellStyle name="Normal 68 2 2 2" xfId="3200" xr:uid="{F5E26F16-94D6-4CA4-97F2-7D5997CF8E41}"/>
    <cellStyle name="Normal 68 2 2 2 2" xfId="8260" xr:uid="{E8AF23C7-DA30-4A9E-B08F-05A4E6D789E2}"/>
    <cellStyle name="Normal 68 2 2 2 2 2" xfId="12486" xr:uid="{0BC9E58D-29B9-4386-9455-384EBFE7A904}"/>
    <cellStyle name="Normal 68 2 2 2 3" xfId="10332" xr:uid="{14AABCBA-FE0B-4716-A364-C7F754DE80F3}"/>
    <cellStyle name="Normal 68 2 2 2 4" xfId="6105" xr:uid="{C672C7F9-8E1A-46A7-AF0F-12CD4DD9C7D0}"/>
    <cellStyle name="Normal 68 2 2 3" xfId="4176" xr:uid="{400367FE-F952-4B5B-8980-499EF8B43DFB}"/>
    <cellStyle name="Normal 68 2 2 3 2" xfId="11409" xr:uid="{AE197B23-ADA6-4EBC-A4F8-62CE71E60E24}"/>
    <cellStyle name="Normal 68 2 2 3 3" xfId="7183" xr:uid="{4FCD6EDA-EBEF-43B4-AA20-08405618AB49}"/>
    <cellStyle name="Normal 68 2 2 4" xfId="9255" xr:uid="{25D7E5DB-288C-482B-9012-C14F9E8ADD6B}"/>
    <cellStyle name="Normal 68 2 2 5" xfId="5028" xr:uid="{7BCBC871-FF5C-4D5B-896D-F8D5F9F6CA64}"/>
    <cellStyle name="Normal 68 2 3" xfId="2425" xr:uid="{F3C1C605-5D9F-48EC-B026-8481D95E6F2D}"/>
    <cellStyle name="Normal 68 2 3 2" xfId="4177" xr:uid="{8E190F00-CCCC-427B-A351-B3F1064A360E}"/>
    <cellStyle name="Normal 68 2 3 2 2" xfId="11768" xr:uid="{3870DFFC-6496-449F-9929-BB1FDF1A435F}"/>
    <cellStyle name="Normal 68 2 3 2 3" xfId="7542" xr:uid="{3980E76B-8C86-4C56-A155-206F05F2AE68}"/>
    <cellStyle name="Normal 68 2 3 3" xfId="9614" xr:uid="{81F44B9C-B255-4201-A333-D6C1E6EF2433}"/>
    <cellStyle name="Normal 68 2 3 4" xfId="5387" xr:uid="{5415EE4C-3819-4CE5-A5EA-2A5895A56884}"/>
    <cellStyle name="Normal 68 2 4" xfId="2841" xr:uid="{08EB0E06-9984-4C26-8BB1-1660A69249DC}"/>
    <cellStyle name="Normal 68 2 4 2" xfId="7901" xr:uid="{9DECA628-33F0-44B5-8787-4894F2688A2E}"/>
    <cellStyle name="Normal 68 2 4 2 2" xfId="12127" xr:uid="{9910D0F9-AF04-4917-83B5-79F00D34F011}"/>
    <cellStyle name="Normal 68 2 4 3" xfId="9973" xr:uid="{E5FA96B8-2F78-4794-A09B-73173EB218B1}"/>
    <cellStyle name="Normal 68 2 4 4" xfId="5746" xr:uid="{5500919A-73EB-4178-9C92-B2FD632220AB}"/>
    <cellStyle name="Normal 68 2 5" xfId="1211" xr:uid="{33821570-EB40-4EA6-A048-7F7E7E81FB14}"/>
    <cellStyle name="Normal 68 2 5 2" xfId="11050" xr:uid="{E21930AF-DDE7-4C08-87E5-C409B906C5DE}"/>
    <cellStyle name="Normal 68 2 5 3" xfId="6824" xr:uid="{344F3B3A-FC31-417C-ACAD-0ED012F1A7E9}"/>
    <cellStyle name="Normal 68 2 6" xfId="4175" xr:uid="{12551429-3DC0-46B6-B834-F1D7AB1F6B50}"/>
    <cellStyle name="Normal 68 2 6 2" xfId="10691" xr:uid="{0F08B654-2C21-40DF-B3A7-45568EB54989}"/>
    <cellStyle name="Normal 68 2 6 3" xfId="6465" xr:uid="{B824718E-E9C2-4F22-B984-1826C9CA73AB}"/>
    <cellStyle name="Normal 68 2 7" xfId="8896" xr:uid="{C2D3914C-3273-42F5-B620-22ED247A9B8F}"/>
    <cellStyle name="Normal 68 2 8" xfId="4669" xr:uid="{AB096016-CCD4-40A4-8A26-2690E35187A7}"/>
    <cellStyle name="Normal 68 3" xfId="1496" xr:uid="{0D455CBB-3347-4D0E-99F4-4BA1656D1654}"/>
    <cellStyle name="Normal 68 3 2" xfId="3025" xr:uid="{1A9798EB-C78A-485F-A65F-632C3C875B5F}"/>
    <cellStyle name="Normal 68 3 2 2" xfId="8085" xr:uid="{701DE404-7467-4EB1-951B-DAD778A0D241}"/>
    <cellStyle name="Normal 68 3 2 2 2" xfId="12311" xr:uid="{6A8AFC2A-D7F2-40CB-AF30-D4AD2184DC49}"/>
    <cellStyle name="Normal 68 3 2 3" xfId="10157" xr:uid="{D27B3426-A546-470F-9D9B-59E678366C7B}"/>
    <cellStyle name="Normal 68 3 2 4" xfId="5930" xr:uid="{FC58076C-4DA4-4DFF-9E42-9FAD6EFE7443}"/>
    <cellStyle name="Normal 68 3 3" xfId="4178" xr:uid="{BAD9007B-DBEF-46EF-829F-455E3382ECF4}"/>
    <cellStyle name="Normal 68 3 3 2" xfId="11234" xr:uid="{39E628AA-A6E9-49DE-A1DD-8B59675947E2}"/>
    <cellStyle name="Normal 68 3 3 3" xfId="7008" xr:uid="{BD6B964F-7E7A-4DCE-9C15-7AAB5020FB0F}"/>
    <cellStyle name="Normal 68 3 4" xfId="9080" xr:uid="{05163F2F-E366-4BB1-B8EE-8C6284CD0C62}"/>
    <cellStyle name="Normal 68 3 5" xfId="4853" xr:uid="{70534FDC-337C-453B-B0A2-7C1451F021AB}"/>
    <cellStyle name="Normal 68 4" xfId="2249" xr:uid="{312367B3-C3DB-4FC9-A433-091821B18EC5}"/>
    <cellStyle name="Normal 68 4 2" xfId="4179" xr:uid="{DEA22CF4-5236-4D98-BD70-CBCAA74F36EA}"/>
    <cellStyle name="Normal 68 4 2 2" xfId="11593" xr:uid="{DAEF7DF6-7164-4F9D-9D9E-BAC103DC2405}"/>
    <cellStyle name="Normal 68 4 2 3" xfId="7367" xr:uid="{48ACE988-2A8F-4DFD-89B3-77CE2E80C7A8}"/>
    <cellStyle name="Normal 68 4 3" xfId="9439" xr:uid="{330A60AA-A813-4DAA-81AA-662B41B177FA}"/>
    <cellStyle name="Normal 68 4 4" xfId="5212" xr:uid="{059099E5-58CF-49BC-A490-5CAD6C01D7D9}"/>
    <cellStyle name="Normal 68 5" xfId="2665" xr:uid="{BEF3BAD2-1543-4DD9-8DF9-0E63379EAD2A}"/>
    <cellStyle name="Normal 68 5 2" xfId="7726" xr:uid="{C3BADEB1-F92E-4773-8839-72D8A347A815}"/>
    <cellStyle name="Normal 68 5 2 2" xfId="11952" xr:uid="{07636F16-C6E2-461B-A158-AACA6E42021A}"/>
    <cellStyle name="Normal 68 5 3" xfId="9798" xr:uid="{751B5308-829A-46C8-BFEC-75EB18D2401F}"/>
    <cellStyle name="Normal 68 5 4" xfId="5571" xr:uid="{F7EDF9E4-AB3A-46E2-9F80-C8C167E81D82}"/>
    <cellStyle name="Normal 68 6" xfId="1035" xr:uid="{0C0C3AEC-4E91-4E02-B467-799804BB126E}"/>
    <cellStyle name="Normal 68 6 2" xfId="10875" xr:uid="{14034EFB-4F85-4210-9634-17CE3A1D7E51}"/>
    <cellStyle name="Normal 68 6 3" xfId="6649" xr:uid="{D191F9BC-141F-4952-AB0B-9E0F2BFBBB50}"/>
    <cellStyle name="Normal 68 7" xfId="4174" xr:uid="{FE6DA891-C9B3-46DE-B38D-BA749AFD6781}"/>
    <cellStyle name="Normal 68 7 2" xfId="10516" xr:uid="{752F8F7E-1E86-4BAA-B1A8-E672783452CF}"/>
    <cellStyle name="Normal 68 7 3" xfId="6290" xr:uid="{6C4C7C3D-5969-4C9A-87C0-68B0C88CAFDC}"/>
    <cellStyle name="Normal 68 8" xfId="8721" xr:uid="{E51807A8-69EF-41BD-A1AD-B405864EDDB5}"/>
    <cellStyle name="Normal 68 9" xfId="4493" xr:uid="{B25CFF6D-A56B-428D-A513-33C74A463D6E}"/>
    <cellStyle name="Normal 69" xfId="460" xr:uid="{21F42B82-0171-4262-AED1-3F30718442F5}"/>
    <cellStyle name="Normal 69 2" xfId="802" xr:uid="{D43D8ECA-55A0-4E4C-AB88-87B62054B98B}"/>
    <cellStyle name="Normal 69 2 2" xfId="1675" xr:uid="{2EA41A66-2A26-40D2-B624-761E93C130D1}"/>
    <cellStyle name="Normal 69 2 2 2" xfId="3201" xr:uid="{405C9B50-2438-481A-9C16-4BCF3FE111F5}"/>
    <cellStyle name="Normal 69 2 2 2 2" xfId="8261" xr:uid="{8CD56C73-1779-4FC0-9AF9-3AE4BF70B3E7}"/>
    <cellStyle name="Normal 69 2 2 2 2 2" xfId="12487" xr:uid="{8C39029E-CE36-4AA6-8D78-0CE37AED1AAF}"/>
    <cellStyle name="Normal 69 2 2 2 3" xfId="10333" xr:uid="{C1BA30DB-19D9-4C8D-989F-C1EBA74CE3AB}"/>
    <cellStyle name="Normal 69 2 2 2 4" xfId="6106" xr:uid="{6D0146A1-7080-459C-AB40-2DDD5EF8FD57}"/>
    <cellStyle name="Normal 69 2 2 3" xfId="4182" xr:uid="{F3038E02-FF8C-4E26-BE80-EAD0A52B3752}"/>
    <cellStyle name="Normal 69 2 2 3 2" xfId="11410" xr:uid="{890D2F96-ED34-44F0-88BA-9539F77B0003}"/>
    <cellStyle name="Normal 69 2 2 3 3" xfId="7184" xr:uid="{D39833F8-413F-4168-A95F-38B5DCEE01EF}"/>
    <cellStyle name="Normal 69 2 2 4" xfId="9256" xr:uid="{5B990840-F816-41CD-A473-FDCFE31476DD}"/>
    <cellStyle name="Normal 69 2 2 5" xfId="5029" xr:uid="{91802CCA-DF80-483F-B78E-7E330656D899}"/>
    <cellStyle name="Normal 69 2 3" xfId="2426" xr:uid="{201A9BB2-E160-44F0-AFE4-5D426C3AA2A4}"/>
    <cellStyle name="Normal 69 2 3 2" xfId="4183" xr:uid="{388D9233-D017-42AE-876E-F9FBFD87D43A}"/>
    <cellStyle name="Normal 69 2 3 2 2" xfId="11769" xr:uid="{7AB125F8-8D40-4941-B48F-1B1A9C4512C0}"/>
    <cellStyle name="Normal 69 2 3 2 3" xfId="7543" xr:uid="{26E11DA6-4A68-4D7A-A48A-316410522B5E}"/>
    <cellStyle name="Normal 69 2 3 3" xfId="9615" xr:uid="{63A1D13D-B8BC-4EBF-88AE-3DD1AFDB9F94}"/>
    <cellStyle name="Normal 69 2 3 4" xfId="5388" xr:uid="{1470D7C6-237F-40A3-B642-895340FE99AE}"/>
    <cellStyle name="Normal 69 2 4" xfId="2842" xr:uid="{E120E562-AC76-43C4-9E18-CD37C9B11854}"/>
    <cellStyle name="Normal 69 2 4 2" xfId="7902" xr:uid="{B0E1ED43-6FD9-4690-8ADB-F5FCEE412893}"/>
    <cellStyle name="Normal 69 2 4 2 2" xfId="12128" xr:uid="{7842EFCE-BF3A-4B78-B521-512FC08E951A}"/>
    <cellStyle name="Normal 69 2 4 3" xfId="9974" xr:uid="{6625D72E-9FBF-45BD-A5EC-34DCE7874402}"/>
    <cellStyle name="Normal 69 2 4 4" xfId="5747" xr:uid="{955EBBE4-10DA-4DA8-9542-F12155490CBB}"/>
    <cellStyle name="Normal 69 2 5" xfId="1212" xr:uid="{D07F600B-4D92-4E08-BF49-BA133121EF47}"/>
    <cellStyle name="Normal 69 2 5 2" xfId="11051" xr:uid="{1576633C-E9CA-4101-90DE-D0B4ACF8897D}"/>
    <cellStyle name="Normal 69 2 5 3" xfId="6825" xr:uid="{4E9A8D50-A75D-411E-9F49-33058BA98D07}"/>
    <cellStyle name="Normal 69 2 6" xfId="4181" xr:uid="{5630042E-C569-45CC-BF9C-10EF0DE3BA27}"/>
    <cellStyle name="Normal 69 2 6 2" xfId="10692" xr:uid="{9433C0B9-E0A0-4CB4-B0B5-2F898513EDB4}"/>
    <cellStyle name="Normal 69 2 6 3" xfId="6466" xr:uid="{1E862BA5-5673-4487-BC92-0FB9AE917E1E}"/>
    <cellStyle name="Normal 69 2 7" xfId="8897" xr:uid="{92945167-7995-4081-BCF4-C1AE40582AB4}"/>
    <cellStyle name="Normal 69 2 8" xfId="4670" xr:uid="{52B28F76-B886-4C24-81D9-F2BCE034767A}"/>
    <cellStyle name="Normal 69 3" xfId="1497" xr:uid="{51EF96AE-820C-4A61-8DC9-38065527150A}"/>
    <cellStyle name="Normal 69 3 2" xfId="3026" xr:uid="{CD5F2971-8B5A-4E57-86F0-56321C2A2B49}"/>
    <cellStyle name="Normal 69 3 2 2" xfId="8086" xr:uid="{09E7915C-E90D-436F-BA4E-59556D429483}"/>
    <cellStyle name="Normal 69 3 2 2 2" xfId="12312" xr:uid="{8AB9D00E-A200-4B8B-9D75-45DE41B49FE8}"/>
    <cellStyle name="Normal 69 3 2 3" xfId="10158" xr:uid="{F368803C-2798-4830-940D-3DB94B23D09D}"/>
    <cellStyle name="Normal 69 3 2 4" xfId="5931" xr:uid="{06E94753-B44B-4137-9B3C-C25E4E350DA7}"/>
    <cellStyle name="Normal 69 3 3" xfId="4184" xr:uid="{0FA2ACA2-86CB-467C-9635-4AAA8A371B91}"/>
    <cellStyle name="Normal 69 3 3 2" xfId="11235" xr:uid="{3D01B546-FD2A-4DE8-A006-88408CDD354A}"/>
    <cellStyle name="Normal 69 3 3 3" xfId="7009" xr:uid="{0B8CE8F4-20E2-4073-84DF-BF56E9A40DBB}"/>
    <cellStyle name="Normal 69 3 4" xfId="9081" xr:uid="{190437CD-F2B2-4F8D-94D5-F159A4C71927}"/>
    <cellStyle name="Normal 69 3 5" xfId="4854" xr:uid="{C0775B91-2F88-4CB0-978F-9B9147836E7E}"/>
    <cellStyle name="Normal 69 4" xfId="2250" xr:uid="{030480AB-A00B-47EE-8941-8FB63510C65C}"/>
    <cellStyle name="Normal 69 4 2" xfId="4185" xr:uid="{B9FD123F-BB31-42A7-AA5E-DA65D3244579}"/>
    <cellStyle name="Normal 69 4 2 2" xfId="11594" xr:uid="{DC9A84DE-4DB9-40BA-B0F1-38F4AC9279CD}"/>
    <cellStyle name="Normal 69 4 2 3" xfId="7368" xr:uid="{BF7395B7-36B5-4875-876E-47CE324993FB}"/>
    <cellStyle name="Normal 69 4 3" xfId="9440" xr:uid="{96180A65-7756-4815-9F9E-172712CA2316}"/>
    <cellStyle name="Normal 69 4 4" xfId="5213" xr:uid="{5E1BC0A9-025E-4092-972E-211D22B7A917}"/>
    <cellStyle name="Normal 69 5" xfId="2666" xr:uid="{1114895A-C7E8-4BA2-B0AA-1F373DCDA7A2}"/>
    <cellStyle name="Normal 69 5 2" xfId="7727" xr:uid="{86932023-C010-4923-BABB-76A8802357A8}"/>
    <cellStyle name="Normal 69 5 2 2" xfId="11953" xr:uid="{7BF9A6A5-CF4B-4AC1-9298-33170AA41E82}"/>
    <cellStyle name="Normal 69 5 3" xfId="9799" xr:uid="{F87C33CB-DC65-4BB2-9522-3B001F09BD8E}"/>
    <cellStyle name="Normal 69 5 4" xfId="5572" xr:uid="{C7544CDC-6B14-417C-BC91-A29E54A705B0}"/>
    <cellStyle name="Normal 69 6" xfId="1036" xr:uid="{35764306-4199-4374-B85E-DF4B82FBA43C}"/>
    <cellStyle name="Normal 69 6 2" xfId="10876" xr:uid="{B4B6A6D2-EF0A-4408-B32D-B24DB63EC458}"/>
    <cellStyle name="Normal 69 6 3" xfId="6650" xr:uid="{783ACEBC-1112-469E-A01D-1C21347AD945}"/>
    <cellStyle name="Normal 69 7" xfId="4180" xr:uid="{3627041E-C127-4DEF-9691-10665E7F81B2}"/>
    <cellStyle name="Normal 69 7 2" xfId="10517" xr:uid="{4C9155A7-211C-4692-B6BE-A58137A5C063}"/>
    <cellStyle name="Normal 69 7 3" xfId="6291" xr:uid="{7630EA84-3ED1-432D-8077-E85898E3712D}"/>
    <cellStyle name="Normal 69 8" xfId="8722" xr:uid="{B0F3C337-2DD1-4C01-8B51-7800AB431F2A}"/>
    <cellStyle name="Normal 69 9" xfId="4494" xr:uid="{A841BA3C-289A-4D3F-A731-84882A188CED}"/>
    <cellStyle name="Normal 7" xfId="461" xr:uid="{DD524DF3-16C5-4CFD-BC03-2F3B99125010}"/>
    <cellStyle name="Normal 7 10" xfId="8723" xr:uid="{E17F4AC1-09AF-404E-AF31-9C047060A82D}"/>
    <cellStyle name="Normal 7 11" xfId="4495" xr:uid="{49AC3178-77D5-439B-A99D-9FA633D87013}"/>
    <cellStyle name="Normal 7 2" xfId="462" xr:uid="{9D75B24A-1495-4CE0-A7BD-DFEBF03D69ED}"/>
    <cellStyle name="Normal 7 3" xfId="463" xr:uid="{F443A383-777B-41CC-9752-374D34E147A1}"/>
    <cellStyle name="Normal 7 4" xfId="803" xr:uid="{F86EB5B4-FCC0-4D29-93D0-93A858822088}"/>
    <cellStyle name="Normal 7 4 2" xfId="1676" xr:uid="{B2AD8032-B31B-4073-930D-B4D214FBF39E}"/>
    <cellStyle name="Normal 7 4 2 2" xfId="3202" xr:uid="{15320952-0D6D-40DA-B8EB-7A725D433989}"/>
    <cellStyle name="Normal 7 4 2 2 2" xfId="8262" xr:uid="{7E141986-10A8-4261-804A-1C6BCEC37DE1}"/>
    <cellStyle name="Normal 7 4 2 2 2 2" xfId="12488" xr:uid="{F77C78FC-2960-4037-959B-396DEB6DDDAE}"/>
    <cellStyle name="Normal 7 4 2 2 3" xfId="10334" xr:uid="{35F6CA7D-5F45-4E4F-B947-3E9ACD65B569}"/>
    <cellStyle name="Normal 7 4 2 2 4" xfId="6107" xr:uid="{FBF8BF13-E640-4DB5-9C23-B189BBA0B733}"/>
    <cellStyle name="Normal 7 4 2 3" xfId="4188" xr:uid="{9FA53A3D-E787-4261-A776-925E2335D1A7}"/>
    <cellStyle name="Normal 7 4 2 3 2" xfId="11411" xr:uid="{EF6459DA-CE15-4D0D-8E5D-FDEC413479A5}"/>
    <cellStyle name="Normal 7 4 2 3 3" xfId="7185" xr:uid="{B8BD0388-605E-418C-8781-42297D9197F5}"/>
    <cellStyle name="Normal 7 4 2 4" xfId="9257" xr:uid="{22F8FEE5-296C-4647-8FA4-76EC92161B07}"/>
    <cellStyle name="Normal 7 4 2 5" xfId="5030" xr:uid="{FEC96FDF-88CB-4366-8158-AE6C943CCD70}"/>
    <cellStyle name="Normal 7 4 3" xfId="2427" xr:uid="{FEE2D93D-65A1-45ED-A2E5-BE0976964B65}"/>
    <cellStyle name="Normal 7 4 3 2" xfId="4189" xr:uid="{32462AFA-057C-4EAE-87FB-8628D1427514}"/>
    <cellStyle name="Normal 7 4 3 2 2" xfId="11770" xr:uid="{A7E8CC6C-D0D3-4449-98FC-FD84B69668CD}"/>
    <cellStyle name="Normal 7 4 3 2 3" xfId="7544" xr:uid="{317B8975-58F0-4C8A-A5E9-0DEDA069A458}"/>
    <cellStyle name="Normal 7 4 3 3" xfId="9616" xr:uid="{B0401E68-D933-4530-ACED-09C9EAA1E63D}"/>
    <cellStyle name="Normal 7 4 3 4" xfId="5389" xr:uid="{3C02FB95-5F3E-47D8-8313-B8808D647E2B}"/>
    <cellStyle name="Normal 7 4 4" xfId="2843" xr:uid="{985289EA-FD58-42A6-9585-7E73B4B9F9FD}"/>
    <cellStyle name="Normal 7 4 4 2" xfId="7903" xr:uid="{F43A8F49-159D-4988-A7DF-B6C9AF56EF27}"/>
    <cellStyle name="Normal 7 4 4 2 2" xfId="12129" xr:uid="{88AF65AE-1ED9-4415-A730-4E1068D06992}"/>
    <cellStyle name="Normal 7 4 4 3" xfId="9975" xr:uid="{372DEBF5-AE15-44E2-91F7-EB788BA00AFB}"/>
    <cellStyle name="Normal 7 4 4 4" xfId="5748" xr:uid="{8A8BADEC-1822-4E6F-953B-72876F71D01F}"/>
    <cellStyle name="Normal 7 4 5" xfId="1213" xr:uid="{D1EA29F2-5297-42F9-8761-858B2096E76F}"/>
    <cellStyle name="Normal 7 4 5 2" xfId="11052" xr:uid="{6EEDADE7-CC0B-4E3D-B813-BE33069B26B2}"/>
    <cellStyle name="Normal 7 4 5 3" xfId="6826" xr:uid="{11B5BABE-286C-476B-8677-B513CCAC6EE0}"/>
    <cellStyle name="Normal 7 4 6" xfId="4187" xr:uid="{017C2978-22E6-4497-92EF-0DC8D3141944}"/>
    <cellStyle name="Normal 7 4 6 2" xfId="10693" xr:uid="{0A5A06EA-9E2D-4A18-BD2A-562EEB606A8E}"/>
    <cellStyle name="Normal 7 4 6 3" xfId="6467" xr:uid="{4A303C6E-E48D-49A8-9D96-CD833F1B79E5}"/>
    <cellStyle name="Normal 7 4 7" xfId="8898" xr:uid="{451B5F84-AFEC-41CE-B6A8-C6008E6228DF}"/>
    <cellStyle name="Normal 7 4 8" xfId="4671" xr:uid="{075CE5FA-DEAA-4A10-B771-714645485620}"/>
    <cellStyle name="Normal 7 5" xfId="1498" xr:uid="{00A18C85-5B3E-43DD-B366-EBF4B291B46D}"/>
    <cellStyle name="Normal 7 5 2" xfId="3027" xr:uid="{F9732CFE-CF44-48D3-B317-530329C3EE0C}"/>
    <cellStyle name="Normal 7 5 2 2" xfId="8087" xr:uid="{B24260FE-B6B9-4CAA-8CCC-9CD0DB270A4F}"/>
    <cellStyle name="Normal 7 5 2 2 2" xfId="12313" xr:uid="{63CB1356-C9A1-4688-9949-9F09EB162090}"/>
    <cellStyle name="Normal 7 5 2 3" xfId="10159" xr:uid="{C98A4409-97E3-41F8-8E5A-63AA37C3B2A9}"/>
    <cellStyle name="Normal 7 5 2 4" xfId="5932" xr:uid="{D5ECEE8C-EF09-4620-AD98-EF759E7436A6}"/>
    <cellStyle name="Normal 7 5 3" xfId="4190" xr:uid="{9729C939-D5C4-4B3C-A721-114971FF276D}"/>
    <cellStyle name="Normal 7 5 3 2" xfId="11236" xr:uid="{3D68D5FB-3B07-48D5-9E65-E7C5E2C709A4}"/>
    <cellStyle name="Normal 7 5 3 3" xfId="7010" xr:uid="{3C6EDFE0-A3C5-431C-B489-675488777AB2}"/>
    <cellStyle name="Normal 7 5 4" xfId="9082" xr:uid="{F1214FEF-39B4-4B97-8BCB-7708B6FBB106}"/>
    <cellStyle name="Normal 7 5 5" xfId="4855" xr:uid="{12E6ED8C-678A-4287-B707-AF34B7C83FEA}"/>
    <cellStyle name="Normal 7 6" xfId="2251" xr:uid="{B50657FB-365C-4490-90E7-73D3C861A5B6}"/>
    <cellStyle name="Normal 7 6 2" xfId="4191" xr:uid="{BA5F3D5A-2265-47C8-AA2E-30F3E7FD22ED}"/>
    <cellStyle name="Normal 7 6 2 2" xfId="11595" xr:uid="{761D8972-56B1-4E2E-BA4D-46B3449E4A5A}"/>
    <cellStyle name="Normal 7 6 2 3" xfId="7369" xr:uid="{B07306EA-F565-49D9-9FF7-5803E315C362}"/>
    <cellStyle name="Normal 7 6 3" xfId="9441" xr:uid="{42FCA1FF-5972-4815-9B66-957DCC51E022}"/>
    <cellStyle name="Normal 7 6 4" xfId="5214" xr:uid="{59F7B53B-04BD-43DE-B867-85B1FAEAEA70}"/>
    <cellStyle name="Normal 7 7" xfId="2667" xr:uid="{EC32CB0E-555D-4C7B-8AC4-984C2BC2487C}"/>
    <cellStyle name="Normal 7 7 2" xfId="7728" xr:uid="{0011C4E9-7F54-41E3-A2BE-AF7EC24DAB1C}"/>
    <cellStyle name="Normal 7 7 2 2" xfId="11954" xr:uid="{4DE9BA4B-944B-4D4C-B9BE-5579D5628C5B}"/>
    <cellStyle name="Normal 7 7 3" xfId="9800" xr:uid="{C1529EA3-14FC-47C5-BEE2-B4BD8393A761}"/>
    <cellStyle name="Normal 7 7 4" xfId="5573" xr:uid="{DDC8FEDD-039C-4E98-B434-4332D8C07E76}"/>
    <cellStyle name="Normal 7 8" xfId="1037" xr:uid="{9CAAE449-E532-4E17-9FAB-34E600508EF1}"/>
    <cellStyle name="Normal 7 8 2" xfId="10877" xr:uid="{94A47427-7608-40B7-8F48-CD17E7ED6E1C}"/>
    <cellStyle name="Normal 7 8 3" xfId="6651" xr:uid="{65F8AFE2-F2FA-4581-AC5E-672CC9874D26}"/>
    <cellStyle name="Normal 7 9" xfId="4186" xr:uid="{E7D4A50E-9622-49E2-88B9-A195E1676130}"/>
    <cellStyle name="Normal 7 9 2" xfId="10518" xr:uid="{E2F8BD0F-11C9-49DE-9293-3012C7CA83FA}"/>
    <cellStyle name="Normal 7 9 3" xfId="6292" xr:uid="{4DCDCEF1-5CA9-4401-8809-A8D120A4B77B}"/>
    <cellStyle name="Normal 70" xfId="464" xr:uid="{E1943B34-27A1-432A-ADF9-E95FDAB97934}"/>
    <cellStyle name="Normal 70 2" xfId="804" xr:uid="{876521DF-23E8-4887-82C4-9E2C7CF35288}"/>
    <cellStyle name="Normal 70 2 2" xfId="1677" xr:uid="{AD84A7DE-CEA6-49FB-A090-BFB84674E243}"/>
    <cellStyle name="Normal 70 2 2 2" xfId="3203" xr:uid="{E4654C90-0272-46BA-96A9-B9870570E823}"/>
    <cellStyle name="Normal 70 2 2 2 2" xfId="8263" xr:uid="{265783EB-F5B5-487C-8586-B0D8055734FF}"/>
    <cellStyle name="Normal 70 2 2 2 2 2" xfId="12489" xr:uid="{9E34A170-06B6-4333-8547-C7480FCF9AAE}"/>
    <cellStyle name="Normal 70 2 2 2 3" xfId="10335" xr:uid="{86A1C418-198F-4AC8-AFF6-FFAF9AF92E3B}"/>
    <cellStyle name="Normal 70 2 2 2 4" xfId="6108" xr:uid="{9D2F17DB-E68B-437F-9029-B72A9E09A639}"/>
    <cellStyle name="Normal 70 2 2 3" xfId="4194" xr:uid="{6466CCB3-F0CF-46D7-8DF9-229BCE936254}"/>
    <cellStyle name="Normal 70 2 2 3 2" xfId="11412" xr:uid="{7743C103-FB64-4A8F-865F-80B8FF00A138}"/>
    <cellStyle name="Normal 70 2 2 3 3" xfId="7186" xr:uid="{2C514D03-B226-4C8B-B9B9-7114FD22CEBD}"/>
    <cellStyle name="Normal 70 2 2 4" xfId="9258" xr:uid="{75FA8B9F-7A31-497E-8A15-3422A4F66128}"/>
    <cellStyle name="Normal 70 2 2 5" xfId="5031" xr:uid="{EDC5ADAA-B213-49C4-9277-4952081BDBA8}"/>
    <cellStyle name="Normal 70 2 3" xfId="2428" xr:uid="{8334FA84-59A6-48F7-AF70-FFA1818B1350}"/>
    <cellStyle name="Normal 70 2 3 2" xfId="4195" xr:uid="{9BFBD7E9-1F68-486C-8BB6-2AF5862087C5}"/>
    <cellStyle name="Normal 70 2 3 2 2" xfId="11771" xr:uid="{41FB156D-565F-4EEC-A771-0303F273C7BE}"/>
    <cellStyle name="Normal 70 2 3 2 3" xfId="7545" xr:uid="{E313CB18-F8CA-4357-A7EB-9EC4ADCD4299}"/>
    <cellStyle name="Normal 70 2 3 3" xfId="9617" xr:uid="{B4FF4441-7132-42FF-A260-76D773D45055}"/>
    <cellStyle name="Normal 70 2 3 4" xfId="5390" xr:uid="{BAECD8BF-E0DE-4AB9-A773-C4C209F174FE}"/>
    <cellStyle name="Normal 70 2 4" xfId="2844" xr:uid="{15AB110C-F85C-4B30-BF1E-E65132DFEE7D}"/>
    <cellStyle name="Normal 70 2 4 2" xfId="7904" xr:uid="{793B31D4-A53F-432C-A5B0-94FA6E25BC5E}"/>
    <cellStyle name="Normal 70 2 4 2 2" xfId="12130" xr:uid="{19B264FB-8CFD-4D01-ACBB-E7F7B1D8CB8C}"/>
    <cellStyle name="Normal 70 2 4 3" xfId="9976" xr:uid="{D2410342-D137-4A67-A23F-86E91929087E}"/>
    <cellStyle name="Normal 70 2 4 4" xfId="5749" xr:uid="{0AE46100-2AF1-47F1-AE50-A9D5C3DE32C2}"/>
    <cellStyle name="Normal 70 2 5" xfId="1214" xr:uid="{7AC5A1D9-A048-4BE0-8F85-12F28C5F1269}"/>
    <cellStyle name="Normal 70 2 5 2" xfId="11053" xr:uid="{6760EE8E-25AB-41B6-8309-F9D8948174AD}"/>
    <cellStyle name="Normal 70 2 5 3" xfId="6827" xr:uid="{F1038F49-9726-4383-A4D5-1C150B6F6EAD}"/>
    <cellStyle name="Normal 70 2 6" xfId="4193" xr:uid="{447953CC-E285-4997-A043-04936B242DAE}"/>
    <cellStyle name="Normal 70 2 6 2" xfId="10694" xr:uid="{D350CF21-D39D-4618-96E1-A4BCBAF1E8A7}"/>
    <cellStyle name="Normal 70 2 6 3" xfId="6468" xr:uid="{58E537F1-6B70-4507-A718-19471DC3C77F}"/>
    <cellStyle name="Normal 70 2 7" xfId="8899" xr:uid="{A0AC396A-4D2A-4344-B4E7-64D422E1E86C}"/>
    <cellStyle name="Normal 70 2 8" xfId="4672" xr:uid="{74FD3734-766C-4BA9-A06B-93A6186D56D9}"/>
    <cellStyle name="Normal 70 3" xfId="1499" xr:uid="{26FB8D7D-5AC1-4F99-A3C6-FECF9EF0312A}"/>
    <cellStyle name="Normal 70 3 2" xfId="3028" xr:uid="{A55996F3-B25C-4F81-B9D6-AF49A279BEE4}"/>
    <cellStyle name="Normal 70 3 2 2" xfId="8088" xr:uid="{539647A5-174B-44D2-ADE5-52A3C41896CE}"/>
    <cellStyle name="Normal 70 3 2 2 2" xfId="12314" xr:uid="{B1249BA7-84D9-41F3-A386-6120D9F81AEC}"/>
    <cellStyle name="Normal 70 3 2 3" xfId="10160" xr:uid="{978B1EAA-3CAF-4724-B98A-D0BB9D697930}"/>
    <cellStyle name="Normal 70 3 2 4" xfId="5933" xr:uid="{CC90C72F-DFFD-4C03-8525-504963F9BF34}"/>
    <cellStyle name="Normal 70 3 3" xfId="4196" xr:uid="{6A9B6A09-1242-41A5-8CAD-C20E59554DBE}"/>
    <cellStyle name="Normal 70 3 3 2" xfId="11237" xr:uid="{A799C6A3-D710-4E56-9367-CC5163D115CA}"/>
    <cellStyle name="Normal 70 3 3 3" xfId="7011" xr:uid="{28D664A3-D557-4157-9C69-298C5691EF6D}"/>
    <cellStyle name="Normal 70 3 4" xfId="9083" xr:uid="{722EE8FA-3F5C-4568-8F35-0A53257D84CD}"/>
    <cellStyle name="Normal 70 3 5" xfId="4856" xr:uid="{1DD55840-29FB-4E53-99C5-35746FBAD402}"/>
    <cellStyle name="Normal 70 4" xfId="2252" xr:uid="{FF3E8A37-F5BB-4ECA-BEE8-01F088F5F3C4}"/>
    <cellStyle name="Normal 70 4 2" xfId="4197" xr:uid="{74306244-F74A-4706-9CAA-94357535EE5F}"/>
    <cellStyle name="Normal 70 4 2 2" xfId="11596" xr:uid="{9979ACEB-FA52-4887-95FC-846FA00DA60C}"/>
    <cellStyle name="Normal 70 4 2 3" xfId="7370" xr:uid="{5B481238-E50B-4C58-A1D6-2922CACFF783}"/>
    <cellStyle name="Normal 70 4 3" xfId="9442" xr:uid="{9586DA1F-492F-475A-A729-7A5F9C8174C0}"/>
    <cellStyle name="Normal 70 4 4" xfId="5215" xr:uid="{07B1C0D8-A726-455F-AB24-B07E26EA2E05}"/>
    <cellStyle name="Normal 70 5" xfId="2668" xr:uid="{1A5C7F1B-BBD0-4FAB-904B-775ABB659D58}"/>
    <cellStyle name="Normal 70 5 2" xfId="7729" xr:uid="{6FEDAA0B-97B9-4922-BB75-AF3F721E2A3B}"/>
    <cellStyle name="Normal 70 5 2 2" xfId="11955" xr:uid="{33204307-ECB4-4687-95D0-4A8F1F823BAB}"/>
    <cellStyle name="Normal 70 5 3" xfId="9801" xr:uid="{A32510A3-12B8-4EA3-B510-8FBD7EB83EC5}"/>
    <cellStyle name="Normal 70 5 4" xfId="5574" xr:uid="{F532F72F-0FFB-4C93-9613-6D1A5E295F44}"/>
    <cellStyle name="Normal 70 6" xfId="1038" xr:uid="{02E33395-FC9B-4098-B2E0-4330207FD1D9}"/>
    <cellStyle name="Normal 70 6 2" xfId="10878" xr:uid="{E6A8A6F2-5F5C-4630-AAE3-06448AA8E904}"/>
    <cellStyle name="Normal 70 6 3" xfId="6652" xr:uid="{964AB033-36EA-4412-9BF7-3A07992A184E}"/>
    <cellStyle name="Normal 70 7" xfId="4192" xr:uid="{E2ABD2AA-41A0-4BAA-BEB8-3F5D4AEDD4BF}"/>
    <cellStyle name="Normal 70 7 2" xfId="10519" xr:uid="{E4AA75DE-B5E9-49A9-A1BB-25CC62A57A34}"/>
    <cellStyle name="Normal 70 7 3" xfId="6293" xr:uid="{FEA526B3-3CA6-49C3-A2E0-59CAC1BD479F}"/>
    <cellStyle name="Normal 70 8" xfId="8724" xr:uid="{9B119D56-7724-4695-8D95-427D32C849BB}"/>
    <cellStyle name="Normal 70 9" xfId="4496" xr:uid="{4454DF04-226D-4930-A2C3-13CA3D188C8B}"/>
    <cellStyle name="Normal 71" xfId="465" xr:uid="{E899DF26-DAFC-4621-9410-C1495CD99816}"/>
    <cellStyle name="Normal 71 2" xfId="805" xr:uid="{46F3E04B-04CA-408C-A98F-F07DAD64A6B3}"/>
    <cellStyle name="Normal 72" xfId="466" xr:uid="{9253A97B-054C-4EC1-B029-DB804EC27686}"/>
    <cellStyle name="Normal 72 2" xfId="806" xr:uid="{97C66369-BC9D-413F-A523-734D90BCC4E2}"/>
    <cellStyle name="Normal 73" xfId="467" xr:uid="{24F9BE56-3225-47D8-87C1-461B9804495F}"/>
    <cellStyle name="Normal 73 2" xfId="807" xr:uid="{338AACA6-B5D2-457E-B2F7-F5EFE0BC842C}"/>
    <cellStyle name="Normal 74" xfId="468" xr:uid="{9B40F4AA-5EF1-4381-8949-9D3578EA3E10}"/>
    <cellStyle name="Normal 74 2" xfId="808" xr:uid="{A9968C33-B484-4436-8C50-92025640BFDC}"/>
    <cellStyle name="Normal 75" xfId="469" xr:uid="{F7A98ED1-AAA3-4FEF-97AF-DAFBAB4BC312}"/>
    <cellStyle name="Normal 75 2" xfId="809" xr:uid="{01D8495F-8E04-4C6D-BBFA-E452D487965A}"/>
    <cellStyle name="Normal 76" xfId="470" xr:uid="{FE89392E-487C-462B-B9A3-32634ECA967E}"/>
    <cellStyle name="Normal 76 2" xfId="810" xr:uid="{501CB8B7-40C7-4524-A8A4-E4859AA3A692}"/>
    <cellStyle name="Normal 77" xfId="471" xr:uid="{07C67985-2E7E-4E87-B791-2977916A5DF3}"/>
    <cellStyle name="Normal 77 2" xfId="811" xr:uid="{2050DDFF-894F-4CAE-8C80-D398AB303689}"/>
    <cellStyle name="Normal 77 2 2" xfId="1678" xr:uid="{C5DD3FD6-85FF-474C-95A8-7C6FE81D9F44}"/>
    <cellStyle name="Normal 77 2 2 2" xfId="3204" xr:uid="{D1A3D57D-AAA3-4F09-B301-2A13ABC6164C}"/>
    <cellStyle name="Normal 77 2 2 2 2" xfId="8264" xr:uid="{2BC0FF9C-ACAB-4744-9A9A-B62A1675FA96}"/>
    <cellStyle name="Normal 77 2 2 2 2 2" xfId="12490" xr:uid="{1A36D1E6-C585-47CE-AFC7-11B3E1AFA5B1}"/>
    <cellStyle name="Normal 77 2 2 2 3" xfId="10336" xr:uid="{23DEC656-3339-47B0-9A16-0FE629529EAF}"/>
    <cellStyle name="Normal 77 2 2 2 4" xfId="6109" xr:uid="{9C9B85BE-B8F6-4465-945D-D353A5897B3F}"/>
    <cellStyle name="Normal 77 2 2 3" xfId="4200" xr:uid="{5031D7A7-5B29-4A6B-AAA8-D5E754B37316}"/>
    <cellStyle name="Normal 77 2 2 3 2" xfId="11413" xr:uid="{B28398BE-8478-40D9-80A4-42E6317E5867}"/>
    <cellStyle name="Normal 77 2 2 3 3" xfId="7187" xr:uid="{0971A59B-7FE9-4E3A-87DA-149E60F977CF}"/>
    <cellStyle name="Normal 77 2 2 4" xfId="9259" xr:uid="{6CE405E2-872E-4A1D-A2C4-EBCFBE48FD2F}"/>
    <cellStyle name="Normal 77 2 2 5" xfId="5032" xr:uid="{4B8C6825-9F95-493F-8B88-B77667945C1C}"/>
    <cellStyle name="Normal 77 2 3" xfId="2429" xr:uid="{B644D053-A2D5-40CD-B1B0-DC0A83697C91}"/>
    <cellStyle name="Normal 77 2 3 2" xfId="4201" xr:uid="{8C710D39-7A6B-4220-A091-E2B8CAEFD276}"/>
    <cellStyle name="Normal 77 2 3 2 2" xfId="11772" xr:uid="{F97F4AB9-2F4A-4D43-AC38-ABBEC64BFEFA}"/>
    <cellStyle name="Normal 77 2 3 2 3" xfId="7546" xr:uid="{F2CA0610-975B-4920-BA33-439329AEACF6}"/>
    <cellStyle name="Normal 77 2 3 3" xfId="9618" xr:uid="{CD41C533-318C-4440-8C01-F082E4681BD1}"/>
    <cellStyle name="Normal 77 2 3 4" xfId="5391" xr:uid="{BD5F563D-1D9A-4808-AB2E-E618F73268F4}"/>
    <cellStyle name="Normal 77 2 4" xfId="2845" xr:uid="{B6449D30-0511-45D3-9CE9-67204383A5E4}"/>
    <cellStyle name="Normal 77 2 4 2" xfId="7905" xr:uid="{5FE4CFB1-D33D-49BA-8BC8-B2CCCF0AFC62}"/>
    <cellStyle name="Normal 77 2 4 2 2" xfId="12131" xr:uid="{932C31D2-2109-4850-8F32-08887466530B}"/>
    <cellStyle name="Normal 77 2 4 3" xfId="9977" xr:uid="{4C7A991B-BD6A-47BA-BB9F-C8F07B28F83E}"/>
    <cellStyle name="Normal 77 2 4 4" xfId="5750" xr:uid="{6881F6E6-E177-49A1-AE4E-503E227F2A90}"/>
    <cellStyle name="Normal 77 2 5" xfId="1215" xr:uid="{47F9AD6B-8C53-4ADA-9FFC-275260DF1DF2}"/>
    <cellStyle name="Normal 77 2 5 2" xfId="11054" xr:uid="{914D8F7D-1242-4379-A0EC-8F268AE36E05}"/>
    <cellStyle name="Normal 77 2 5 3" xfId="6828" xr:uid="{00135CB5-8B41-45C2-8045-BF56307E6790}"/>
    <cellStyle name="Normal 77 2 6" xfId="4199" xr:uid="{B4E46E1F-F83D-4983-B320-30FB78CB4ABE}"/>
    <cellStyle name="Normal 77 2 6 2" xfId="10695" xr:uid="{A3080C91-4559-499D-AB76-5C9BCCB399CE}"/>
    <cellStyle name="Normal 77 2 6 3" xfId="6469" xr:uid="{CB831C9E-E171-4A57-B94A-AC7FF1ED280E}"/>
    <cellStyle name="Normal 77 2 7" xfId="8900" xr:uid="{B2FC1008-6693-4914-9CED-5D5EAFEB95B2}"/>
    <cellStyle name="Normal 77 2 8" xfId="4673" xr:uid="{F908882B-3AA9-44B6-B362-E7805160EB68}"/>
    <cellStyle name="Normal 77 3" xfId="1500" xr:uid="{C1797C27-8050-45EE-BD96-540571867000}"/>
    <cellStyle name="Normal 77 3 2" xfId="3029" xr:uid="{1EED8E3C-A432-46FF-AC02-967BE27659C2}"/>
    <cellStyle name="Normal 77 3 2 2" xfId="8089" xr:uid="{A54D6A58-E3CA-4BA8-A406-1B7482A6848D}"/>
    <cellStyle name="Normal 77 3 2 2 2" xfId="12315" xr:uid="{DD99512B-EA56-4EDF-AD08-B7F3917D9DF6}"/>
    <cellStyle name="Normal 77 3 2 3" xfId="10161" xr:uid="{A71CF95D-4D0D-4818-9DAF-6C07D1D4C7CF}"/>
    <cellStyle name="Normal 77 3 2 4" xfId="5934" xr:uid="{0A82FFC5-D6E3-45D1-BF4F-3021FE244A91}"/>
    <cellStyle name="Normal 77 3 3" xfId="4202" xr:uid="{89CC32EA-5946-438A-B380-745FFF7248CC}"/>
    <cellStyle name="Normal 77 3 3 2" xfId="11238" xr:uid="{47182F19-DDF5-4651-9658-480C68C767C5}"/>
    <cellStyle name="Normal 77 3 3 3" xfId="7012" xr:uid="{CE3D2646-D0EE-4E9F-9311-1CE4D5165A98}"/>
    <cellStyle name="Normal 77 3 4" xfId="9084" xr:uid="{ABE743E8-A785-49CC-AE07-5E9443BEF6CE}"/>
    <cellStyle name="Normal 77 3 5" xfId="4857" xr:uid="{7F42F991-2294-4E42-BC85-1FF59B120261}"/>
    <cellStyle name="Normal 77 4" xfId="2253" xr:uid="{C0D171F8-A162-41D1-AF7C-1C24889F1D46}"/>
    <cellStyle name="Normal 77 4 2" xfId="4203" xr:uid="{97BB8726-4C76-4781-85A2-0B0C9F2C81E9}"/>
    <cellStyle name="Normal 77 4 2 2" xfId="11597" xr:uid="{F85E54A8-AF98-4B0E-82EB-BCF957627B2D}"/>
    <cellStyle name="Normal 77 4 2 3" xfId="7371" xr:uid="{2EC2AD43-EBE0-4CC7-8913-9C66D34001DE}"/>
    <cellStyle name="Normal 77 4 3" xfId="9443" xr:uid="{391E74F4-D7EC-418D-A76A-1D699A32CF26}"/>
    <cellStyle name="Normal 77 4 4" xfId="5216" xr:uid="{6E3D5695-D6C8-42FB-8148-DC8322ECBE56}"/>
    <cellStyle name="Normal 77 5" xfId="2669" xr:uid="{C9182586-F7A1-4EC8-84D7-D7759B378064}"/>
    <cellStyle name="Normal 77 5 2" xfId="7730" xr:uid="{CFD61D46-87D5-426C-A7C3-89B01D6EE880}"/>
    <cellStyle name="Normal 77 5 2 2" xfId="11956" xr:uid="{EE721DA5-A8B5-40A7-8CCE-5D3D478658FA}"/>
    <cellStyle name="Normal 77 5 3" xfId="9802" xr:uid="{C6C3A401-5E3B-4E18-B8B6-FA5E9779F4E1}"/>
    <cellStyle name="Normal 77 5 4" xfId="5575" xr:uid="{C172112C-3887-4AA0-A34F-B533206268C5}"/>
    <cellStyle name="Normal 77 6" xfId="1039" xr:uid="{454DBF60-A10C-4410-B8B0-3B6076F277B3}"/>
    <cellStyle name="Normal 77 6 2" xfId="10879" xr:uid="{632EEBC7-273E-47E9-B7C0-1A79FC1DCDCB}"/>
    <cellStyle name="Normal 77 6 3" xfId="6653" xr:uid="{C569B019-5240-42E8-ABB8-01C405CD21A5}"/>
    <cellStyle name="Normal 77 7" xfId="4198" xr:uid="{E957CCDE-B638-4FD2-8F16-C3633473E163}"/>
    <cellStyle name="Normal 77 7 2" xfId="10520" xr:uid="{A66332A1-D584-40FD-A589-E5F8BC6BDD21}"/>
    <cellStyle name="Normal 77 7 3" xfId="6294" xr:uid="{BC68892D-5726-40E7-9771-91EBE236DCEF}"/>
    <cellStyle name="Normal 77 8" xfId="8725" xr:uid="{1BBAF933-F636-403F-9A3C-96F03FF16DE8}"/>
    <cellStyle name="Normal 77 9" xfId="4497" xr:uid="{4850E15F-1AA3-46FE-B675-E58560E1D8DC}"/>
    <cellStyle name="Normal 78" xfId="472" xr:uid="{F964A83A-6855-47C0-8620-F6C156AEE4E5}"/>
    <cellStyle name="Normal 78 2" xfId="812" xr:uid="{73E48D9C-61D4-413B-8FD4-AABF60F2E983}"/>
    <cellStyle name="Normal 78 2 2" xfId="1679" xr:uid="{5B4E37A6-2D40-439B-825D-189F17C8EE98}"/>
    <cellStyle name="Normal 78 2 2 2" xfId="3205" xr:uid="{DD6669F1-01DF-4061-8C97-8A6C9A21E58A}"/>
    <cellStyle name="Normal 78 2 2 2 2" xfId="8265" xr:uid="{D49AEF13-036C-44EE-A761-4936B8D10D19}"/>
    <cellStyle name="Normal 78 2 2 2 2 2" xfId="12491" xr:uid="{652D749C-989C-477C-AC20-BC48713324CB}"/>
    <cellStyle name="Normal 78 2 2 2 3" xfId="10337" xr:uid="{1E4EDD31-1338-4D0B-A899-5B1D602342F3}"/>
    <cellStyle name="Normal 78 2 2 2 4" xfId="6110" xr:uid="{0498980E-059D-4BFD-8850-2012FAF7B958}"/>
    <cellStyle name="Normal 78 2 2 3" xfId="4206" xr:uid="{38DFEFBE-ECFF-4256-B438-009E54CF36B1}"/>
    <cellStyle name="Normal 78 2 2 3 2" xfId="11414" xr:uid="{9E66F80E-5B96-4DAA-A921-9CA10487B958}"/>
    <cellStyle name="Normal 78 2 2 3 3" xfId="7188" xr:uid="{A5F156E7-641D-4CB2-8AD7-9E8DC903C069}"/>
    <cellStyle name="Normal 78 2 2 4" xfId="9260" xr:uid="{07C7E4E3-6EEE-444A-B234-2D48DE68D931}"/>
    <cellStyle name="Normal 78 2 2 5" xfId="5033" xr:uid="{1A341FE5-B273-421C-95A6-3ABDCD6E6708}"/>
    <cellStyle name="Normal 78 2 3" xfId="2430" xr:uid="{366303AC-89DA-4678-A7EB-F94E6E54518A}"/>
    <cellStyle name="Normal 78 2 3 2" xfId="4207" xr:uid="{6D10B327-3850-4649-8C4C-265878035820}"/>
    <cellStyle name="Normal 78 2 3 2 2" xfId="11773" xr:uid="{F706D9E7-5A33-4F32-BF9E-B4AF15D28212}"/>
    <cellStyle name="Normal 78 2 3 2 3" xfId="7547" xr:uid="{44051F54-96FC-4A1C-BC89-A0DDB73FD263}"/>
    <cellStyle name="Normal 78 2 3 3" xfId="9619" xr:uid="{1574869C-48CF-40F3-9BA5-25557E5E026D}"/>
    <cellStyle name="Normal 78 2 3 4" xfId="5392" xr:uid="{A8D20D43-C998-4C56-9B98-10578A8DED1D}"/>
    <cellStyle name="Normal 78 2 4" xfId="2846" xr:uid="{91DB0683-C780-4333-8F0A-A5408763962D}"/>
    <cellStyle name="Normal 78 2 4 2" xfId="7906" xr:uid="{750DE700-13B1-4AA6-8A7F-69253F176E61}"/>
    <cellStyle name="Normal 78 2 4 2 2" xfId="12132" xr:uid="{12763531-D373-4439-BD43-C9112E3CD63C}"/>
    <cellStyle name="Normal 78 2 4 3" xfId="9978" xr:uid="{A15538AE-B9BD-45FD-A2E0-796A8A952FAC}"/>
    <cellStyle name="Normal 78 2 4 4" xfId="5751" xr:uid="{1F940C0A-6918-4EB9-B254-A15E49DC6A57}"/>
    <cellStyle name="Normal 78 2 5" xfId="1216" xr:uid="{4845BCCF-105C-41A9-986C-740A02DABD05}"/>
    <cellStyle name="Normal 78 2 5 2" xfId="11055" xr:uid="{FE69A26F-24C4-4244-997E-5CB527CF1272}"/>
    <cellStyle name="Normal 78 2 5 3" xfId="6829" xr:uid="{D47F4CD3-709E-4B5C-8D73-E941957D75B4}"/>
    <cellStyle name="Normal 78 2 6" xfId="4205" xr:uid="{1A105C9B-5E79-49D7-B1E9-30C43B26110D}"/>
    <cellStyle name="Normal 78 2 6 2" xfId="10696" xr:uid="{F1CF4CDE-FD6E-439B-BC11-07F91CECC2E3}"/>
    <cellStyle name="Normal 78 2 6 3" xfId="6470" xr:uid="{91B2DBF7-C6A8-4184-973F-83AEA1E5D029}"/>
    <cellStyle name="Normal 78 2 7" xfId="8901" xr:uid="{329E5B1B-3EF0-42BE-8932-479235416D88}"/>
    <cellStyle name="Normal 78 2 8" xfId="4674" xr:uid="{47355845-DCD7-4A21-A065-D015FBFF5407}"/>
    <cellStyle name="Normal 78 3" xfId="1501" xr:uid="{EFD58304-1564-47F8-8AB1-2FFE7A969937}"/>
    <cellStyle name="Normal 78 3 2" xfId="3030" xr:uid="{6C9FB5D8-0AA9-4BA6-AA99-3723755B575F}"/>
    <cellStyle name="Normal 78 3 2 2" xfId="8090" xr:uid="{25E7588D-AF0E-424A-82DB-599A9797FA45}"/>
    <cellStyle name="Normal 78 3 2 2 2" xfId="12316" xr:uid="{3023100F-C7B6-4E26-B439-2D4634C297C7}"/>
    <cellStyle name="Normal 78 3 2 3" xfId="10162" xr:uid="{15D9C3DB-DDC4-4654-A755-F6ADE85D7FFC}"/>
    <cellStyle name="Normal 78 3 2 4" xfId="5935" xr:uid="{19D783F8-7A21-43FE-991D-F797898DDDF9}"/>
    <cellStyle name="Normal 78 3 3" xfId="4208" xr:uid="{39D2A9AC-D20C-43A5-B3CB-305D9570A14C}"/>
    <cellStyle name="Normal 78 3 3 2" xfId="11239" xr:uid="{1B306F1E-B762-46DE-AC30-B45B654DF282}"/>
    <cellStyle name="Normal 78 3 3 3" xfId="7013" xr:uid="{6BE4508D-11FB-4C1E-B3A2-C0E7CF564063}"/>
    <cellStyle name="Normal 78 3 4" xfId="9085" xr:uid="{A6E6DDCA-961C-4F83-8802-AABAFF6FCD62}"/>
    <cellStyle name="Normal 78 3 5" xfId="4858" xr:uid="{9251F679-CF4D-4AC9-88BD-CE39A9445417}"/>
    <cellStyle name="Normal 78 4" xfId="2254" xr:uid="{40C4932E-47BE-431E-96ED-0FC5A7039720}"/>
    <cellStyle name="Normal 78 4 2" xfId="4209" xr:uid="{58939DBE-F45F-45A8-96C7-5E7679D666CC}"/>
    <cellStyle name="Normal 78 4 2 2" xfId="11598" xr:uid="{743460BA-5695-4825-9716-A0DA53A483E1}"/>
    <cellStyle name="Normal 78 4 2 3" xfId="7372" xr:uid="{E7E55048-0A12-47A5-A972-BB66D9EDD615}"/>
    <cellStyle name="Normal 78 4 3" xfId="9444" xr:uid="{57CA220D-7C80-4108-B31E-ADC77E6F6659}"/>
    <cellStyle name="Normal 78 4 4" xfId="5217" xr:uid="{DC095CE4-4873-429D-BA73-6C2E1DFBA572}"/>
    <cellStyle name="Normal 78 5" xfId="2670" xr:uid="{FA7ACC30-721B-43B6-8924-BEFE25B1079F}"/>
    <cellStyle name="Normal 78 5 2" xfId="7731" xr:uid="{03EFD76A-FF3F-4EBF-8A4B-624EDAE7BCBF}"/>
    <cellStyle name="Normal 78 5 2 2" xfId="11957" xr:uid="{C4E36A52-F57F-41DD-918B-6A0ED07A2F91}"/>
    <cellStyle name="Normal 78 5 3" xfId="9803" xr:uid="{621B648B-0290-456C-8287-4042DAD794F6}"/>
    <cellStyle name="Normal 78 5 4" xfId="5576" xr:uid="{9996D66D-5A08-440F-85AD-2D7C4AC2C3D9}"/>
    <cellStyle name="Normal 78 6" xfId="1040" xr:uid="{3638A5AD-9801-49C9-85AF-F44AB3706B3A}"/>
    <cellStyle name="Normal 78 6 2" xfId="10880" xr:uid="{2CD882FF-636E-41D8-92D8-128C736968CC}"/>
    <cellStyle name="Normal 78 6 3" xfId="6654" xr:uid="{8AC961E5-2D5C-4483-B07A-48F22844D716}"/>
    <cellStyle name="Normal 78 7" xfId="4204" xr:uid="{0E5AA357-4B4A-422F-9FD4-1BBDD171222F}"/>
    <cellStyle name="Normal 78 7 2" xfId="10521" xr:uid="{F648415B-F900-4575-85D3-114AE15E2B95}"/>
    <cellStyle name="Normal 78 7 3" xfId="6295" xr:uid="{8F7D5B6C-1EDF-4A05-99BF-7D04EF570628}"/>
    <cellStyle name="Normal 78 8" xfId="8726" xr:uid="{BE05EFC4-7CD0-40F3-8FDF-C448B184C815}"/>
    <cellStyle name="Normal 78 9" xfId="4498" xr:uid="{E92C1F78-7B43-4706-8662-FDCDEF0015E6}"/>
    <cellStyle name="Normal 79" xfId="473" xr:uid="{A2B522C2-DAE4-4E28-A121-98ADF5F2AC54}"/>
    <cellStyle name="Normal 79 2" xfId="813" xr:uid="{D954449C-6C54-4AE6-B08D-A3F9D9B63F8A}"/>
    <cellStyle name="Normal 79 2 2" xfId="1680" xr:uid="{D4A4CB50-B6A6-42F4-ACA5-BD0447476EFE}"/>
    <cellStyle name="Normal 79 2 2 2" xfId="3206" xr:uid="{77DCD607-2F06-41F1-BFFC-3303C33A79F1}"/>
    <cellStyle name="Normal 79 2 2 2 2" xfId="8266" xr:uid="{20A07664-096D-4471-82DA-29624DAA5CD7}"/>
    <cellStyle name="Normal 79 2 2 2 2 2" xfId="12492" xr:uid="{16D5C284-270A-41D9-9E64-2045B6EA53CB}"/>
    <cellStyle name="Normal 79 2 2 2 3" xfId="10338" xr:uid="{9E86CA8D-9383-45C1-8688-1F636106E4C2}"/>
    <cellStyle name="Normal 79 2 2 2 4" xfId="6111" xr:uid="{B79F3A9F-17C5-4820-8077-4EAFBE562811}"/>
    <cellStyle name="Normal 79 2 2 3" xfId="4212" xr:uid="{CB25BE43-BB28-49A9-8E7B-82C709889FED}"/>
    <cellStyle name="Normal 79 2 2 3 2" xfId="11415" xr:uid="{248AA3BB-8E00-40F2-9DCD-997572539A5D}"/>
    <cellStyle name="Normal 79 2 2 3 3" xfId="7189" xr:uid="{9318CA7C-DD7B-44C2-B6E5-297AFBA59A75}"/>
    <cellStyle name="Normal 79 2 2 4" xfId="9261" xr:uid="{DEA72480-F350-4945-B203-C66CBBB8887B}"/>
    <cellStyle name="Normal 79 2 2 5" xfId="5034" xr:uid="{3AA88607-A9A2-4784-9B53-EF2B870D5845}"/>
    <cellStyle name="Normal 79 2 3" xfId="2431" xr:uid="{B07389CD-2CD7-470C-8856-76E78295A82D}"/>
    <cellStyle name="Normal 79 2 3 2" xfId="4213" xr:uid="{43421EF9-A3AD-4B41-B87A-40E57E7D2D67}"/>
    <cellStyle name="Normal 79 2 3 2 2" xfId="11774" xr:uid="{FB00E0B3-0BDF-41E5-9579-0C07AEEC4F1D}"/>
    <cellStyle name="Normal 79 2 3 2 3" xfId="7548" xr:uid="{F105B7A6-2CAD-4ED1-90F4-C4D13B118F7C}"/>
    <cellStyle name="Normal 79 2 3 3" xfId="9620" xr:uid="{7801B8C8-DEBC-493B-A881-34AB8604492A}"/>
    <cellStyle name="Normal 79 2 3 4" xfId="5393" xr:uid="{9E1BA1B5-9086-4AD5-A1A1-425FF1509D2F}"/>
    <cellStyle name="Normal 79 2 4" xfId="2847" xr:uid="{4DC65E45-7200-4D87-A66F-4B746CEE6B24}"/>
    <cellStyle name="Normal 79 2 4 2" xfId="7907" xr:uid="{CB2A7E2B-BB38-412A-8652-3C687AC7E889}"/>
    <cellStyle name="Normal 79 2 4 2 2" xfId="12133" xr:uid="{C802B726-F07C-4291-B7B0-2636B6005CBE}"/>
    <cellStyle name="Normal 79 2 4 3" xfId="9979" xr:uid="{40F89420-CF23-4956-A748-4D5C44928DB1}"/>
    <cellStyle name="Normal 79 2 4 4" xfId="5752" xr:uid="{8DB56A67-3FA4-420F-9FB2-701B6F6FAA51}"/>
    <cellStyle name="Normal 79 2 5" xfId="1217" xr:uid="{5E79D40E-27C6-4F7E-AE31-28D3E0506DF5}"/>
    <cellStyle name="Normal 79 2 5 2" xfId="11056" xr:uid="{4A6FE68A-5F9C-4AE2-90E2-0AC6DC92E2A2}"/>
    <cellStyle name="Normal 79 2 5 3" xfId="6830" xr:uid="{2E28B68D-782E-4A0F-B776-3B23F5723C1A}"/>
    <cellStyle name="Normal 79 2 6" xfId="4211" xr:uid="{2FB4FBF5-DE2E-4790-8CE7-434E3D1927C9}"/>
    <cellStyle name="Normal 79 2 6 2" xfId="10697" xr:uid="{77CFA598-F3F0-40ED-AC62-2F277BA3D011}"/>
    <cellStyle name="Normal 79 2 6 3" xfId="6471" xr:uid="{F0487E7C-5D85-4D42-B2F7-8A40CC0F90EC}"/>
    <cellStyle name="Normal 79 2 7" xfId="8902" xr:uid="{4C6944D2-DAC6-447E-A3F3-A6C4411F1D98}"/>
    <cellStyle name="Normal 79 2 8" xfId="4675" xr:uid="{5FF1CC11-A76E-4757-B90D-12C0C6E53CDC}"/>
    <cellStyle name="Normal 79 3" xfId="1502" xr:uid="{4B21D684-6C20-4E59-8C92-E959344F94A4}"/>
    <cellStyle name="Normal 79 3 2" xfId="3031" xr:uid="{A99D9614-7C8D-4B66-A054-2E02B81B8459}"/>
    <cellStyle name="Normal 79 3 2 2" xfId="8091" xr:uid="{2E4712A9-63A9-4B10-BC83-76323C974ABC}"/>
    <cellStyle name="Normal 79 3 2 2 2" xfId="12317" xr:uid="{4295A95F-F2B6-4BF9-8E18-D6E9DB17D8B5}"/>
    <cellStyle name="Normal 79 3 2 3" xfId="10163" xr:uid="{9C60ACD3-8607-4F73-91FE-B20701B71612}"/>
    <cellStyle name="Normal 79 3 2 4" xfId="5936" xr:uid="{C37B76BB-17C5-4C0E-981F-DADF8718CE78}"/>
    <cellStyle name="Normal 79 3 3" xfId="4214" xr:uid="{E9E53439-88CF-4212-987F-2797A7181CAC}"/>
    <cellStyle name="Normal 79 3 3 2" xfId="11240" xr:uid="{39660A43-55FB-47E7-ADE0-19211456BEEE}"/>
    <cellStyle name="Normal 79 3 3 3" xfId="7014" xr:uid="{2D920C51-68CE-43EA-8ABE-D4CC742AB1B1}"/>
    <cellStyle name="Normal 79 3 4" xfId="9086" xr:uid="{4E414E42-6015-4D51-9087-69F16425E4CD}"/>
    <cellStyle name="Normal 79 3 5" xfId="4859" xr:uid="{272EF35C-957C-4C7E-8A1B-6EA1CAE83CFE}"/>
    <cellStyle name="Normal 79 4" xfId="2255" xr:uid="{1CB43D11-E9C0-4D24-AA6C-FAC105214329}"/>
    <cellStyle name="Normal 79 4 2" xfId="4215" xr:uid="{EDCE138C-1A28-4DC2-A3CA-0C3C58E81F23}"/>
    <cellStyle name="Normal 79 4 2 2" xfId="11599" xr:uid="{4CBC0DE8-9D53-457E-8EA9-A7A95789C7ED}"/>
    <cellStyle name="Normal 79 4 2 3" xfId="7373" xr:uid="{C8DCE7D1-FC4A-4EEF-B7C1-C1D92BF4690F}"/>
    <cellStyle name="Normal 79 4 3" xfId="9445" xr:uid="{BD878E30-0A48-421A-B97C-47B25BE204EA}"/>
    <cellStyle name="Normal 79 4 4" xfId="5218" xr:uid="{425C1220-14E5-469D-BD6A-1479A3726B08}"/>
    <cellStyle name="Normal 79 5" xfId="2671" xr:uid="{DAEA1825-312D-4948-B1CB-ED6C6E5D972A}"/>
    <cellStyle name="Normal 79 5 2" xfId="7732" xr:uid="{BA2584E7-8293-4055-ABCF-1FB3BA5948E6}"/>
    <cellStyle name="Normal 79 5 2 2" xfId="11958" xr:uid="{F8E4AB63-81E5-4EA5-8651-29A32ED988BA}"/>
    <cellStyle name="Normal 79 5 3" xfId="9804" xr:uid="{58C73D71-7AF8-451B-B468-D5752CF56176}"/>
    <cellStyle name="Normal 79 5 4" xfId="5577" xr:uid="{F3DB0D3F-315A-4456-817D-01774A153826}"/>
    <cellStyle name="Normal 79 6" xfId="1041" xr:uid="{B8FF7618-1840-4B1B-9751-8BADB6229CC7}"/>
    <cellStyle name="Normal 79 6 2" xfId="10881" xr:uid="{515B43BA-F6BF-43FF-99B2-19F5E96D4DD6}"/>
    <cellStyle name="Normal 79 6 3" xfId="6655" xr:uid="{105BF88D-4038-4384-8A16-EA72528CFD69}"/>
    <cellStyle name="Normal 79 7" xfId="4210" xr:uid="{EF997212-280D-40A0-9F68-A4367D2669BB}"/>
    <cellStyle name="Normal 79 7 2" xfId="10522" xr:uid="{16194EB0-ACB8-4813-8AB5-B84EA24207C6}"/>
    <cellStyle name="Normal 79 7 3" xfId="6296" xr:uid="{81B521CF-B792-490E-9335-90D01EC9288B}"/>
    <cellStyle name="Normal 79 8" xfId="8727" xr:uid="{F5A18233-1D50-4F45-99F1-DFD2899513F5}"/>
    <cellStyle name="Normal 79 9" xfId="4499" xr:uid="{12FAB371-BAF6-4658-8E07-8493A05E2050}"/>
    <cellStyle name="Normal 8" xfId="474" xr:uid="{72803BDA-324D-4E49-A26D-34B3255CF8D5}"/>
    <cellStyle name="Normal 8 10" xfId="4500" xr:uid="{7C325DB9-33C9-4ABA-843A-824CB820E1EA}"/>
    <cellStyle name="Normal 8 2" xfId="475" xr:uid="{5FA423F6-2046-4984-996C-042C47C728FC}"/>
    <cellStyle name="Normal 8 3" xfId="814" xr:uid="{5DBCCD79-63D2-450C-8A05-9D92F27B54DA}"/>
    <cellStyle name="Normal 8 3 2" xfId="1681" xr:uid="{023B32CD-6910-4CCD-BAA5-4E01469E961E}"/>
    <cellStyle name="Normal 8 3 2 2" xfId="3207" xr:uid="{FBA524BE-0B2C-415F-A116-5299179BA870}"/>
    <cellStyle name="Normal 8 3 2 2 2" xfId="8267" xr:uid="{0EC9667C-0D0D-4F53-A9C4-C1F69701B27D}"/>
    <cellStyle name="Normal 8 3 2 2 2 2" xfId="12493" xr:uid="{C5207AE0-5AB1-4461-9D7F-E6738DD2E3DE}"/>
    <cellStyle name="Normal 8 3 2 2 3" xfId="10339" xr:uid="{1D1D430B-CCD4-4948-9239-278971C5D1EA}"/>
    <cellStyle name="Normal 8 3 2 2 4" xfId="6112" xr:uid="{01F1D8FF-E58E-4A54-B203-472348342595}"/>
    <cellStyle name="Normal 8 3 2 3" xfId="4218" xr:uid="{720AB5B9-B4AE-4522-8DC8-0443CC93F1D4}"/>
    <cellStyle name="Normal 8 3 2 3 2" xfId="11416" xr:uid="{23F9D0D9-F343-4796-AB74-98685B2369DD}"/>
    <cellStyle name="Normal 8 3 2 3 3" xfId="7190" xr:uid="{7CB99C01-C490-435D-902B-F119BA743B56}"/>
    <cellStyle name="Normal 8 3 2 4" xfId="9262" xr:uid="{3D40C0D1-28F4-4818-B1C9-DE72A2228F46}"/>
    <cellStyle name="Normal 8 3 2 5" xfId="5035" xr:uid="{622E8292-9514-4A5B-87EB-1431990595E0}"/>
    <cellStyle name="Normal 8 3 3" xfId="2432" xr:uid="{CE9A1EF5-FDA2-427E-BA81-7C5455C2340C}"/>
    <cellStyle name="Normal 8 3 3 2" xfId="4219" xr:uid="{FE8ABFEB-EB69-4FD8-948E-A914D44D55A0}"/>
    <cellStyle name="Normal 8 3 3 2 2" xfId="11775" xr:uid="{E725EC03-743B-49B3-AEB6-E7A4538FA76D}"/>
    <cellStyle name="Normal 8 3 3 2 3" xfId="7549" xr:uid="{A1543B4F-D21B-4F9A-BF73-8DE0F76F4DEC}"/>
    <cellStyle name="Normal 8 3 3 3" xfId="9621" xr:uid="{EE33E8A0-1062-43A5-B366-A8E6E963864C}"/>
    <cellStyle name="Normal 8 3 3 4" xfId="5394" xr:uid="{1148B41D-1C58-4604-9730-A3AA00FE2638}"/>
    <cellStyle name="Normal 8 3 4" xfId="2848" xr:uid="{2F72D783-5839-4714-9A8F-D43038B44C9A}"/>
    <cellStyle name="Normal 8 3 4 2" xfId="7908" xr:uid="{30EC44A8-DF07-4E41-A8B4-E5E632BEE212}"/>
    <cellStyle name="Normal 8 3 4 2 2" xfId="12134" xr:uid="{92F06A7B-E1CD-44BB-A31D-67F139A96D60}"/>
    <cellStyle name="Normal 8 3 4 3" xfId="9980" xr:uid="{F0F2BE73-43EE-464C-96ED-5AE57680ACF4}"/>
    <cellStyle name="Normal 8 3 4 4" xfId="5753" xr:uid="{6C9B5A93-AAD2-4F66-9705-196AAB528D83}"/>
    <cellStyle name="Normal 8 3 5" xfId="1218" xr:uid="{47468839-99B7-4F1D-BB32-E8E4001E68BC}"/>
    <cellStyle name="Normal 8 3 5 2" xfId="11057" xr:uid="{4C1F95C0-FC06-4920-BDC4-6FC233E1BC55}"/>
    <cellStyle name="Normal 8 3 5 3" xfId="6831" xr:uid="{779B99A7-8B5B-4566-8E9C-71CE11FF1A43}"/>
    <cellStyle name="Normal 8 3 6" xfId="4217" xr:uid="{6E62A32B-766C-4DED-8BB2-41EFCF36A7B6}"/>
    <cellStyle name="Normal 8 3 6 2" xfId="10698" xr:uid="{7D7EE582-BBEA-4688-9E5A-E1C48AAA62EE}"/>
    <cellStyle name="Normal 8 3 6 3" xfId="6472" xr:uid="{289AF936-937A-423C-9D6F-01E4061C1B56}"/>
    <cellStyle name="Normal 8 3 7" xfId="8903" xr:uid="{67395C5E-5B6E-4515-A9C8-B3322FFB6FA1}"/>
    <cellStyle name="Normal 8 3 8" xfId="4676" xr:uid="{6E0F92D9-19EB-4049-AD65-A16F5B865AC8}"/>
    <cellStyle name="Normal 8 4" xfId="1503" xr:uid="{4984AF2B-9326-4782-841E-F1F28D91CF3D}"/>
    <cellStyle name="Normal 8 4 2" xfId="3032" xr:uid="{F27C9482-5E61-42E3-B06F-2F0D44A9110A}"/>
    <cellStyle name="Normal 8 4 2 2" xfId="8092" xr:uid="{888EFE3F-B5E7-4513-B24C-C5FA623C816C}"/>
    <cellStyle name="Normal 8 4 2 2 2" xfId="12318" xr:uid="{B8720EDC-4395-4780-8644-B2BB20912AD2}"/>
    <cellStyle name="Normal 8 4 2 3" xfId="10164" xr:uid="{667C074F-FD9E-48E7-A2E5-6A18DD66C52D}"/>
    <cellStyle name="Normal 8 4 2 4" xfId="5937" xr:uid="{A4154958-432F-42D7-A07D-B50093E65DE1}"/>
    <cellStyle name="Normal 8 4 3" xfId="4220" xr:uid="{F51B93E0-7FC2-4098-BA92-2654E42150C3}"/>
    <cellStyle name="Normal 8 4 3 2" xfId="11241" xr:uid="{0541A88E-E6FB-45B6-8D1B-E82C1773E540}"/>
    <cellStyle name="Normal 8 4 3 3" xfId="7015" xr:uid="{6ABF9EDA-EF30-4D31-B96C-EC699909EF3D}"/>
    <cellStyle name="Normal 8 4 4" xfId="9087" xr:uid="{EFB57E76-056B-4021-88D9-D9606AF096BC}"/>
    <cellStyle name="Normal 8 4 5" xfId="4860" xr:uid="{D3951223-5DDC-46AD-9C71-C6249A053F56}"/>
    <cellStyle name="Normal 8 5" xfId="2256" xr:uid="{555BB392-F62B-4C34-8D78-4387BF205070}"/>
    <cellStyle name="Normal 8 5 2" xfId="4221" xr:uid="{8D0B28F4-B947-43D2-BC66-1BAC0EE7DEAE}"/>
    <cellStyle name="Normal 8 5 2 2" xfId="11600" xr:uid="{45C78E73-DC67-4253-9631-FFB07AE496FD}"/>
    <cellStyle name="Normal 8 5 2 3" xfId="7374" xr:uid="{E338E73F-581F-4F1C-AF79-AECE463C256A}"/>
    <cellStyle name="Normal 8 5 3" xfId="9446" xr:uid="{7D5FCE6D-0693-48AF-8E29-9F21D262AB6D}"/>
    <cellStyle name="Normal 8 5 4" xfId="5219" xr:uid="{05F9E93C-13CE-4559-BD31-C83CD9F46C22}"/>
    <cellStyle name="Normal 8 6" xfId="2672" xr:uid="{A0D4CDA4-52F5-4907-99B0-260361B028F1}"/>
    <cellStyle name="Normal 8 6 2" xfId="7733" xr:uid="{D394D527-F94F-44AB-8B08-D0CD5950AC3B}"/>
    <cellStyle name="Normal 8 6 2 2" xfId="11959" xr:uid="{69607A1E-E5A6-4469-B656-DA89833BBFFB}"/>
    <cellStyle name="Normal 8 6 3" xfId="9805" xr:uid="{244F38EF-AB47-46FB-B10C-6004093E63D5}"/>
    <cellStyle name="Normal 8 6 4" xfId="5578" xr:uid="{C765D9EB-6A53-4613-ABFE-FEE3551DD361}"/>
    <cellStyle name="Normal 8 7" xfId="1042" xr:uid="{9F3DD2FC-E358-4CC5-8570-84A1A1FE8994}"/>
    <cellStyle name="Normal 8 7 2" xfId="10882" xr:uid="{DEC5FD0C-5BCF-464C-8A21-6984712389AA}"/>
    <cellStyle name="Normal 8 7 3" xfId="6656" xr:uid="{23B4B1E5-759C-4FEC-95F8-A9F124B36152}"/>
    <cellStyle name="Normal 8 8" xfId="4216" xr:uid="{187D51B5-4A5C-4E7C-A306-FA00AAA34E37}"/>
    <cellStyle name="Normal 8 8 2" xfId="10523" xr:uid="{9669E597-8022-4CCB-B7CC-18E37B4B8A90}"/>
    <cellStyle name="Normal 8 8 3" xfId="6297" xr:uid="{A5B62793-A1F9-4668-99AF-FB07135D41BB}"/>
    <cellStyle name="Normal 8 9" xfId="8728" xr:uid="{40BA4FED-AEC9-43FC-B9C1-D06F26E5F144}"/>
    <cellStyle name="Normal 80" xfId="476" xr:uid="{8A8F31D8-1915-4F61-8F25-21366AEB211B}"/>
    <cellStyle name="Normal 80 2" xfId="815" xr:uid="{D744AF33-DFA5-45F5-AD0D-D36B62A3D8B8}"/>
    <cellStyle name="Normal 80 2 2" xfId="1682" xr:uid="{CF761077-C67A-4A60-ADBF-9619F48B1D37}"/>
    <cellStyle name="Normal 80 2 2 2" xfId="3208" xr:uid="{38016DF3-AD46-46DF-9EFC-9BB8C2CB4C62}"/>
    <cellStyle name="Normal 80 2 2 2 2" xfId="8268" xr:uid="{A97914E6-0E45-4CCF-B1A9-1D23599306BC}"/>
    <cellStyle name="Normal 80 2 2 2 2 2" xfId="12494" xr:uid="{7A0DB605-BC67-4DF5-B580-E4DD3E4422D3}"/>
    <cellStyle name="Normal 80 2 2 2 3" xfId="10340" xr:uid="{1534FC83-277D-442F-8265-709150A79C7C}"/>
    <cellStyle name="Normal 80 2 2 2 4" xfId="6113" xr:uid="{F00E28A2-BAB1-4788-BEB8-5CA92955D913}"/>
    <cellStyle name="Normal 80 2 2 3" xfId="4224" xr:uid="{E96F0DFA-5E0E-4377-8215-C53598C90783}"/>
    <cellStyle name="Normal 80 2 2 3 2" xfId="11417" xr:uid="{DD3FE617-2615-4D3D-B38A-3A155E879655}"/>
    <cellStyle name="Normal 80 2 2 3 3" xfId="7191" xr:uid="{F4022F96-D81D-40B3-BDD5-35C89BD44DDC}"/>
    <cellStyle name="Normal 80 2 2 4" xfId="9263" xr:uid="{A47140CD-DB7C-4C96-9C34-137884164451}"/>
    <cellStyle name="Normal 80 2 2 5" xfId="5036" xr:uid="{05310802-8FB9-4DEF-BE24-412DE7232AEE}"/>
    <cellStyle name="Normal 80 2 3" xfId="2433" xr:uid="{40886F5B-12A2-40A8-906B-EADD0C43A292}"/>
    <cellStyle name="Normal 80 2 3 2" xfId="4225" xr:uid="{6897BF2E-BA27-46D8-A8DA-A916985F4BCD}"/>
    <cellStyle name="Normal 80 2 3 2 2" xfId="11776" xr:uid="{02827C47-DC0B-4EB8-B078-595A5E774534}"/>
    <cellStyle name="Normal 80 2 3 2 3" xfId="7550" xr:uid="{7A8A0348-3D71-44E2-90A3-0081C8519932}"/>
    <cellStyle name="Normal 80 2 3 3" xfId="9622" xr:uid="{2794705A-B4F4-40DD-A6D5-16C47D921375}"/>
    <cellStyle name="Normal 80 2 3 4" xfId="5395" xr:uid="{6E02D179-8142-42F3-BCD8-F30B18781F1D}"/>
    <cellStyle name="Normal 80 2 4" xfId="2849" xr:uid="{BFF92D07-A7DB-4F8B-BAD9-1648DEB0E4BA}"/>
    <cellStyle name="Normal 80 2 4 2" xfId="7909" xr:uid="{94693B36-6E1B-4C2C-84C8-57C7190A9B57}"/>
    <cellStyle name="Normal 80 2 4 2 2" xfId="12135" xr:uid="{8EBF1C32-F81F-4BBC-A6F8-AF53C5193B2A}"/>
    <cellStyle name="Normal 80 2 4 3" xfId="9981" xr:uid="{300D5FC3-7815-4F03-A660-83AB03AD4583}"/>
    <cellStyle name="Normal 80 2 4 4" xfId="5754" xr:uid="{6C911ADF-D8B3-4928-A11C-B9029117BB51}"/>
    <cellStyle name="Normal 80 2 5" xfId="1219" xr:uid="{0EC26D45-24FC-4DAC-9CCA-80C484996399}"/>
    <cellStyle name="Normal 80 2 5 2" xfId="11058" xr:uid="{C28EFAE4-16CE-47F6-A6CE-75612B887DD2}"/>
    <cellStyle name="Normal 80 2 5 3" xfId="6832" xr:uid="{95D5CA24-E7F8-4D5B-99DA-7D7167D26073}"/>
    <cellStyle name="Normal 80 2 6" xfId="4223" xr:uid="{68B59285-48FC-469D-A755-6B4C1A8A025C}"/>
    <cellStyle name="Normal 80 2 6 2" xfId="10699" xr:uid="{46D51A0B-9874-46F4-AEE7-1A79F5C6F3C9}"/>
    <cellStyle name="Normal 80 2 6 3" xfId="6473" xr:uid="{00F51975-DFBA-488E-A036-6758ADB9BEC7}"/>
    <cellStyle name="Normal 80 2 7" xfId="8904" xr:uid="{5996AFA6-3A4E-4A8A-A9FF-E7D1C63B35AD}"/>
    <cellStyle name="Normal 80 2 8" xfId="4677" xr:uid="{977EA931-BCC3-4196-83E1-99AF9AA5A669}"/>
    <cellStyle name="Normal 80 3" xfId="1504" xr:uid="{A654F70B-3FF3-49F4-9778-0B7F583EDB69}"/>
    <cellStyle name="Normal 80 3 2" xfId="3033" xr:uid="{75A48B00-CF6D-40D4-894D-8896407D8961}"/>
    <cellStyle name="Normal 80 3 2 2" xfId="8093" xr:uid="{CAC2D539-45E0-4822-BED9-4BD4A358D935}"/>
    <cellStyle name="Normal 80 3 2 2 2" xfId="12319" xr:uid="{A7B69FF6-DC80-45B8-98DE-FE3F6DC006B4}"/>
    <cellStyle name="Normal 80 3 2 3" xfId="10165" xr:uid="{D4BB8249-AA73-4ECF-B289-AB92ADF4E402}"/>
    <cellStyle name="Normal 80 3 2 4" xfId="5938" xr:uid="{BE7DE77D-91E6-4C9F-82AD-7B39338FD051}"/>
    <cellStyle name="Normal 80 3 3" xfId="4226" xr:uid="{8409902F-A71B-4143-B84B-9E7AEBC10731}"/>
    <cellStyle name="Normal 80 3 3 2" xfId="11242" xr:uid="{E195CBFC-FF7D-4065-B1DD-F3325D4C8639}"/>
    <cellStyle name="Normal 80 3 3 3" xfId="7016" xr:uid="{AD4C82FA-A24F-4532-A43F-0AF7EA1AA57F}"/>
    <cellStyle name="Normal 80 3 4" xfId="9088" xr:uid="{912E9F6A-AD7E-4B52-82CD-718A075FC4F3}"/>
    <cellStyle name="Normal 80 3 5" xfId="4861" xr:uid="{BAE65616-DC27-4EBE-95B1-D44038DBD01C}"/>
    <cellStyle name="Normal 80 4" xfId="2257" xr:uid="{EFAF2E0D-E7D2-4829-8000-2646595F1FEC}"/>
    <cellStyle name="Normal 80 4 2" xfId="4227" xr:uid="{1517B906-DBC0-4345-A476-09F1D0DAE766}"/>
    <cellStyle name="Normal 80 4 2 2" xfId="11601" xr:uid="{5DCA82EC-CE51-4201-B254-B10E299FE6CE}"/>
    <cellStyle name="Normal 80 4 2 3" xfId="7375" xr:uid="{DE0689E9-9761-45DD-A85B-E15248147C87}"/>
    <cellStyle name="Normal 80 4 3" xfId="9447" xr:uid="{0C25DA4B-9B12-4B69-9E37-44CBCE1B828F}"/>
    <cellStyle name="Normal 80 4 4" xfId="5220" xr:uid="{BE05FC2F-14C0-4BBB-AA65-B4523AC8622D}"/>
    <cellStyle name="Normal 80 5" xfId="2673" xr:uid="{AA3D650F-BA9F-4974-9EEE-158818F71A1F}"/>
    <cellStyle name="Normal 80 5 2" xfId="7734" xr:uid="{1B1711E2-654B-4FB8-8E36-311BEAFB7D79}"/>
    <cellStyle name="Normal 80 5 2 2" xfId="11960" xr:uid="{732E06A0-02AE-498B-8ADB-E9F004B58D23}"/>
    <cellStyle name="Normal 80 5 3" xfId="9806" xr:uid="{8789102A-81B8-45BC-AB18-F2D1ED9B2332}"/>
    <cellStyle name="Normal 80 5 4" xfId="5579" xr:uid="{ACA49B77-CA6F-4CE5-A8AC-AB9E9E433FB0}"/>
    <cellStyle name="Normal 80 6" xfId="1043" xr:uid="{344FFD51-9EB8-42E0-89F3-EE7B96CE4E7A}"/>
    <cellStyle name="Normal 80 6 2" xfId="10883" xr:uid="{071010A8-C449-4414-8D76-821C837E11F0}"/>
    <cellStyle name="Normal 80 6 3" xfId="6657" xr:uid="{5FC19E1B-523A-4654-9808-C51E142B035F}"/>
    <cellStyle name="Normal 80 7" xfId="4222" xr:uid="{DDA033CD-C45E-4CF1-92BA-F9C7FC797589}"/>
    <cellStyle name="Normal 80 7 2" xfId="10524" xr:uid="{2C5AFFA4-F4A0-4FA2-8B2C-8612B410F059}"/>
    <cellStyle name="Normal 80 7 3" xfId="6298" xr:uid="{924AA8E9-A199-4DB5-A47B-B7721F9B5ED4}"/>
    <cellStyle name="Normal 80 8" xfId="8729" xr:uid="{99BFABE2-E59E-4F1A-AC0C-59D29A62BB11}"/>
    <cellStyle name="Normal 80 9" xfId="4501" xr:uid="{2FA4F144-CA73-4C3C-A349-DFF650132AA6}"/>
    <cellStyle name="Normal 81" xfId="477" xr:uid="{87E4361D-59CC-4F1E-8398-DF246EDE3E4A}"/>
    <cellStyle name="Normal 81 2" xfId="816" xr:uid="{B80F8FB5-BA03-4BCE-88B4-5B3525CD595B}"/>
    <cellStyle name="Normal 81 2 2" xfId="1683" xr:uid="{6B0C6FD5-A259-4EE0-AD08-C808D59EF185}"/>
    <cellStyle name="Normal 81 2 2 2" xfId="3209" xr:uid="{344C245E-F479-44C1-8E1A-5A654C2A5C5D}"/>
    <cellStyle name="Normal 81 2 2 2 2" xfId="8269" xr:uid="{38B78D20-77E2-43F9-A900-C10AED9B9F3E}"/>
    <cellStyle name="Normal 81 2 2 2 2 2" xfId="12495" xr:uid="{8748E76F-7A05-44F1-9903-1C5B5EF711F6}"/>
    <cellStyle name="Normal 81 2 2 2 3" xfId="10341" xr:uid="{D2EF8E52-1D54-4B2D-9354-1D3EBABE23A9}"/>
    <cellStyle name="Normal 81 2 2 2 4" xfId="6114" xr:uid="{450B1D48-074B-4BDF-8340-AA063674380C}"/>
    <cellStyle name="Normal 81 2 2 3" xfId="4230" xr:uid="{434BCF07-9351-4580-8AFB-BBE877B5717B}"/>
    <cellStyle name="Normal 81 2 2 3 2" xfId="11418" xr:uid="{E49EC21E-CC4D-446D-AE08-8E9806B6460B}"/>
    <cellStyle name="Normal 81 2 2 3 3" xfId="7192" xr:uid="{3EBCA996-105A-4E98-89C1-4595DD1E1B04}"/>
    <cellStyle name="Normal 81 2 2 4" xfId="9264" xr:uid="{534FDDD7-4BBB-4636-9EC1-526D492CC23A}"/>
    <cellStyle name="Normal 81 2 2 5" xfId="5037" xr:uid="{CB52EE19-5FAF-40C9-A2B5-42CA9C23901C}"/>
    <cellStyle name="Normal 81 2 3" xfId="2434" xr:uid="{51608552-E0E1-4291-83CE-6AD8A4FE604F}"/>
    <cellStyle name="Normal 81 2 3 2" xfId="4231" xr:uid="{99DD94D3-32BE-4DDA-8029-0C99DCA73731}"/>
    <cellStyle name="Normal 81 2 3 2 2" xfId="11777" xr:uid="{5D54E245-8C0A-4AB4-8C75-03C08F08B3AD}"/>
    <cellStyle name="Normal 81 2 3 2 3" xfId="7551" xr:uid="{6008E105-3695-4E6B-9050-9137A7E7F9EB}"/>
    <cellStyle name="Normal 81 2 3 3" xfId="9623" xr:uid="{290195EB-EEFB-4991-9582-29C1B37F3BD0}"/>
    <cellStyle name="Normal 81 2 3 4" xfId="5396" xr:uid="{80D15B38-C62C-4515-9A58-44B2EFD37CBA}"/>
    <cellStyle name="Normal 81 2 4" xfId="2850" xr:uid="{160FF0E2-AC79-4E1C-9AA7-B59A9930245C}"/>
    <cellStyle name="Normal 81 2 4 2" xfId="7910" xr:uid="{50600E85-8E54-496E-9DDB-93BB7A7C232C}"/>
    <cellStyle name="Normal 81 2 4 2 2" xfId="12136" xr:uid="{6EB23A5C-E568-4522-8DAB-5FD9472D26D2}"/>
    <cellStyle name="Normal 81 2 4 3" xfId="9982" xr:uid="{6410D35A-1982-4FC0-91A7-0DA377C73520}"/>
    <cellStyle name="Normal 81 2 4 4" xfId="5755" xr:uid="{BFB78377-9783-4F8E-B1DB-F841D9BBF748}"/>
    <cellStyle name="Normal 81 2 5" xfId="1220" xr:uid="{87D8B75E-C1F7-462F-B134-A1076F5DF26B}"/>
    <cellStyle name="Normal 81 2 5 2" xfId="11059" xr:uid="{4C590280-DB8F-48D5-9FB5-17B653366B9C}"/>
    <cellStyle name="Normal 81 2 5 3" xfId="6833" xr:uid="{82CB8FD0-5094-4116-8F09-90267D559894}"/>
    <cellStyle name="Normal 81 2 6" xfId="4229" xr:uid="{E0428782-49AD-4822-A279-FA1A66BD967E}"/>
    <cellStyle name="Normal 81 2 6 2" xfId="10700" xr:uid="{68EC9ABA-E308-4DDA-863F-48C581E46BBA}"/>
    <cellStyle name="Normal 81 2 6 3" xfId="6474" xr:uid="{CEFA7EC7-40DA-412C-A65B-C1436A341392}"/>
    <cellStyle name="Normal 81 2 7" xfId="8905" xr:uid="{A44C9267-5600-4F7F-A455-91EF05A92FA7}"/>
    <cellStyle name="Normal 81 2 8" xfId="4678" xr:uid="{9F51B530-DA4E-45EF-9887-13529079B34D}"/>
    <cellStyle name="Normal 81 3" xfId="1505" xr:uid="{37A41945-8A3F-48C1-917A-091A294E772B}"/>
    <cellStyle name="Normal 81 3 2" xfId="3034" xr:uid="{48A24050-C228-4F31-AD33-003E9CD21BCA}"/>
    <cellStyle name="Normal 81 3 2 2" xfId="8094" xr:uid="{5FBB086A-EFA9-4D9A-BCAA-1A74FB368A8F}"/>
    <cellStyle name="Normal 81 3 2 2 2" xfId="12320" xr:uid="{C868E614-51A4-41C0-880C-A0820F653930}"/>
    <cellStyle name="Normal 81 3 2 3" xfId="10166" xr:uid="{BA794763-CFFE-4B71-92D4-0C88E0CDF4D3}"/>
    <cellStyle name="Normal 81 3 2 4" xfId="5939" xr:uid="{14970BD0-14A8-4FBE-A380-E23388698121}"/>
    <cellStyle name="Normal 81 3 3" xfId="4232" xr:uid="{F3DF1B89-1854-4424-9BBA-7C06F6A49BA3}"/>
    <cellStyle name="Normal 81 3 3 2" xfId="11243" xr:uid="{2F3CF623-608E-4C4F-A3E7-845CE5564102}"/>
    <cellStyle name="Normal 81 3 3 3" xfId="7017" xr:uid="{EBDE895D-D55A-4482-AB6E-DCA728387B98}"/>
    <cellStyle name="Normal 81 3 4" xfId="9089" xr:uid="{9850183C-79E4-49BC-BE0F-AA0838F94FDD}"/>
    <cellStyle name="Normal 81 3 5" xfId="4862" xr:uid="{21B3BA13-218F-428F-8459-1B581D00627A}"/>
    <cellStyle name="Normal 81 4" xfId="2258" xr:uid="{FA90B241-A8F8-423C-A9D2-01E899E08C1C}"/>
    <cellStyle name="Normal 81 4 2" xfId="4233" xr:uid="{319803AE-12F0-4EE2-AC9D-C4C36FBD5957}"/>
    <cellStyle name="Normal 81 4 2 2" xfId="11602" xr:uid="{9E3B30D2-9224-41EA-ACC7-DF43D0E9FF86}"/>
    <cellStyle name="Normal 81 4 2 3" xfId="7376" xr:uid="{1298BDCE-5537-45A5-A7FA-9504E36F80A1}"/>
    <cellStyle name="Normal 81 4 3" xfId="9448" xr:uid="{0A10B9D6-4DD0-4D05-8A1F-999ADAF9F818}"/>
    <cellStyle name="Normal 81 4 4" xfId="5221" xr:uid="{B8E166DC-431F-4788-BC4A-B28FD480F444}"/>
    <cellStyle name="Normal 81 5" xfId="2674" xr:uid="{CAA6BC82-B3B3-4143-93CE-11B47E2A7495}"/>
    <cellStyle name="Normal 81 5 2" xfId="7735" xr:uid="{83158113-073C-4CD8-8CC9-62156CA6A8F5}"/>
    <cellStyle name="Normal 81 5 2 2" xfId="11961" xr:uid="{9CCE7D91-220A-4AA0-830C-3FE4A16617FC}"/>
    <cellStyle name="Normal 81 5 3" xfId="9807" xr:uid="{D23C752D-7220-48B9-A88D-D8352185C10B}"/>
    <cellStyle name="Normal 81 5 4" xfId="5580" xr:uid="{AE95A376-FCE1-4CAB-B705-3D01EB3F9F10}"/>
    <cellStyle name="Normal 81 6" xfId="1044" xr:uid="{F2E058DF-2ED7-4F0E-8090-3980163C5E80}"/>
    <cellStyle name="Normal 81 6 2" xfId="10884" xr:uid="{5F7F1B3C-75E3-476A-8283-176C6B8C9539}"/>
    <cellStyle name="Normal 81 6 3" xfId="6658" xr:uid="{6B563B05-887D-4291-A3F4-7C6BEDD251DE}"/>
    <cellStyle name="Normal 81 7" xfId="4228" xr:uid="{5DF39846-C2B5-4146-BA16-3AF1433F3824}"/>
    <cellStyle name="Normal 81 7 2" xfId="10525" xr:uid="{80CC162A-6CC5-445F-9E77-D36BC16B1606}"/>
    <cellStyle name="Normal 81 7 3" xfId="6299" xr:uid="{A01673D9-B783-48AC-BF40-86D4334B170E}"/>
    <cellStyle name="Normal 81 8" xfId="8730" xr:uid="{3FC66563-99EF-4677-9E0E-684710731E7D}"/>
    <cellStyle name="Normal 81 9" xfId="4502" xr:uid="{5964969C-AFBF-45B9-9491-C29B19D11F29}"/>
    <cellStyle name="Normal 82" xfId="478" xr:uid="{4F680881-238E-4F90-8E60-FF7FECA1580B}"/>
    <cellStyle name="Normal 82 2" xfId="817" xr:uid="{893DDC62-22EC-4386-939E-C4ED03489737}"/>
    <cellStyle name="Normal 82 2 2" xfId="1684" xr:uid="{CA91AF8A-BC48-489A-9048-4B6BB52B97E9}"/>
    <cellStyle name="Normal 82 2 2 2" xfId="3210" xr:uid="{39F231A0-55CA-4A2D-BFF5-9BF5E7C0C109}"/>
    <cellStyle name="Normal 82 2 2 2 2" xfId="8270" xr:uid="{2FDA926E-2DED-41D0-A1E8-FC9F89C3F68B}"/>
    <cellStyle name="Normal 82 2 2 2 2 2" xfId="12496" xr:uid="{55EC668B-204B-4C96-984F-60F48B806FE8}"/>
    <cellStyle name="Normal 82 2 2 2 3" xfId="10342" xr:uid="{0E9D38E1-9F5A-42FE-97E5-650F26F7992E}"/>
    <cellStyle name="Normal 82 2 2 2 4" xfId="6115" xr:uid="{520CDEFA-4616-4755-887C-9F6CB721DE0A}"/>
    <cellStyle name="Normal 82 2 2 3" xfId="4236" xr:uid="{44C60916-F6E4-4F94-9DEB-1B6209709A22}"/>
    <cellStyle name="Normal 82 2 2 3 2" xfId="11419" xr:uid="{597092DB-B65C-4444-85C9-D39D65823473}"/>
    <cellStyle name="Normal 82 2 2 3 3" xfId="7193" xr:uid="{807BBE50-5AFF-43DE-A57C-E0DF572AB638}"/>
    <cellStyle name="Normal 82 2 2 4" xfId="9265" xr:uid="{9906A005-C777-4158-AE6B-B783CFF973BB}"/>
    <cellStyle name="Normal 82 2 2 5" xfId="5038" xr:uid="{1407CA68-275D-438D-A72E-A75B77279ED5}"/>
    <cellStyle name="Normal 82 2 3" xfId="2435" xr:uid="{8914D0B0-7B0B-493A-B9B1-A7748A1E4AA2}"/>
    <cellStyle name="Normal 82 2 3 2" xfId="4237" xr:uid="{665E11B4-B4FA-4A2B-B115-D0B4E2D1198A}"/>
    <cellStyle name="Normal 82 2 3 2 2" xfId="11778" xr:uid="{016DACCB-BD22-4528-9D80-EF3AD66C50D2}"/>
    <cellStyle name="Normal 82 2 3 2 3" xfId="7552" xr:uid="{830CDA03-167A-489A-9B68-0B1D83D1BAD2}"/>
    <cellStyle name="Normal 82 2 3 3" xfId="9624" xr:uid="{CE2A6EA9-4E54-40F9-AB61-47D03D9B771C}"/>
    <cellStyle name="Normal 82 2 3 4" xfId="5397" xr:uid="{DFB02F1C-BFFC-4D5D-93B1-E0FD4A408CF8}"/>
    <cellStyle name="Normal 82 2 4" xfId="2851" xr:uid="{6A93A231-675C-44FD-ACEB-5BD15135F05E}"/>
    <cellStyle name="Normal 82 2 4 2" xfId="7911" xr:uid="{98A30BA9-90C5-4383-A5CF-5E2824056271}"/>
    <cellStyle name="Normal 82 2 4 2 2" xfId="12137" xr:uid="{0947F5C6-5DFA-42BD-ABD7-A7482E5F28C5}"/>
    <cellStyle name="Normal 82 2 4 3" xfId="9983" xr:uid="{651DD0D9-215E-4A69-ACE3-A7D2AE75B1B8}"/>
    <cellStyle name="Normal 82 2 4 4" xfId="5756" xr:uid="{625582FC-A66F-46E4-AD0D-E231B703F372}"/>
    <cellStyle name="Normal 82 2 5" xfId="1221" xr:uid="{51D0F879-3D94-41B9-B9C9-2BF62A8A7B32}"/>
    <cellStyle name="Normal 82 2 5 2" xfId="11060" xr:uid="{7235C841-9FD9-479A-8D12-CF2177B33E03}"/>
    <cellStyle name="Normal 82 2 5 3" xfId="6834" xr:uid="{EE260326-535A-4AB4-BA12-CC5EA8B6F76F}"/>
    <cellStyle name="Normal 82 2 6" xfId="4235" xr:uid="{7089D804-542A-4B2E-94CF-C2D6C14C62DC}"/>
    <cellStyle name="Normal 82 2 6 2" xfId="10701" xr:uid="{310EFDB9-CB77-4B03-B89A-A517C96209D4}"/>
    <cellStyle name="Normal 82 2 6 3" xfId="6475" xr:uid="{89954754-082C-4610-B4C4-703F2D15F07A}"/>
    <cellStyle name="Normal 82 2 7" xfId="8906" xr:uid="{50CAF6C3-7AF3-42B0-8FEB-D15F86DA8CD3}"/>
    <cellStyle name="Normal 82 2 8" xfId="4679" xr:uid="{81697AFF-3CED-4F6F-B86A-6E201E72380E}"/>
    <cellStyle name="Normal 82 3" xfId="1506" xr:uid="{9DF04C5C-BAF7-4133-8371-FBCEC748F7B2}"/>
    <cellStyle name="Normal 82 3 2" xfId="3035" xr:uid="{416FC075-5D50-4A62-A406-04FE96569C82}"/>
    <cellStyle name="Normal 82 3 2 2" xfId="8095" xr:uid="{4EF62C07-36E8-4ADA-91F3-E6B0332CEA0E}"/>
    <cellStyle name="Normal 82 3 2 2 2" xfId="12321" xr:uid="{1F14DD5E-2F9E-4417-8131-79C45236FD8A}"/>
    <cellStyle name="Normal 82 3 2 3" xfId="10167" xr:uid="{5796E902-D028-4082-BEAF-4A689349CB12}"/>
    <cellStyle name="Normal 82 3 2 4" xfId="5940" xr:uid="{4BA9BB82-CBAA-4FF4-9063-BFE63D813477}"/>
    <cellStyle name="Normal 82 3 3" xfId="4238" xr:uid="{D14CB718-4654-41E9-A1FB-40B766D28984}"/>
    <cellStyle name="Normal 82 3 3 2" xfId="11244" xr:uid="{0EA79219-2D8E-4292-BB24-571360566E5D}"/>
    <cellStyle name="Normal 82 3 3 3" xfId="7018" xr:uid="{348D471C-A2A0-493B-9AAA-85450FBC9866}"/>
    <cellStyle name="Normal 82 3 4" xfId="9090" xr:uid="{C6B59030-575F-4127-BCE3-A425A232FDA2}"/>
    <cellStyle name="Normal 82 3 5" xfId="4863" xr:uid="{5F082C30-FB8D-4774-9265-3873B17D6493}"/>
    <cellStyle name="Normal 82 4" xfId="2259" xr:uid="{AE835BD7-46B8-43EC-B733-E17EBB867B93}"/>
    <cellStyle name="Normal 82 4 2" xfId="4239" xr:uid="{48EE76EB-85ED-4748-9608-0319298B6FAE}"/>
    <cellStyle name="Normal 82 4 2 2" xfId="11603" xr:uid="{1C7F61E1-0EF2-47F2-B8E5-34EA32AB44BD}"/>
    <cellStyle name="Normal 82 4 2 3" xfId="7377" xr:uid="{ADB5E2F1-E0B6-4BBA-97DC-C2A94A07DDBD}"/>
    <cellStyle name="Normal 82 4 3" xfId="9449" xr:uid="{9EE04528-9A6C-4704-AB97-437DCBD47E6B}"/>
    <cellStyle name="Normal 82 4 4" xfId="5222" xr:uid="{54DA5334-6C16-45F5-8BC0-F4D6A9F784BD}"/>
    <cellStyle name="Normal 82 5" xfId="2675" xr:uid="{4EF2F322-D59D-445A-AE9B-B31D552F78CE}"/>
    <cellStyle name="Normal 82 5 2" xfId="7736" xr:uid="{80604AD9-16CE-4309-A632-4F8576E3FA88}"/>
    <cellStyle name="Normal 82 5 2 2" xfId="11962" xr:uid="{2B816FFB-0F4C-4884-8E3D-5E9936345BAE}"/>
    <cellStyle name="Normal 82 5 3" xfId="9808" xr:uid="{EE809593-9615-460C-B234-4EF9AE809C2F}"/>
    <cellStyle name="Normal 82 5 4" xfId="5581" xr:uid="{6E4C35F5-D2B2-4FDF-AB81-4508E0664DE1}"/>
    <cellStyle name="Normal 82 6" xfId="1045" xr:uid="{CF8D342B-C0BE-49BE-B3CF-BDCEEF694AC8}"/>
    <cellStyle name="Normal 82 6 2" xfId="10885" xr:uid="{3AA8B58F-19DE-4081-A456-4575FB49BA9B}"/>
    <cellStyle name="Normal 82 6 3" xfId="6659" xr:uid="{C74A2D95-E540-4D19-BEF4-37632E9478D3}"/>
    <cellStyle name="Normal 82 7" xfId="4234" xr:uid="{3836006E-B671-4443-B1DA-04CB3B971948}"/>
    <cellStyle name="Normal 82 7 2" xfId="10526" xr:uid="{9133CE9E-B0B3-4F49-9FE5-7F3F98BEB4E8}"/>
    <cellStyle name="Normal 82 7 3" xfId="6300" xr:uid="{EC030E57-73D0-431A-9557-3E356F5EA0EE}"/>
    <cellStyle name="Normal 82 8" xfId="8731" xr:uid="{189000C5-923F-49EB-B4A9-77D0C57F5A48}"/>
    <cellStyle name="Normal 82 9" xfId="4503" xr:uid="{947521CA-2155-4C8B-92C3-1B08836F538A}"/>
    <cellStyle name="Normal 83" xfId="479" xr:uid="{E56BA641-ED99-4B0C-95BB-4C26AFFBD39E}"/>
    <cellStyle name="Normal 83 2" xfId="818" xr:uid="{9ABFCE18-6F8F-4453-8BBD-BCD112DE1CA0}"/>
    <cellStyle name="Normal 83 2 2" xfId="1685" xr:uid="{BD80D5B8-3CC4-4DCE-9690-2D89B9F8F108}"/>
    <cellStyle name="Normal 83 2 2 2" xfId="3211" xr:uid="{03BC8A43-FD1F-4FDF-94FE-322ABA42CE0A}"/>
    <cellStyle name="Normal 83 2 2 2 2" xfId="8271" xr:uid="{444A69C0-181A-4EE7-82FE-306512BC1F51}"/>
    <cellStyle name="Normal 83 2 2 2 2 2" xfId="12497" xr:uid="{F46719F1-1D23-4376-AF43-E974D1BBB6FA}"/>
    <cellStyle name="Normal 83 2 2 2 3" xfId="10343" xr:uid="{75155C9E-49D1-471F-8C96-655A6A46D340}"/>
    <cellStyle name="Normal 83 2 2 2 4" xfId="6116" xr:uid="{CE9652AE-5674-4674-A5A9-0FD092169A02}"/>
    <cellStyle name="Normal 83 2 2 3" xfId="4242" xr:uid="{63CD7815-515A-4394-9FDF-5B5076B5C20E}"/>
    <cellStyle name="Normal 83 2 2 3 2" xfId="11420" xr:uid="{7C287E54-90B6-4759-80BA-6BD08EDFD47D}"/>
    <cellStyle name="Normal 83 2 2 3 3" xfId="7194" xr:uid="{70B85A27-A013-43D1-889B-BEE6CB98A0AC}"/>
    <cellStyle name="Normal 83 2 2 4" xfId="9266" xr:uid="{3E8474ED-7FC2-4F5F-852E-9D28A3D7EF09}"/>
    <cellStyle name="Normal 83 2 2 5" xfId="5039" xr:uid="{73917BA9-48F0-48DF-BD01-018C311A2C58}"/>
    <cellStyle name="Normal 83 2 3" xfId="2436" xr:uid="{B8B0A0AB-E640-4928-8F7F-42CD4BF539DD}"/>
    <cellStyle name="Normal 83 2 3 2" xfId="4243" xr:uid="{7FB72882-0021-41AC-8BAD-82A92618B59D}"/>
    <cellStyle name="Normal 83 2 3 2 2" xfId="11779" xr:uid="{5A7F4B50-3A92-4DF8-9579-9DD7173CF886}"/>
    <cellStyle name="Normal 83 2 3 2 3" xfId="7553" xr:uid="{A308EDE9-FBB0-42EF-B645-BE2F1708D5E9}"/>
    <cellStyle name="Normal 83 2 3 3" xfId="9625" xr:uid="{EBF79E1C-9D58-434B-8AE9-CB87764F9559}"/>
    <cellStyle name="Normal 83 2 3 4" xfId="5398" xr:uid="{4A23BE31-95BF-41C1-A817-2292925D7102}"/>
    <cellStyle name="Normal 83 2 4" xfId="2852" xr:uid="{61FCE6DA-10DA-466F-8FBA-B8272F2E6287}"/>
    <cellStyle name="Normal 83 2 4 2" xfId="7912" xr:uid="{36D183ED-E16D-45B1-8D27-45DAEA542C32}"/>
    <cellStyle name="Normal 83 2 4 2 2" xfId="12138" xr:uid="{C6485DAC-8C2E-4F05-9E3B-3E8B5127DD97}"/>
    <cellStyle name="Normal 83 2 4 3" xfId="9984" xr:uid="{2E997EF1-EF96-4309-A967-6138C1B113F4}"/>
    <cellStyle name="Normal 83 2 4 4" xfId="5757" xr:uid="{03606214-C9AF-4B30-B49E-1C222D5330DC}"/>
    <cellStyle name="Normal 83 2 5" xfId="1222" xr:uid="{530D93FB-5AE1-453E-BE3B-2959053DB077}"/>
    <cellStyle name="Normal 83 2 5 2" xfId="11061" xr:uid="{66B22BFC-6503-4809-8B2A-5100800B21EE}"/>
    <cellStyle name="Normal 83 2 5 3" xfId="6835" xr:uid="{8BF57D09-09F0-46F2-BEE8-0C0975977A2C}"/>
    <cellStyle name="Normal 83 2 6" xfId="4241" xr:uid="{CF3CDA6B-92E3-465D-82A6-7FD2820412B3}"/>
    <cellStyle name="Normal 83 2 6 2" xfId="10702" xr:uid="{6279D5BB-95D8-4A31-80C0-C16E74361554}"/>
    <cellStyle name="Normal 83 2 6 3" xfId="6476" xr:uid="{102C082D-3333-4C13-B308-C3CB680141CB}"/>
    <cellStyle name="Normal 83 2 7" xfId="8907" xr:uid="{94EE3214-8B1C-428D-A3F6-F9D7117FF01E}"/>
    <cellStyle name="Normal 83 2 8" xfId="4680" xr:uid="{AE380E33-66E9-4339-ABD5-E23CAF361B1A}"/>
    <cellStyle name="Normal 83 3" xfId="1507" xr:uid="{0C660CC1-FAA7-4FFD-ACD0-E626BF5EDEAB}"/>
    <cellStyle name="Normal 83 3 2" xfId="3036" xr:uid="{179C654D-602A-4A58-8A53-6E4986A688FC}"/>
    <cellStyle name="Normal 83 3 2 2" xfId="8096" xr:uid="{1AB1926C-4B78-454A-9ABA-DAF44E1EF893}"/>
    <cellStyle name="Normal 83 3 2 2 2" xfId="12322" xr:uid="{AC15C28B-8648-4C37-B430-BA0CEDD82CEE}"/>
    <cellStyle name="Normal 83 3 2 3" xfId="10168" xr:uid="{B0E4BE36-2917-45DB-8784-BB1B29A2B352}"/>
    <cellStyle name="Normal 83 3 2 4" xfId="5941" xr:uid="{DFF509E9-6F98-4F93-AAF5-63A617A5FED5}"/>
    <cellStyle name="Normal 83 3 3" xfId="4244" xr:uid="{C8C08000-0A83-4939-A746-F197863004AE}"/>
    <cellStyle name="Normal 83 3 3 2" xfId="11245" xr:uid="{4039A1FE-8ED2-4981-819F-CBBD8174C795}"/>
    <cellStyle name="Normal 83 3 3 3" xfId="7019" xr:uid="{A8EBBF1D-BC1D-4C2C-B2FE-FA50A8BD9CD0}"/>
    <cellStyle name="Normal 83 3 4" xfId="9091" xr:uid="{83E0A691-E7C0-4704-803D-B685C581CD8C}"/>
    <cellStyle name="Normal 83 3 5" xfId="4864" xr:uid="{0334546B-A3C2-4AE5-9350-1B5E0339AB53}"/>
    <cellStyle name="Normal 83 4" xfId="2260" xr:uid="{11FDE9E6-4BC0-4284-A98D-045FBB4528EC}"/>
    <cellStyle name="Normal 83 4 2" xfId="4245" xr:uid="{1F9B67A1-9960-4FB7-8774-E475E6085FE3}"/>
    <cellStyle name="Normal 83 4 2 2" xfId="11604" xr:uid="{2AEE81C9-3D68-45F9-8CA6-E2A4ED5ED6B5}"/>
    <cellStyle name="Normal 83 4 2 3" xfId="7378" xr:uid="{A1258613-972F-4DAC-9D26-BA4523E60006}"/>
    <cellStyle name="Normal 83 4 3" xfId="9450" xr:uid="{EDC67978-D195-4703-9C16-2F152EED48DF}"/>
    <cellStyle name="Normal 83 4 4" xfId="5223" xr:uid="{91DF2A36-480C-4964-AB81-9C62019BCF28}"/>
    <cellStyle name="Normal 83 5" xfId="2676" xr:uid="{7870281F-B93D-4D9B-96D0-FD2188BBCAA0}"/>
    <cellStyle name="Normal 83 5 2" xfId="7737" xr:uid="{52E92599-A8AA-4E44-A7C4-54FC089FCFDA}"/>
    <cellStyle name="Normal 83 5 2 2" xfId="11963" xr:uid="{CC04EDA7-8D7D-4615-8A64-2735C7F92877}"/>
    <cellStyle name="Normal 83 5 3" xfId="9809" xr:uid="{DE9F8609-140E-4F1A-9660-C7F09EC13CB2}"/>
    <cellStyle name="Normal 83 5 4" xfId="5582" xr:uid="{427C119C-CFE9-4A5A-9D41-676BC6A127BD}"/>
    <cellStyle name="Normal 83 6" xfId="1046" xr:uid="{46A2D6E5-623D-486A-9B27-3D3869C7F017}"/>
    <cellStyle name="Normal 83 6 2" xfId="10886" xr:uid="{F740BC8E-8338-48AD-87D5-707AB9D9277D}"/>
    <cellStyle name="Normal 83 6 3" xfId="6660" xr:uid="{B38BD070-CB06-4DE0-AC71-08444FD4AC0B}"/>
    <cellStyle name="Normal 83 7" xfId="4240" xr:uid="{239F2118-4AFB-47A3-8F0B-A4AFFA41D872}"/>
    <cellStyle name="Normal 83 7 2" xfId="10527" xr:uid="{24052241-6D18-472B-8FF7-C1E34041D57E}"/>
    <cellStyle name="Normal 83 7 3" xfId="6301" xr:uid="{32F1AA47-E8BC-421F-9DAD-59A8DBBC0C36}"/>
    <cellStyle name="Normal 83 8" xfId="8732" xr:uid="{0D7ED2FF-6660-4E9B-A80D-4FF674DD39EB}"/>
    <cellStyle name="Normal 83 9" xfId="4504" xr:uid="{7E008804-E00F-4CD3-90BA-91DA9A4DD446}"/>
    <cellStyle name="Normal 84" xfId="480" xr:uid="{9586EEFE-9F87-429F-B7AC-0F11BC9E4340}"/>
    <cellStyle name="Normal 84 2" xfId="819" xr:uid="{FBF1864A-A225-447E-859B-8666BA8D298E}"/>
    <cellStyle name="Normal 84 2 2" xfId="1686" xr:uid="{6E9E2F05-3E4D-4526-9B1E-28ECB0C14E17}"/>
    <cellStyle name="Normal 84 2 2 2" xfId="3212" xr:uid="{FEA3BCAC-B66F-4125-A17A-C0A93AA52A78}"/>
    <cellStyle name="Normal 84 2 2 2 2" xfId="8272" xr:uid="{4E214CE5-9CB9-4589-A979-5E13C6163C39}"/>
    <cellStyle name="Normal 84 2 2 2 2 2" xfId="12498" xr:uid="{366BF077-A365-4505-8232-2ADB361281CB}"/>
    <cellStyle name="Normal 84 2 2 2 3" xfId="10344" xr:uid="{19697B95-1973-43A4-AFE2-F3A1C5B73FE7}"/>
    <cellStyle name="Normal 84 2 2 2 4" xfId="6117" xr:uid="{C2BA4A16-E4E5-4D23-9D52-95AE0F62CCA1}"/>
    <cellStyle name="Normal 84 2 2 3" xfId="4248" xr:uid="{4E1F85B8-170C-4315-89B4-4959E545209B}"/>
    <cellStyle name="Normal 84 2 2 3 2" xfId="11421" xr:uid="{09F0754E-C414-4C5D-B69A-5137E8B16EEA}"/>
    <cellStyle name="Normal 84 2 2 3 3" xfId="7195" xr:uid="{3F0B0EF2-03AB-4E4C-A70B-BC549405A0D9}"/>
    <cellStyle name="Normal 84 2 2 4" xfId="9267" xr:uid="{D116F7F8-2717-49A9-A28D-9FC78DFB42BC}"/>
    <cellStyle name="Normal 84 2 2 5" xfId="5040" xr:uid="{C6321AF9-467C-48FB-8C97-326BE8227AA0}"/>
    <cellStyle name="Normal 84 2 3" xfId="2437" xr:uid="{688B1EB1-F4E6-4944-98D1-94FDF13E284A}"/>
    <cellStyle name="Normal 84 2 3 2" xfId="4249" xr:uid="{6A69D8FD-FA45-4A76-9D04-369672AF418E}"/>
    <cellStyle name="Normal 84 2 3 2 2" xfId="11780" xr:uid="{CBA16C7B-DC79-4D7E-BBA3-23CBD3E0F8DE}"/>
    <cellStyle name="Normal 84 2 3 2 3" xfId="7554" xr:uid="{B4E2BBAE-A638-4E2B-8660-D9B56DB6B32F}"/>
    <cellStyle name="Normal 84 2 3 3" xfId="9626" xr:uid="{A1003AF0-162F-4C90-BD6E-1ED87E338E9C}"/>
    <cellStyle name="Normal 84 2 3 4" xfId="5399" xr:uid="{BBC276AD-A958-4FC2-95F3-073E4FCC14F6}"/>
    <cellStyle name="Normal 84 2 4" xfId="2853" xr:uid="{86BC6DE3-568C-49B9-B630-50243FD6DD46}"/>
    <cellStyle name="Normal 84 2 4 2" xfId="7913" xr:uid="{F61E716F-BF90-4805-82A6-CECBA4175A7E}"/>
    <cellStyle name="Normal 84 2 4 2 2" xfId="12139" xr:uid="{F2F5B154-13DA-470F-A7F3-5B458D21D4CB}"/>
    <cellStyle name="Normal 84 2 4 3" xfId="9985" xr:uid="{A09FB1AF-9830-45FF-847D-15305BBA0027}"/>
    <cellStyle name="Normal 84 2 4 4" xfId="5758" xr:uid="{DDB71773-BF58-4054-B05F-5CEE7FDE0D15}"/>
    <cellStyle name="Normal 84 2 5" xfId="1223" xr:uid="{4B548EE6-4CFB-449C-A9BE-E5B92540B849}"/>
    <cellStyle name="Normal 84 2 5 2" xfId="11062" xr:uid="{3B2F8619-3472-427F-8F8C-4FD9369F24C5}"/>
    <cellStyle name="Normal 84 2 5 3" xfId="6836" xr:uid="{F457FF8B-0B5C-44BA-87B1-6F80A9A643C3}"/>
    <cellStyle name="Normal 84 2 6" xfId="4247" xr:uid="{54E7C6CD-6287-44F2-8CF7-8AB43EA5D0AD}"/>
    <cellStyle name="Normal 84 2 6 2" xfId="10703" xr:uid="{6D7E57A7-BD65-430C-BE78-D35C20A16C2A}"/>
    <cellStyle name="Normal 84 2 6 3" xfId="6477" xr:uid="{5568D4B6-B679-483C-826C-6A9D15260A2C}"/>
    <cellStyle name="Normal 84 2 7" xfId="8908" xr:uid="{588FEB74-B5D9-46DF-98C7-FF65A73B247B}"/>
    <cellStyle name="Normal 84 2 8" xfId="4681" xr:uid="{4BF1C6DF-D142-4819-BD44-8A2601717C98}"/>
    <cellStyle name="Normal 84 3" xfId="1508" xr:uid="{3A138559-754B-47C4-B03E-3E2249CC29DC}"/>
    <cellStyle name="Normal 84 3 2" xfId="3037" xr:uid="{72AA9252-4E0C-4709-897C-C227D3C34E34}"/>
    <cellStyle name="Normal 84 3 2 2" xfId="8097" xr:uid="{E97925DF-B6CA-4F55-AAD4-946FC80E8E84}"/>
    <cellStyle name="Normal 84 3 2 2 2" xfId="12323" xr:uid="{DBCFA247-0DB4-4501-B86F-999EB2D47ABE}"/>
    <cellStyle name="Normal 84 3 2 3" xfId="10169" xr:uid="{F242096A-261A-4DF0-982B-0BEEC8AF8D37}"/>
    <cellStyle name="Normal 84 3 2 4" xfId="5942" xr:uid="{53D43F87-1D10-49E6-9E27-A127A3B0B0B5}"/>
    <cellStyle name="Normal 84 3 3" xfId="4250" xr:uid="{F28032E4-E1AD-4D4B-B5F1-83097756C066}"/>
    <cellStyle name="Normal 84 3 3 2" xfId="11246" xr:uid="{32BDE044-D174-4134-8EA0-EB39E6BF9E30}"/>
    <cellStyle name="Normal 84 3 3 3" xfId="7020" xr:uid="{1D92CECE-C3CD-4F6E-B978-E09DB4F8BB21}"/>
    <cellStyle name="Normal 84 3 4" xfId="9092" xr:uid="{EF745D4D-40FC-4F76-B67D-F7DC48D09E6A}"/>
    <cellStyle name="Normal 84 3 5" xfId="4865" xr:uid="{ECA5C4CB-8E2E-4BFC-BDE1-BE008C593400}"/>
    <cellStyle name="Normal 84 4" xfId="2261" xr:uid="{C0FAA417-ED02-4806-8181-14708FDA71E7}"/>
    <cellStyle name="Normal 84 4 2" xfId="4251" xr:uid="{6C91642B-0136-44D8-88B3-788F6D00F249}"/>
    <cellStyle name="Normal 84 4 2 2" xfId="11605" xr:uid="{692353D3-A1A7-4219-9BFA-C9E63A4E4DAC}"/>
    <cellStyle name="Normal 84 4 2 3" xfId="7379" xr:uid="{E46D66CC-0FBE-4044-8427-42A50FBEFE89}"/>
    <cellStyle name="Normal 84 4 3" xfId="9451" xr:uid="{42F0191A-8083-4A77-BBAC-7BAFBAF1A61B}"/>
    <cellStyle name="Normal 84 4 4" xfId="5224" xr:uid="{D0888C05-E915-441A-99AD-C57A1DEEAEF7}"/>
    <cellStyle name="Normal 84 5" xfId="2677" xr:uid="{4E129757-92D5-47E2-BF7A-A3672993DF8D}"/>
    <cellStyle name="Normal 84 5 2" xfId="7738" xr:uid="{AB41B3DD-F7CA-4070-9147-F3C101464CD1}"/>
    <cellStyle name="Normal 84 5 2 2" xfId="11964" xr:uid="{1217BD41-1D59-4552-B76D-A0A0E85CFE5B}"/>
    <cellStyle name="Normal 84 5 3" xfId="9810" xr:uid="{BE66DBF7-D331-4A57-A557-4A336BD83BB7}"/>
    <cellStyle name="Normal 84 5 4" xfId="5583" xr:uid="{757DFF67-308A-483A-AFEB-0EB342D61FD7}"/>
    <cellStyle name="Normal 84 6" xfId="1047" xr:uid="{D6E4C7DD-BBBD-44D1-B4AB-8B43D6C4FB94}"/>
    <cellStyle name="Normal 84 6 2" xfId="10887" xr:uid="{B3BBE1A8-27AA-453F-9FFF-2B8A936A1E34}"/>
    <cellStyle name="Normal 84 6 3" xfId="6661" xr:uid="{096EDB8C-8146-47B2-BF5C-97000A21BD14}"/>
    <cellStyle name="Normal 84 7" xfId="4246" xr:uid="{73582868-C365-4ABF-807C-F2B363D02D98}"/>
    <cellStyle name="Normal 84 7 2" xfId="10528" xr:uid="{88DDFDC6-CEC8-435E-8940-A7415D86CEC0}"/>
    <cellStyle name="Normal 84 7 3" xfId="6302" xr:uid="{E3BB27D1-91CB-40B7-A6D6-EC3E53308DF7}"/>
    <cellStyle name="Normal 84 8" xfId="8733" xr:uid="{E336D478-0257-4E5E-87E4-674F0373B1A1}"/>
    <cellStyle name="Normal 84 9" xfId="4505" xr:uid="{FC5A5670-B8A1-4781-BA57-4C79D54D4462}"/>
    <cellStyle name="Normal 85" xfId="481" xr:uid="{D786A7A0-8C03-4171-AB27-9A8B0B7F467E}"/>
    <cellStyle name="Normal 85 2" xfId="820" xr:uid="{8ED756AB-5A4E-4E65-A912-04AA16512CE1}"/>
    <cellStyle name="Normal 85 2 2" xfId="1687" xr:uid="{7AEE2EE2-8A00-4936-9CE9-8255A2A072CB}"/>
    <cellStyle name="Normal 85 2 2 2" xfId="3213" xr:uid="{DE681BD0-7E1C-4CF7-B9B0-1CE0F8852881}"/>
    <cellStyle name="Normal 85 2 2 2 2" xfId="8273" xr:uid="{A4C67238-8C48-4419-845F-F6C390A9E2C6}"/>
    <cellStyle name="Normal 85 2 2 2 2 2" xfId="12499" xr:uid="{3D30F7AA-D664-4B75-9789-3EBC5E5703DC}"/>
    <cellStyle name="Normal 85 2 2 2 3" xfId="10345" xr:uid="{B9D3205B-DD1F-4BAD-B006-94967FF0F1DA}"/>
    <cellStyle name="Normal 85 2 2 2 4" xfId="6118" xr:uid="{6CDAC24B-A00D-40CB-B708-6100B702FD89}"/>
    <cellStyle name="Normal 85 2 2 3" xfId="4254" xr:uid="{5602F836-67C4-4CCC-A4A3-17316C80EAF1}"/>
    <cellStyle name="Normal 85 2 2 3 2" xfId="11422" xr:uid="{86793DBA-B1E6-4BF7-9B87-2397256628D7}"/>
    <cellStyle name="Normal 85 2 2 3 3" xfId="7196" xr:uid="{C857F493-8B78-4DF3-8E16-D1FE50DD23D7}"/>
    <cellStyle name="Normal 85 2 2 4" xfId="9268" xr:uid="{AECE826A-42FB-4166-8229-1EA7E702D3AE}"/>
    <cellStyle name="Normal 85 2 2 5" xfId="5041" xr:uid="{DA4451EF-3D20-4C3C-AA19-D1AC72505406}"/>
    <cellStyle name="Normal 85 2 3" xfId="2438" xr:uid="{6C5B0250-B4F5-4FB9-9B91-DE0F2D7AF374}"/>
    <cellStyle name="Normal 85 2 3 2" xfId="4255" xr:uid="{4BA2F02A-6D15-4CEF-9F6C-451D59931681}"/>
    <cellStyle name="Normal 85 2 3 2 2" xfId="11781" xr:uid="{8DB5EFCA-CA3A-4A3C-8902-DBCB19F4A269}"/>
    <cellStyle name="Normal 85 2 3 2 3" xfId="7555" xr:uid="{EE91CDEF-4FF6-474F-8E11-F01ABF3FF113}"/>
    <cellStyle name="Normal 85 2 3 3" xfId="9627" xr:uid="{E52659C7-416B-49E5-8D32-5CFA8B4D9514}"/>
    <cellStyle name="Normal 85 2 3 4" xfId="5400" xr:uid="{ADDD533A-F319-4D26-A4D8-5BBC649136A9}"/>
    <cellStyle name="Normal 85 2 4" xfId="2854" xr:uid="{5BC509B7-3F1A-4E09-9F5D-24958A100056}"/>
    <cellStyle name="Normal 85 2 4 2" xfId="7914" xr:uid="{18B7C614-F046-4268-BD3D-D50F9DE5F3A4}"/>
    <cellStyle name="Normal 85 2 4 2 2" xfId="12140" xr:uid="{4FF33CA7-2F74-4C60-95BA-64A10E45B18A}"/>
    <cellStyle name="Normal 85 2 4 3" xfId="9986" xr:uid="{6E975873-55AB-4929-BFC2-E4AC7055D1DA}"/>
    <cellStyle name="Normal 85 2 4 4" xfId="5759" xr:uid="{606AD56E-A433-416E-8096-2A2136423D0F}"/>
    <cellStyle name="Normal 85 2 5" xfId="1224" xr:uid="{B3AD2499-E871-4BD2-A7B7-00414D27C710}"/>
    <cellStyle name="Normal 85 2 5 2" xfId="11063" xr:uid="{B39A5E15-613B-4B5B-878B-CAF5D4E26540}"/>
    <cellStyle name="Normal 85 2 5 3" xfId="6837" xr:uid="{91669C38-507C-44E3-976A-FB89170F4134}"/>
    <cellStyle name="Normal 85 2 6" xfId="4253" xr:uid="{96EC06B0-C1EF-47F2-8711-4CA47E863289}"/>
    <cellStyle name="Normal 85 2 6 2" xfId="10704" xr:uid="{15EFCFC7-89C5-4E42-BB3C-7B6CADE81E91}"/>
    <cellStyle name="Normal 85 2 6 3" xfId="6478" xr:uid="{07F84269-B761-421A-939F-EBA439DEB8B5}"/>
    <cellStyle name="Normal 85 2 7" xfId="8909" xr:uid="{CF2B548A-165D-4827-A021-E9FA668338B1}"/>
    <cellStyle name="Normal 85 2 8" xfId="4682" xr:uid="{FF5BD077-F14E-4070-A002-551C44E8CAD8}"/>
    <cellStyle name="Normal 85 3" xfId="1509" xr:uid="{EF2730D3-2662-4F8B-AC0E-6C659D0B4801}"/>
    <cellStyle name="Normal 85 3 2" xfId="3038" xr:uid="{82CAC363-AEAE-455C-84BA-92BF48CE26FB}"/>
    <cellStyle name="Normal 85 3 2 2" xfId="8098" xr:uid="{9352F91F-1724-4CC3-84B7-FC78ABC92CB7}"/>
    <cellStyle name="Normal 85 3 2 2 2" xfId="12324" xr:uid="{606987A2-D787-4E64-B5C9-CDEF781919D4}"/>
    <cellStyle name="Normal 85 3 2 3" xfId="10170" xr:uid="{9F75EDD9-48C0-4E54-B391-460ED8021180}"/>
    <cellStyle name="Normal 85 3 2 4" xfId="5943" xr:uid="{9AA068B7-0EC1-41DB-AF2C-2FCED891A1E5}"/>
    <cellStyle name="Normal 85 3 3" xfId="4256" xr:uid="{EB75DD4E-99B0-4179-9EFE-DC4236558A45}"/>
    <cellStyle name="Normal 85 3 3 2" xfId="11247" xr:uid="{B22D4561-D3C3-413B-8516-5B9437B488F1}"/>
    <cellStyle name="Normal 85 3 3 3" xfId="7021" xr:uid="{B9445FB9-2289-451B-9134-DF993EE0A85C}"/>
    <cellStyle name="Normal 85 3 4" xfId="9093" xr:uid="{6A49E5F1-33D1-4002-893D-38362E5882E8}"/>
    <cellStyle name="Normal 85 3 5" xfId="4866" xr:uid="{7837EF48-1699-48F5-9837-FD0D284BC961}"/>
    <cellStyle name="Normal 85 4" xfId="2262" xr:uid="{DACB6C35-1AB2-44FC-8926-FBB9D3953F0C}"/>
    <cellStyle name="Normal 85 4 2" xfId="4257" xr:uid="{50033359-D14C-41AB-AAE5-F2C21117072C}"/>
    <cellStyle name="Normal 85 4 2 2" xfId="11606" xr:uid="{C36B84BC-4FE8-4991-8300-EC9C1820F695}"/>
    <cellStyle name="Normal 85 4 2 3" xfId="7380" xr:uid="{8EFF1008-F685-470B-90DB-0A67C3364BED}"/>
    <cellStyle name="Normal 85 4 3" xfId="9452" xr:uid="{1D0DD36B-7A00-4014-B965-CDB6848C3D03}"/>
    <cellStyle name="Normal 85 4 4" xfId="5225" xr:uid="{80B3C5A8-FD24-4982-831A-24B975690315}"/>
    <cellStyle name="Normal 85 5" xfId="2678" xr:uid="{FB5F0037-AF4B-4060-BD27-15A334173555}"/>
    <cellStyle name="Normal 85 5 2" xfId="7739" xr:uid="{23566BEC-1292-4031-9FAC-1BB4629E3C3A}"/>
    <cellStyle name="Normal 85 5 2 2" xfId="11965" xr:uid="{1F359B30-7800-4350-A573-066530703A42}"/>
    <cellStyle name="Normal 85 5 3" xfId="9811" xr:uid="{52B9E735-912C-41BF-ADFC-7606AFAC4D20}"/>
    <cellStyle name="Normal 85 5 4" xfId="5584" xr:uid="{85BF30C2-3759-41AD-8267-3E29E72BEBC7}"/>
    <cellStyle name="Normal 85 6" xfId="1048" xr:uid="{ED99FB74-7F5B-4F98-A57F-833AB34D2D55}"/>
    <cellStyle name="Normal 85 6 2" xfId="10888" xr:uid="{B2BAA175-01ED-47C6-9750-E7A484EFE07E}"/>
    <cellStyle name="Normal 85 6 3" xfId="6662" xr:uid="{7AE620E0-67CA-402F-85F4-832F41E3788C}"/>
    <cellStyle name="Normal 85 7" xfId="4252" xr:uid="{421F8062-6DDA-41F2-ADA4-96074377FE93}"/>
    <cellStyle name="Normal 85 7 2" xfId="10529" xr:uid="{5875CEEE-0B67-4773-9F17-0DD510318FDD}"/>
    <cellStyle name="Normal 85 7 3" xfId="6303" xr:uid="{8E5AFFCA-CB19-49ED-B4A0-372953029FEF}"/>
    <cellStyle name="Normal 85 8" xfId="8734" xr:uid="{AE63DB05-4D77-4BFE-812E-4F16A87EAE26}"/>
    <cellStyle name="Normal 85 9" xfId="4506" xr:uid="{BCD6E232-7658-4F5B-9FA4-CC60992757BB}"/>
    <cellStyle name="Normal 86" xfId="482" xr:uid="{F7FCA451-03FC-443F-91FC-2C777DBBF4A6}"/>
    <cellStyle name="Normal 86 2" xfId="821" xr:uid="{79571BC3-5C6E-4A1C-8033-3E4847921EDD}"/>
    <cellStyle name="Normal 86 2 2" xfId="1688" xr:uid="{B3311963-D155-4ECE-9BE3-0B5E7684E303}"/>
    <cellStyle name="Normal 86 2 2 2" xfId="3214" xr:uid="{7FA48DA0-0DFE-4FEC-97D2-589684108509}"/>
    <cellStyle name="Normal 86 2 2 2 2" xfId="8274" xr:uid="{A1CEC68B-4EC8-4E8E-BB22-C18E0DB53634}"/>
    <cellStyle name="Normal 86 2 2 2 2 2" xfId="12500" xr:uid="{5A383F80-BF4C-438A-BF04-98A264D903EE}"/>
    <cellStyle name="Normal 86 2 2 2 3" xfId="10346" xr:uid="{BAF979D0-77C6-45A8-9CC1-A698BF505BB9}"/>
    <cellStyle name="Normal 86 2 2 2 4" xfId="6119" xr:uid="{2E230DE1-F4DA-4336-A713-50EC43B895EE}"/>
    <cellStyle name="Normal 86 2 2 3" xfId="4260" xr:uid="{7E6C8AA3-8F31-468F-875B-CA9AE8DEFDF2}"/>
    <cellStyle name="Normal 86 2 2 3 2" xfId="11423" xr:uid="{AA2DB4D8-CEDE-47CA-BB4D-1A9421631DED}"/>
    <cellStyle name="Normal 86 2 2 3 3" xfId="7197" xr:uid="{68BD0D3D-1EA2-476A-852A-B4CD95D34075}"/>
    <cellStyle name="Normal 86 2 2 4" xfId="9269" xr:uid="{D294DC99-B35F-4C09-9671-8A95DD86C305}"/>
    <cellStyle name="Normal 86 2 2 5" xfId="5042" xr:uid="{AD80FAEF-59D1-45F6-8484-D1434C3D47C1}"/>
    <cellStyle name="Normal 86 2 3" xfId="2439" xr:uid="{683A04CC-56CD-44A8-88DE-11C8206A1E3F}"/>
    <cellStyle name="Normal 86 2 3 2" xfId="4261" xr:uid="{56548C20-2FC5-4E1C-A916-FF5203B60395}"/>
    <cellStyle name="Normal 86 2 3 2 2" xfId="11782" xr:uid="{6BB50835-4348-49DC-A835-A25C6EB239B1}"/>
    <cellStyle name="Normal 86 2 3 2 3" xfId="7556" xr:uid="{BAE2595B-16EA-4512-B943-2FC1D07EDAB0}"/>
    <cellStyle name="Normal 86 2 3 3" xfId="9628" xr:uid="{9C4B9BF6-65A2-4F63-B2C9-F7F97FC6C618}"/>
    <cellStyle name="Normal 86 2 3 4" xfId="5401" xr:uid="{04259372-7F62-4B27-9924-D613F59052FB}"/>
    <cellStyle name="Normal 86 2 4" xfId="2855" xr:uid="{5BA3D58B-40D2-4E3D-A834-5713C08306E4}"/>
    <cellStyle name="Normal 86 2 4 2" xfId="7915" xr:uid="{92313D0B-A3C9-4660-ABC4-2F61049FADCD}"/>
    <cellStyle name="Normal 86 2 4 2 2" xfId="12141" xr:uid="{DC9DCAA5-83EF-4AD0-B44C-AF516105E42B}"/>
    <cellStyle name="Normal 86 2 4 3" xfId="9987" xr:uid="{51B6660B-C89D-4E40-81FC-097652685230}"/>
    <cellStyle name="Normal 86 2 4 4" xfId="5760" xr:uid="{EC9255BC-BDDA-461C-B700-37B329931A6A}"/>
    <cellStyle name="Normal 86 2 5" xfId="1225" xr:uid="{282F997D-0690-4C83-8239-622EBE9919A1}"/>
    <cellStyle name="Normal 86 2 5 2" xfId="11064" xr:uid="{4E81BD79-0B43-447C-8FD9-60CAB0215823}"/>
    <cellStyle name="Normal 86 2 5 3" xfId="6838" xr:uid="{152BD4B0-BFBF-46DF-95E5-413C357F0FC7}"/>
    <cellStyle name="Normal 86 2 6" xfId="4259" xr:uid="{C11121CC-5A29-43E4-99A9-8AC628D5E51B}"/>
    <cellStyle name="Normal 86 2 6 2" xfId="10705" xr:uid="{B5AE7608-7831-4E6F-A0DF-46DDD827061E}"/>
    <cellStyle name="Normal 86 2 6 3" xfId="6479" xr:uid="{AF7CB9A3-E538-4938-A2FB-6432867620E1}"/>
    <cellStyle name="Normal 86 2 7" xfId="8910" xr:uid="{2F544D18-B117-4A7E-A788-7256D0F0BB1F}"/>
    <cellStyle name="Normal 86 2 8" xfId="4683" xr:uid="{3C61FE5B-CAB3-4B01-9F43-BBCBAD1D8834}"/>
    <cellStyle name="Normal 86 3" xfId="1510" xr:uid="{23DD237D-F477-4B98-81B5-4A58B7AEBF75}"/>
    <cellStyle name="Normal 86 3 2" xfId="3039" xr:uid="{5BCC5437-6CE3-4672-80B9-81E8D472FB65}"/>
    <cellStyle name="Normal 86 3 2 2" xfId="8099" xr:uid="{62CAB3B2-4D1F-41B8-AFA6-1ED9A3074128}"/>
    <cellStyle name="Normal 86 3 2 2 2" xfId="12325" xr:uid="{2200DB44-E6E7-4D79-9CF9-4B91FBA6CB32}"/>
    <cellStyle name="Normal 86 3 2 3" xfId="10171" xr:uid="{BC28CC29-11F0-4ACA-BE87-B240C3EB01D6}"/>
    <cellStyle name="Normal 86 3 2 4" xfId="5944" xr:uid="{C9763C51-80C6-43CF-86EE-3F3890789089}"/>
    <cellStyle name="Normal 86 3 3" xfId="4262" xr:uid="{0B825711-4609-41E1-AC50-A57D13AC361B}"/>
    <cellStyle name="Normal 86 3 3 2" xfId="11248" xr:uid="{5459B87B-6CA5-4BFB-900B-16FEA4CFD214}"/>
    <cellStyle name="Normal 86 3 3 3" xfId="7022" xr:uid="{5C8E42F3-4514-4D9B-BCA4-C4A13A1D3360}"/>
    <cellStyle name="Normal 86 3 4" xfId="9094" xr:uid="{ECE77201-4B6F-4976-AA2E-FF9B4593B50A}"/>
    <cellStyle name="Normal 86 3 5" xfId="4867" xr:uid="{E00B0D47-0838-40B2-8A55-98F38A79AA27}"/>
    <cellStyle name="Normal 86 4" xfId="2263" xr:uid="{D6B06EEF-6489-43F1-ABDC-3B1A44A8A0B0}"/>
    <cellStyle name="Normal 86 4 2" xfId="4263" xr:uid="{B3F6552F-E6D2-4572-8F9D-1D08844A3940}"/>
    <cellStyle name="Normal 86 4 2 2" xfId="11607" xr:uid="{38301C2F-5B89-43E9-95E5-4BD84F113349}"/>
    <cellStyle name="Normal 86 4 2 3" xfId="7381" xr:uid="{CE6CAEB3-8444-4568-912C-B10533A2DCA4}"/>
    <cellStyle name="Normal 86 4 3" xfId="9453" xr:uid="{8E282B6D-66D5-4904-B600-0045C5A3C8DD}"/>
    <cellStyle name="Normal 86 4 4" xfId="5226" xr:uid="{9F422BC4-12A7-4D5C-AC44-5B3895B1B5D5}"/>
    <cellStyle name="Normal 86 5" xfId="2679" xr:uid="{88BCD40C-9596-426E-8250-85E8314951B0}"/>
    <cellStyle name="Normal 86 5 2" xfId="7740" xr:uid="{EA1F97C0-A629-48C1-89F9-B7FA4262E7E5}"/>
    <cellStyle name="Normal 86 5 2 2" xfId="11966" xr:uid="{C080D8F4-E272-4CF6-BE8F-FBD42F0A27B9}"/>
    <cellStyle name="Normal 86 5 3" xfId="9812" xr:uid="{9E8155E3-0EAC-4398-BB5E-ACCD1A5D56B5}"/>
    <cellStyle name="Normal 86 5 4" xfId="5585" xr:uid="{FA106312-7231-4905-AC54-30810E79BB2E}"/>
    <cellStyle name="Normal 86 6" xfId="1049" xr:uid="{1CA42C98-954F-4F0D-9CA8-F2493BD14F3F}"/>
    <cellStyle name="Normal 86 6 2" xfId="10889" xr:uid="{E9D12E8A-9B80-488C-9EDE-125E7DBC18AE}"/>
    <cellStyle name="Normal 86 6 3" xfId="6663" xr:uid="{3C2C5CBD-616C-4C85-B99F-5AB98FA7E2E3}"/>
    <cellStyle name="Normal 86 7" xfId="4258" xr:uid="{94CD2146-C0C4-4C07-9552-B0BCE7D67C89}"/>
    <cellStyle name="Normal 86 7 2" xfId="10530" xr:uid="{1761A137-C46D-4431-BEFB-A14A8D46F8FD}"/>
    <cellStyle name="Normal 86 7 3" xfId="6304" xr:uid="{2D313634-5F35-4AB6-B67E-3CFBFBBC9EEF}"/>
    <cellStyle name="Normal 86 8" xfId="8735" xr:uid="{8ACF6BF2-B879-40B8-A64C-D664985397AF}"/>
    <cellStyle name="Normal 86 9" xfId="4507" xr:uid="{4045A8A0-980D-48F7-9F71-912AF26FECEF}"/>
    <cellStyle name="Normal 87" xfId="483" xr:uid="{58BA345C-6DF5-4292-B7BE-644CA924AF2B}"/>
    <cellStyle name="Normal 87 2" xfId="822" xr:uid="{92D15459-4457-408F-A436-995C62D56F4D}"/>
    <cellStyle name="Normal 87 2 2" xfId="1689" xr:uid="{69433A21-A61D-437C-9503-74115D1BCCC4}"/>
    <cellStyle name="Normal 87 2 2 2" xfId="3215" xr:uid="{7193D496-741C-4725-9E1C-8D1B35B79238}"/>
    <cellStyle name="Normal 87 2 2 2 2" xfId="8275" xr:uid="{3E379527-AB2C-4167-B305-FC094CE93426}"/>
    <cellStyle name="Normal 87 2 2 2 2 2" xfId="12501" xr:uid="{FB10BBA3-D870-4D2B-9FA8-5BE8FCDD64DA}"/>
    <cellStyle name="Normal 87 2 2 2 3" xfId="10347" xr:uid="{D1EACCE2-5786-45F1-91AA-3B277A770DDE}"/>
    <cellStyle name="Normal 87 2 2 2 4" xfId="6120" xr:uid="{38705192-4E97-4838-B28F-81EDF0F239E0}"/>
    <cellStyle name="Normal 87 2 2 3" xfId="4266" xr:uid="{6B3C795E-6E77-4504-B2E2-449D47251350}"/>
    <cellStyle name="Normal 87 2 2 3 2" xfId="11424" xr:uid="{9154060C-9ABD-4C21-8484-3FD8FE9CB16C}"/>
    <cellStyle name="Normal 87 2 2 3 3" xfId="7198" xr:uid="{6C03E219-F71D-458B-B344-0430A159CC3F}"/>
    <cellStyle name="Normal 87 2 2 4" xfId="9270" xr:uid="{5C1B7F76-165B-4AA1-81C8-E17C65176DA0}"/>
    <cellStyle name="Normal 87 2 2 5" xfId="5043" xr:uid="{F0E21410-FF33-4084-ACDB-77E955AA5163}"/>
    <cellStyle name="Normal 87 2 3" xfId="2440" xr:uid="{065849EB-8911-426C-BF53-86E2159BFC33}"/>
    <cellStyle name="Normal 87 2 3 2" xfId="4267" xr:uid="{4B257B5E-74E4-42A8-98D2-E797ECE9232F}"/>
    <cellStyle name="Normal 87 2 3 2 2" xfId="11783" xr:uid="{FE343576-8785-4832-80B4-55AA11340173}"/>
    <cellStyle name="Normal 87 2 3 2 3" xfId="7557" xr:uid="{995EB72F-DF88-445D-8A1F-0808CBE0920D}"/>
    <cellStyle name="Normal 87 2 3 3" xfId="9629" xr:uid="{E4FED3F6-AF04-456D-9896-90D4D48F0C59}"/>
    <cellStyle name="Normal 87 2 3 4" xfId="5402" xr:uid="{D2043D9B-5780-4879-851A-2CA10F9775F1}"/>
    <cellStyle name="Normal 87 2 4" xfId="2856" xr:uid="{17D748D1-0C4F-41CA-B0E6-CF9102B04EED}"/>
    <cellStyle name="Normal 87 2 4 2" xfId="7916" xr:uid="{C7EF7242-0C1C-4834-A6D7-F9C08E16B4B4}"/>
    <cellStyle name="Normal 87 2 4 2 2" xfId="12142" xr:uid="{E644E743-B9AC-40E6-BDE1-FF36B1F96383}"/>
    <cellStyle name="Normal 87 2 4 3" xfId="9988" xr:uid="{24AEA42D-BA1B-4208-95E9-9D30CD2CD8AE}"/>
    <cellStyle name="Normal 87 2 4 4" xfId="5761" xr:uid="{9AEDB154-DD7D-4877-8818-98BA777493F3}"/>
    <cellStyle name="Normal 87 2 5" xfId="1226" xr:uid="{A9322ACA-198B-4F73-AF90-C9E45C95E2F5}"/>
    <cellStyle name="Normal 87 2 5 2" xfId="11065" xr:uid="{98FB993F-DCB1-48B1-A852-EFB55B4183A4}"/>
    <cellStyle name="Normal 87 2 5 3" xfId="6839" xr:uid="{E2E0FFE0-9F4D-4D33-A4C4-08E84B5A5E20}"/>
    <cellStyle name="Normal 87 2 6" xfId="4265" xr:uid="{AFE4ECAE-F368-4EA0-80D5-878E83B833C8}"/>
    <cellStyle name="Normal 87 2 6 2" xfId="10706" xr:uid="{CDAC6248-4170-457D-9ED3-66ACD7CF9CFE}"/>
    <cellStyle name="Normal 87 2 6 3" xfId="6480" xr:uid="{30400D1F-7576-4284-8915-71712F07D4DD}"/>
    <cellStyle name="Normal 87 2 7" xfId="8911" xr:uid="{5F56B39F-3330-4744-AC91-7E89DFB398F1}"/>
    <cellStyle name="Normal 87 2 8" xfId="4684" xr:uid="{267C837B-9E07-4415-B633-A3374EF4C068}"/>
    <cellStyle name="Normal 87 3" xfId="1511" xr:uid="{EE9168E6-8B03-4E28-AA09-F53A6C215D9A}"/>
    <cellStyle name="Normal 87 3 2" xfId="3040" xr:uid="{A134719C-3468-4670-85FA-44457B4B9294}"/>
    <cellStyle name="Normal 87 3 2 2" xfId="8100" xr:uid="{81F6659E-E02A-4400-8FCA-5E2E6618D7FE}"/>
    <cellStyle name="Normal 87 3 2 2 2" xfId="12326" xr:uid="{76D93588-0144-48C3-BFA1-C93DBF3D1A5E}"/>
    <cellStyle name="Normal 87 3 2 3" xfId="10172" xr:uid="{4A1D5E77-2FE6-491E-82DD-19D0E318B6BA}"/>
    <cellStyle name="Normal 87 3 2 4" xfId="5945" xr:uid="{9BCE7FF5-F4BF-4378-B3C7-1A80EF29FE4A}"/>
    <cellStyle name="Normal 87 3 3" xfId="4268" xr:uid="{376D1453-F880-488D-AA3E-5CE401729B7F}"/>
    <cellStyle name="Normal 87 3 3 2" xfId="11249" xr:uid="{30234A46-CCA3-4987-9A5C-86E840E11FD8}"/>
    <cellStyle name="Normal 87 3 3 3" xfId="7023" xr:uid="{9CD0BB62-22C2-46CC-9202-4AFC867FD725}"/>
    <cellStyle name="Normal 87 3 4" xfId="9095" xr:uid="{62B0AA43-8A5B-4D06-AAF9-605CA403294C}"/>
    <cellStyle name="Normal 87 3 5" xfId="4868" xr:uid="{C7814213-7B9D-4DD8-A905-EF461A70CEF6}"/>
    <cellStyle name="Normal 87 4" xfId="2264" xr:uid="{C03CA3ED-0DA2-48EC-BEAB-F65BCB9A28E5}"/>
    <cellStyle name="Normal 87 4 2" xfId="4269" xr:uid="{E6F68B57-D1CE-4C58-9A60-517ADEA3F1C2}"/>
    <cellStyle name="Normal 87 4 2 2" xfId="11608" xr:uid="{B3642822-9FE8-407A-B8E6-607632C1CF78}"/>
    <cellStyle name="Normal 87 4 2 3" xfId="7382" xr:uid="{5CD8D09F-C9DF-4ADE-89FB-761002DF1F83}"/>
    <cellStyle name="Normal 87 4 3" xfId="9454" xr:uid="{DB866C6E-B21A-4750-ACDD-5E9FC3EBEFAC}"/>
    <cellStyle name="Normal 87 4 4" xfId="5227" xr:uid="{E7BC3B57-EDD2-4395-8827-7C40ED4DB828}"/>
    <cellStyle name="Normal 87 5" xfId="2680" xr:uid="{2ABB3C78-0660-4024-AC9B-A05C1C8ECEBF}"/>
    <cellStyle name="Normal 87 5 2" xfId="7741" xr:uid="{71557D8B-538C-409C-B959-3C0F44A8B94C}"/>
    <cellStyle name="Normal 87 5 2 2" xfId="11967" xr:uid="{7692EFBD-6A07-49F5-B333-9A23A02ED058}"/>
    <cellStyle name="Normal 87 5 3" xfId="9813" xr:uid="{814CEC16-0A33-426E-8E7B-1A991B6B6F61}"/>
    <cellStyle name="Normal 87 5 4" xfId="5586" xr:uid="{A1EE129C-A994-406D-9132-D294D4A6EDC7}"/>
    <cellStyle name="Normal 87 6" xfId="1050" xr:uid="{B4C93B1D-7728-4343-B67E-77649F4CC6F2}"/>
    <cellStyle name="Normal 87 6 2" xfId="10890" xr:uid="{8E40851C-000E-4AD0-9B03-3BD3B4D5B887}"/>
    <cellStyle name="Normal 87 6 3" xfId="6664" xr:uid="{C8F2277F-A66B-470A-BF21-CAFE037E2B4A}"/>
    <cellStyle name="Normal 87 7" xfId="4264" xr:uid="{432D2C73-F616-4011-AAC7-769B08E5AA70}"/>
    <cellStyle name="Normal 87 7 2" xfId="10531" xr:uid="{F1C84B53-F4EA-457D-A8C8-BBDF3A095405}"/>
    <cellStyle name="Normal 87 7 3" xfId="6305" xr:uid="{AE12E59B-36BE-462B-B25F-52961814B1C8}"/>
    <cellStyle name="Normal 87 8" xfId="8736" xr:uid="{DA769925-854B-47D8-AE67-D51D05005C76}"/>
    <cellStyle name="Normal 87 9" xfId="4508" xr:uid="{293447F2-B770-4C8A-965C-756E20BB425C}"/>
    <cellStyle name="Normal 88" xfId="484" xr:uid="{6FE1AEF1-69B6-497D-A175-E68E8E13721C}"/>
    <cellStyle name="Normal 88 2" xfId="823" xr:uid="{B8114C9D-BDB1-4580-B92A-FCCFBE97604D}"/>
    <cellStyle name="Normal 88 2 2" xfId="1690" xr:uid="{01A8EFE0-C19D-4B76-AEA8-A131697BF38E}"/>
    <cellStyle name="Normal 88 2 2 2" xfId="3216" xr:uid="{796DB388-1941-4A8E-A7A5-154AA1630F46}"/>
    <cellStyle name="Normal 88 2 2 2 2" xfId="8276" xr:uid="{AE8DC33A-D5EA-4F54-9087-8A883A6608FA}"/>
    <cellStyle name="Normal 88 2 2 2 2 2" xfId="12502" xr:uid="{99D62C76-7AAC-4292-83A2-262BD0854C8C}"/>
    <cellStyle name="Normal 88 2 2 2 3" xfId="10348" xr:uid="{DA853C75-0985-4654-8C3B-7FC62896365D}"/>
    <cellStyle name="Normal 88 2 2 2 4" xfId="6121" xr:uid="{B540619E-C67A-4B53-B1D3-C76EB2294B60}"/>
    <cellStyle name="Normal 88 2 2 3" xfId="4272" xr:uid="{483AE86F-D3C3-4798-A529-28F4F9986F65}"/>
    <cellStyle name="Normal 88 2 2 3 2" xfId="11425" xr:uid="{1E9BD255-7F93-457E-9405-7633F178F6C1}"/>
    <cellStyle name="Normal 88 2 2 3 3" xfId="7199" xr:uid="{178D93C9-86EA-4651-93F6-22E50AE18180}"/>
    <cellStyle name="Normal 88 2 2 4" xfId="9271" xr:uid="{743EF68E-7860-4918-86C8-8D4B269A5BD1}"/>
    <cellStyle name="Normal 88 2 2 5" xfId="5044" xr:uid="{926EBE9D-A9F7-4AB6-9E0A-C64D7ECEB17B}"/>
    <cellStyle name="Normal 88 2 3" xfId="2441" xr:uid="{E43ADF21-350E-4D25-8389-AA2F380ED814}"/>
    <cellStyle name="Normal 88 2 3 2" xfId="4273" xr:uid="{48C9208F-2907-4570-BB63-3FBB24E3706F}"/>
    <cellStyle name="Normal 88 2 3 2 2" xfId="11784" xr:uid="{0C3CB729-1465-4CEF-A5D0-75CFAC0E2AD8}"/>
    <cellStyle name="Normal 88 2 3 2 3" xfId="7558" xr:uid="{60BCBC78-4768-4F26-9C84-D15D288D6077}"/>
    <cellStyle name="Normal 88 2 3 3" xfId="9630" xr:uid="{992A8719-A8DD-4BB8-80E7-62ED135CC828}"/>
    <cellStyle name="Normal 88 2 3 4" xfId="5403" xr:uid="{C9D32F23-49DD-47D3-95D9-2F1834F356BB}"/>
    <cellStyle name="Normal 88 2 4" xfId="2857" xr:uid="{F3F0B47B-D18E-4987-8DCB-57DCD317706A}"/>
    <cellStyle name="Normal 88 2 4 2" xfId="7917" xr:uid="{E2162F4E-8A1F-447F-B35E-CDCCE17279D5}"/>
    <cellStyle name="Normal 88 2 4 2 2" xfId="12143" xr:uid="{425BB228-D108-460C-BBD6-D8E865F4774A}"/>
    <cellStyle name="Normal 88 2 4 3" xfId="9989" xr:uid="{D5EAAB0F-825A-4E78-8FD7-3BB4E9D491B4}"/>
    <cellStyle name="Normal 88 2 4 4" xfId="5762" xr:uid="{56727EB4-1D6F-43B5-8F1F-F01745EBE529}"/>
    <cellStyle name="Normal 88 2 5" xfId="1227" xr:uid="{4C17A0C3-0FEB-4090-A9EA-A9AC4FB21208}"/>
    <cellStyle name="Normal 88 2 5 2" xfId="11066" xr:uid="{E132393E-EC8E-4145-BC9B-B346CE4F0B22}"/>
    <cellStyle name="Normal 88 2 5 3" xfId="6840" xr:uid="{89C944A5-04EE-4208-B1DF-777ABE39A35D}"/>
    <cellStyle name="Normal 88 2 6" xfId="4271" xr:uid="{DE500051-562A-4D98-BFBA-5F4FD3574F10}"/>
    <cellStyle name="Normal 88 2 6 2" xfId="10707" xr:uid="{270BD184-6662-4612-9269-8ED4D9CFC470}"/>
    <cellStyle name="Normal 88 2 6 3" xfId="6481" xr:uid="{D4D6B30D-1959-4C94-A08F-DBFCD85F4ED0}"/>
    <cellStyle name="Normal 88 2 7" xfId="8912" xr:uid="{91EE06C3-9BEE-465C-8009-2B57B1AABB21}"/>
    <cellStyle name="Normal 88 2 8" xfId="4685" xr:uid="{70F39812-8622-4120-9825-3BA3F83CBD96}"/>
    <cellStyle name="Normal 88 3" xfId="1512" xr:uid="{04280FD1-1FC7-441C-BBAB-8A970047214D}"/>
    <cellStyle name="Normal 88 3 2" xfId="3041" xr:uid="{98700A96-91D4-41DF-A714-2D22BF8180FF}"/>
    <cellStyle name="Normal 88 3 2 2" xfId="8101" xr:uid="{89CF912F-62E6-43F7-A887-8596EB19EA54}"/>
    <cellStyle name="Normal 88 3 2 2 2" xfId="12327" xr:uid="{DB5A868A-0DBF-4517-9D5D-4B411BE1F8CA}"/>
    <cellStyle name="Normal 88 3 2 3" xfId="10173" xr:uid="{F55625FB-9DAD-43D0-B87D-B4D624F7DEFC}"/>
    <cellStyle name="Normal 88 3 2 4" xfId="5946" xr:uid="{C92CE103-4B54-4CB9-ACD7-B1EA6EEE0417}"/>
    <cellStyle name="Normal 88 3 3" xfId="4274" xr:uid="{A5CF62F8-BC04-42E4-997E-389E2361F15C}"/>
    <cellStyle name="Normal 88 3 3 2" xfId="11250" xr:uid="{8F3596A0-FE9B-4542-B533-483935610DF2}"/>
    <cellStyle name="Normal 88 3 3 3" xfId="7024" xr:uid="{B643F883-5259-44B1-AE98-635A52531D9D}"/>
    <cellStyle name="Normal 88 3 4" xfId="9096" xr:uid="{57BDF05B-D6C1-4059-B100-B860CDF94B4E}"/>
    <cellStyle name="Normal 88 3 5" xfId="4869" xr:uid="{E2E4C9D6-F06D-4181-9A0B-98436A7B1B8B}"/>
    <cellStyle name="Normal 88 4" xfId="2265" xr:uid="{966A540E-C40E-435C-BFA8-1443A38F780B}"/>
    <cellStyle name="Normal 88 4 2" xfId="4275" xr:uid="{03687314-B614-4202-B102-E1E8AA9BD9C8}"/>
    <cellStyle name="Normal 88 4 2 2" xfId="11609" xr:uid="{05866CDE-43CC-4EB8-9A51-27AC6A5CABE2}"/>
    <cellStyle name="Normal 88 4 2 3" xfId="7383" xr:uid="{7E55C851-5E9C-4B39-B5F8-C6C248718449}"/>
    <cellStyle name="Normal 88 4 3" xfId="9455" xr:uid="{B5276388-CF05-48F9-B144-EF24F26FC67E}"/>
    <cellStyle name="Normal 88 4 4" xfId="5228" xr:uid="{6672B9FC-293B-4233-A0E6-2126A96AAF7A}"/>
    <cellStyle name="Normal 88 5" xfId="2681" xr:uid="{A0E0D0BA-E195-4FC3-84B5-DF5CA61F57DE}"/>
    <cellStyle name="Normal 88 5 2" xfId="7742" xr:uid="{9A265F9F-37DC-4AD5-AEED-5FD6E3289BCA}"/>
    <cellStyle name="Normal 88 5 2 2" xfId="11968" xr:uid="{538B56C7-668E-471D-B703-1C96E52BACF9}"/>
    <cellStyle name="Normal 88 5 3" xfId="9814" xr:uid="{9F91A4E8-C01F-4E97-A345-27583786D8CA}"/>
    <cellStyle name="Normal 88 5 4" xfId="5587" xr:uid="{C88A3E6D-1442-4492-8F40-F3D3F497B307}"/>
    <cellStyle name="Normal 88 6" xfId="1051" xr:uid="{BBDA54C5-9F86-474C-A7A1-C21AC74061A1}"/>
    <cellStyle name="Normal 88 6 2" xfId="10891" xr:uid="{47E609D4-560B-49FC-83B9-A596663FA573}"/>
    <cellStyle name="Normal 88 6 3" xfId="6665" xr:uid="{19952438-D592-4A7E-B99A-C651C4CBB5AF}"/>
    <cellStyle name="Normal 88 7" xfId="4270" xr:uid="{8FE7AD20-79B6-4A22-AD5A-35DC6154EC0E}"/>
    <cellStyle name="Normal 88 7 2" xfId="10532" xr:uid="{DF456B19-7954-47ED-A915-07A6FA105CF9}"/>
    <cellStyle name="Normal 88 7 3" xfId="6306" xr:uid="{06D6C067-8B7F-4497-8BB9-A17C34BBD1BC}"/>
    <cellStyle name="Normal 88 8" xfId="8737" xr:uid="{8E494F4C-EF45-4EC1-BEBB-AAFE645128A6}"/>
    <cellStyle name="Normal 88 9" xfId="4509" xr:uid="{C139CFDB-C4DE-4D22-922D-29EB4EFC06AB}"/>
    <cellStyle name="Normal 89" xfId="485" xr:uid="{1E8E3C38-910B-481F-8B44-C69253AB9B56}"/>
    <cellStyle name="Normal 89 2" xfId="824" xr:uid="{6E8DD242-1B36-46A3-A379-70DA60B2725C}"/>
    <cellStyle name="Normal 89 2 2" xfId="1691" xr:uid="{1C82C965-D17B-4EC3-8D19-3AF8844FA40A}"/>
    <cellStyle name="Normal 89 2 2 2" xfId="3217" xr:uid="{DB33B423-2B6C-4D75-9BCA-C13E9AC793D9}"/>
    <cellStyle name="Normal 89 2 2 2 2" xfId="8277" xr:uid="{506D7CA4-7193-4743-A37A-9A987DDA83B2}"/>
    <cellStyle name="Normal 89 2 2 2 2 2" xfId="12503" xr:uid="{7CFCAC94-34FC-4FB1-B105-8F5150E7D94E}"/>
    <cellStyle name="Normal 89 2 2 2 3" xfId="10349" xr:uid="{7DC5FECF-8E63-4F7E-8AE9-3A14968D0980}"/>
    <cellStyle name="Normal 89 2 2 2 4" xfId="6122" xr:uid="{DC81A6F1-DD0B-4E8A-81DB-2511B654369C}"/>
    <cellStyle name="Normal 89 2 2 3" xfId="4278" xr:uid="{3F8C89DD-B0A6-4D06-9B9E-9ADCC4425D9F}"/>
    <cellStyle name="Normal 89 2 2 3 2" xfId="11426" xr:uid="{2F0158FC-F914-452D-A027-6795E5057039}"/>
    <cellStyle name="Normal 89 2 2 3 3" xfId="7200" xr:uid="{F1F7BBCD-FDA3-48C2-B949-112612CAB203}"/>
    <cellStyle name="Normal 89 2 2 4" xfId="9272" xr:uid="{B40FDA2E-4A0E-4401-B79B-662D66A11AC4}"/>
    <cellStyle name="Normal 89 2 2 5" xfId="5045" xr:uid="{09AE2CA5-1D1E-417A-9AC3-FCEE706AEBAD}"/>
    <cellStyle name="Normal 89 2 3" xfId="2442" xr:uid="{B5FDA822-6139-4707-B5E5-7BEDB6B6D5F9}"/>
    <cellStyle name="Normal 89 2 3 2" xfId="4279" xr:uid="{34ABEDF2-BE8D-453D-93B7-871A4195F041}"/>
    <cellStyle name="Normal 89 2 3 2 2" xfId="11785" xr:uid="{63E0F738-4D1B-4172-9C4B-A82B8A706F7B}"/>
    <cellStyle name="Normal 89 2 3 2 3" xfId="7559" xr:uid="{C4FE0522-8354-4A41-8309-C239567BE8F3}"/>
    <cellStyle name="Normal 89 2 3 3" xfId="9631" xr:uid="{C77D5465-A5C1-44A1-9955-A81FC90661C9}"/>
    <cellStyle name="Normal 89 2 3 4" xfId="5404" xr:uid="{0B3A4C9E-1CDB-4F0E-9DEC-2BEC3641E9D8}"/>
    <cellStyle name="Normal 89 2 4" xfId="2858" xr:uid="{F590535F-5BAC-488E-8ADD-29DCBA8BBC42}"/>
    <cellStyle name="Normal 89 2 4 2" xfId="7918" xr:uid="{5EFC90D7-D614-46E8-8E76-42CD14FA9FEB}"/>
    <cellStyle name="Normal 89 2 4 2 2" xfId="12144" xr:uid="{DE3FD0E8-6E69-4AFA-828B-939547697A29}"/>
    <cellStyle name="Normal 89 2 4 3" xfId="9990" xr:uid="{52551A4D-9570-4A05-8110-2A864602028D}"/>
    <cellStyle name="Normal 89 2 4 4" xfId="5763" xr:uid="{843FA7E7-F430-4210-98DE-32B5B2B4179B}"/>
    <cellStyle name="Normal 89 2 5" xfId="1228" xr:uid="{71848292-3F61-4896-84F6-5B542C8DFC38}"/>
    <cellStyle name="Normal 89 2 5 2" xfId="11067" xr:uid="{19D7C635-8BD5-4832-871C-AFF36EF3491A}"/>
    <cellStyle name="Normal 89 2 5 3" xfId="6841" xr:uid="{5019A8E6-EEAE-4CBA-BCDA-83CEB8DBA315}"/>
    <cellStyle name="Normal 89 2 6" xfId="4277" xr:uid="{DE274EF5-4BC5-4D07-A5CD-A3BC890DBE17}"/>
    <cellStyle name="Normal 89 2 6 2" xfId="10708" xr:uid="{B13C2CEA-565E-4A03-AA73-741EAF2C2FF7}"/>
    <cellStyle name="Normal 89 2 6 3" xfId="6482" xr:uid="{6DCCE803-CE5E-4040-B23A-182F353B9DCD}"/>
    <cellStyle name="Normal 89 2 7" xfId="8913" xr:uid="{DB2B9453-3208-47F3-8134-55A1179E5AA7}"/>
    <cellStyle name="Normal 89 2 8" xfId="4686" xr:uid="{919D36E8-BAB7-49E6-904F-9E14B735DFA7}"/>
    <cellStyle name="Normal 89 3" xfId="1513" xr:uid="{706C4016-102C-4037-BB1B-34F0D2A153BA}"/>
    <cellStyle name="Normal 89 3 2" xfId="3042" xr:uid="{C31932B6-8A18-4D04-BE39-CEABEA0B3789}"/>
    <cellStyle name="Normal 89 3 2 2" xfId="8102" xr:uid="{47A60184-91C5-4A6D-82AF-0F454F1E509E}"/>
    <cellStyle name="Normal 89 3 2 2 2" xfId="12328" xr:uid="{E533897E-44CD-4EC4-978D-B0395131E163}"/>
    <cellStyle name="Normal 89 3 2 3" xfId="10174" xr:uid="{70AAED4D-953B-4406-AEC1-962A680A0D40}"/>
    <cellStyle name="Normal 89 3 2 4" xfId="5947" xr:uid="{A41A3358-6D43-47C7-A44B-1A84B96DCE6E}"/>
    <cellStyle name="Normal 89 3 3" xfId="4280" xr:uid="{95476F4D-FC1A-403A-9954-CAFB61F2EDDF}"/>
    <cellStyle name="Normal 89 3 3 2" xfId="11251" xr:uid="{00CBF885-71F4-4AEE-9297-48A213C0FAD4}"/>
    <cellStyle name="Normal 89 3 3 3" xfId="7025" xr:uid="{36EA7216-CECB-43FC-8B22-01EBD06F2659}"/>
    <cellStyle name="Normal 89 3 4" xfId="9097" xr:uid="{F381D524-33F8-4469-B7FC-FC47810E14E2}"/>
    <cellStyle name="Normal 89 3 5" xfId="4870" xr:uid="{93126490-A2E4-4221-90A0-338E5F392BB1}"/>
    <cellStyle name="Normal 89 4" xfId="2266" xr:uid="{A6C28278-5438-43D2-9ECB-5CAEFDB88699}"/>
    <cellStyle name="Normal 89 4 2" xfId="4281" xr:uid="{5DA6EBB9-F8B8-4C8C-B400-2123132C8031}"/>
    <cellStyle name="Normal 89 4 2 2" xfId="11610" xr:uid="{386FFDC7-45A6-4201-9ECF-E0FD786BE4B3}"/>
    <cellStyle name="Normal 89 4 2 3" xfId="7384" xr:uid="{6303C60F-D1DD-4DB3-87B3-37E1D87C6BF1}"/>
    <cellStyle name="Normal 89 4 3" xfId="9456" xr:uid="{B87D632A-BAD1-4E6C-99AB-878D535EBAE6}"/>
    <cellStyle name="Normal 89 4 4" xfId="5229" xr:uid="{9384EBFF-1893-4A8C-85FB-55552EC68D02}"/>
    <cellStyle name="Normal 89 5" xfId="2682" xr:uid="{E37D7687-404D-40D6-B3E6-BD056C2F9523}"/>
    <cellStyle name="Normal 89 5 2" xfId="7743" xr:uid="{65A9F296-11E2-499B-934B-1085D8125F2D}"/>
    <cellStyle name="Normal 89 5 2 2" xfId="11969" xr:uid="{A6257FFB-E01B-4152-A8AE-E5C1D9713BB1}"/>
    <cellStyle name="Normal 89 5 3" xfId="9815" xr:uid="{D457C894-FAA9-4437-99A8-7C66B861F68C}"/>
    <cellStyle name="Normal 89 5 4" xfId="5588" xr:uid="{16FA1580-363E-47B2-B755-F5A88A3F83C2}"/>
    <cellStyle name="Normal 89 6" xfId="1052" xr:uid="{58ADEDA5-4E67-4466-916C-5F8271DB2AED}"/>
    <cellStyle name="Normal 89 6 2" xfId="10892" xr:uid="{47FE7234-BC0D-4BE8-9F2C-422E9BF91378}"/>
    <cellStyle name="Normal 89 6 3" xfId="6666" xr:uid="{B2D987F5-572A-488C-9193-7EFBB5B80204}"/>
    <cellStyle name="Normal 89 7" xfId="4276" xr:uid="{8D4B7A2B-32D5-40A3-900A-D645FCF81732}"/>
    <cellStyle name="Normal 89 7 2" xfId="10533" xr:uid="{17581409-9698-45A1-98BA-312AFA8DDBD9}"/>
    <cellStyle name="Normal 89 7 3" xfId="6307" xr:uid="{D0801609-067E-4370-945B-46E63E652347}"/>
    <cellStyle name="Normal 89 8" xfId="8738" xr:uid="{76B5255F-70F1-45E5-B5A1-CEFCA42D126E}"/>
    <cellStyle name="Normal 89 9" xfId="4510" xr:uid="{3D9533E9-67B4-41E8-A88D-8058BB34811F}"/>
    <cellStyle name="Normal 9" xfId="486" xr:uid="{B2E8AAF7-FF23-4464-A2AB-9E3487117AFB}"/>
    <cellStyle name="Normal 9 10" xfId="4511" xr:uid="{7EE6BBDC-4915-4BF8-A5EB-D5B63387FAD6}"/>
    <cellStyle name="Normal 9 2" xfId="487" xr:uid="{275C22F6-B7E6-4B81-81A1-66683C41F7CF}"/>
    <cellStyle name="Normal 9 3" xfId="825" xr:uid="{8D8FF8F8-20F2-46F9-88B2-13C2D793E048}"/>
    <cellStyle name="Normal 9 3 2" xfId="1692" xr:uid="{87195C6E-289E-44D7-B654-30A273847C78}"/>
    <cellStyle name="Normal 9 3 2 2" xfId="3218" xr:uid="{35FB83D3-9D71-4E60-B860-2A5BE79E7921}"/>
    <cellStyle name="Normal 9 3 2 2 2" xfId="8278" xr:uid="{91DECC42-8015-4965-808C-C8D961573508}"/>
    <cellStyle name="Normal 9 3 2 2 2 2" xfId="12504" xr:uid="{0AE27736-2977-4247-A21D-D40C41D772EF}"/>
    <cellStyle name="Normal 9 3 2 2 3" xfId="10350" xr:uid="{6D88947F-76A5-4463-8D96-1DB6E81DA935}"/>
    <cellStyle name="Normal 9 3 2 2 4" xfId="6123" xr:uid="{36C7F880-49F4-4443-A74D-B00A554CF28C}"/>
    <cellStyle name="Normal 9 3 2 3" xfId="4284" xr:uid="{34C0614E-073F-475D-A23D-9F8F859A8028}"/>
    <cellStyle name="Normal 9 3 2 3 2" xfId="11427" xr:uid="{8E1E2310-2E15-494F-ADA1-D5A08A2824E5}"/>
    <cellStyle name="Normal 9 3 2 3 3" xfId="7201" xr:uid="{9D7F93DF-95FC-4982-BD3F-A969FDF79709}"/>
    <cellStyle name="Normal 9 3 2 4" xfId="9273" xr:uid="{4FB2606E-05B8-45E6-828E-DD4902B4A1F9}"/>
    <cellStyle name="Normal 9 3 2 5" xfId="5046" xr:uid="{8650E597-FDA0-4C40-901B-12E37A735492}"/>
    <cellStyle name="Normal 9 3 3" xfId="2443" xr:uid="{DC19B496-D0E1-4DB1-81FD-AB785CF358C7}"/>
    <cellStyle name="Normal 9 3 3 2" xfId="4285" xr:uid="{E8B1FE42-3FAE-426A-9C25-156DA689053F}"/>
    <cellStyle name="Normal 9 3 3 2 2" xfId="11786" xr:uid="{F1B88564-19CC-4ACC-8328-89F6CCF22C65}"/>
    <cellStyle name="Normal 9 3 3 2 3" xfId="7560" xr:uid="{FA39FD20-50B9-4320-AC81-88C6027D7F83}"/>
    <cellStyle name="Normal 9 3 3 3" xfId="9632" xr:uid="{2AA71C54-22B3-401B-855E-0C0D289D1A2E}"/>
    <cellStyle name="Normal 9 3 3 4" xfId="5405" xr:uid="{733B2403-6F46-4DB8-B274-4CFCB4AE7D27}"/>
    <cellStyle name="Normal 9 3 4" xfId="2859" xr:uid="{701C1760-6011-4737-A0DC-D029DFDA4C1B}"/>
    <cellStyle name="Normal 9 3 4 2" xfId="7919" xr:uid="{97E670B0-56FC-4483-AEA9-83465385B91F}"/>
    <cellStyle name="Normal 9 3 4 2 2" xfId="12145" xr:uid="{3B4A92D9-40B5-41F1-8723-27BD3C7BA48F}"/>
    <cellStyle name="Normal 9 3 4 3" xfId="9991" xr:uid="{1098A6A6-D938-4FB3-A143-2C60916A2F06}"/>
    <cellStyle name="Normal 9 3 4 4" xfId="5764" xr:uid="{269D4D8E-4959-49AB-BC0B-EFEA70149CCB}"/>
    <cellStyle name="Normal 9 3 5" xfId="1229" xr:uid="{C2C28F81-36AE-43AB-96C9-2BF6138CEA02}"/>
    <cellStyle name="Normal 9 3 5 2" xfId="11068" xr:uid="{86BB35DD-7ED6-4F92-8B17-7A6EA3F9E2BD}"/>
    <cellStyle name="Normal 9 3 5 3" xfId="6842" xr:uid="{40C5971F-0620-41A2-A36E-A1554FE97BFF}"/>
    <cellStyle name="Normal 9 3 6" xfId="4283" xr:uid="{01B3C781-CDA9-4998-A7CA-817049D7374A}"/>
    <cellStyle name="Normal 9 3 6 2" xfId="10709" xr:uid="{7B4E6413-A4AE-4F33-83A8-14EC571D482A}"/>
    <cellStyle name="Normal 9 3 6 3" xfId="6483" xr:uid="{4DC8E41D-0151-45D9-9E17-C16A6D1AD863}"/>
    <cellStyle name="Normal 9 3 7" xfId="8914" xr:uid="{639F032A-37AE-4322-A32C-A2720CD8175D}"/>
    <cellStyle name="Normal 9 3 8" xfId="4687" xr:uid="{B4099E18-BE57-4470-B578-7FC3E049BA36}"/>
    <cellStyle name="Normal 9 4" xfId="1514" xr:uid="{9DC5480B-8E59-430A-ABA4-A09B09422183}"/>
    <cellStyle name="Normal 9 4 2" xfId="3043" xr:uid="{76DD2ECB-F0DF-4736-8C89-80D31A04DBA8}"/>
    <cellStyle name="Normal 9 4 2 2" xfId="8103" xr:uid="{350D3DDD-764F-49A6-9AC5-FCD7D0824AFF}"/>
    <cellStyle name="Normal 9 4 2 2 2" xfId="12329" xr:uid="{07A60C8F-931A-4758-BF7C-A2C67276DB1C}"/>
    <cellStyle name="Normal 9 4 2 3" xfId="10175" xr:uid="{9E6ED36F-16C8-44A4-B8C2-608825186D34}"/>
    <cellStyle name="Normal 9 4 2 4" xfId="5948" xr:uid="{6CC0EA56-810A-49C4-9D3D-7D6D7FFD834C}"/>
    <cellStyle name="Normal 9 4 3" xfId="4286" xr:uid="{CD863B2A-29C6-40E0-BD39-D24CED1A1F38}"/>
    <cellStyle name="Normal 9 4 3 2" xfId="11252" xr:uid="{18696CF9-276C-4D78-B769-3CD3F877BE8B}"/>
    <cellStyle name="Normal 9 4 3 3" xfId="7026" xr:uid="{10773DD7-023F-4E5A-A50A-A762374DC196}"/>
    <cellStyle name="Normal 9 4 4" xfId="9098" xr:uid="{CCB10AD8-529E-4A19-BDDD-DBF62E6426A3}"/>
    <cellStyle name="Normal 9 4 5" xfId="4871" xr:uid="{6C61F5B7-F1DD-44A3-9928-FF4DAE4D1B49}"/>
    <cellStyle name="Normal 9 5" xfId="2267" xr:uid="{EAEAF809-7518-40C8-B1B9-73D60247EC0A}"/>
    <cellStyle name="Normal 9 5 2" xfId="4287" xr:uid="{3259AE0A-4C1A-49B5-98A2-F465A8C4A587}"/>
    <cellStyle name="Normal 9 5 2 2" xfId="11611" xr:uid="{BDF7D397-6C63-44C4-B540-226360723F39}"/>
    <cellStyle name="Normal 9 5 2 3" xfId="7385" xr:uid="{96526755-596C-4FE3-A55F-AC0B1CD2FE3D}"/>
    <cellStyle name="Normal 9 5 3" xfId="9457" xr:uid="{02153612-6693-4042-8515-D099023DFF67}"/>
    <cellStyle name="Normal 9 5 4" xfId="5230" xr:uid="{F5B09863-2FB1-4F27-9323-214CEB48A939}"/>
    <cellStyle name="Normal 9 6" xfId="2683" xr:uid="{7C2FEE4A-61CF-46E4-A733-406B658121AE}"/>
    <cellStyle name="Normal 9 6 2" xfId="7744" xr:uid="{F9806B59-37C4-43D6-9845-BC1BD8F8E695}"/>
    <cellStyle name="Normal 9 6 2 2" xfId="11970" xr:uid="{2019495B-F4A7-4F41-BB49-649DDF918727}"/>
    <cellStyle name="Normal 9 6 3" xfId="9816" xr:uid="{422B541F-B257-4C5E-91B3-CA08784C7F4E}"/>
    <cellStyle name="Normal 9 6 4" xfId="5589" xr:uid="{72A4455F-BF32-4E8E-8716-DB5538684C1F}"/>
    <cellStyle name="Normal 9 7" xfId="1053" xr:uid="{748F12B6-340B-4B14-9B51-AE06CED96FB3}"/>
    <cellStyle name="Normal 9 7 2" xfId="10893" xr:uid="{D4E46BCB-F91D-4501-AD38-B91BB020F73F}"/>
    <cellStyle name="Normal 9 7 3" xfId="6667" xr:uid="{9B5487F8-80D1-4287-805A-CC052252649E}"/>
    <cellStyle name="Normal 9 8" xfId="4282" xr:uid="{B67B4306-B079-4DB9-AA63-D378A38CB130}"/>
    <cellStyle name="Normal 9 8 2" xfId="10534" xr:uid="{7A751722-5AB4-40D0-A003-8E320E6A99D9}"/>
    <cellStyle name="Normal 9 8 3" xfId="6308" xr:uid="{5B415F4C-421A-44DF-819A-EE2EA29EF3A8}"/>
    <cellStyle name="Normal 9 9" xfId="8739" xr:uid="{19F89AB3-788B-4A74-A919-AEE39921E77F}"/>
    <cellStyle name="Normal 90" xfId="488" xr:uid="{623EF557-A21D-4550-AE9C-89B6778DEBF0}"/>
    <cellStyle name="Normal 90 2" xfId="826" xr:uid="{D07477B6-963F-4C44-B86D-3BB03E189403}"/>
    <cellStyle name="Normal 90 2 2" xfId="1693" xr:uid="{2078E933-CEDB-414C-899B-FC312E5E3CE5}"/>
    <cellStyle name="Normal 90 2 2 2" xfId="3219" xr:uid="{621AF1A9-9EFB-497D-BB0B-A01E6FC8CCC3}"/>
    <cellStyle name="Normal 90 2 2 2 2" xfId="8279" xr:uid="{E7CBD7FE-6823-4148-A44B-74A089D540DF}"/>
    <cellStyle name="Normal 90 2 2 2 2 2" xfId="12505" xr:uid="{4F80D535-9C9F-48D5-8598-27DB2C68123B}"/>
    <cellStyle name="Normal 90 2 2 2 3" xfId="10351" xr:uid="{283CAE66-3177-4DFC-A567-F0F078D4D33C}"/>
    <cellStyle name="Normal 90 2 2 2 4" xfId="6124" xr:uid="{2E137477-C3A5-4C96-A2EB-15ECB88A926D}"/>
    <cellStyle name="Normal 90 2 2 3" xfId="4290" xr:uid="{DA22C064-7F23-466D-99FF-216BF145F855}"/>
    <cellStyle name="Normal 90 2 2 3 2" xfId="11428" xr:uid="{A6DB8492-BDC2-4645-A14F-70001B64E399}"/>
    <cellStyle name="Normal 90 2 2 3 3" xfId="7202" xr:uid="{425C8BEC-BBF1-4D8A-B3EF-192F14956036}"/>
    <cellStyle name="Normal 90 2 2 4" xfId="9274" xr:uid="{7AE04335-690D-401B-AC59-7DB2FAD53946}"/>
    <cellStyle name="Normal 90 2 2 5" xfId="5047" xr:uid="{6F00BC6B-DAF1-4A32-AF01-0AF33609020C}"/>
    <cellStyle name="Normal 90 2 3" xfId="2444" xr:uid="{52A6C6C5-AB03-48BE-997E-BF480F4BF845}"/>
    <cellStyle name="Normal 90 2 3 2" xfId="4291" xr:uid="{55C1864F-6852-4C1C-BA9B-D215BAFB2BFA}"/>
    <cellStyle name="Normal 90 2 3 2 2" xfId="11787" xr:uid="{065FA206-15F6-4EE7-A288-8CAF551F11DB}"/>
    <cellStyle name="Normal 90 2 3 2 3" xfId="7561" xr:uid="{640955BD-6A17-4A73-A4DC-B14B05A2F13D}"/>
    <cellStyle name="Normal 90 2 3 3" xfId="9633" xr:uid="{51065750-3FE5-4DE7-A586-ABFB03CCA150}"/>
    <cellStyle name="Normal 90 2 3 4" xfId="5406" xr:uid="{09974442-C80B-4E52-961A-AB657F173EF1}"/>
    <cellStyle name="Normal 90 2 4" xfId="2860" xr:uid="{AB96C29A-C845-434D-8C8C-43F0BB7C6F45}"/>
    <cellStyle name="Normal 90 2 4 2" xfId="7920" xr:uid="{F045AECD-6CFA-40F9-AF27-54281699FD01}"/>
    <cellStyle name="Normal 90 2 4 2 2" xfId="12146" xr:uid="{18F9FC16-51B6-4F65-A5F8-9D6E1ACAFCCA}"/>
    <cellStyle name="Normal 90 2 4 3" xfId="9992" xr:uid="{FF5C02B5-D567-484C-B124-EFD7CE2CDEDD}"/>
    <cellStyle name="Normal 90 2 4 4" xfId="5765" xr:uid="{629329EB-1071-490F-9B71-F42F03662723}"/>
    <cellStyle name="Normal 90 2 5" xfId="1230" xr:uid="{F1B2F6EC-B34C-45A5-AAF5-0C2E126A1855}"/>
    <cellStyle name="Normal 90 2 5 2" xfId="11069" xr:uid="{7C25D6FC-6B8E-4275-B201-C5EF4C9FEDE7}"/>
    <cellStyle name="Normal 90 2 5 3" xfId="6843" xr:uid="{EE879361-32EC-42D7-88D1-DD705F4EA0D4}"/>
    <cellStyle name="Normal 90 2 6" xfId="4289" xr:uid="{66C5059B-47DB-4A0C-842D-0971E7C87F40}"/>
    <cellStyle name="Normal 90 2 6 2" xfId="10710" xr:uid="{EF7D84C0-5AE0-472F-8582-704C93D47F6B}"/>
    <cellStyle name="Normal 90 2 6 3" xfId="6484" xr:uid="{A3350F7F-1461-4C48-9FFF-67C5B2A99AD6}"/>
    <cellStyle name="Normal 90 2 7" xfId="8915" xr:uid="{41DAAC83-906A-4C54-8B37-CD4ECEB3B0C1}"/>
    <cellStyle name="Normal 90 2 8" xfId="4688" xr:uid="{AF65A57A-396E-43C5-979F-310F610887B0}"/>
    <cellStyle name="Normal 90 3" xfId="1515" xr:uid="{F141FC45-48A8-4B23-BD0E-CF609EAA9BEF}"/>
    <cellStyle name="Normal 90 3 2" xfId="3044" xr:uid="{150EC5C5-4EEF-4F5A-AED3-E202C38C3307}"/>
    <cellStyle name="Normal 90 3 2 2" xfId="8104" xr:uid="{A59B65C4-CAB5-4CE1-B84D-0784ABCE3D82}"/>
    <cellStyle name="Normal 90 3 2 2 2" xfId="12330" xr:uid="{2DC3876C-3C1D-4CB5-ABD1-4E12A8AB7A3E}"/>
    <cellStyle name="Normal 90 3 2 3" xfId="10176" xr:uid="{940EA060-C72A-4648-8CE8-1ABE2E284E3B}"/>
    <cellStyle name="Normal 90 3 2 4" xfId="5949" xr:uid="{C0EC3A7C-B4BB-4731-8C14-7D1F0FDA9ECC}"/>
    <cellStyle name="Normal 90 3 3" xfId="4292" xr:uid="{D6EABFEB-D6FB-4807-8E4A-8236037345C8}"/>
    <cellStyle name="Normal 90 3 3 2" xfId="11253" xr:uid="{F05687B1-47B9-45E6-B216-44B1986A473B}"/>
    <cellStyle name="Normal 90 3 3 3" xfId="7027" xr:uid="{29A88A4A-3CD9-4AC5-87C2-7AC3B3E71C87}"/>
    <cellStyle name="Normal 90 3 4" xfId="9099" xr:uid="{DB082C7C-1C0C-4D31-B8C1-F1CB8E055BCD}"/>
    <cellStyle name="Normal 90 3 5" xfId="4872" xr:uid="{86EE7136-2C5C-4685-8C33-2697B7BE481D}"/>
    <cellStyle name="Normal 90 4" xfId="2268" xr:uid="{6040E00E-AFEF-4795-8101-92BD0D821D02}"/>
    <cellStyle name="Normal 90 4 2" xfId="4293" xr:uid="{77B61F00-AD9C-4B7B-8EE2-F8ADB9B05EBD}"/>
    <cellStyle name="Normal 90 4 2 2" xfId="11612" xr:uid="{4AFFCDDB-F0B2-4D18-A32A-A7B34A00ACE7}"/>
    <cellStyle name="Normal 90 4 2 3" xfId="7386" xr:uid="{2496ABAA-C43E-4B8C-8105-F3E2F8899DAB}"/>
    <cellStyle name="Normal 90 4 3" xfId="9458" xr:uid="{E07B8920-5D6A-4105-BC81-5CFB66B07595}"/>
    <cellStyle name="Normal 90 4 4" xfId="5231" xr:uid="{65BF4172-D6ED-41DE-85DD-5FD4E8B6A93F}"/>
    <cellStyle name="Normal 90 5" xfId="2684" xr:uid="{8AAAF43E-B122-48E4-9C1A-146CA0A12D9B}"/>
    <cellStyle name="Normal 90 5 2" xfId="7745" xr:uid="{4509BCB8-D450-4331-8D40-8CEAD6A9F9D6}"/>
    <cellStyle name="Normal 90 5 2 2" xfId="11971" xr:uid="{13EE96D8-BB40-4EF5-9758-7FAAF55F7ACC}"/>
    <cellStyle name="Normal 90 5 3" xfId="9817" xr:uid="{CDF99B4D-5C93-4239-AA63-713BF1044A8F}"/>
    <cellStyle name="Normal 90 5 4" xfId="5590" xr:uid="{4E0FA6BE-8422-42E5-AFA9-4A641AB07AFD}"/>
    <cellStyle name="Normal 90 6" xfId="1054" xr:uid="{67544200-4AA9-4B8E-8C1A-0CE24CBE656E}"/>
    <cellStyle name="Normal 90 6 2" xfId="10894" xr:uid="{94CBD759-DC7D-47CB-A650-1ACFD62486B2}"/>
    <cellStyle name="Normal 90 6 3" xfId="6668" xr:uid="{E7B1D618-13CD-428F-BB23-F4EC30BD6116}"/>
    <cellStyle name="Normal 90 7" xfId="4288" xr:uid="{F4AF27D6-775C-4FD2-8C6A-7D3D8B56FB63}"/>
    <cellStyle name="Normal 90 7 2" xfId="10535" xr:uid="{3F9F94A1-B35E-44EA-A413-9A0381E8FF2D}"/>
    <cellStyle name="Normal 90 7 3" xfId="6309" xr:uid="{44FAA316-2B58-4136-8957-AB51B7565BFA}"/>
    <cellStyle name="Normal 90 8" xfId="8740" xr:uid="{F39C041F-6DEF-450F-9D07-E11183BE7F1E}"/>
    <cellStyle name="Normal 90 9" xfId="4512" xr:uid="{8521D9F8-FE4C-45BD-9AD6-F51A28466CEA}"/>
    <cellStyle name="Normal 91" xfId="489" xr:uid="{C4783A4C-D858-4AD2-BDBD-647E9B4DD9C1}"/>
    <cellStyle name="Normal 91 2" xfId="827" xr:uid="{50814933-B481-4259-815B-6FD31D1200FE}"/>
    <cellStyle name="Normal 91 2 2" xfId="1694" xr:uid="{5BA92A58-4B35-4E5F-A2D0-DB0342BC4825}"/>
    <cellStyle name="Normal 91 2 2 2" xfId="3220" xr:uid="{F87EBF50-92EB-483F-9804-B9F25F3F2EF1}"/>
    <cellStyle name="Normal 91 2 2 2 2" xfId="8280" xr:uid="{893344C8-9A3B-48C6-B466-2A88F5438B27}"/>
    <cellStyle name="Normal 91 2 2 2 2 2" xfId="12506" xr:uid="{EE399D43-65F0-4102-9626-BE020272895B}"/>
    <cellStyle name="Normal 91 2 2 2 3" xfId="10352" xr:uid="{D199AEE4-0172-4364-860C-61CDC93070DA}"/>
    <cellStyle name="Normal 91 2 2 2 4" xfId="6125" xr:uid="{3740502D-CC07-425A-9AF8-B6327F6CC3E2}"/>
    <cellStyle name="Normal 91 2 2 3" xfId="4296" xr:uid="{E5E037F1-8BE0-4C1F-BD9C-8369E5B431FE}"/>
    <cellStyle name="Normal 91 2 2 3 2" xfId="11429" xr:uid="{4D16E62B-776E-4432-A8DA-EA6D6B18A67D}"/>
    <cellStyle name="Normal 91 2 2 3 3" xfId="7203" xr:uid="{814607C6-690D-48C9-BEF4-78F976A05707}"/>
    <cellStyle name="Normal 91 2 2 4" xfId="9275" xr:uid="{79C04977-FE76-4EBA-9712-09E08B060F4E}"/>
    <cellStyle name="Normal 91 2 2 5" xfId="5048" xr:uid="{9FB40C30-1B96-4124-A53C-793F386C196F}"/>
    <cellStyle name="Normal 91 2 3" xfId="2445" xr:uid="{FF465560-7175-451B-BA48-DA36D18A2C16}"/>
    <cellStyle name="Normal 91 2 3 2" xfId="4297" xr:uid="{29C5FA62-4668-43CD-BE3A-D0C5996F0F81}"/>
    <cellStyle name="Normal 91 2 3 2 2" xfId="11788" xr:uid="{924A44D5-459B-484F-A9AD-A24E4FBD876C}"/>
    <cellStyle name="Normal 91 2 3 2 3" xfId="7562" xr:uid="{7B699371-9D79-4507-872B-17CF9F8EC31D}"/>
    <cellStyle name="Normal 91 2 3 3" xfId="9634" xr:uid="{E4AD0CD8-BC78-4321-AAFD-87203858609D}"/>
    <cellStyle name="Normal 91 2 3 4" xfId="5407" xr:uid="{D4DD9879-36D3-495B-BE2A-DA973DB81EEE}"/>
    <cellStyle name="Normal 91 2 4" xfId="2861" xr:uid="{C286F8CB-364A-4037-A11A-D3122FB0C99A}"/>
    <cellStyle name="Normal 91 2 4 2" xfId="7921" xr:uid="{EE68D35B-0448-4F88-A5D0-F19F776DC3A6}"/>
    <cellStyle name="Normal 91 2 4 2 2" xfId="12147" xr:uid="{8EBBF151-1473-4AED-9150-04A025D68DE5}"/>
    <cellStyle name="Normal 91 2 4 3" xfId="9993" xr:uid="{19D3ACAD-F062-4E1A-A785-137A9E310E17}"/>
    <cellStyle name="Normal 91 2 4 4" xfId="5766" xr:uid="{8F3AADA3-3AF2-46F0-8BB0-4B6BFB04DC8E}"/>
    <cellStyle name="Normal 91 2 5" xfId="1231" xr:uid="{BB569F27-82FB-4DC4-8840-61A123277473}"/>
    <cellStyle name="Normal 91 2 5 2" xfId="11070" xr:uid="{1992C213-62A0-4829-AC45-48362E9B2471}"/>
    <cellStyle name="Normal 91 2 5 3" xfId="6844" xr:uid="{14825B08-D1DF-4C6A-8E39-1226CDBF5826}"/>
    <cellStyle name="Normal 91 2 6" xfId="4295" xr:uid="{AC583C59-1E36-43A8-95F4-21E603C26D3A}"/>
    <cellStyle name="Normal 91 2 6 2" xfId="10711" xr:uid="{D1ADFC8D-83E7-4CEB-A2C7-A93D78C69CA5}"/>
    <cellStyle name="Normal 91 2 6 3" xfId="6485" xr:uid="{37072C8B-6FCD-406F-9B9D-AE3AA5A1BC20}"/>
    <cellStyle name="Normal 91 2 7" xfId="8916" xr:uid="{138927FE-868A-4180-BFED-38C9790933D8}"/>
    <cellStyle name="Normal 91 2 8" xfId="4689" xr:uid="{0BD3B0DB-A3EA-4D49-B16B-27ADEB8E1197}"/>
    <cellStyle name="Normal 91 3" xfId="1516" xr:uid="{664AFFFB-2762-4149-88F9-54413D4DCD32}"/>
    <cellStyle name="Normal 91 3 2" xfId="3045" xr:uid="{5BA1E092-9726-4A7C-86F2-4F1975700226}"/>
    <cellStyle name="Normal 91 3 2 2" xfId="8105" xr:uid="{07BC2131-2402-437B-8152-8A4D09A204D7}"/>
    <cellStyle name="Normal 91 3 2 2 2" xfId="12331" xr:uid="{6FEE3236-4758-411B-AC95-C7A799205BAB}"/>
    <cellStyle name="Normal 91 3 2 3" xfId="10177" xr:uid="{E0CDA646-FA6A-4F50-ABAF-E97C40CCDB3F}"/>
    <cellStyle name="Normal 91 3 2 4" xfId="5950" xr:uid="{132F950A-0F03-4419-A5C7-F5D598CA8932}"/>
    <cellStyle name="Normal 91 3 3" xfId="4298" xr:uid="{BE3BC9FF-667B-43B0-B198-200E1BDFAFE3}"/>
    <cellStyle name="Normal 91 3 3 2" xfId="11254" xr:uid="{6A2FBB31-E01F-4EFE-8DE8-D3730560ED59}"/>
    <cellStyle name="Normal 91 3 3 3" xfId="7028" xr:uid="{85728A98-8072-4362-9665-17CFA44469FA}"/>
    <cellStyle name="Normal 91 3 4" xfId="9100" xr:uid="{60DE849E-DE15-4584-A1FC-B7A8E6CE45D0}"/>
    <cellStyle name="Normal 91 3 5" xfId="4873" xr:uid="{6F85D7A0-C89C-4588-9632-F00151C01C60}"/>
    <cellStyle name="Normal 91 4" xfId="2269" xr:uid="{E326BD18-C275-43B0-AD3E-F81C0D650365}"/>
    <cellStyle name="Normal 91 4 2" xfId="4299" xr:uid="{CCA6F202-C762-4E7A-BC13-D4E17A9A2D00}"/>
    <cellStyle name="Normal 91 4 2 2" xfId="11613" xr:uid="{5E556F94-E642-4596-80CB-099CCEA25CF5}"/>
    <cellStyle name="Normal 91 4 2 3" xfId="7387" xr:uid="{C2FF8BB2-D6B6-4BDA-A3F8-EF6DA1468FFE}"/>
    <cellStyle name="Normal 91 4 3" xfId="9459" xr:uid="{1CCA50DD-96C6-4686-A68E-0CE08DA71A03}"/>
    <cellStyle name="Normal 91 4 4" xfId="5232" xr:uid="{FF58BEF3-E59D-4432-83A2-66CCA91D7D8A}"/>
    <cellStyle name="Normal 91 5" xfId="2685" xr:uid="{D1654527-8A19-4709-BB3B-7AA14020F4CD}"/>
    <cellStyle name="Normal 91 5 2" xfId="7746" xr:uid="{E9C5979B-FEE0-449B-B410-9C79D80AA738}"/>
    <cellStyle name="Normal 91 5 2 2" xfId="11972" xr:uid="{91874D3A-3FC6-45ED-BB1C-98D4F20BB103}"/>
    <cellStyle name="Normal 91 5 3" xfId="9818" xr:uid="{0F02E1C7-C2F6-4333-BE84-88CEEB2C6719}"/>
    <cellStyle name="Normal 91 5 4" xfId="5591" xr:uid="{92E93962-C97B-4EE0-A359-FEAE3A5A7460}"/>
    <cellStyle name="Normal 91 6" xfId="1055" xr:uid="{C928C044-8256-47D5-837B-242AEE76AF6E}"/>
    <cellStyle name="Normal 91 6 2" xfId="10895" xr:uid="{9F521432-0879-4837-8417-C57A075EA449}"/>
    <cellStyle name="Normal 91 6 3" xfId="6669" xr:uid="{7B66D063-97D7-4E0B-A5CE-5D60F497C11F}"/>
    <cellStyle name="Normal 91 7" xfId="4294" xr:uid="{A95D084D-2D8B-48D2-9A4D-5C7CA1E9F3F0}"/>
    <cellStyle name="Normal 91 7 2" xfId="10536" xr:uid="{CE4409EE-50CA-4E59-A47F-1E62EC1AD493}"/>
    <cellStyle name="Normal 91 7 3" xfId="6310" xr:uid="{8EBF9139-D67E-4A7A-B526-C515F2EB189A}"/>
    <cellStyle name="Normal 91 8" xfId="8741" xr:uid="{1C931E1F-8333-4A59-B94E-91CD3768BB12}"/>
    <cellStyle name="Normal 91 9" xfId="4513" xr:uid="{4B24557E-22A3-4721-81F2-58D80F5AAA1E}"/>
    <cellStyle name="Normal 92" xfId="490" xr:uid="{C119C224-040A-44F6-9CDA-3F8360AB261E}"/>
    <cellStyle name="Normal 92 2" xfId="828" xr:uid="{391B7237-8916-42EC-80CB-B17E703E3933}"/>
    <cellStyle name="Normal 92 2 2" xfId="1695" xr:uid="{E32CB7C2-EA59-4C58-8167-7D301B770840}"/>
    <cellStyle name="Normal 92 2 2 2" xfId="3221" xr:uid="{E04475CF-7216-4398-B170-4F1BCD36679C}"/>
    <cellStyle name="Normal 92 2 2 2 2" xfId="8281" xr:uid="{9281556E-C911-439D-9008-1083F3432729}"/>
    <cellStyle name="Normal 92 2 2 2 2 2" xfId="12507" xr:uid="{229CEE55-DB55-4AAE-BF76-D0C67C692AD0}"/>
    <cellStyle name="Normal 92 2 2 2 3" xfId="10353" xr:uid="{9D591C2B-4E88-4626-97A0-2A95F59B9E6F}"/>
    <cellStyle name="Normal 92 2 2 2 4" xfId="6126" xr:uid="{671EB110-AAB7-4857-B664-A98A86A6B606}"/>
    <cellStyle name="Normal 92 2 2 3" xfId="4302" xr:uid="{BA4AAB0C-ADA1-44DF-B10C-B2A7C2FDF82D}"/>
    <cellStyle name="Normal 92 2 2 3 2" xfId="11430" xr:uid="{347F6CB4-6458-479A-B89D-8E9BB932C9B3}"/>
    <cellStyle name="Normal 92 2 2 3 3" xfId="7204" xr:uid="{32E65608-7728-47C3-B0D1-A5D820BFE072}"/>
    <cellStyle name="Normal 92 2 2 4" xfId="9276" xr:uid="{9ED8DB26-6772-462A-858B-9504B35F438F}"/>
    <cellStyle name="Normal 92 2 2 5" xfId="5049" xr:uid="{ACA8F6B5-6CEB-462A-948E-3CF5F13EF2B5}"/>
    <cellStyle name="Normal 92 2 3" xfId="2446" xr:uid="{2B00DDCB-D2CD-4025-B387-D6AB7FB1910D}"/>
    <cellStyle name="Normal 92 2 3 2" xfId="4303" xr:uid="{C42D40B1-7E01-491D-8C4C-4C6F0A4B440B}"/>
    <cellStyle name="Normal 92 2 3 2 2" xfId="11789" xr:uid="{4C99E2A7-3532-4E3B-984B-D7FD6DE10F35}"/>
    <cellStyle name="Normal 92 2 3 2 3" xfId="7563" xr:uid="{7F69528D-C600-4250-8B08-170EA8D69D44}"/>
    <cellStyle name="Normal 92 2 3 3" xfId="9635" xr:uid="{CC3B119A-F884-456D-92A7-47BD80CCB7C3}"/>
    <cellStyle name="Normal 92 2 3 4" xfId="5408" xr:uid="{1553317B-9074-4D78-9AD2-D04E0A04F8DC}"/>
    <cellStyle name="Normal 92 2 4" xfId="2862" xr:uid="{A1196CED-DDC5-4F44-A610-9E877244A807}"/>
    <cellStyle name="Normal 92 2 4 2" xfId="7922" xr:uid="{1180D066-A570-4C62-B0B5-A4913EA4F964}"/>
    <cellStyle name="Normal 92 2 4 2 2" xfId="12148" xr:uid="{623AA4B3-F73E-4046-80EA-538A217EC9AD}"/>
    <cellStyle name="Normal 92 2 4 3" xfId="9994" xr:uid="{6F65F66C-3926-4DBD-BFDE-E3C466E0355B}"/>
    <cellStyle name="Normal 92 2 4 4" xfId="5767" xr:uid="{05A2A940-5535-4C14-AAA7-26A949DCE5D2}"/>
    <cellStyle name="Normal 92 2 5" xfId="1232" xr:uid="{95F6241C-A349-4ABD-871E-1799C8E9D351}"/>
    <cellStyle name="Normal 92 2 5 2" xfId="11071" xr:uid="{57327AB3-8F9B-4009-B635-0CAC60752B80}"/>
    <cellStyle name="Normal 92 2 5 3" xfId="6845" xr:uid="{1895A9B6-A159-4484-BF22-E3D0FD018D57}"/>
    <cellStyle name="Normal 92 2 6" xfId="4301" xr:uid="{5B9F749B-057D-4E66-B389-5655F33A5F91}"/>
    <cellStyle name="Normal 92 2 6 2" xfId="10712" xr:uid="{E965C3C6-BDDA-4EAC-9043-93451CC36E67}"/>
    <cellStyle name="Normal 92 2 6 3" xfId="6486" xr:uid="{47BAF2C8-14C6-4DA3-B2B4-6EF0DA827D83}"/>
    <cellStyle name="Normal 92 2 7" xfId="8917" xr:uid="{7AD2BA09-10F2-4049-8343-D2FD9E7DD41E}"/>
    <cellStyle name="Normal 92 2 8" xfId="4690" xr:uid="{9209BC2D-D63F-4397-A543-705E3CAC63FE}"/>
    <cellStyle name="Normal 92 3" xfId="1517" xr:uid="{9837D190-6B70-4B5E-947C-028532D524DF}"/>
    <cellStyle name="Normal 92 3 2" xfId="3046" xr:uid="{C5E56574-E0EC-4F6D-B1EE-F4E299237458}"/>
    <cellStyle name="Normal 92 3 2 2" xfId="8106" xr:uid="{8C9C6F21-CE9E-48F6-8E9E-786F32EC40AA}"/>
    <cellStyle name="Normal 92 3 2 2 2" xfId="12332" xr:uid="{A0F8C203-5BA6-4196-B28A-492E091B1837}"/>
    <cellStyle name="Normal 92 3 2 3" xfId="10178" xr:uid="{F1CD613C-233B-4C46-8296-701535D178E7}"/>
    <cellStyle name="Normal 92 3 2 4" xfId="5951" xr:uid="{4AE1CA1B-B5A5-4F0C-99A6-4A0C3107C085}"/>
    <cellStyle name="Normal 92 3 3" xfId="4304" xr:uid="{B8C1D219-850C-4C20-8D9B-FCB290F49634}"/>
    <cellStyle name="Normal 92 3 3 2" xfId="11255" xr:uid="{76292B5A-C073-4843-AD7F-FDFA68DCA541}"/>
    <cellStyle name="Normal 92 3 3 3" xfId="7029" xr:uid="{6F4BCD6F-ABE1-4951-A31E-882047614863}"/>
    <cellStyle name="Normal 92 3 4" xfId="9101" xr:uid="{643AB8E6-0CCE-42C3-BF4C-75623D089DE0}"/>
    <cellStyle name="Normal 92 3 5" xfId="4874" xr:uid="{DB1C48BC-738D-449B-8CB2-B10DF7F2CFE3}"/>
    <cellStyle name="Normal 92 4" xfId="2270" xr:uid="{24149FD5-38B7-4BB6-9106-AF8078715282}"/>
    <cellStyle name="Normal 92 4 2" xfId="4305" xr:uid="{136BC465-5493-4174-A5E0-56EC76EDA200}"/>
    <cellStyle name="Normal 92 4 2 2" xfId="11614" xr:uid="{83FAEF3B-5D71-4595-813E-877B28939E5B}"/>
    <cellStyle name="Normal 92 4 2 3" xfId="7388" xr:uid="{1F18A78E-F979-4AA0-894C-2B6A6EC0AD40}"/>
    <cellStyle name="Normal 92 4 3" xfId="9460" xr:uid="{8F57C371-959A-4386-B31C-706E8D0E25C6}"/>
    <cellStyle name="Normal 92 4 4" xfId="5233" xr:uid="{571D6DFA-8D03-4ABC-92A5-0FC7D039A78B}"/>
    <cellStyle name="Normal 92 5" xfId="2686" xr:uid="{E0D0CDD1-D0B3-46CD-BA61-F3F29098C599}"/>
    <cellStyle name="Normal 92 5 2" xfId="7747" xr:uid="{6973E8BA-46ED-463F-ADEA-D92D01437964}"/>
    <cellStyle name="Normal 92 5 2 2" xfId="11973" xr:uid="{601C1F55-3A77-4D6A-927A-C69415A0A863}"/>
    <cellStyle name="Normal 92 5 3" xfId="9819" xr:uid="{FD2277E0-5AA3-4AA7-9002-127F7052FB2C}"/>
    <cellStyle name="Normal 92 5 4" xfId="5592" xr:uid="{4F8CA79D-1D38-4F84-82EA-5C3301A103E9}"/>
    <cellStyle name="Normal 92 6" xfId="1056" xr:uid="{836BF56C-526E-4705-A373-3C4E557542EC}"/>
    <cellStyle name="Normal 92 6 2" xfId="10896" xr:uid="{958FFA47-F621-48E1-89E3-DDB86CF21C95}"/>
    <cellStyle name="Normal 92 6 3" xfId="6670" xr:uid="{D984565A-FF13-41C6-AA7B-DBFF979A32DE}"/>
    <cellStyle name="Normal 92 7" xfId="4300" xr:uid="{A28A1678-F063-466A-AFE1-819F0C125835}"/>
    <cellStyle name="Normal 92 7 2" xfId="10537" xr:uid="{CB323242-0D37-4E1E-9843-68178FE954EE}"/>
    <cellStyle name="Normal 92 7 3" xfId="6311" xr:uid="{29C3246C-FF07-470C-A29C-B1879CA48090}"/>
    <cellStyle name="Normal 92 8" xfId="8742" xr:uid="{52E1B454-FC7C-4A24-950A-D79AC841F465}"/>
    <cellStyle name="Normal 92 9" xfId="4514" xr:uid="{9DC4E32D-49A7-4F52-90DC-8B03729842D5}"/>
    <cellStyle name="Normal 93" xfId="491" xr:uid="{E932146D-0CBC-422B-B673-BE4A4B95558A}"/>
    <cellStyle name="Normal 93 2" xfId="829" xr:uid="{A11DB195-28C4-47BB-8006-D6BBBF618D43}"/>
    <cellStyle name="Normal 93 2 2" xfId="1696" xr:uid="{954A954E-87A1-47C6-AABD-A8DE59671E79}"/>
    <cellStyle name="Normal 93 2 2 2" xfId="3222" xr:uid="{71671463-1D45-4B9B-854C-FA514F1629F7}"/>
    <cellStyle name="Normal 93 2 2 2 2" xfId="8282" xr:uid="{9AAAE474-D51A-41CE-A045-BEE64F0944F2}"/>
    <cellStyle name="Normal 93 2 2 2 2 2" xfId="12508" xr:uid="{29DDD2B5-F473-41E9-8BF7-C95D3659CDA6}"/>
    <cellStyle name="Normal 93 2 2 2 3" xfId="10354" xr:uid="{E6A49F98-ACAB-436B-A979-1CD1065FC188}"/>
    <cellStyle name="Normal 93 2 2 2 4" xfId="6127" xr:uid="{D2578C63-2E42-46B6-9D55-D6BA9879D4BB}"/>
    <cellStyle name="Normal 93 2 2 3" xfId="4308" xr:uid="{006E5C16-0118-4D25-A54A-4D4F228A52E6}"/>
    <cellStyle name="Normal 93 2 2 3 2" xfId="11431" xr:uid="{D1FB9C33-EF58-461C-B7EE-313DBD78E694}"/>
    <cellStyle name="Normal 93 2 2 3 3" xfId="7205" xr:uid="{C708DD0B-2D33-4AF7-A296-AC1C810CCF5A}"/>
    <cellStyle name="Normal 93 2 2 4" xfId="9277" xr:uid="{51A0D9EC-8C57-4DE3-AC56-BD626FD88665}"/>
    <cellStyle name="Normal 93 2 2 5" xfId="5050" xr:uid="{7B957A0D-DA3E-400F-8C27-D9928F043FE5}"/>
    <cellStyle name="Normal 93 2 3" xfId="2447" xr:uid="{73A6AF21-0ACA-452E-99DD-4E47C893AF83}"/>
    <cellStyle name="Normal 93 2 3 2" xfId="4309" xr:uid="{78D3290E-5E00-43C5-9E21-EFB54861976E}"/>
    <cellStyle name="Normal 93 2 3 2 2" xfId="11790" xr:uid="{51431921-F9BC-40CD-BD2B-638C6FB78926}"/>
    <cellStyle name="Normal 93 2 3 2 3" xfId="7564" xr:uid="{7BA3B722-3839-43B9-86D8-1068197A495F}"/>
    <cellStyle name="Normal 93 2 3 3" xfId="9636" xr:uid="{DC373493-37B2-49C3-88AB-9BD748648F73}"/>
    <cellStyle name="Normal 93 2 3 4" xfId="5409" xr:uid="{B81C59F7-4F90-43DA-AB90-4CA4E0A18981}"/>
    <cellStyle name="Normal 93 2 4" xfId="2863" xr:uid="{69B7AB84-4B92-4CC6-B0ED-373BC8763C44}"/>
    <cellStyle name="Normal 93 2 4 2" xfId="7923" xr:uid="{EE67AD71-C5D9-447C-8357-BF609E892A68}"/>
    <cellStyle name="Normal 93 2 4 2 2" xfId="12149" xr:uid="{CCEE219D-76D1-4744-BA86-71BF53C25653}"/>
    <cellStyle name="Normal 93 2 4 3" xfId="9995" xr:uid="{1F329875-27D1-4614-9682-C3EC563BD03F}"/>
    <cellStyle name="Normal 93 2 4 4" xfId="5768" xr:uid="{0F086F56-216A-4B2A-8061-F8FF8B402E79}"/>
    <cellStyle name="Normal 93 2 5" xfId="1233" xr:uid="{34B49504-8076-4B4F-A556-327A06357554}"/>
    <cellStyle name="Normal 93 2 5 2" xfId="11072" xr:uid="{D7846203-F212-4E67-A380-44F0EFEA197D}"/>
    <cellStyle name="Normal 93 2 5 3" xfId="6846" xr:uid="{9A671298-2768-4482-8DB1-782AED4AE532}"/>
    <cellStyle name="Normal 93 2 6" xfId="4307" xr:uid="{B15513FC-C62A-43E5-82BE-D46CFF6ADB8E}"/>
    <cellStyle name="Normal 93 2 6 2" xfId="10713" xr:uid="{CF631666-FC9D-4823-BD4D-051641CA344A}"/>
    <cellStyle name="Normal 93 2 6 3" xfId="6487" xr:uid="{09C29543-11CE-41D3-A475-9899F5B9DE14}"/>
    <cellStyle name="Normal 93 2 7" xfId="8918" xr:uid="{4AE5086F-857D-4AB7-99A0-9F03A93C7D69}"/>
    <cellStyle name="Normal 93 2 8" xfId="4691" xr:uid="{8831F44B-F6ED-458B-A51E-8B6A5EB7287C}"/>
    <cellStyle name="Normal 93 3" xfId="1518" xr:uid="{E459336C-D0E6-418C-8D1E-C9DA07FA628A}"/>
    <cellStyle name="Normal 93 3 2" xfId="3047" xr:uid="{EE8E4F8F-EF61-4EED-84A9-A4A79BB06C51}"/>
    <cellStyle name="Normal 93 3 2 2" xfId="8107" xr:uid="{13871511-534F-43DB-B196-0576BEE25776}"/>
    <cellStyle name="Normal 93 3 2 2 2" xfId="12333" xr:uid="{BD81A166-4E17-467E-B1BF-3C9B2002CA32}"/>
    <cellStyle name="Normal 93 3 2 3" xfId="10179" xr:uid="{52E6AC7A-8575-4DBE-A889-EC63A56285CA}"/>
    <cellStyle name="Normal 93 3 2 4" xfId="5952" xr:uid="{2F63BB7B-DD50-492B-A062-1DC7711A7C37}"/>
    <cellStyle name="Normal 93 3 3" xfId="4310" xr:uid="{1F5F372A-2844-4220-A796-6315F022BB67}"/>
    <cellStyle name="Normal 93 3 3 2" xfId="11256" xr:uid="{81844703-4B86-4E14-9143-76BEA92119A1}"/>
    <cellStyle name="Normal 93 3 3 3" xfId="7030" xr:uid="{A0C70417-C844-436D-8439-D9EB03A1243F}"/>
    <cellStyle name="Normal 93 3 4" xfId="9102" xr:uid="{F33BEDD2-DA6A-4386-B78D-4148F053F58C}"/>
    <cellStyle name="Normal 93 3 5" xfId="4875" xr:uid="{74C2895F-E2F3-4FE8-A4CA-A4FE511E403F}"/>
    <cellStyle name="Normal 93 4" xfId="2271" xr:uid="{A6490263-D7A5-4428-8EA0-EB474E37C1DF}"/>
    <cellStyle name="Normal 93 4 2" xfId="4311" xr:uid="{97E4CB5B-03ED-4EDC-B8DE-8A7BB7C32622}"/>
    <cellStyle name="Normal 93 4 2 2" xfId="11615" xr:uid="{DBCF4E93-3A97-4405-A0C8-F615C979620A}"/>
    <cellStyle name="Normal 93 4 2 3" xfId="7389" xr:uid="{95EE3A2D-51DC-4BC2-A1BA-4398F19BCD86}"/>
    <cellStyle name="Normal 93 4 3" xfId="9461" xr:uid="{9AF52A29-AA3C-443B-AC34-BBA96384FFF9}"/>
    <cellStyle name="Normal 93 4 4" xfId="5234" xr:uid="{946EB765-50BA-4127-A48D-D6143FE7FD75}"/>
    <cellStyle name="Normal 93 5" xfId="2687" xr:uid="{113AE800-A048-46FF-B6E8-A5D5518CDF10}"/>
    <cellStyle name="Normal 93 5 2" xfId="7748" xr:uid="{83039056-319F-4C4D-805C-2A239CDCA033}"/>
    <cellStyle name="Normal 93 5 2 2" xfId="11974" xr:uid="{F2711D7E-004F-4F7A-9AAA-365C750FD7D6}"/>
    <cellStyle name="Normal 93 5 3" xfId="9820" xr:uid="{BACF499D-61C9-4AE4-93B6-8BF96494779D}"/>
    <cellStyle name="Normal 93 5 4" xfId="5593" xr:uid="{7BF066AF-EC68-460E-B22C-33CF52FCDC96}"/>
    <cellStyle name="Normal 93 6" xfId="1057" xr:uid="{AF47B574-E7A1-407E-BF0D-A385D34F5F13}"/>
    <cellStyle name="Normal 93 6 2" xfId="10897" xr:uid="{035D2F26-7A02-473C-BB2F-1DDD00C055D3}"/>
    <cellStyle name="Normal 93 6 3" xfId="6671" xr:uid="{7B4AD2D0-E1BB-47BA-B3EE-BE18D4F7727C}"/>
    <cellStyle name="Normal 93 7" xfId="4306" xr:uid="{E08EBFED-9E93-4F85-A12C-03F4A9F2C841}"/>
    <cellStyle name="Normal 93 7 2" xfId="10538" xr:uid="{EAB49337-C803-481B-8696-5534434FFC2E}"/>
    <cellStyle name="Normal 93 7 3" xfId="6312" xr:uid="{8D1F5774-F7F6-4D78-86E7-DFE886C54590}"/>
    <cellStyle name="Normal 93 8" xfId="8743" xr:uid="{E9902F93-F01B-4AD8-8CD9-58202EB54CCB}"/>
    <cellStyle name="Normal 93 9" xfId="4515" xr:uid="{D2B163C4-4820-4F17-BCFD-546279B4512A}"/>
    <cellStyle name="Normal 94" xfId="492" xr:uid="{84436741-F455-4353-A8F0-65A8FD9B1D90}"/>
    <cellStyle name="Normal 94 2" xfId="830" xr:uid="{44C57A74-B82D-4EA2-829A-311AA431EC27}"/>
    <cellStyle name="Normal 94 2 2" xfId="1697" xr:uid="{267AAD40-BAF1-4114-AB3D-1CDD8A059679}"/>
    <cellStyle name="Normal 94 2 2 2" xfId="3223" xr:uid="{AF896CF3-B109-4718-B639-3C07F6E0DCF4}"/>
    <cellStyle name="Normal 94 2 2 2 2" xfId="8283" xr:uid="{615FB5C1-7D98-4082-A961-6B82CDA8AC66}"/>
    <cellStyle name="Normal 94 2 2 2 2 2" xfId="12509" xr:uid="{083D2442-A76E-493F-B1E4-532169CE560D}"/>
    <cellStyle name="Normal 94 2 2 2 3" xfId="10355" xr:uid="{C1307991-9C17-4005-A5A5-92244B579358}"/>
    <cellStyle name="Normal 94 2 2 2 4" xfId="6128" xr:uid="{CE525F9A-9222-4CD8-BF40-6B9AEA0B8F7B}"/>
    <cellStyle name="Normal 94 2 2 3" xfId="4314" xr:uid="{72CB7670-935F-4776-9B17-C04201C2CBE0}"/>
    <cellStyle name="Normal 94 2 2 3 2" xfId="11432" xr:uid="{770088B8-ED99-4DFF-851E-D6C710B12176}"/>
    <cellStyle name="Normal 94 2 2 3 3" xfId="7206" xr:uid="{7952B1E0-3F5D-4588-91EB-B365490CA79E}"/>
    <cellStyle name="Normal 94 2 2 4" xfId="9278" xr:uid="{032F4974-AD0B-4B83-A192-632164CF9D45}"/>
    <cellStyle name="Normal 94 2 2 5" xfId="5051" xr:uid="{C2AE692C-3940-4D7D-B878-372D0F16B6B1}"/>
    <cellStyle name="Normal 94 2 3" xfId="2448" xr:uid="{7DACFC15-5D37-405C-A015-DA5EDB6484A1}"/>
    <cellStyle name="Normal 94 2 3 2" xfId="4315" xr:uid="{991BC021-818D-436A-A032-70D13303458B}"/>
    <cellStyle name="Normal 94 2 3 2 2" xfId="11791" xr:uid="{7F38CBF3-8ABC-4EAA-820D-0A87DA02FD37}"/>
    <cellStyle name="Normal 94 2 3 2 3" xfId="7565" xr:uid="{1625D4F6-0FCE-4A04-9D2E-53ECFE25005C}"/>
    <cellStyle name="Normal 94 2 3 3" xfId="9637" xr:uid="{39038B57-EFE1-408D-A7D1-2A134DDD5175}"/>
    <cellStyle name="Normal 94 2 3 4" xfId="5410" xr:uid="{FB337D42-E446-48EA-9B4B-082DF68667DE}"/>
    <cellStyle name="Normal 94 2 4" xfId="2864" xr:uid="{4F20D4A1-3BE0-4452-8292-8E420937052A}"/>
    <cellStyle name="Normal 94 2 4 2" xfId="7924" xr:uid="{7C2982FA-D631-4F36-8F1E-515BB56D052B}"/>
    <cellStyle name="Normal 94 2 4 2 2" xfId="12150" xr:uid="{8A20973E-2467-4FD7-A3CB-113BB7AC7B85}"/>
    <cellStyle name="Normal 94 2 4 3" xfId="9996" xr:uid="{64423AE0-23DC-4D1D-9EF9-4DA71CABDE4E}"/>
    <cellStyle name="Normal 94 2 4 4" xfId="5769" xr:uid="{D9CADCCD-816F-404A-9777-675E5F038995}"/>
    <cellStyle name="Normal 94 2 5" xfId="1234" xr:uid="{219DC8B6-DD98-4163-B9F7-168F0EC3623B}"/>
    <cellStyle name="Normal 94 2 5 2" xfId="11073" xr:uid="{7B5326C3-8D27-49D1-AA3A-CCBB15945A46}"/>
    <cellStyle name="Normal 94 2 5 3" xfId="6847" xr:uid="{502DD245-1DE1-423C-9CAA-23F3D7607132}"/>
    <cellStyle name="Normal 94 2 6" xfId="4313" xr:uid="{F39005B5-4B1B-4582-8A07-808A2AC25EE3}"/>
    <cellStyle name="Normal 94 2 6 2" xfId="10714" xr:uid="{450FB9BD-57E2-4EA8-B5A5-207B6C6FF2D2}"/>
    <cellStyle name="Normal 94 2 6 3" xfId="6488" xr:uid="{B5629CC7-30F5-42BF-960C-3E631E4FF856}"/>
    <cellStyle name="Normal 94 2 7" xfId="8919" xr:uid="{65ACAD49-E284-4631-8BD6-155AC951C6A0}"/>
    <cellStyle name="Normal 94 2 8" xfId="4692" xr:uid="{A4EE6B5F-F044-4CB1-A7BA-A58F6B619232}"/>
    <cellStyle name="Normal 94 3" xfId="1519" xr:uid="{37AC33FD-7EDF-4676-9C5F-876E28C75224}"/>
    <cellStyle name="Normal 94 3 2" xfId="3048" xr:uid="{DD441B63-FF48-4F0F-93B4-D64A38001329}"/>
    <cellStyle name="Normal 94 3 2 2" xfId="8108" xr:uid="{7BAE5696-EF28-4255-8ACA-18EF6BFF1037}"/>
    <cellStyle name="Normal 94 3 2 2 2" xfId="12334" xr:uid="{12C8811B-35C9-4188-B3A5-08F39E773EF5}"/>
    <cellStyle name="Normal 94 3 2 3" xfId="10180" xr:uid="{B1B78F4D-3367-4A5E-BAA7-3448CCBD5531}"/>
    <cellStyle name="Normal 94 3 2 4" xfId="5953" xr:uid="{B78E16AD-667C-41C8-834C-900C8185DF16}"/>
    <cellStyle name="Normal 94 3 3" xfId="4316" xr:uid="{22919053-4170-401C-9623-A834560156A4}"/>
    <cellStyle name="Normal 94 3 3 2" xfId="11257" xr:uid="{C1F65FE8-25F0-47CF-8CB5-83AF4655BD92}"/>
    <cellStyle name="Normal 94 3 3 3" xfId="7031" xr:uid="{48F6B808-F2AC-4AD1-BC8E-D9A7B4C465A1}"/>
    <cellStyle name="Normal 94 3 4" xfId="9103" xr:uid="{C622AACF-FF77-4296-8D89-14C815BC94AF}"/>
    <cellStyle name="Normal 94 3 5" xfId="4876" xr:uid="{4DECDBF1-64D4-42B2-9280-80019D61D8FD}"/>
    <cellStyle name="Normal 94 4" xfId="2272" xr:uid="{21E1484C-0C83-4994-AF09-A59892D1FCE4}"/>
    <cellStyle name="Normal 94 4 2" xfId="4317" xr:uid="{430A2490-F13F-4E6B-91DF-F6FD84A4B6B5}"/>
    <cellStyle name="Normal 94 4 2 2" xfId="11616" xr:uid="{1CD2B0F4-828A-4B98-81C3-17017CD5452D}"/>
    <cellStyle name="Normal 94 4 2 3" xfId="7390" xr:uid="{AF263947-2EB4-465C-8218-FC57AEE37E02}"/>
    <cellStyle name="Normal 94 4 3" xfId="9462" xr:uid="{88ABD9C3-1CEF-469E-AF3B-C917F9708451}"/>
    <cellStyle name="Normal 94 4 4" xfId="5235" xr:uid="{746485E1-1BEB-410A-922A-2EFD523ECA96}"/>
    <cellStyle name="Normal 94 5" xfId="2688" xr:uid="{FAF6A374-4C75-4B95-8EC6-2ADA58AD2C20}"/>
    <cellStyle name="Normal 94 5 2" xfId="7749" xr:uid="{2CE3476C-C737-44F0-ADA7-E16969714E25}"/>
    <cellStyle name="Normal 94 5 2 2" xfId="11975" xr:uid="{5F7084F2-DAEB-466F-B78E-4705729C9B92}"/>
    <cellStyle name="Normal 94 5 3" xfId="9821" xr:uid="{D2562118-1D11-486A-B341-2DED6AEA6A52}"/>
    <cellStyle name="Normal 94 5 4" xfId="5594" xr:uid="{4E9CB982-16F9-4D1E-AB58-D50D3349EB0C}"/>
    <cellStyle name="Normal 94 6" xfId="1058" xr:uid="{365A4E63-D867-4464-8541-F869B297F384}"/>
    <cellStyle name="Normal 94 6 2" xfId="10898" xr:uid="{0D484370-52C8-48C2-85CC-F095C08821FA}"/>
    <cellStyle name="Normal 94 6 3" xfId="6672" xr:uid="{B06FAF74-410C-4CAC-BE9B-3E5D23FD893E}"/>
    <cellStyle name="Normal 94 7" xfId="4312" xr:uid="{483B4522-3FD3-4F3E-A9D5-6908591155E3}"/>
    <cellStyle name="Normal 94 7 2" xfId="10539" xr:uid="{3ECED03D-4FFD-440D-B6AF-169FC8BBB70A}"/>
    <cellStyle name="Normal 94 7 3" xfId="6313" xr:uid="{6ADA13BB-6D02-49F2-8582-90C334B6332C}"/>
    <cellStyle name="Normal 94 8" xfId="8744" xr:uid="{31BD411D-9279-4B5F-89F8-D71A8ED5BF96}"/>
    <cellStyle name="Normal 94 9" xfId="4516" xr:uid="{B123823A-9D94-46AC-BFF1-7C7CCC2B9F5B}"/>
    <cellStyle name="Normal 95" xfId="493" xr:uid="{568C81B7-B4E4-48BF-A02A-8AD9EA899A1D}"/>
    <cellStyle name="Normal 95 2" xfId="831" xr:uid="{8B7C4864-0DFD-430C-8B18-C07BAC1FB5E4}"/>
    <cellStyle name="Normal 95 2 2" xfId="1698" xr:uid="{F4378AB5-539E-4122-8948-36C6485B25B8}"/>
    <cellStyle name="Normal 95 2 2 2" xfId="3224" xr:uid="{246A3F88-6EAB-4A25-8F3A-F6E5531EF9F8}"/>
    <cellStyle name="Normal 95 2 2 2 2" xfId="8284" xr:uid="{7430EF69-1FB7-4C6F-B596-16D0C8305E5B}"/>
    <cellStyle name="Normal 95 2 2 2 2 2" xfId="12510" xr:uid="{EEB40415-7235-4130-AA6A-29E4E5123D9B}"/>
    <cellStyle name="Normal 95 2 2 2 3" xfId="10356" xr:uid="{F1B14241-DE92-4106-871D-9C97958B99D0}"/>
    <cellStyle name="Normal 95 2 2 2 4" xfId="6129" xr:uid="{6EF8D1D6-AA3D-4C72-A76D-A132E328F7D0}"/>
    <cellStyle name="Normal 95 2 2 3" xfId="4320" xr:uid="{24905BA6-1802-47A5-B9C8-965700B686BB}"/>
    <cellStyle name="Normal 95 2 2 3 2" xfId="11433" xr:uid="{FDE61F68-0B2D-4565-A4E9-135455820EF8}"/>
    <cellStyle name="Normal 95 2 2 3 3" xfId="7207" xr:uid="{05F0FAC1-CAC6-452E-A6A2-FD1135E36252}"/>
    <cellStyle name="Normal 95 2 2 4" xfId="9279" xr:uid="{61F2BBBF-CC5A-48EF-AAF0-CAC4405CA305}"/>
    <cellStyle name="Normal 95 2 2 5" xfId="5052" xr:uid="{5BAE1AAB-73A5-420D-8485-157B3184448F}"/>
    <cellStyle name="Normal 95 2 3" xfId="2449" xr:uid="{BE861815-5E90-4C07-8573-36137E0AFDA9}"/>
    <cellStyle name="Normal 95 2 3 2" xfId="4321" xr:uid="{3F2EED01-D3C3-47FA-9394-093124F34D43}"/>
    <cellStyle name="Normal 95 2 3 2 2" xfId="11792" xr:uid="{97E5AC4B-D8D2-4DCE-8B17-CCF6DF0CEF5C}"/>
    <cellStyle name="Normal 95 2 3 2 3" xfId="7566" xr:uid="{28497572-7B2F-4B18-A345-FD7B6A784188}"/>
    <cellStyle name="Normal 95 2 3 3" xfId="9638" xr:uid="{ECE7E5C0-D092-4AF0-92DE-4A208ECA2322}"/>
    <cellStyle name="Normal 95 2 3 4" xfId="5411" xr:uid="{71AB1BE6-FFB3-46EF-9FA7-41A4288650E2}"/>
    <cellStyle name="Normal 95 2 4" xfId="2865" xr:uid="{68C6449C-EC25-4980-B3D7-1D277FF60646}"/>
    <cellStyle name="Normal 95 2 4 2" xfId="7925" xr:uid="{1EE84346-E9F8-4190-BCF0-0DE476C71B6A}"/>
    <cellStyle name="Normal 95 2 4 2 2" xfId="12151" xr:uid="{35A79A3E-0E69-4F6C-A571-8A570F10A0EE}"/>
    <cellStyle name="Normal 95 2 4 3" xfId="9997" xr:uid="{5E262F38-EDE2-471F-B3E2-DD31FE645B10}"/>
    <cellStyle name="Normal 95 2 4 4" xfId="5770" xr:uid="{66B4FE05-574C-4F20-87AC-17C2CDBB73B2}"/>
    <cellStyle name="Normal 95 2 5" xfId="1235" xr:uid="{4A409BC8-1C7D-4080-8E10-54E9299A3E62}"/>
    <cellStyle name="Normal 95 2 5 2" xfId="11074" xr:uid="{7E5B56F8-52BA-4D52-838B-64D389D14D8B}"/>
    <cellStyle name="Normal 95 2 5 3" xfId="6848" xr:uid="{25BFFA88-F4A6-402D-BEB5-A60E0042321F}"/>
    <cellStyle name="Normal 95 2 6" xfId="4319" xr:uid="{687403F1-ABC0-4395-869D-55750E332F8A}"/>
    <cellStyle name="Normal 95 2 6 2" xfId="10715" xr:uid="{2B3D84E8-F520-4128-863D-EEA39E17EADD}"/>
    <cellStyle name="Normal 95 2 6 3" xfId="6489" xr:uid="{95A234ED-13C6-474A-9A7E-17C24F1B6DE1}"/>
    <cellStyle name="Normal 95 2 7" xfId="8920" xr:uid="{1458849B-8750-4C76-B59B-399A5BA4C08D}"/>
    <cellStyle name="Normal 95 2 8" xfId="4693" xr:uid="{4C2DCD0B-8179-4684-BE45-F9DBBA8C14B2}"/>
    <cellStyle name="Normal 95 3" xfId="1520" xr:uid="{38D3D861-E016-4BDE-8796-F5C143ACA70C}"/>
    <cellStyle name="Normal 95 3 2" xfId="3049" xr:uid="{5C975D55-840B-435A-AF57-F7C81335E606}"/>
    <cellStyle name="Normal 95 3 2 2" xfId="8109" xr:uid="{1423535D-548A-41C7-9D09-A0661DF395D7}"/>
    <cellStyle name="Normal 95 3 2 2 2" xfId="12335" xr:uid="{80989C4D-EACC-4DA7-8D87-0D441654E2DD}"/>
    <cellStyle name="Normal 95 3 2 3" xfId="10181" xr:uid="{1EEC1DF6-D777-4BD9-8D91-D69FF1586339}"/>
    <cellStyle name="Normal 95 3 2 4" xfId="5954" xr:uid="{61D67CBD-CB05-4D73-A966-0A3F6E21F8B7}"/>
    <cellStyle name="Normal 95 3 3" xfId="4322" xr:uid="{DBDAADC5-26B8-4599-811A-84324803E93F}"/>
    <cellStyle name="Normal 95 3 3 2" xfId="11258" xr:uid="{F7A9630E-5395-450C-AF49-035F115B591D}"/>
    <cellStyle name="Normal 95 3 3 3" xfId="7032" xr:uid="{25F73473-4B4D-4DBD-8A42-185A0DD4FADF}"/>
    <cellStyle name="Normal 95 3 4" xfId="9104" xr:uid="{2AADE551-9C27-4F5B-93FC-E31889014CAD}"/>
    <cellStyle name="Normal 95 3 5" xfId="4877" xr:uid="{85F183B5-E665-4BE1-BD70-F695540EDB26}"/>
    <cellStyle name="Normal 95 4" xfId="2273" xr:uid="{31BFAC43-80E9-443F-8294-A029A1D4AC73}"/>
    <cellStyle name="Normal 95 4 2" xfId="4323" xr:uid="{ACBF6F96-114F-46DA-BC78-430B40E032DF}"/>
    <cellStyle name="Normal 95 4 2 2" xfId="11617" xr:uid="{C830539B-109A-494C-95D6-D3FFA3AB3641}"/>
    <cellStyle name="Normal 95 4 2 3" xfId="7391" xr:uid="{4EB7C18D-F821-4E3F-B35D-90EA82D80FF3}"/>
    <cellStyle name="Normal 95 4 3" xfId="9463" xr:uid="{C7190102-9D0B-4B11-A8A1-A6C0BE24D14B}"/>
    <cellStyle name="Normal 95 4 4" xfId="5236" xr:uid="{11418201-BB1A-4C94-8AFF-39A252206C4C}"/>
    <cellStyle name="Normal 95 5" xfId="2689" xr:uid="{4A395BD5-D515-4CBF-9D70-66BEDCDDC08F}"/>
    <cellStyle name="Normal 95 5 2" xfId="7750" xr:uid="{190D1468-3FB6-4102-B984-34ECF0B97523}"/>
    <cellStyle name="Normal 95 5 2 2" xfId="11976" xr:uid="{FE0D62AB-F84C-41D1-B087-F498A8D830A4}"/>
    <cellStyle name="Normal 95 5 3" xfId="9822" xr:uid="{356D4680-A6FE-4144-8C6C-D87ABE1C8EE6}"/>
    <cellStyle name="Normal 95 5 4" xfId="5595" xr:uid="{F48967F2-B677-42B8-8768-C46267DF365B}"/>
    <cellStyle name="Normal 95 6" xfId="1059" xr:uid="{A403E748-BD28-4926-878F-EA7B6C265900}"/>
    <cellStyle name="Normal 95 6 2" xfId="10899" xr:uid="{FE527434-323C-485E-96C4-A12A341220BA}"/>
    <cellStyle name="Normal 95 6 3" xfId="6673" xr:uid="{C5564269-F2E9-47CA-9DD4-28C7D6659247}"/>
    <cellStyle name="Normal 95 7" xfId="4318" xr:uid="{38980DEE-DB15-4A32-B5C6-AFECBD6E80E0}"/>
    <cellStyle name="Normal 95 7 2" xfId="10540" xr:uid="{CF9CA2BC-7C85-4355-903C-DC8882622EBB}"/>
    <cellStyle name="Normal 95 7 3" xfId="6314" xr:uid="{04772A6A-E620-4EF5-B909-9DCA258F02E4}"/>
    <cellStyle name="Normal 95 8" xfId="8745" xr:uid="{B7ECE71D-2EEF-466E-950E-E8307F966257}"/>
    <cellStyle name="Normal 95 9" xfId="4517" xr:uid="{C9052230-E008-4D0E-9C14-04938C68885B}"/>
    <cellStyle name="Normal 96" xfId="494" xr:uid="{A25A7DC3-B54B-4BEC-B682-B9F6D59C9497}"/>
    <cellStyle name="Normal 96 2" xfId="832" xr:uid="{B5E98244-83A8-4C93-B24F-6FFEB64B944E}"/>
    <cellStyle name="Normal 96 2 2" xfId="1699" xr:uid="{77F605E4-BA57-4AA8-AC23-D126FD9E3718}"/>
    <cellStyle name="Normal 96 2 2 2" xfId="3225" xr:uid="{1A7209C1-78B9-4C53-8FB2-332D05DDF4E0}"/>
    <cellStyle name="Normal 96 2 2 2 2" xfId="8285" xr:uid="{55A75DF3-B6ED-4BBF-8843-642DB0EE7F76}"/>
    <cellStyle name="Normal 96 2 2 2 2 2" xfId="12511" xr:uid="{1E91A74E-A439-424E-937D-D194B05242DD}"/>
    <cellStyle name="Normal 96 2 2 2 3" xfId="10357" xr:uid="{A7EA0CBA-0D65-47AF-8781-1900056169CD}"/>
    <cellStyle name="Normal 96 2 2 2 4" xfId="6130" xr:uid="{536D62DC-7C9E-48E4-ACE3-A63D28E3C712}"/>
    <cellStyle name="Normal 96 2 2 3" xfId="4326" xr:uid="{C43A9935-CC79-44CB-A6B4-72C9C493EB2F}"/>
    <cellStyle name="Normal 96 2 2 3 2" xfId="11434" xr:uid="{42A1F548-CB4A-441D-80DE-D74928267745}"/>
    <cellStyle name="Normal 96 2 2 3 3" xfId="7208" xr:uid="{E61A462E-DBBF-420B-B341-407B4446C87D}"/>
    <cellStyle name="Normal 96 2 2 4" xfId="9280" xr:uid="{B5F992A7-B8F4-498A-9466-98C10F39600A}"/>
    <cellStyle name="Normal 96 2 2 5" xfId="5053" xr:uid="{589E67AB-E0E9-4711-B335-5FEFDBFDAC2D}"/>
    <cellStyle name="Normal 96 2 3" xfId="2450" xr:uid="{535EB0A9-8383-4808-9D13-0E6E91CC5164}"/>
    <cellStyle name="Normal 96 2 3 2" xfId="4327" xr:uid="{F83085BF-69F0-43C7-8B78-3B636513CD15}"/>
    <cellStyle name="Normal 96 2 3 2 2" xfId="11793" xr:uid="{28F7C55E-4746-4507-981D-3464E4B281F9}"/>
    <cellStyle name="Normal 96 2 3 2 3" xfId="7567" xr:uid="{3B3045E2-7BA7-425F-A5AA-F290D3A30D48}"/>
    <cellStyle name="Normal 96 2 3 3" xfId="9639" xr:uid="{1CB41C7D-F610-4E41-A34E-5398849404CA}"/>
    <cellStyle name="Normal 96 2 3 4" xfId="5412" xr:uid="{38C3DC6E-6918-4DBB-A51E-9EB0FF7F4D12}"/>
    <cellStyle name="Normal 96 2 4" xfId="2866" xr:uid="{37F15403-9F7A-4D56-8DF6-D41490497983}"/>
    <cellStyle name="Normal 96 2 4 2" xfId="7926" xr:uid="{8D12ACCF-A5FC-4570-B592-9608E38FDD07}"/>
    <cellStyle name="Normal 96 2 4 2 2" xfId="12152" xr:uid="{516FA12A-6F5F-4D7D-9EEC-8DE14707B8B0}"/>
    <cellStyle name="Normal 96 2 4 3" xfId="9998" xr:uid="{DB6C2DC4-EAEF-4F06-B61C-B3BA2ECC7865}"/>
    <cellStyle name="Normal 96 2 4 4" xfId="5771" xr:uid="{2F285E8C-08C0-4A9A-AFE0-973EE1CE9D29}"/>
    <cellStyle name="Normal 96 2 5" xfId="1236" xr:uid="{E6193EED-ADA1-4A2E-AF00-74CDB6C1E442}"/>
    <cellStyle name="Normal 96 2 5 2" xfId="11075" xr:uid="{36F16B1A-6AEB-4651-9326-5D5AF165A5B6}"/>
    <cellStyle name="Normal 96 2 5 3" xfId="6849" xr:uid="{92E7CD0E-B35B-485B-ACA1-C8BAD3BBD791}"/>
    <cellStyle name="Normal 96 2 6" xfId="4325" xr:uid="{72E76123-2C94-4C8C-A163-98C2DE84A3D4}"/>
    <cellStyle name="Normal 96 2 6 2" xfId="10716" xr:uid="{4AFF4665-B31E-4321-9248-7C36FED149B2}"/>
    <cellStyle name="Normal 96 2 6 3" xfId="6490" xr:uid="{4C45506C-8D45-438F-9BF2-929EE4CE4FC6}"/>
    <cellStyle name="Normal 96 2 7" xfId="8921" xr:uid="{FAEC5B5A-FF5D-4025-BC20-A125212EBEC5}"/>
    <cellStyle name="Normal 96 2 8" xfId="4694" xr:uid="{41110839-F9B0-44BC-B6F3-6C5C44861891}"/>
    <cellStyle name="Normal 96 3" xfId="1521" xr:uid="{F543D381-7279-4635-A8A8-AFC7EC3E6BCC}"/>
    <cellStyle name="Normal 96 3 2" xfId="3050" xr:uid="{CF63357E-362D-49C9-912E-6F5A73A93149}"/>
    <cellStyle name="Normal 96 3 2 2" xfId="8110" xr:uid="{96D65B96-AF29-46D2-A31B-FE590E58DF0F}"/>
    <cellStyle name="Normal 96 3 2 2 2" xfId="12336" xr:uid="{2749D4CA-7ECA-41E5-83A5-87EF41A4E1A0}"/>
    <cellStyle name="Normal 96 3 2 3" xfId="10182" xr:uid="{8B072F35-1C34-478B-9CDE-91B6205976B2}"/>
    <cellStyle name="Normal 96 3 2 4" xfId="5955" xr:uid="{F3DF7F0E-9474-4FD1-B48F-DAFAC50B3BA2}"/>
    <cellStyle name="Normal 96 3 3" xfId="4328" xr:uid="{A26A1CCD-207E-48ED-930D-A0078D9875C9}"/>
    <cellStyle name="Normal 96 3 3 2" xfId="11259" xr:uid="{28265F65-944F-405B-A368-0E5821B5E596}"/>
    <cellStyle name="Normal 96 3 3 3" xfId="7033" xr:uid="{A933385B-058D-4E51-99F1-5FBD2AFA79D6}"/>
    <cellStyle name="Normal 96 3 4" xfId="9105" xr:uid="{63D626F2-8926-4269-B6F7-39A8B001512E}"/>
    <cellStyle name="Normal 96 3 5" xfId="4878" xr:uid="{C84EC725-7239-45ED-A0D3-62BA435CC365}"/>
    <cellStyle name="Normal 96 4" xfId="2274" xr:uid="{AD12D1E2-6DA7-42A5-A92E-295CFF005F4F}"/>
    <cellStyle name="Normal 96 4 2" xfId="4329" xr:uid="{45FFD6F4-F07D-47B1-92E4-2E316A76672E}"/>
    <cellStyle name="Normal 96 4 2 2" xfId="11618" xr:uid="{959514E0-AE9D-4E30-AB38-EA8C5E0A2A0C}"/>
    <cellStyle name="Normal 96 4 2 3" xfId="7392" xr:uid="{08BA7380-AA68-4A6F-929F-C63AC5DC6DF2}"/>
    <cellStyle name="Normal 96 4 3" xfId="9464" xr:uid="{C7C786C0-18E3-467C-A721-058FECB15B3F}"/>
    <cellStyle name="Normal 96 4 4" xfId="5237" xr:uid="{D1B577E4-7BE6-4CBA-860E-581F25268D63}"/>
    <cellStyle name="Normal 96 5" xfId="2690" xr:uid="{E68C2158-D977-4414-84DE-6EA59EFC5C02}"/>
    <cellStyle name="Normal 96 5 2" xfId="7751" xr:uid="{3D9C4D00-1FE8-4B0A-B301-9D6DE8EF7F36}"/>
    <cellStyle name="Normal 96 5 2 2" xfId="11977" xr:uid="{C7B091E5-8379-4B44-8C6C-70D8998BCA61}"/>
    <cellStyle name="Normal 96 5 3" xfId="9823" xr:uid="{DF269CA4-F087-4E4E-9D7E-7FEFFB5B3016}"/>
    <cellStyle name="Normal 96 5 4" xfId="5596" xr:uid="{8739ACC1-BADE-4460-AFAA-84BF12B5F7BB}"/>
    <cellStyle name="Normal 96 6" xfId="1060" xr:uid="{4462F6C0-8DDD-41D9-B479-57AF2E191372}"/>
    <cellStyle name="Normal 96 6 2" xfId="10900" xr:uid="{D32D34A5-1A3D-4BC1-930F-0904073223F3}"/>
    <cellStyle name="Normal 96 6 3" xfId="6674" xr:uid="{CD3743DB-92C9-4656-B447-DEB2A3642D75}"/>
    <cellStyle name="Normal 96 7" xfId="4324" xr:uid="{25420C2A-1167-42DF-A64E-CFEAB242D7C4}"/>
    <cellStyle name="Normal 96 7 2" xfId="10541" xr:uid="{83A1071C-3650-4CE4-85C5-3F7687B46037}"/>
    <cellStyle name="Normal 96 7 3" xfId="6315" xr:uid="{5CADCE16-E3CA-47D3-9DE7-3A7FA34074BB}"/>
    <cellStyle name="Normal 96 8" xfId="8746" xr:uid="{1F944CCF-B418-4057-82D6-3BC4495DFE5F}"/>
    <cellStyle name="Normal 96 9" xfId="4518" xr:uid="{50CB25F5-76DE-4F86-BA72-DB59AAAA2A6E}"/>
    <cellStyle name="Normal 97" xfId="495" xr:uid="{C21B51CF-E835-4B3C-98BE-95A19A04A4C0}"/>
    <cellStyle name="Normal 97 2" xfId="833" xr:uid="{68AFEA20-5A05-4298-B786-C68EFFFD3C8D}"/>
    <cellStyle name="Normal 97 2 2" xfId="1700" xr:uid="{EEF0DFE4-81F5-45C2-AFA8-652643ABA65F}"/>
    <cellStyle name="Normal 97 2 2 2" xfId="3226" xr:uid="{958FAB84-8D34-4F64-941A-D41B1DADE24D}"/>
    <cellStyle name="Normal 97 2 2 2 2" xfId="8286" xr:uid="{8E4B18F4-BA0B-474F-A814-24E96C03A2AA}"/>
    <cellStyle name="Normal 97 2 2 2 2 2" xfId="12512" xr:uid="{6D0E9C27-48E4-47B1-87BD-B97FC01776A9}"/>
    <cellStyle name="Normal 97 2 2 2 3" xfId="10358" xr:uid="{87A8A767-D640-49F1-9294-E075C93ADE5F}"/>
    <cellStyle name="Normal 97 2 2 2 4" xfId="6131" xr:uid="{38FBA7AD-0569-40C0-A663-893D378DBF75}"/>
    <cellStyle name="Normal 97 2 2 3" xfId="4332" xr:uid="{673A8EE0-47AC-4E81-A7BC-944351466C2B}"/>
    <cellStyle name="Normal 97 2 2 3 2" xfId="11435" xr:uid="{DE01559A-719F-41B3-9FD6-EDA92B99E220}"/>
    <cellStyle name="Normal 97 2 2 3 3" xfId="7209" xr:uid="{8D831935-FB64-4EBB-B803-BCF7F558F50D}"/>
    <cellStyle name="Normal 97 2 2 4" xfId="9281" xr:uid="{FE7A62F0-CF21-41DA-976E-45A5B17CEDEA}"/>
    <cellStyle name="Normal 97 2 2 5" xfId="5054" xr:uid="{671EDC43-5F07-494D-A200-E9C7E5C3279C}"/>
    <cellStyle name="Normal 97 2 3" xfId="2451" xr:uid="{44708652-B926-41EE-8074-23D4B8BD1D4C}"/>
    <cellStyle name="Normal 97 2 3 2" xfId="4333" xr:uid="{C6046C1E-3AC9-43F2-9261-AC4A87B23566}"/>
    <cellStyle name="Normal 97 2 3 2 2" xfId="11794" xr:uid="{AE22A5CC-B99E-404B-A863-5EF9954AF979}"/>
    <cellStyle name="Normal 97 2 3 2 3" xfId="7568" xr:uid="{891BB0C3-39AB-4AD2-B19B-AC1F84A5A36F}"/>
    <cellStyle name="Normal 97 2 3 3" xfId="9640" xr:uid="{8C8A1B11-5912-4659-BEDB-CD45C9CFA66B}"/>
    <cellStyle name="Normal 97 2 3 4" xfId="5413" xr:uid="{E1C68D07-1A9B-46E8-B3D9-BB8EE01CC2B8}"/>
    <cellStyle name="Normal 97 2 4" xfId="2867" xr:uid="{E0944E43-007C-4A62-A27B-4D6FBF90E523}"/>
    <cellStyle name="Normal 97 2 4 2" xfId="7927" xr:uid="{BD33AA14-8FF5-40C5-860D-6AA9E62DA856}"/>
    <cellStyle name="Normal 97 2 4 2 2" xfId="12153" xr:uid="{692B6FD2-3302-4BFC-B5B8-49E059A14265}"/>
    <cellStyle name="Normal 97 2 4 3" xfId="9999" xr:uid="{3929B141-21B6-49BB-9214-91318B5F7CF0}"/>
    <cellStyle name="Normal 97 2 4 4" xfId="5772" xr:uid="{F4B4B9D9-4D55-44AD-B107-34B0DA3C624D}"/>
    <cellStyle name="Normal 97 2 5" xfId="1237" xr:uid="{77B146ED-5DA8-41AB-8F18-EFA25BD6379F}"/>
    <cellStyle name="Normal 97 2 5 2" xfId="11076" xr:uid="{697E0CAF-27FC-4FE5-A956-5BD855D3CE69}"/>
    <cellStyle name="Normal 97 2 5 3" xfId="6850" xr:uid="{F64280E5-9BFE-454C-9A4B-EF66D306D18D}"/>
    <cellStyle name="Normal 97 2 6" xfId="4331" xr:uid="{2514A799-EE9C-4056-B4E9-7A4014F512E7}"/>
    <cellStyle name="Normal 97 2 6 2" xfId="10717" xr:uid="{DF11CAFD-043D-474F-BCB8-9D11CE1D8576}"/>
    <cellStyle name="Normal 97 2 6 3" xfId="6491" xr:uid="{CE154D53-C5C4-4548-9113-2DF07E5ABA58}"/>
    <cellStyle name="Normal 97 2 7" xfId="8922" xr:uid="{48B1E08D-B84B-46EB-9EA5-5920B8AD15ED}"/>
    <cellStyle name="Normal 97 2 8" xfId="4695" xr:uid="{38B2EC2E-56B5-4C1C-99D9-F83ADBD31183}"/>
    <cellStyle name="Normal 97 3" xfId="1522" xr:uid="{BC3B815C-D0B3-4E73-8BD8-E5E2C98709A7}"/>
    <cellStyle name="Normal 97 3 2" xfId="3051" xr:uid="{5A42ED98-47E4-4F84-9364-A237AB59D8D4}"/>
    <cellStyle name="Normal 97 3 2 2" xfId="8111" xr:uid="{533FDA13-062E-47DF-8966-540B970D4211}"/>
    <cellStyle name="Normal 97 3 2 2 2" xfId="12337" xr:uid="{07436F86-65CE-4D46-A8C1-2FA771E22F78}"/>
    <cellStyle name="Normal 97 3 2 3" xfId="10183" xr:uid="{66AFFE35-D1FA-4D9D-A72F-1D924669E15E}"/>
    <cellStyle name="Normal 97 3 2 4" xfId="5956" xr:uid="{A5A64E9D-DE9A-4BDB-A453-5B20707E2BD0}"/>
    <cellStyle name="Normal 97 3 3" xfId="4334" xr:uid="{E617E618-C68A-4DF3-BE5E-4C275445DF5F}"/>
    <cellStyle name="Normal 97 3 3 2" xfId="11260" xr:uid="{1D65C3F9-3E4A-4F45-B9F5-A98BDD3C7B2B}"/>
    <cellStyle name="Normal 97 3 3 3" xfId="7034" xr:uid="{A82F05DF-F4C6-46BE-B29E-8708E48A720E}"/>
    <cellStyle name="Normal 97 3 4" xfId="9106" xr:uid="{29205AEB-46D3-40B1-9CC6-2CC15541FA29}"/>
    <cellStyle name="Normal 97 3 5" xfId="4879" xr:uid="{0ACF3096-8256-4C10-AC88-07F1D4DB3C83}"/>
    <cellStyle name="Normal 97 4" xfId="2275" xr:uid="{63E6A144-2A29-4035-A3E4-C4CFE56889F3}"/>
    <cellStyle name="Normal 97 4 2" xfId="4335" xr:uid="{2BA6D527-182D-4CC3-AAC7-79EAF60AFF67}"/>
    <cellStyle name="Normal 97 4 2 2" xfId="11619" xr:uid="{E0EBCA6E-C737-4B96-88CA-643AC343174C}"/>
    <cellStyle name="Normal 97 4 2 3" xfId="7393" xr:uid="{83AD01A6-1FFF-4DA4-A1F3-48210213323A}"/>
    <cellStyle name="Normal 97 4 3" xfId="9465" xr:uid="{D7474DB3-C2F4-4675-A7F1-920F49B6D57D}"/>
    <cellStyle name="Normal 97 4 4" xfId="5238" xr:uid="{996F7478-9C2D-4B86-A436-2F4F7AB817CC}"/>
    <cellStyle name="Normal 97 5" xfId="2691" xr:uid="{D90BF9FB-C86A-49EA-B2AE-3A7699FBB0E6}"/>
    <cellStyle name="Normal 97 5 2" xfId="7752" xr:uid="{C6928045-5E7B-4CB0-9CA5-E42E5B3A35CC}"/>
    <cellStyle name="Normal 97 5 2 2" xfId="11978" xr:uid="{1F01DE74-D4BD-44DB-829F-6EB551279A13}"/>
    <cellStyle name="Normal 97 5 3" xfId="9824" xr:uid="{EDEECBC7-F269-4130-A49B-4CDB0D38E410}"/>
    <cellStyle name="Normal 97 5 4" xfId="5597" xr:uid="{213B3830-28CE-4364-A1B7-EFA7EE0C6F81}"/>
    <cellStyle name="Normal 97 6" xfId="1061" xr:uid="{F5B280F4-58C4-4F18-80D2-2BC250CAB295}"/>
    <cellStyle name="Normal 97 6 2" xfId="10901" xr:uid="{00451BD7-5982-4193-8196-27F21BCC59E6}"/>
    <cellStyle name="Normal 97 6 3" xfId="6675" xr:uid="{ACB0E547-E835-427A-96B4-D79424E23253}"/>
    <cellStyle name="Normal 97 7" xfId="4330" xr:uid="{2B4CF856-476F-493D-9A38-9CEC8D615DC5}"/>
    <cellStyle name="Normal 97 7 2" xfId="10542" xr:uid="{32B4C845-856D-40AA-BE28-D3A2F4F6B779}"/>
    <cellStyle name="Normal 97 7 3" xfId="6316" xr:uid="{96AED90A-4C87-4D74-A077-4C163F5990EE}"/>
    <cellStyle name="Normal 97 8" xfId="8747" xr:uid="{A72264B9-6325-49C4-ABB5-575006ADFE3E}"/>
    <cellStyle name="Normal 97 9" xfId="4519" xr:uid="{987E02E0-2F0F-4BB2-8E0F-8B5600A55F8F}"/>
    <cellStyle name="Normal 98" xfId="496" xr:uid="{6919171B-4B57-427E-8AC3-4ADFF242391F}"/>
    <cellStyle name="Normal 98 2" xfId="834" xr:uid="{6274591D-2A63-4255-B8D2-926DE9963552}"/>
    <cellStyle name="Normal 98 2 2" xfId="1701" xr:uid="{13EB3169-CEDC-4289-AE34-5382282A89CE}"/>
    <cellStyle name="Normal 98 2 2 2" xfId="3227" xr:uid="{7C9014A6-C4E3-4B6F-B963-0C7DE81B4338}"/>
    <cellStyle name="Normal 98 2 2 2 2" xfId="8287" xr:uid="{E28CDE51-FFE4-4430-BE65-913D29D5CC51}"/>
    <cellStyle name="Normal 98 2 2 2 2 2" xfId="12513" xr:uid="{665CAA0C-5187-4EC7-A352-F7A5CDF1CB83}"/>
    <cellStyle name="Normal 98 2 2 2 3" xfId="10359" xr:uid="{77BA4E16-C45A-41EA-B7E6-88628C7718C5}"/>
    <cellStyle name="Normal 98 2 2 2 4" xfId="6132" xr:uid="{600265DD-5785-488A-9800-8C7D9D1B6778}"/>
    <cellStyle name="Normal 98 2 2 3" xfId="4338" xr:uid="{57F52ABA-9506-4262-9F40-17D6065A4FED}"/>
    <cellStyle name="Normal 98 2 2 3 2" xfId="11436" xr:uid="{0460057E-99A0-4392-B2AF-BC9061C82284}"/>
    <cellStyle name="Normal 98 2 2 3 3" xfId="7210" xr:uid="{2B45BEA4-EE41-4FA5-8095-4AE8F17CACB6}"/>
    <cellStyle name="Normal 98 2 2 4" xfId="9282" xr:uid="{19D7FE18-A6B4-406C-9783-F0EC8C1C620C}"/>
    <cellStyle name="Normal 98 2 2 5" xfId="5055" xr:uid="{CC9447FA-0913-4E79-AEAE-34F736623BC2}"/>
    <cellStyle name="Normal 98 2 3" xfId="2452" xr:uid="{B62BACB4-91E8-494D-8004-1184864CCCCF}"/>
    <cellStyle name="Normal 98 2 3 2" xfId="4339" xr:uid="{D4FD5826-BA71-472C-A92F-7FAB6492A5FB}"/>
    <cellStyle name="Normal 98 2 3 2 2" xfId="11795" xr:uid="{039498DD-6C7B-461A-A231-353289BF2BB8}"/>
    <cellStyle name="Normal 98 2 3 2 3" xfId="7569" xr:uid="{C3965DAF-9D67-4603-870C-E8A5EBFD9538}"/>
    <cellStyle name="Normal 98 2 3 3" xfId="9641" xr:uid="{1136DE09-450C-4970-BFC2-2F9A1A0ECAEC}"/>
    <cellStyle name="Normal 98 2 3 4" xfId="5414" xr:uid="{EEBBF561-C692-4455-BD22-4BE9523E2CBF}"/>
    <cellStyle name="Normal 98 2 4" xfId="2868" xr:uid="{51AC8277-5210-4229-9F9F-BBEF80962529}"/>
    <cellStyle name="Normal 98 2 4 2" xfId="7928" xr:uid="{349A249D-99FC-450A-9ABE-37170B8E7A4F}"/>
    <cellStyle name="Normal 98 2 4 2 2" xfId="12154" xr:uid="{2203D40B-3EEA-465B-9EDB-F80B80B242FD}"/>
    <cellStyle name="Normal 98 2 4 3" xfId="10000" xr:uid="{32DA7F2A-2FE0-4A30-81D2-9377751EE749}"/>
    <cellStyle name="Normal 98 2 4 4" xfId="5773" xr:uid="{DAD2230A-BC84-4B6A-B96A-3957D3108044}"/>
    <cellStyle name="Normal 98 2 5" xfId="1238" xr:uid="{9738A4B5-7D68-432D-9393-3E4E816F97DA}"/>
    <cellStyle name="Normal 98 2 5 2" xfId="11077" xr:uid="{F391AF21-D6DD-4830-AF90-9CD712750EAE}"/>
    <cellStyle name="Normal 98 2 5 3" xfId="6851" xr:uid="{4335E9B6-3F61-466D-8299-BCE5E199D20B}"/>
    <cellStyle name="Normal 98 2 6" xfId="4337" xr:uid="{604DD34C-F0E6-4A27-BDCB-0CED2E8F7284}"/>
    <cellStyle name="Normal 98 2 6 2" xfId="10718" xr:uid="{DB982899-4E8D-4904-9FD9-F267413D2AED}"/>
    <cellStyle name="Normal 98 2 6 3" xfId="6492" xr:uid="{952B83B3-934E-4024-BC98-9134C30E0C50}"/>
    <cellStyle name="Normal 98 2 7" xfId="8923" xr:uid="{79D1AF02-2953-4519-AAE8-8A12FE42F80F}"/>
    <cellStyle name="Normal 98 2 8" xfId="4696" xr:uid="{89FA7AD7-4625-4F77-94BA-6EACAEF39D4B}"/>
    <cellStyle name="Normal 98 3" xfId="1523" xr:uid="{EEC6C735-B02E-4EFC-BF28-9BCFA4DFBA17}"/>
    <cellStyle name="Normal 98 3 2" xfId="3052" xr:uid="{358808E7-3D62-4E6C-B1FF-5F06A2BBC6DE}"/>
    <cellStyle name="Normal 98 3 2 2" xfId="8112" xr:uid="{1C6EEDEA-FC0A-4B52-B5DA-EBD5793ECCA2}"/>
    <cellStyle name="Normal 98 3 2 2 2" xfId="12338" xr:uid="{32247C57-07C3-40CC-98EA-217E1568A181}"/>
    <cellStyle name="Normal 98 3 2 3" xfId="10184" xr:uid="{AC438FBC-E69D-4D49-ABCA-88E74968E042}"/>
    <cellStyle name="Normal 98 3 2 4" xfId="5957" xr:uid="{773C8353-98EA-4BF7-A477-1312107D4272}"/>
    <cellStyle name="Normal 98 3 3" xfId="4340" xr:uid="{8A1B7371-DEF9-426F-973F-0FE004135335}"/>
    <cellStyle name="Normal 98 3 3 2" xfId="11261" xr:uid="{1F6A0AF5-CE8D-4FD3-9C02-97DC7A15B28B}"/>
    <cellStyle name="Normal 98 3 3 3" xfId="7035" xr:uid="{A54750F8-18E0-4387-B54C-811402B413E6}"/>
    <cellStyle name="Normal 98 3 4" xfId="9107" xr:uid="{106C8012-A8F5-49A5-82B1-6FC104A12DA1}"/>
    <cellStyle name="Normal 98 3 5" xfId="4880" xr:uid="{90FCCD68-F6D5-466F-A954-8A5CC220B848}"/>
    <cellStyle name="Normal 98 4" xfId="2276" xr:uid="{9E1705A6-4DDC-4063-88C7-25250CD15874}"/>
    <cellStyle name="Normal 98 4 2" xfId="4341" xr:uid="{0F859530-BDBC-4B5C-9823-F13FBBABA977}"/>
    <cellStyle name="Normal 98 4 2 2" xfId="11620" xr:uid="{C590A68A-03C9-4BC1-BAE3-CCF73D1B833A}"/>
    <cellStyle name="Normal 98 4 2 3" xfId="7394" xr:uid="{C29D1FC6-7264-4139-AA25-A02E59029F34}"/>
    <cellStyle name="Normal 98 4 3" xfId="9466" xr:uid="{2B4BD753-2C1F-4CD2-8C13-2567BDBD63AF}"/>
    <cellStyle name="Normal 98 4 4" xfId="5239" xr:uid="{C23A4081-6EE1-45CD-966B-D427B1E831BC}"/>
    <cellStyle name="Normal 98 5" xfId="2692" xr:uid="{14235158-7D63-46AE-AFAF-4B9B597F4185}"/>
    <cellStyle name="Normal 98 5 2" xfId="7753" xr:uid="{59359D5F-56C7-4197-8F34-666031628D47}"/>
    <cellStyle name="Normal 98 5 2 2" xfId="11979" xr:uid="{996CB9CF-B9E8-4520-9E4C-4A91153C73A1}"/>
    <cellStyle name="Normal 98 5 3" xfId="9825" xr:uid="{777A8956-919D-410C-B00C-3295448C77ED}"/>
    <cellStyle name="Normal 98 5 4" xfId="5598" xr:uid="{75C36776-EEF4-43BD-8B6A-9A7BEF4E2533}"/>
    <cellStyle name="Normal 98 6" xfId="1062" xr:uid="{22C518A4-A5B0-4895-BE73-AAC5263362CC}"/>
    <cellStyle name="Normal 98 6 2" xfId="10902" xr:uid="{A073CF61-C65A-46EF-9E73-E56E1FFE47E2}"/>
    <cellStyle name="Normal 98 6 3" xfId="6676" xr:uid="{78015722-8444-45BF-A329-5C9ACBF9FE51}"/>
    <cellStyle name="Normal 98 7" xfId="4336" xr:uid="{2DA92681-C158-4212-805A-81E568D7E5E0}"/>
    <cellStyle name="Normal 98 7 2" xfId="10543" xr:uid="{3399E99C-9E2E-4ED1-BEE9-D2BA7A501174}"/>
    <cellStyle name="Normal 98 7 3" xfId="6317" xr:uid="{BABB2D67-FDE2-432C-959E-28860EB43441}"/>
    <cellStyle name="Normal 98 8" xfId="8748" xr:uid="{6EE78423-ACD7-47F9-A631-E8874B3F0772}"/>
    <cellStyle name="Normal 98 9" xfId="4520" xr:uid="{4710E2DF-B86F-4964-923E-CBD8CCE8AACA}"/>
    <cellStyle name="Normal 99" xfId="497" xr:uid="{AC8EB99E-5C4A-4B5F-9127-E61703BE7011}"/>
    <cellStyle name="Normal 99 2" xfId="835" xr:uid="{86F166FB-6C15-41EF-B621-55C986D0B2CF}"/>
    <cellStyle name="NormalGB" xfId="498" xr:uid="{4E89AF78-A37F-4295-B089-8AB2AEAE1753}"/>
    <cellStyle name="Note 2" xfId="499" xr:uid="{4B210B85-CAA7-47BA-850F-A60391C3F71E}"/>
    <cellStyle name="Note 3" xfId="500" xr:uid="{35059713-4285-41BC-9CA8-BD3AA6B45497}"/>
    <cellStyle name="Note 4" xfId="836" xr:uid="{A6DA51FC-004D-4B40-BABD-85D07A54DBBB}"/>
    <cellStyle name="Output 2" xfId="501" xr:uid="{4EA1C168-207D-4D0D-AFFD-5310255E7160}"/>
    <cellStyle name="Output 3" xfId="502" xr:uid="{39D5B957-3A7B-42C1-B317-B6F21D48F2C9}"/>
    <cellStyle name="Output 4" xfId="837" xr:uid="{3294C2BC-C266-40EF-83D7-6D5ACDF395B7}"/>
    <cellStyle name="Page Number" xfId="503" xr:uid="{363E3FFF-503C-479B-920B-471C17F7C943}"/>
    <cellStyle name="Percent" xfId="884" builtinId="5"/>
    <cellStyle name="Percent (0%)" xfId="505" xr:uid="{B4BEC9DE-010A-4ED3-B0D4-47C85FF668C9}"/>
    <cellStyle name="Percent (0%) 2" xfId="506" xr:uid="{6CDBB1C2-F2F7-4D86-9AEA-0203D5216DAE}"/>
    <cellStyle name="Percent (0%) 3" xfId="507" xr:uid="{92364A4F-0AE8-4FCA-8712-413451842420}"/>
    <cellStyle name="Percent (0.0%)" xfId="508" xr:uid="{F827FE2E-6625-45AD-B0F9-9543833B69AA}"/>
    <cellStyle name="Percent (0.0%) 2" xfId="509" xr:uid="{D45F3B14-4A75-4D54-AD1E-57B9094F0989}"/>
    <cellStyle name="Percent (0.0%) 3" xfId="510" xr:uid="{7E57A20D-EAF9-4A16-B764-6D0CA25A7DA2}"/>
    <cellStyle name="Percent (0.00%)" xfId="511" xr:uid="{F8FBED0B-E6D1-4F41-8CA3-CD28C5C11043}"/>
    <cellStyle name="Percent (0.00%) 2" xfId="512" xr:uid="{3C7A4F89-BF4B-4B77-885C-5301ED5B98B6}"/>
    <cellStyle name="Percent (0.00%) 3" xfId="513" xr:uid="{D801AD21-EECE-4B18-A23C-6B627FB60615}"/>
    <cellStyle name="Percent [2]" xfId="514" xr:uid="{86DACC3D-1EF5-48D2-9380-8330D8E3F492}"/>
    <cellStyle name="Percent [2] 2" xfId="515" xr:uid="{1444AE83-CCCD-497D-96F6-E9450EB640B8}"/>
    <cellStyle name="Percent 10" xfId="877" xr:uid="{4FC527CD-E497-4DD4-ACD0-20B5D513DB21}"/>
    <cellStyle name="Percent 100" xfId="1785" xr:uid="{7427F109-B677-48A8-AE3F-C6122FA0B960}"/>
    <cellStyle name="Percent 101" xfId="1787" xr:uid="{4D6FBC0F-56EE-4184-ADAA-9E63DDFDBEE7}"/>
    <cellStyle name="Percent 102" xfId="1789" xr:uid="{ADD04935-A06C-49D3-82BD-14927A0F62D8}"/>
    <cellStyle name="Percent 103" xfId="1791" xr:uid="{0155BCE9-083E-4323-8C04-91342375EC56}"/>
    <cellStyle name="Percent 104" xfId="1793" xr:uid="{6025E205-5E62-4854-9753-7D243D3CEFAD}"/>
    <cellStyle name="Percent 105" xfId="1799" xr:uid="{57A301E5-785F-44E6-9DF2-20F7DF3F0FA0}"/>
    <cellStyle name="Percent 106" xfId="1801" xr:uid="{1E2B4982-6BDA-4A85-B2F6-16B5F77F807B}"/>
    <cellStyle name="Percent 107" xfId="1796" xr:uid="{A9D76D9E-609D-4ED5-BDB4-E9953655EDF4}"/>
    <cellStyle name="Percent 108" xfId="1803" xr:uid="{0F7B9BBE-07E9-4399-8780-CCB2AC8B988F}"/>
    <cellStyle name="Percent 109" xfId="1805" xr:uid="{AC75589F-270C-40CF-9D09-4D474872F526}"/>
    <cellStyle name="Percent 11" xfId="504" xr:uid="{55161207-89D2-4B4E-AC0C-189FB38E216D}"/>
    <cellStyle name="Percent 110" xfId="1807" xr:uid="{AB9A4D0F-9323-4073-8D84-129FC21B4E63}"/>
    <cellStyle name="Percent 111" xfId="1809" xr:uid="{FA25E727-F1EF-4A1A-8210-253FE2702F06}"/>
    <cellStyle name="Percent 112" xfId="1811" xr:uid="{5890FA5C-E228-49FA-8EC9-E279F0936CB7}"/>
    <cellStyle name="Percent 113" xfId="1813" xr:uid="{02A2660C-4DC6-4B3D-8261-46C97DCDF0AA}"/>
    <cellStyle name="Percent 114" xfId="1815" xr:uid="{1D9D9CEC-8E6C-4E15-B490-3B56C84488E7}"/>
    <cellStyle name="Percent 115" xfId="1817" xr:uid="{6F701F10-1470-428B-B065-554001998017}"/>
    <cellStyle name="Percent 116" xfId="1819" xr:uid="{33E0595F-820B-4D0B-B8E2-0DB625131808}"/>
    <cellStyle name="Percent 117" xfId="1821" xr:uid="{734727B6-0090-45F6-8A1F-F69D6DFD3DF7}"/>
    <cellStyle name="Percent 118" xfId="1823" xr:uid="{EF58F333-48E1-4758-9884-1780E4915B5C}"/>
    <cellStyle name="Percent 119" xfId="1825" xr:uid="{03881C19-58D0-469C-B4AF-41B06956E5FD}"/>
    <cellStyle name="Percent 12" xfId="1257" xr:uid="{D76110BD-41F9-42A1-BE22-24CDB1D0B332}"/>
    <cellStyle name="Percent 120" xfId="1827" xr:uid="{EE7B8FF5-F526-4E76-BC73-D961B2015D8F}"/>
    <cellStyle name="Percent 121" xfId="1829" xr:uid="{43A46C56-1300-44AD-8657-9323B8FC0996}"/>
    <cellStyle name="Percent 122" xfId="1831" xr:uid="{863BCE36-9AE5-44FE-818E-675C5A9BFEE4}"/>
    <cellStyle name="Percent 123" xfId="1835" xr:uid="{E57B2130-1A6E-4565-AF03-F0F3A433C5BB}"/>
    <cellStyle name="Percent 124" xfId="1802" xr:uid="{C4F0255A-ED46-48FF-B01E-83BFF6B04360}"/>
    <cellStyle name="Percent 125" xfId="1836" xr:uid="{000B36DC-1D64-4BA0-8771-541D05F16030}"/>
    <cellStyle name="Percent 126" xfId="1837" xr:uid="{184A43A2-6A15-4388-88CD-19C510CBB7E2}"/>
    <cellStyle name="Percent 127" xfId="1839" xr:uid="{8E60630D-70AB-4A43-A72E-282AA579BCBF}"/>
    <cellStyle name="Percent 128" xfId="1841" xr:uid="{AB35A9AA-234B-4DD3-AF92-AD28D12D2CD6}"/>
    <cellStyle name="Percent 129" xfId="1843" xr:uid="{8AFEC8FF-1000-41D3-B048-CB391BE3B3BD}"/>
    <cellStyle name="Percent 13" xfId="1255" xr:uid="{02DCC0C9-454A-417C-B13A-870BDBFF38B0}"/>
    <cellStyle name="Percent 130" xfId="1845" xr:uid="{AFF54F59-E959-49B3-AD1C-555D110C9376}"/>
    <cellStyle name="Percent 131" xfId="1847" xr:uid="{89295D95-732E-4FE6-88ED-DF52405B2858}"/>
    <cellStyle name="Percent 132" xfId="1849" xr:uid="{9BD6AFFB-39ED-4F93-934D-68B2F6CDB7D8}"/>
    <cellStyle name="Percent 133" xfId="1851" xr:uid="{6E97C3D2-E1F7-44E1-BC53-4C243F0FD66F}"/>
    <cellStyle name="Percent 134" xfId="1853" xr:uid="{A0D76796-C479-461E-9567-83026C7538AF}"/>
    <cellStyle name="Percent 135" xfId="1855" xr:uid="{2BE352BC-E124-42AA-91E2-9568BD9A9335}"/>
    <cellStyle name="Percent 136" xfId="1857" xr:uid="{9C3C2C55-DB02-410F-A9A8-9F7FFC229CE4}"/>
    <cellStyle name="Percent 137" xfId="1859" xr:uid="{40DA1A9F-BA69-4B1C-8D55-420ADFE989F5}"/>
    <cellStyle name="Percent 138" xfId="1861" xr:uid="{4764E0DC-BE36-4732-87CD-2A63ED3B55B0}"/>
    <cellStyle name="Percent 139" xfId="1863" xr:uid="{1AE56CD5-53F2-449B-90F9-718E857ACCBF}"/>
    <cellStyle name="Percent 14" xfId="1259" xr:uid="{C02EA700-C8D5-4912-AFC0-4D879965AEFD}"/>
    <cellStyle name="Percent 140" xfId="1865" xr:uid="{01123B2E-4BD2-4CC2-B58E-AA18918F3F8A}"/>
    <cellStyle name="Percent 141" xfId="1867" xr:uid="{57E89F53-7B6A-441F-A6CA-843980EDFC84}"/>
    <cellStyle name="Percent 142" xfId="1869" xr:uid="{FB16695E-3CB0-419C-86E5-2B7F893F3CD2}"/>
    <cellStyle name="Percent 143" xfId="1871" xr:uid="{EC9EC0B9-50DB-4112-9E32-928E20F1B7CD}"/>
    <cellStyle name="Percent 144" xfId="1873" xr:uid="{A59ECB1E-D06C-45B7-8C36-F32F3F526213}"/>
    <cellStyle name="Percent 145" xfId="1875" xr:uid="{A1352422-0CEF-4597-9ECC-C32446BA0910}"/>
    <cellStyle name="Percent 146" xfId="1877" xr:uid="{BCFBFC9B-B078-4513-965D-D1D5B4E634FF}"/>
    <cellStyle name="Percent 147" xfId="1879" xr:uid="{0CF038E5-1F88-4E85-9B0D-CE2EB2027621}"/>
    <cellStyle name="Percent 148" xfId="1881" xr:uid="{7EDD27FE-D7EB-4BB5-96F6-B1062DA45723}"/>
    <cellStyle name="Percent 149" xfId="1886" xr:uid="{8BA3C8F6-012D-4F0C-9318-B1B2CDA57F56}"/>
    <cellStyle name="Percent 15" xfId="1253" xr:uid="{6C8277F7-5598-4686-AAE6-2CB7B8D300E6}"/>
    <cellStyle name="Percent 150" xfId="1888" xr:uid="{4D7E2A00-DE50-4013-9BD0-FD97E06ED285}"/>
    <cellStyle name="Percent 151" xfId="1883" xr:uid="{476B1FBE-18FF-44FC-A85D-F84FA9F88703}"/>
    <cellStyle name="Percent 152" xfId="1889" xr:uid="{8568F7D8-6BA6-428B-849C-7AF4EEC39DC1}"/>
    <cellStyle name="Percent 153" xfId="1892" xr:uid="{D148D035-0501-48BF-B01D-9C6667203779}"/>
    <cellStyle name="Percent 154" xfId="1891" xr:uid="{5A6A2A06-29DA-4F12-B104-19A7CAE3BDCA}"/>
    <cellStyle name="Percent 155" xfId="1897" xr:uid="{F622B523-0457-4A23-859D-E862FE8FE23B}"/>
    <cellStyle name="Percent 156" xfId="1898" xr:uid="{7781DFB3-8DA1-4950-B196-2876088AA386}"/>
    <cellStyle name="Percent 157" xfId="1900" xr:uid="{0FBD8DF0-298C-4FC5-82D8-5897C2DF4EA8}"/>
    <cellStyle name="Percent 158" xfId="1896" xr:uid="{109CF6EF-1016-4EC9-ACC4-BA52ED344B22}"/>
    <cellStyle name="Percent 159" xfId="1902" xr:uid="{48ECAED1-AD84-4073-B840-70C362B21E66}"/>
    <cellStyle name="Percent 16" xfId="1251" xr:uid="{959E52A6-0B0D-463D-A781-5F4159CB5AE5}"/>
    <cellStyle name="Percent 160" xfId="1899" xr:uid="{3A538C4E-003A-45A1-A9F8-A75C100F3E65}"/>
    <cellStyle name="Percent 161" xfId="1895" xr:uid="{6C1BE5F8-DA34-4B3E-83FF-DA090AA8D365}"/>
    <cellStyle name="Percent 162" xfId="1905" xr:uid="{7ECDA789-C205-4EBC-B4BC-96DC6C8D2FFD}"/>
    <cellStyle name="Percent 163" xfId="1904" xr:uid="{15E7C726-CB3D-45E8-BCC8-1DDBE895DDC8}"/>
    <cellStyle name="Percent 164" xfId="1907" xr:uid="{C9C8DBFB-E15B-40DF-AF73-2199AB930AF5}"/>
    <cellStyle name="Percent 165" xfId="1906" xr:uid="{CE4476C9-F98D-40C7-A423-AD8E27362FD1}"/>
    <cellStyle name="Percent 166" xfId="1908" xr:uid="{A89D3695-87F8-4CCB-9BD5-D67DAECA1F29}"/>
    <cellStyle name="Percent 167" xfId="1909" xr:uid="{4DF16B37-42BD-4242-8157-EC38620B87BD}"/>
    <cellStyle name="Percent 168" xfId="1903" xr:uid="{FD5046C6-EC67-4929-9A70-61710AB9C373}"/>
    <cellStyle name="Percent 169" xfId="1894" xr:uid="{AE00AFAA-0515-4646-B5A6-7B9A4AD66FDC}"/>
    <cellStyle name="Percent 17" xfId="1254" xr:uid="{AE11752C-7360-4B37-8AC2-7DDF1DCE7172}"/>
    <cellStyle name="Percent 170" xfId="1901" xr:uid="{01B1F788-CEA6-4FC6-857B-F75626586E45}"/>
    <cellStyle name="Percent 171" xfId="1915" xr:uid="{B8E12A6A-1C37-4199-8BAF-E134D47ED703}"/>
    <cellStyle name="Percent 172" xfId="1917" xr:uid="{EB8EED18-E1C9-450F-932C-4FA07560EF65}"/>
    <cellStyle name="Percent 173" xfId="1912" xr:uid="{82281F5B-0B24-491B-8345-56D3DA1E85C7}"/>
    <cellStyle name="Percent 174" xfId="1919" xr:uid="{1E750A5A-0A0F-4B62-A184-1F11912FCE6F}"/>
    <cellStyle name="Percent 175" xfId="1921" xr:uid="{6754C009-DA8C-4912-B17A-128920713036}"/>
    <cellStyle name="Percent 176" xfId="1923" xr:uid="{5960A8D7-B5CA-48EB-B60E-0ACCAF936411}"/>
    <cellStyle name="Percent 177" xfId="1925" xr:uid="{D0E93816-791E-4AB9-AD58-B460DFBDC854}"/>
    <cellStyle name="Percent 178" xfId="1918" xr:uid="{CAD13DEA-6361-4A56-BB98-78FC9A2D80E7}"/>
    <cellStyle name="Percent 179" xfId="1931" xr:uid="{46E1C79D-D8A5-49DF-B1C0-020390908A56}"/>
    <cellStyle name="Percent 18" xfId="1249" xr:uid="{22CAC302-8ACD-4D11-AACD-83ED7FECD2A1}"/>
    <cellStyle name="Percent 180" xfId="1933" xr:uid="{4CB3A8F3-047D-485E-928E-B927246FEC70}"/>
    <cellStyle name="Percent 181" xfId="1928" xr:uid="{FDB5AF2E-E384-40DF-8BA0-06D6384572C6}"/>
    <cellStyle name="Percent 182" xfId="1935" xr:uid="{108EE5DE-73E0-4FE1-951F-EC12781248DE}"/>
    <cellStyle name="Percent 183" xfId="1937" xr:uid="{2BC4EF6F-8C5A-4FAF-AB54-AE1BB5AD3E05}"/>
    <cellStyle name="Percent 184" xfId="1941" xr:uid="{24B9B12A-862E-46CA-9979-CC05066A3F64}"/>
    <cellStyle name="Percent 185" xfId="1927" xr:uid="{FAA6EB67-1D44-4D9E-AFD9-736E635BF9EF}"/>
    <cellStyle name="Percent 186" xfId="1943" xr:uid="{FB7210B4-9302-4E5C-AAB5-7370E73146CF}"/>
    <cellStyle name="Percent 187" xfId="1945" xr:uid="{02DA09D3-8AC2-4FF8-AF93-61AFE74BB432}"/>
    <cellStyle name="Percent 188" xfId="1947" xr:uid="{9BA7C46F-FDA9-4FDB-BEB4-AD7D33BC6087}"/>
    <cellStyle name="Percent 189" xfId="1949" xr:uid="{C4A2A4D5-9F6E-401F-8DA2-F5B25D8C9003}"/>
    <cellStyle name="Percent 19" xfId="1265" xr:uid="{232B4617-5365-42D4-B2B6-481D19420781}"/>
    <cellStyle name="Percent 190" xfId="1951" xr:uid="{53BF137C-3E11-4756-B252-D47441B95314}"/>
    <cellStyle name="Percent 191" xfId="1953" xr:uid="{0A9E53C6-5A97-4F1B-A8B5-16BAA0121D98}"/>
    <cellStyle name="Percent 192" xfId="1955" xr:uid="{EC533898-EBA6-4CE7-AD4A-7EFA153FBAEC}"/>
    <cellStyle name="Percent 193" xfId="1957" xr:uid="{4BD98589-5332-4CC8-AAEF-7080EE342189}"/>
    <cellStyle name="Percent 194" xfId="1959" xr:uid="{702549FC-47C0-478E-BB6C-89FAF85EB0BD}"/>
    <cellStyle name="Percent 195" xfId="1961" xr:uid="{315EBCB9-6230-4315-B45E-2210E38DFDB5}"/>
    <cellStyle name="Percent 196" xfId="1963" xr:uid="{04D5AFF5-DBB6-4811-B4CC-5AA341AF6CB8}"/>
    <cellStyle name="Percent 197" xfId="1965" xr:uid="{D8EFBEAF-52FA-46D3-B0EA-C866C697322F}"/>
    <cellStyle name="Percent 198" xfId="1967" xr:uid="{303BD150-94B0-45EB-9CC1-7670B4FA7232}"/>
    <cellStyle name="Percent 199" xfId="1969" xr:uid="{16043A0F-5330-4692-BA32-9BA8F2474305}"/>
    <cellStyle name="Percent 2" xfId="516" xr:uid="{87D9E604-5E61-4D8F-919B-A58C414CC8EC}"/>
    <cellStyle name="Percent 2 2" xfId="839" xr:uid="{ACA4A550-E729-4DB7-9778-D09AA024B97D}"/>
    <cellStyle name="Percent 20" xfId="1267" xr:uid="{8F02A96A-19DD-4C23-8FAA-907FBED29F7F}"/>
    <cellStyle name="Percent 200" xfId="1972" xr:uid="{5AFD3EA5-7498-46C1-875C-9C366FF7452A}"/>
    <cellStyle name="Percent 201" xfId="1970" xr:uid="{C4E3E0AA-D486-4587-97F9-53A807B9C522}"/>
    <cellStyle name="Percent 202" xfId="1973" xr:uid="{0EAD5795-FE9D-4624-8530-EE03A6E0FF8E}"/>
    <cellStyle name="Percent 203" xfId="1977" xr:uid="{D5A499E5-2538-4050-A213-80DB386CF9D7}"/>
    <cellStyle name="Percent 204" xfId="1979" xr:uid="{A55654B5-FC4D-473A-81E0-C29C0D423729}"/>
    <cellStyle name="Percent 205" xfId="1981" xr:uid="{83D7613C-5342-4E77-A373-E040A70E0755}"/>
    <cellStyle name="Percent 206" xfId="1983" xr:uid="{C422004C-D45F-4B0C-83EF-F5C78DFF3AF9}"/>
    <cellStyle name="Percent 207" xfId="1976" xr:uid="{B9C61F94-2079-4066-9F45-D18A730CA6AD}"/>
    <cellStyle name="Percent 208" xfId="1996" xr:uid="{E7CB2791-E00A-477C-88F0-DB20AF292D21}"/>
    <cellStyle name="Percent 209" xfId="1998" xr:uid="{8F436A3B-AFED-4480-8E3F-36852803B644}"/>
    <cellStyle name="Percent 21" xfId="1270" xr:uid="{6BC51502-F901-441A-B0ED-74ED8DA19404}"/>
    <cellStyle name="Percent 210" xfId="1997" xr:uid="{00DC75E5-1901-4C19-B2F2-29E9B1C8816C}"/>
    <cellStyle name="Percent 211" xfId="2002" xr:uid="{1D1E5A2A-0108-45CE-9101-2A30EE90165F}"/>
    <cellStyle name="Percent 212" xfId="1992" xr:uid="{7D77E507-96A1-4DC7-91F0-372367325931}"/>
    <cellStyle name="Percent 213" xfId="1994" xr:uid="{A7B5E0FF-3C42-4B4D-A585-2A23E9911597}"/>
    <cellStyle name="Percent 214" xfId="1987" xr:uid="{00819FD5-F3E2-4484-9085-405EF85D5D57}"/>
    <cellStyle name="Percent 215" xfId="1985" xr:uid="{1EEC5AF8-2259-4A05-921D-F210ADF44331}"/>
    <cellStyle name="Percent 216" xfId="2005" xr:uid="{50ADDE06-17D7-4772-B16C-B0AE442F4C89}"/>
    <cellStyle name="Percent 217" xfId="2007" xr:uid="{73288012-6FC8-47DF-B6CD-90EE7E5C4E2F}"/>
    <cellStyle name="Percent 218" xfId="2009" xr:uid="{8281B7CC-9772-4EDB-87FE-F1461BE31465}"/>
    <cellStyle name="Percent 219" xfId="1986" xr:uid="{EAAC66F8-C16F-427A-A146-2DA3422A9F81}"/>
    <cellStyle name="Percent 22" xfId="1273" xr:uid="{20D1924F-2107-452C-BA75-BD5F309E17E7}"/>
    <cellStyle name="Percent 220" xfId="2012" xr:uid="{E698B8CE-BEDC-4A41-91D8-91590235198C}"/>
    <cellStyle name="Percent 221" xfId="2013" xr:uid="{B9BCE974-FA3A-4CAF-8C01-22FD8410D3AC}"/>
    <cellStyle name="Percent 222" xfId="2015" xr:uid="{00568242-C858-4960-96BD-8A542C2F50EE}"/>
    <cellStyle name="Percent 223" xfId="2017" xr:uid="{F664DB6D-2B88-41FF-8B74-BAF78578ED89}"/>
    <cellStyle name="Percent 224" xfId="2019" xr:uid="{97549637-8637-4EED-9BB8-F333D41E2B4E}"/>
    <cellStyle name="Percent 225" xfId="2021" xr:uid="{67F76E95-105C-4916-B016-1860F56F4102}"/>
    <cellStyle name="Percent 226" xfId="2023" xr:uid="{C4C784E9-A59A-4D1B-A8A7-B9ADA4BEC01F}"/>
    <cellStyle name="Percent 227" xfId="2025" xr:uid="{03B71A30-EE4A-4004-94D9-2F1FD3B3B4F0}"/>
    <cellStyle name="Percent 228" xfId="2027" xr:uid="{6D4823DE-E24E-498E-AA0C-73F217C9CF8A}"/>
    <cellStyle name="Percent 229" xfId="2029" xr:uid="{4D2A1B39-6499-4882-9867-2E1829980498}"/>
    <cellStyle name="Percent 23" xfId="1269" xr:uid="{E537B9AB-6428-4235-9E8E-F4C162F3FFB3}"/>
    <cellStyle name="Percent 230" xfId="2031" xr:uid="{4D424D11-0306-4E49-9A2F-D0C10E79DB54}"/>
    <cellStyle name="Percent 231" xfId="2037" xr:uid="{6DC0A4CF-2BC5-4B2A-AEC2-358FC86AA025}"/>
    <cellStyle name="Percent 232" xfId="2039" xr:uid="{46CBAA68-59BA-4E16-9094-AFE4A61701C5}"/>
    <cellStyle name="Percent 233" xfId="2034" xr:uid="{32F71A8D-CE33-470E-9B65-8085E7903A85}"/>
    <cellStyle name="Percent 234" xfId="2040" xr:uid="{D147CE2E-07D5-4052-9B52-655699F05364}"/>
    <cellStyle name="Percent 235" xfId="2042" xr:uid="{3A7E6138-8A7F-4F53-86B2-B465DDD6C9D9}"/>
    <cellStyle name="Percent 236" xfId="2045" xr:uid="{8B74468C-E8FE-48EF-A89C-BA74868A7B49}"/>
    <cellStyle name="Percent 237" xfId="2049" xr:uid="{3F8FF65F-310C-4C89-A805-D489C66B94E1}"/>
    <cellStyle name="Percent 238" xfId="2044" xr:uid="{9EE8ED5C-9400-40B3-A68D-42874A35C0EB}"/>
    <cellStyle name="Percent 239" xfId="2051" xr:uid="{798D00A0-5CBB-4D22-801D-3B0F85DA1166}"/>
    <cellStyle name="Percent 24" xfId="1274" xr:uid="{78E17985-06C6-4E38-A4CD-6FF94A114719}"/>
    <cellStyle name="Percent 240" xfId="2053" xr:uid="{1EADF180-4BE8-44F4-B506-E26B2F9F1291}"/>
    <cellStyle name="Percent 241" xfId="2055" xr:uid="{0520BF8A-EB36-4500-AF83-E2F86CE0F60D}"/>
    <cellStyle name="Percent 242" xfId="2057" xr:uid="{ED571682-CDDA-4517-B06E-C5BE512B0AFD}"/>
    <cellStyle name="Percent 243" xfId="2059" xr:uid="{7588745A-F2E3-496B-99F3-D5808BFCF885}"/>
    <cellStyle name="Percent 244" xfId="2061" xr:uid="{FA1FF902-095A-4818-8065-7913B1839B09}"/>
    <cellStyle name="Percent 245" xfId="2063" xr:uid="{120F2A5B-BFB5-4712-B57F-047B2792028B}"/>
    <cellStyle name="Percent 246" xfId="2065" xr:uid="{C40EEF78-F389-424D-92BF-3E532E5D9F98}"/>
    <cellStyle name="Percent 247" xfId="2067" xr:uid="{7EFAD315-0D2A-4CD6-8350-77AE9B3B47D8}"/>
    <cellStyle name="Percent 248" xfId="2069" xr:uid="{88F2600A-AE64-40E7-8216-CECA2E8A1A5C}"/>
    <cellStyle name="Percent 249" xfId="2071" xr:uid="{BA3F09DE-0909-48D2-813F-6CE8D51E080C}"/>
    <cellStyle name="Percent 25" xfId="1279" xr:uid="{9BC0FBE8-1533-4EDF-9203-BDE9DC20E713}"/>
    <cellStyle name="Percent 250" xfId="2073" xr:uid="{01A6CE41-2A50-48D7-9EB1-3C390F99C885}"/>
    <cellStyle name="Percent 251" xfId="2075" xr:uid="{1EF23607-4E26-4CB3-976E-21F7191F13BD}"/>
    <cellStyle name="Percent 252" xfId="2077" xr:uid="{2CFE806C-7D76-450E-925A-8CBBD61C0F15}"/>
    <cellStyle name="Percent 253" xfId="2079" xr:uid="{29955607-E367-4484-A123-539AABC5B9D9}"/>
    <cellStyle name="Percent 254" xfId="2083" xr:uid="{3B1CD2F1-E2F7-42EF-A27A-C7D0551FE157}"/>
    <cellStyle name="Percent 255" xfId="2050" xr:uid="{386D4E29-543F-4971-911E-E65C321AB0C0}"/>
    <cellStyle name="Percent 256" xfId="2085" xr:uid="{C7ED4352-B199-4E86-A337-31ED1D9FA2AA}"/>
    <cellStyle name="Percent 257" xfId="2087" xr:uid="{8C692317-3E61-4578-ADFE-5D684ED07EF2}"/>
    <cellStyle name="Percent 258" xfId="2089" xr:uid="{D656BC53-23D2-43FD-82D9-DC98CADF7B94}"/>
    <cellStyle name="Percent 259" xfId="2091" xr:uid="{97DDF03B-04FE-4EFD-9EF7-6DCF74B5F8DF}"/>
    <cellStyle name="Percent 26" xfId="1281" xr:uid="{41246D20-A463-49B0-AD97-F3D38B0EB8E4}"/>
    <cellStyle name="Percent 260" xfId="2093" xr:uid="{5C0CBB6B-D4BF-4D05-B63B-325B8BCE027B}"/>
    <cellStyle name="Percent 261" xfId="2096" xr:uid="{61EFCA36-3479-4D41-B796-29304413CD62}"/>
    <cellStyle name="Percent 262" xfId="2084" xr:uid="{0E4B88F9-078E-4B07-BD89-0D5AC08792D1}"/>
    <cellStyle name="Percent 263" xfId="2097" xr:uid="{934CF9CE-636B-48C9-8E5E-45C49337A31F}"/>
    <cellStyle name="Percent 264" xfId="2099" xr:uid="{1417EF0D-4676-4C56-89FF-409AAF46A16A}"/>
    <cellStyle name="Percent 265" xfId="2517" xr:uid="{D89FE19E-519E-4E08-9562-3863FE7CB6E7}"/>
    <cellStyle name="Percent 266" xfId="3252" xr:uid="{613783B6-5C6F-4A1C-9239-03BE776FE995}"/>
    <cellStyle name="Percent 267" xfId="8301" xr:uid="{7D64F4D7-FFA1-4A13-A814-B3206666015A}"/>
    <cellStyle name="Percent 268" xfId="8302" xr:uid="{DC472C05-0E99-4B65-BA5F-392C5B65C9CC}"/>
    <cellStyle name="Percent 269" xfId="8307" xr:uid="{CE676C25-E7F3-4B09-A133-D53DFCB4B87D}"/>
    <cellStyle name="Percent 27" xfId="1276" xr:uid="{8037D1DB-9C8D-4E07-BA90-ABA1CB0E152F}"/>
    <cellStyle name="Percent 270" xfId="8309" xr:uid="{9650E7A0-2226-4449-B622-A380B749EA8C}"/>
    <cellStyle name="Percent 271" xfId="8304" xr:uid="{26397430-D550-419D-AE55-2FF97C1F0226}"/>
    <cellStyle name="Percent 272" xfId="8310" xr:uid="{3FC156D1-ED52-402E-A8A0-8B6E5D3AC670}"/>
    <cellStyle name="Percent 273" xfId="8312" xr:uid="{F05C87BB-AAB3-4E8F-95CA-F8D741719DDB}"/>
    <cellStyle name="Percent 274" xfId="8314" xr:uid="{787470DC-C91C-481B-8C98-5924B9485006}"/>
    <cellStyle name="Percent 275" xfId="8316" xr:uid="{B655EA6C-B5C4-4862-93A0-6E3E161AA2E4}"/>
    <cellStyle name="Percent 276" xfId="8318" xr:uid="{58EB941D-7B19-4E74-B41D-46414BE65F7A}"/>
    <cellStyle name="Percent 277" xfId="8319" xr:uid="{796937A8-6D81-4FF9-9ECA-BA651B1E1DEA}"/>
    <cellStyle name="Percent 278" xfId="8325" xr:uid="{80250C83-8DDD-4046-8932-23A81B52C88B}"/>
    <cellStyle name="Percent 279" xfId="8323" xr:uid="{08EDF8AF-F342-4F1D-AD2D-290B789E4C6D}"/>
    <cellStyle name="Percent 28" xfId="1282" xr:uid="{06547056-422D-40DD-9C26-3ECC179953FC}"/>
    <cellStyle name="Percent 280" xfId="8329" xr:uid="{7FD95AAB-5117-4BAB-BDC4-8CF8FC82D671}"/>
    <cellStyle name="Percent 281" xfId="8330" xr:uid="{CAA903F4-7AFB-40EB-9964-5D84DCF34325}"/>
    <cellStyle name="Percent 282" xfId="8332" xr:uid="{126FA959-1C64-4E59-B816-A70569CC91CB}"/>
    <cellStyle name="Percent 283" xfId="8335" xr:uid="{146447E1-9512-4197-A576-8817BFB0D706}"/>
    <cellStyle name="Percent 284" xfId="8333" xr:uid="{928F601C-F26A-4D4B-AC11-4AC80E18E468}"/>
    <cellStyle name="Percent 285" xfId="8336" xr:uid="{3652F1FB-AE83-4043-BD93-B61D517E956F}"/>
    <cellStyle name="Percent 286" xfId="8338" xr:uid="{8F279786-B1B5-47CA-A4A2-E6FA098A0D4A}"/>
    <cellStyle name="Percent 287" xfId="8340" xr:uid="{E84729DD-64B0-4191-9E0A-7C72763AAB69}"/>
    <cellStyle name="Percent 288" xfId="8342" xr:uid="{3B40C5B6-A238-42C8-BBE1-34D36CBBBE1D}"/>
    <cellStyle name="Percent 289" xfId="8344" xr:uid="{FED3FFEF-B625-4797-9E3D-4F9756AEEA37}"/>
    <cellStyle name="Percent 29" xfId="1287" xr:uid="{E7C88EDC-7F4B-4548-973B-7A7D6BCF8330}"/>
    <cellStyle name="Percent 290" xfId="8346" xr:uid="{A249EC73-0445-4769-9871-4B75475B9632}"/>
    <cellStyle name="Percent 291" xfId="8348" xr:uid="{6A238225-472D-48D2-820D-FAC60C1CD58E}"/>
    <cellStyle name="Percent 292" xfId="8350" xr:uid="{BEFE58A0-E1C0-4B40-BD16-4AA375153A2F}"/>
    <cellStyle name="Percent 293" xfId="8352" xr:uid="{D67141DD-598E-4774-888A-FDE235A00355}"/>
    <cellStyle name="Percent 294" xfId="8355" xr:uid="{4BCD28E6-EF5D-47E4-8E3B-B011D4769FED}"/>
    <cellStyle name="Percent 295" xfId="8353" xr:uid="{3D4A1500-49A1-4061-B81D-818B372698A3}"/>
    <cellStyle name="Percent 296" xfId="8358" xr:uid="{75CC49A7-4F60-4A81-849B-51BD234E7E95}"/>
    <cellStyle name="Percent 297" xfId="8362" xr:uid="{372C11A6-2A20-4997-9D7C-538FD89E8CA7}"/>
    <cellStyle name="Percent 298" xfId="8356" xr:uid="{BED80B2B-EC7C-4D07-A212-2B22CE89A297}"/>
    <cellStyle name="Percent 299" xfId="8364" xr:uid="{66ADD850-A55F-40DD-A11C-148E86D0FD29}"/>
    <cellStyle name="Percent 3" xfId="517" xr:uid="{6383A6E9-4AAF-48E5-885E-FB652CF17E20}"/>
    <cellStyle name="Percent 3 2" xfId="840" xr:uid="{88C29058-BCD8-49FD-B2D1-269584364FA5}"/>
    <cellStyle name="Percent 30" xfId="1289" xr:uid="{A0AACD81-A6D3-485D-AC90-282EE7E93D0C}"/>
    <cellStyle name="Percent 300" xfId="8366" xr:uid="{88200F8E-BE02-4ED9-BC8B-7884A0D09A79}"/>
    <cellStyle name="Percent 301" xfId="8368" xr:uid="{5429333B-9B0C-499A-995F-729DC71D57B5}"/>
    <cellStyle name="Percent 302" xfId="8363" xr:uid="{052DCCF2-5B3A-4702-AE54-8A4D640E571A}"/>
    <cellStyle name="Percent 303" xfId="8373" xr:uid="{117CA7B0-6CC9-4FB3-BD2F-6F8D4AC32D22}"/>
    <cellStyle name="Percent 304" xfId="8369" xr:uid="{A7B55D60-F8FB-4AEC-B8A8-AF7653EFD224}"/>
    <cellStyle name="Percent 305" xfId="8374" xr:uid="{C891E2B7-7861-45A3-B6BD-454C602BB043}"/>
    <cellStyle name="Percent 306" xfId="8376" xr:uid="{2F40456B-38ED-499D-8A91-26A978689293}"/>
    <cellStyle name="Percent 307" xfId="8378" xr:uid="{99383206-8F04-4403-97B6-5A4AEAAE0170}"/>
    <cellStyle name="Percent 308" xfId="8380" xr:uid="{CFF4DA20-E925-49C6-8D18-0A0B4BF7B2E1}"/>
    <cellStyle name="Percent 309" xfId="8382" xr:uid="{DA693567-C413-44C1-A54C-DCD718EE2008}"/>
    <cellStyle name="Percent 31" xfId="1284" xr:uid="{0B724815-FB85-451A-AD31-231E64A0AE7B}"/>
    <cellStyle name="Percent 310" xfId="8384" xr:uid="{A0319536-8A40-452A-8213-3C1B4910BBBC}"/>
    <cellStyle name="Percent 311" xfId="8386" xr:uid="{02481E89-81D6-4EDB-99FF-590B742A2821}"/>
    <cellStyle name="Percent 312" xfId="8387" xr:uid="{B25B2616-E0FC-49A5-9AEE-81E741252483}"/>
    <cellStyle name="Percent 313" xfId="8389" xr:uid="{892DE56B-2637-4884-826C-791585BB9AE1}"/>
    <cellStyle name="Percent 314" xfId="8391" xr:uid="{9A11DF1C-AA5E-40FC-A8F9-3600004A4BE0}"/>
    <cellStyle name="Percent 315" xfId="8393" xr:uid="{7101B3F3-F674-4E13-8785-C224719D2579}"/>
    <cellStyle name="Percent 316" xfId="8395" xr:uid="{08E95F07-CA93-4F24-B26F-26F24074103C}"/>
    <cellStyle name="Percent 317" xfId="8397" xr:uid="{F3333568-3BFF-4226-858A-07A5E27BD55A}"/>
    <cellStyle name="Percent 318" xfId="8398" xr:uid="{92FC7673-95D6-4C9F-94BF-F7016915F22A}"/>
    <cellStyle name="Percent 319" xfId="8396" xr:uid="{6E19A44B-D366-4C06-8956-AC51EA1DDB5E}"/>
    <cellStyle name="Percent 32" xfId="1290" xr:uid="{18FE53A4-5E67-4DD6-BB18-B854463B34AF}"/>
    <cellStyle name="Percent 320" xfId="8399" xr:uid="{40A0D2C0-82EB-4F89-87C4-BA7E50B28252}"/>
    <cellStyle name="Percent 321" xfId="8400" xr:uid="{7ECC8C39-2B66-41A3-98E7-4D21C3590BF4}"/>
    <cellStyle name="Percent 322" xfId="8405" xr:uid="{37453990-C63D-4A55-9BEE-BEB9E5EAD98F}"/>
    <cellStyle name="Percent 323" xfId="8407" xr:uid="{58EBDCEC-05F4-455D-B157-71C7143A564D}"/>
    <cellStyle name="Percent 324" xfId="8402" xr:uid="{1F8A9BB0-520B-487F-BA86-E8FEAD942CE2}"/>
    <cellStyle name="Percent 325" xfId="8409" xr:uid="{09650B6F-37D2-4A61-BFC6-8CF1DA1E8AE6}"/>
    <cellStyle name="Percent 326" xfId="8411" xr:uid="{775229FA-2628-47B0-826C-006438B72C28}"/>
    <cellStyle name="Percent 327" xfId="8413" xr:uid="{376B01AA-3552-4E37-BBC5-887E04142BDE}"/>
    <cellStyle name="Percent 328" xfId="8415" xr:uid="{75242A62-B023-460B-9FAB-BFD691526E57}"/>
    <cellStyle name="Percent 329" xfId="8417" xr:uid="{22D34681-019C-4629-9A58-3B308D3FF3EA}"/>
    <cellStyle name="Percent 33" xfId="1292" xr:uid="{FAACB7F7-4AC7-4466-8A9C-E9EEBA674BF1}"/>
    <cellStyle name="Percent 330" xfId="8419" xr:uid="{D40F364D-0EF4-47CF-A1EA-E93A8DB27D00}"/>
    <cellStyle name="Percent 331" xfId="8421" xr:uid="{78B1D435-6101-4965-B0D4-BEDE4DC84191}"/>
    <cellStyle name="Percent 332" xfId="8423" xr:uid="{0C9C043B-6B3C-443F-8009-B767C244B1E7}"/>
    <cellStyle name="Percent 333" xfId="8425" xr:uid="{3EEB483B-2814-41FA-AF02-47D6E8E8A985}"/>
    <cellStyle name="Percent 334" xfId="8427" xr:uid="{2CD64400-3CEB-491A-9B7B-7C9AAE704FE7}"/>
    <cellStyle name="Percent 335" xfId="8429" xr:uid="{B4F6A447-9C54-4570-B6A0-BAC1A989D913}"/>
    <cellStyle name="Percent 336" xfId="8431" xr:uid="{053224E6-D6F2-4D44-80C2-95250F84C33B}"/>
    <cellStyle name="Percent 337" xfId="8433" xr:uid="{DCCC9FF9-37BE-4304-8935-A8BB03CAB565}"/>
    <cellStyle name="Percent 338" xfId="8435" xr:uid="{A7D3D1E2-F108-4BE1-BFC4-1869FA76A442}"/>
    <cellStyle name="Percent 339" xfId="8437" xr:uid="{D07E86FD-F918-4059-9BE3-BA94A0B8D6E0}"/>
    <cellStyle name="Percent 34" xfId="1294" xr:uid="{C22628D6-7A72-4518-8DCF-018164566717}"/>
    <cellStyle name="Percent 340" xfId="8439" xr:uid="{B30924E4-549E-4F67-A68F-ADA59A0C008F}"/>
    <cellStyle name="Percent 341" xfId="8441" xr:uid="{4F69239B-043E-49D0-92C2-469C20969F73}"/>
    <cellStyle name="Percent 342" xfId="8444" xr:uid="{E4BE16AD-227C-4925-9BB4-AF060D8607EB}"/>
    <cellStyle name="Percent 343" xfId="8448" xr:uid="{51232027-1736-4125-BCCF-38EF1DDF2CE7}"/>
    <cellStyle name="Percent 344" xfId="8443" xr:uid="{9C954761-6525-4DF2-9965-8E7700A53CF9}"/>
    <cellStyle name="Percent 345" xfId="8450" xr:uid="{C40CF9D9-D9CD-4B0A-BC3F-EA0F6AEA0787}"/>
    <cellStyle name="Percent 346" xfId="8453" xr:uid="{6DF3C289-D26E-4E16-805A-92149C254C2E}"/>
    <cellStyle name="Percent 347" xfId="8449" xr:uid="{1BDADD31-8505-458F-A02C-665793526884}"/>
    <cellStyle name="Percent 348" xfId="8458" xr:uid="{F0660B5D-1656-4C74-9756-5AF6CFE01223}"/>
    <cellStyle name="Percent 349" xfId="8456" xr:uid="{66E62E23-8B7A-4647-9934-CE39DE4EDE9C}"/>
    <cellStyle name="Percent 35" xfId="1296" xr:uid="{F8D58AF2-E590-4557-96FD-D28F85571B76}"/>
    <cellStyle name="Percent 350" xfId="8459" xr:uid="{16C54337-9A9E-4AAE-98DE-465BB423E455}"/>
    <cellStyle name="Percent 351" xfId="8460" xr:uid="{36BF8A77-1E35-4862-A6F5-89CB7A91D600}"/>
    <cellStyle name="Percent 352" xfId="8462" xr:uid="{38077113-C12C-4B9B-B957-ECB9D8A7B497}"/>
    <cellStyle name="Percent 353" xfId="8464" xr:uid="{C4EAC814-C842-4867-A812-70EB7491DFFC}"/>
    <cellStyle name="Percent 354" xfId="8466" xr:uid="{5CD5881C-1AC8-4101-A337-66A2D2D34173}"/>
    <cellStyle name="Percent 355" xfId="8468" xr:uid="{49C8281D-A8D2-472D-8BDA-A1BCEC517EFD}"/>
    <cellStyle name="Percent 356" xfId="8470" xr:uid="{A4F09D6E-A56B-4459-B0C9-79980FE1DD95}"/>
    <cellStyle name="Percent 357" xfId="8472" xr:uid="{2664E3BF-D37C-4FD9-A8E5-2F605E665714}"/>
    <cellStyle name="Percent 358" xfId="8474" xr:uid="{A28D63C2-2050-4C28-98E4-6DF1B7703E07}"/>
    <cellStyle name="Percent 359" xfId="8476" xr:uid="{CDB9533F-A2C9-42D2-B505-D1532082C4DB}"/>
    <cellStyle name="Percent 36" xfId="1298" xr:uid="{67F89D58-B71F-459A-8883-047C5A2DEF93}"/>
    <cellStyle name="Percent 360" xfId="8478" xr:uid="{9C30A762-4377-43D5-95DE-92847D4FE3CA}"/>
    <cellStyle name="Percent 361" xfId="8480" xr:uid="{76CB636E-84F9-4E34-B1F2-630C0DADFB3D}"/>
    <cellStyle name="Percent 362" xfId="8482" xr:uid="{90D98281-2151-4A1E-8BC3-BE5DCA46EC78}"/>
    <cellStyle name="Percent 363" xfId="8484" xr:uid="{019D78A5-8232-4978-98E6-3C7CFA1D06F4}"/>
    <cellStyle name="Percent 364" xfId="8486" xr:uid="{34405A7A-C476-4D75-86BB-EB3943079261}"/>
    <cellStyle name="Percent 365" xfId="8488" xr:uid="{7AE5E945-BC1B-49F6-B2C8-7107467B4DAD}"/>
    <cellStyle name="Percent 366" xfId="8490" xr:uid="{24EF99E7-8E64-4AEC-8753-79D96713D2BF}"/>
    <cellStyle name="Percent 367" xfId="8492" xr:uid="{74616FEF-1567-4A4F-9701-9D9431949929}"/>
    <cellStyle name="Percent 368" xfId="8496" xr:uid="{81C7FD93-47D2-4ABC-93E7-91C9C5E8ABE4}"/>
    <cellStyle name="Percent 369" xfId="8499" xr:uid="{17C97972-32D2-4113-8E01-BE5B88CD1AA6}"/>
    <cellStyle name="Percent 37" xfId="1300" xr:uid="{C8B24319-B560-4EF5-88CB-15E513F5C643}"/>
    <cellStyle name="Percent 370" xfId="8494" xr:uid="{FBF267F9-C46B-476B-AF9A-EC91ED32DA55}"/>
    <cellStyle name="Percent 371" xfId="8495" xr:uid="{BC5EFE18-F87B-4937-BAEF-FA442A5CCF13}"/>
    <cellStyle name="Percent 372" xfId="8498" xr:uid="{EE26EF7D-407B-4117-AE43-A8C23A6B6C3E}"/>
    <cellStyle name="Percent 373" xfId="8489" xr:uid="{2D2D4EDB-AF56-4519-A72F-C63EFF9ABD8D}"/>
    <cellStyle name="Percent 374" xfId="8500" xr:uid="{EDE91B00-2A4B-4A70-A9D4-B679AAAD293D}"/>
    <cellStyle name="Percent 375" xfId="8493" xr:uid="{4692FDFA-AEB9-4393-B187-4D4911366C76}"/>
    <cellStyle name="Percent 376" xfId="8497" xr:uid="{9F322910-65D5-4883-B0F6-0EDA2236BE3F}"/>
    <cellStyle name="Percent 377" xfId="8491" xr:uid="{4C677D58-B8EE-45D2-B55C-CCD741998020}"/>
    <cellStyle name="Percent 378" xfId="8501" xr:uid="{CB0433EE-7FE5-4CFC-943E-3ABE4A947B7D}"/>
    <cellStyle name="Percent 379" xfId="8502" xr:uid="{D18304F8-F1A5-4A6C-A3F9-BBB1A4AB4514}"/>
    <cellStyle name="Percent 38" xfId="1302" xr:uid="{16105C5C-C307-493D-9B9A-97661C6D7F2E}"/>
    <cellStyle name="Percent 380" xfId="8503" xr:uid="{FEF75259-E6DF-4F73-B13B-9608AC922C2E}"/>
    <cellStyle name="Percent 381" xfId="8504" xr:uid="{130BFF00-798E-454B-976C-9D28714B0A72}"/>
    <cellStyle name="Percent 382" xfId="8505" xr:uid="{A9AC1733-C711-463E-B82C-90A4789F37BE}"/>
    <cellStyle name="Percent 383" xfId="8506" xr:uid="{CC56F71D-7383-41D9-9BF7-266896FD6E5E}"/>
    <cellStyle name="Percent 384" xfId="8507" xr:uid="{B0A1CC74-468D-47B9-A3A4-40BA970168AE}"/>
    <cellStyle name="Percent 385" xfId="8508" xr:uid="{80E802D5-A98A-4A31-B87B-8579ADD9BE3B}"/>
    <cellStyle name="Percent 386" xfId="8509" xr:uid="{A8156347-067F-4DC6-B267-D890934CD371}"/>
    <cellStyle name="Percent 387" xfId="8510" xr:uid="{361DDAA3-02DF-429E-9D09-CE9499A8548A}"/>
    <cellStyle name="Percent 388" xfId="8511" xr:uid="{8E9E42A7-9560-4714-B4F0-90EAE95351F0}"/>
    <cellStyle name="Percent 389" xfId="8512" xr:uid="{9BCA9B77-10ED-45EC-8599-5B9121126D78}"/>
    <cellStyle name="Percent 39" xfId="1304" xr:uid="{BDF1AA7C-5844-41B6-A7EF-2F015C3A379A}"/>
    <cellStyle name="Percent 390" xfId="8513" xr:uid="{8266323C-8C59-49A1-8EDE-5C0B318BFD60}"/>
    <cellStyle name="Percent 391" xfId="8514" xr:uid="{5E5AF6DC-479C-403B-B689-DC0245A1AD7A}"/>
    <cellStyle name="Percent 392" xfId="8515" xr:uid="{8ECA1AA4-D7B0-4A36-9841-A65FA9C07460}"/>
    <cellStyle name="Percent 393" xfId="8516" xr:uid="{0C892141-69CD-4E1B-9AA9-40FECFD9EABD}"/>
    <cellStyle name="Percent 394" xfId="8517" xr:uid="{4161343A-233A-4C08-BEE6-0D83F1F004CF}"/>
    <cellStyle name="Percent 395" xfId="8518" xr:uid="{D9B9766C-D876-4228-8BB3-7EE28ECCA109}"/>
    <cellStyle name="Percent 396" xfId="8519" xr:uid="{29E3CBB6-C644-4C32-B143-9F292D205F61}"/>
    <cellStyle name="Percent 397" xfId="8520" xr:uid="{D1DBFA38-8750-4BBD-98A4-5AD099B21083}"/>
    <cellStyle name="Percent 398" xfId="8521" xr:uid="{7CD72A3B-C0CF-4286-B771-8FAA1F372F17}"/>
    <cellStyle name="Percent 399" xfId="8522" xr:uid="{61E0F3C2-3719-4740-A599-E5A4EE301D7C}"/>
    <cellStyle name="Percent 4" xfId="518" xr:uid="{EF8C77E0-B458-4516-9CFD-D94EC032552C}"/>
    <cellStyle name="Percent 4 2" xfId="841" xr:uid="{BEEEB874-502F-4E4C-8597-606A57FBA886}"/>
    <cellStyle name="Percent 40" xfId="1306" xr:uid="{E8E3EF14-52F6-4640-B5E6-73413BA76E40}"/>
    <cellStyle name="Percent 400" xfId="8523" xr:uid="{8021AFC1-AC54-4790-BF43-17081D68D345}"/>
    <cellStyle name="Percent 401" xfId="8524" xr:uid="{23C12E21-52AC-4B19-B419-F5D9A01F4CE0}"/>
    <cellStyle name="Percent 402" xfId="8525" xr:uid="{9BE616EE-7C2F-443B-B5DC-008D187C3792}"/>
    <cellStyle name="Percent 403" xfId="8526" xr:uid="{629C78D2-D7E6-4540-8528-15C47FEA87E6}"/>
    <cellStyle name="Percent 404" xfId="8527" xr:uid="{76D0D36E-5E39-44E6-B0D6-83F714591561}"/>
    <cellStyle name="Percent 405" xfId="8528" xr:uid="{1A0A6584-A7EB-4EC1-87DC-C3B9D1EE5888}"/>
    <cellStyle name="Percent 406" xfId="8529" xr:uid="{DE91D996-9ABF-4614-835D-F5006DEF4E04}"/>
    <cellStyle name="Percent 407" xfId="8530" xr:uid="{B80F7DF9-2F80-4A7A-A5A5-02C761F47A1D}"/>
    <cellStyle name="Percent 408" xfId="8531" xr:uid="{4DBC3FA1-7A50-41C0-ADF1-641ABAFC6085}"/>
    <cellStyle name="Percent 409" xfId="8533" xr:uid="{E6474E2C-74CB-4053-AE2C-6261867AF4E0}"/>
    <cellStyle name="Percent 41" xfId="1308" xr:uid="{CF23C87A-D506-499E-B9D2-D3C8E5BE3599}"/>
    <cellStyle name="Percent 410" xfId="8534" xr:uid="{42BA8051-A24D-4175-8650-D4F89C2AF507}"/>
    <cellStyle name="Percent 411" xfId="8538" xr:uid="{48AF800F-F4CA-4F99-9DC4-C182BB59254F}"/>
    <cellStyle name="Percent 412" xfId="8541" xr:uid="{E23BDC0E-17BB-4214-8D37-8C9103B3A6F6}"/>
    <cellStyle name="Percent 413" xfId="8536" xr:uid="{081D78D0-0C18-40A3-A4F9-86D3931BBD32}"/>
    <cellStyle name="Percent 414" xfId="8539" xr:uid="{81E1656A-C409-4D4E-B0A6-ABBC18A24EC8}"/>
    <cellStyle name="Percent 415" xfId="8545" xr:uid="{5E244DEB-E8C0-4A3E-A03B-697428E2CBE5}"/>
    <cellStyle name="Percent 416" xfId="8544" xr:uid="{290D2B57-9EFD-40CA-A7A2-4856A50DCD10}"/>
    <cellStyle name="Percent 417" xfId="8542" xr:uid="{1A61E894-ED0F-402A-B8CE-E2E2CC8FF95A}"/>
    <cellStyle name="Percent 418" xfId="8543" xr:uid="{2B73EBF2-C987-482D-A71E-B5E88793EBEA}"/>
    <cellStyle name="Percent 419" xfId="8549" xr:uid="{C63DC321-A8E4-4F9D-B69A-FEEE9CB272C5}"/>
    <cellStyle name="Percent 42" xfId="1310" xr:uid="{57F1322B-7B10-440B-9D12-1F61AF9446F4}"/>
    <cellStyle name="Percent 420" xfId="8548" xr:uid="{2EDE9B35-2799-4E67-8189-0941F993D549}"/>
    <cellStyle name="Percent 421" xfId="8547" xr:uid="{CEED3963-3692-4C16-A265-7B5F71E44132}"/>
    <cellStyle name="Percent 422" xfId="8546" xr:uid="{53A81027-FF73-4EF9-8B2F-D6FC743E6C78}"/>
    <cellStyle name="Percent 423" xfId="8553" xr:uid="{E1007BFB-FA0E-43CE-B701-2EDEF0AD5819}"/>
    <cellStyle name="Percent 424" xfId="8555" xr:uid="{C5FFBBE8-5C16-406D-8FA6-3F0C3DB24F65}"/>
    <cellStyle name="Percent 425" xfId="8551" xr:uid="{906A38E8-0B25-4E98-A00E-FCD17FFA6C3B}"/>
    <cellStyle name="Percent 426" xfId="8556" xr:uid="{40D72B2B-22C3-4E49-BE43-3C74118160D4}"/>
    <cellStyle name="Percent 427" xfId="8552" xr:uid="{EEB5E492-4CF8-4374-8F71-BF0029A27FAA}"/>
    <cellStyle name="Percent 428" xfId="8562" xr:uid="{2E8B5295-E6CC-4C5D-819F-7670031BC9C3}"/>
    <cellStyle name="Percent 429" xfId="8560" xr:uid="{FC61C526-3FDF-4CD4-929C-440BE32D2216}"/>
    <cellStyle name="Percent 43" xfId="1312" xr:uid="{E393293C-AF8D-4982-8993-5328B23B967B}"/>
    <cellStyle name="Percent 430" xfId="8563" xr:uid="{4422BC83-8834-4339-B22F-053A8652B330}"/>
    <cellStyle name="Percent 431" xfId="8554" xr:uid="{FE43589D-5820-4518-B47C-9BEE1E6FF7F8}"/>
    <cellStyle name="Percent 432" xfId="8567" xr:uid="{5BC53098-1AAF-4012-B900-07467934B974}"/>
    <cellStyle name="Percent 433" xfId="8569" xr:uid="{1A7DE820-4861-4ADE-94E7-265DBC910CE6}"/>
    <cellStyle name="Percent 434" xfId="8568" xr:uid="{624CB23E-D690-4C40-95CA-3E8988DE6D3F}"/>
    <cellStyle name="Percent 435" xfId="8570" xr:uid="{270813F8-B117-46D4-BD1E-C1C0CF8B2EDC}"/>
    <cellStyle name="Percent 44" xfId="1314" xr:uid="{33BBBE3C-37A9-442B-B850-D396ACE421D3}"/>
    <cellStyle name="Percent 45" xfId="1316" xr:uid="{8D07F9AF-CC49-4D1C-BBCB-E0A051FCF8E7}"/>
    <cellStyle name="Percent 46" xfId="1318" xr:uid="{C4A7B541-F007-4CF2-B01D-9F4CB4804020}"/>
    <cellStyle name="Percent 47" xfId="1320" xr:uid="{8E38FC52-850B-4898-8CB1-F7EB66CA882C}"/>
    <cellStyle name="Percent 48" xfId="1322" xr:uid="{0C598578-0525-4732-AA8A-EA4781DD4E9D}"/>
    <cellStyle name="Percent 49" xfId="1324" xr:uid="{E4671363-C1B0-427F-A51A-15D63BCFD7AA}"/>
    <cellStyle name="Percent 5" xfId="519" xr:uid="{350A6A2F-08C4-4D31-A4AF-AC4E969B3967}"/>
    <cellStyle name="Percent 5 2" xfId="842" xr:uid="{6AD27C1D-7920-4BF5-802D-DB4AFA5C4248}"/>
    <cellStyle name="Percent 50" xfId="1326" xr:uid="{D2EDCBCA-05DF-4B70-A4B1-F0F9F9CA0121}"/>
    <cellStyle name="Percent 51" xfId="1328" xr:uid="{02B339CF-033F-4F83-AC08-044A16E9E15D}"/>
    <cellStyle name="Percent 52" xfId="1330" xr:uid="{A63ABA5A-FA25-477A-8968-9F60D4B1B9BD}"/>
    <cellStyle name="Percent 53" xfId="1332" xr:uid="{AF2E5BCF-04C2-4C43-B3E7-4AC84F40D2F8}"/>
    <cellStyle name="Percent 54" xfId="1334" xr:uid="{8930CDBF-7DE5-40AE-8BAD-B0523EC4CBA4}"/>
    <cellStyle name="Percent 55" xfId="1336" xr:uid="{64733EAA-B14D-4D93-91F6-3045D30D017C}"/>
    <cellStyle name="Percent 56" xfId="1338" xr:uid="{6E9DD967-492E-43CB-B9F0-BC207047E46C}"/>
    <cellStyle name="Percent 57" xfId="1340" xr:uid="{051B311D-16A2-4ABC-84BF-BD97E8A61DE8}"/>
    <cellStyle name="Percent 58" xfId="1342" xr:uid="{151BF1C3-8C14-4E4B-8F7A-153C226CFD2B}"/>
    <cellStyle name="Percent 59" xfId="1524" xr:uid="{6246E001-2BB6-469C-9397-A72D4411190D}"/>
    <cellStyle name="Percent 6" xfId="520" xr:uid="{91ECB16B-0220-407A-87E3-FA53623C910C}"/>
    <cellStyle name="Percent 6 2" xfId="843" xr:uid="{BA2C4613-1F9D-46C9-B973-CBAC0C153C79}"/>
    <cellStyle name="Percent 60" xfId="1528" xr:uid="{881226C0-8A4B-40CE-8B4F-950C7EA36F3B}"/>
    <cellStyle name="Percent 61" xfId="1347" xr:uid="{504B36FD-F935-488C-90DF-0F2D14441876}"/>
    <cellStyle name="Percent 62" xfId="1716" xr:uid="{8BD1A6EA-4611-4980-9F5D-F701DE8BA8F8}"/>
    <cellStyle name="Percent 63" xfId="1345" xr:uid="{5C98A905-C471-4BCE-8FD9-2B411EE306D0}"/>
    <cellStyle name="Percent 64" xfId="1344" xr:uid="{670EA16B-85E5-4030-9368-2800A1C6E37E}"/>
    <cellStyle name="Percent 65" xfId="1717" xr:uid="{8238E05C-4C3A-45A1-B119-CC350F8C3B6F}"/>
    <cellStyle name="Percent 66" xfId="1713" xr:uid="{8399AF16-E396-4E9D-AEAD-136BB3D9ED71}"/>
    <cellStyle name="Percent 67" xfId="1722" xr:uid="{0DB4766B-9701-4AAE-AFFF-D52474548237}"/>
    <cellStyle name="Percent 68" xfId="1724" xr:uid="{E3CB5A3A-44E4-4402-9F23-599549DDB47B}"/>
    <cellStyle name="Percent 69" xfId="1719" xr:uid="{954B8525-0EAB-4517-874B-EB09FEA9BE4E}"/>
    <cellStyle name="Percent 7" xfId="521" xr:uid="{4915666C-63F4-49A3-AAF4-71AC6991643E}"/>
    <cellStyle name="Percent 7 2" xfId="880" xr:uid="{269BEE1C-C864-41C2-A6D4-6C4048C646F7}"/>
    <cellStyle name="Percent 7 3" xfId="838" xr:uid="{1B583D7E-1A23-4C92-90D8-4945CD56E01B}"/>
    <cellStyle name="Percent 70" xfId="1725" xr:uid="{855DA49B-A4E2-42B5-AF27-185305256C3F}"/>
    <cellStyle name="Percent 71" xfId="1727" xr:uid="{36941BE8-5A40-49B2-A93A-D6F259A39287}"/>
    <cellStyle name="Percent 72" xfId="1729" xr:uid="{B59289EC-DCCC-4EAE-9FA8-8C47980F65C4}"/>
    <cellStyle name="Percent 73" xfId="1731" xr:uid="{CF16D8FA-DD69-45F8-AB4B-898EA24E648D}"/>
    <cellStyle name="Percent 74" xfId="1733" xr:uid="{460D2CD3-1229-4E2A-B698-0981720857ED}"/>
    <cellStyle name="Percent 75" xfId="1735" xr:uid="{2539BEEB-2722-458F-B208-5E9AC1AA8501}"/>
    <cellStyle name="Percent 76" xfId="1737" xr:uid="{0D809F4C-E5D2-414B-A2DD-9103CE296BE3}"/>
    <cellStyle name="Percent 77" xfId="1739" xr:uid="{42B6343A-5530-414D-9C28-CA9C41A484C1}"/>
    <cellStyle name="Percent 78" xfId="1741" xr:uid="{34EA2AFB-8A5A-4F1C-AC05-8645D0D2FFA8}"/>
    <cellStyle name="Percent 79" xfId="1743" xr:uid="{EF605959-0D77-45B6-9761-21A230F45A5D}"/>
    <cellStyle name="Percent 8" xfId="879" xr:uid="{AF2711EA-E725-408B-BAB1-02EA9996F2A2}"/>
    <cellStyle name="Percent 80" xfId="1745" xr:uid="{208153C8-B0AE-4479-B505-C0315F686B48}"/>
    <cellStyle name="Percent 81" xfId="1747" xr:uid="{91122704-B392-49AB-AF2D-F39BA155886E}"/>
    <cellStyle name="Percent 82" xfId="1749" xr:uid="{FC32EBE7-CFD8-4F71-9C7E-4AFFDC6E1106}"/>
    <cellStyle name="Percent 83" xfId="1751" xr:uid="{146D0BD8-288C-4172-9D0A-767C2C8DC359}"/>
    <cellStyle name="Percent 84" xfId="1753" xr:uid="{93055D47-F098-42C6-98E9-ED0AD94C1F05}"/>
    <cellStyle name="Percent 85" xfId="1755" xr:uid="{07F96762-19A6-4A8F-9B5F-31505E4802CA}"/>
    <cellStyle name="Percent 86" xfId="1757" xr:uid="{FFACA73A-C873-4542-BCB9-874A8567098D}"/>
    <cellStyle name="Percent 87" xfId="1759" xr:uid="{05EB0583-C4C1-4D16-A5BF-933FBAA6633F}"/>
    <cellStyle name="Percent 88" xfId="1761" xr:uid="{42DE38F1-DC53-410F-B5D7-2BF67E0A3453}"/>
    <cellStyle name="Percent 89" xfId="1763" xr:uid="{E9012667-AA99-4E72-A261-07F69D4592A9}"/>
    <cellStyle name="Percent 9" xfId="854" xr:uid="{1EF0B738-819E-44FB-8D75-2666A8EA8315}"/>
    <cellStyle name="Percent 90" xfId="1765" xr:uid="{261448F0-922B-4CBA-AFBE-E697E34FF115}"/>
    <cellStyle name="Percent 91" xfId="1767" xr:uid="{674ECB20-0480-4B60-A82F-61731CFED8CD}"/>
    <cellStyle name="Percent 92" xfId="1769" xr:uid="{DEF56BBE-CE77-453B-9278-E4D6115BD079}"/>
    <cellStyle name="Percent 93" xfId="1771" xr:uid="{B0F65342-3105-4EE0-BFD0-62A4E0480467}"/>
    <cellStyle name="Percent 94" xfId="1773" xr:uid="{585536B0-BB98-48C2-9AB6-755C8E3545AC}"/>
    <cellStyle name="Percent 95" xfId="1775" xr:uid="{A5A6216D-BB59-46EC-A739-8D01A0F0876D}"/>
    <cellStyle name="Percent 96" xfId="1777" xr:uid="{63048366-100F-4BA5-84DC-150345099FBD}"/>
    <cellStyle name="Percent 97" xfId="1779" xr:uid="{B4FF20F6-DE1B-4E4D-9A84-A088964C3A4E}"/>
    <cellStyle name="Percent 98" xfId="1781" xr:uid="{3F82A207-5E20-4A0D-B368-329D221B60B1}"/>
    <cellStyle name="Percent 99" xfId="1783" xr:uid="{7F873173-C892-4509-92D6-FACBDC1B1C61}"/>
    <cellStyle name="Quantity" xfId="522" xr:uid="{0952CD31-61FE-4DCA-AE28-6206CAAFB71F}"/>
    <cellStyle name="Quantity 2" xfId="523" xr:uid="{6431CF45-49FE-4A58-93A8-E67A0218FD14}"/>
    <cellStyle name="RevList" xfId="524" xr:uid="{9486351B-9C13-485F-9949-47527A2926EB}"/>
    <cellStyle name="Salomon Logo" xfId="525" xr:uid="{5CFB22CD-7BEE-4D91-AE74-A930B01CB871}"/>
    <cellStyle name="Style 1" xfId="526" xr:uid="{07DEC161-14BC-48F8-A461-7BDFA27DE261}"/>
    <cellStyle name="Subtotal" xfId="527" xr:uid="{1065468E-34CE-4AFE-B408-C157352121C4}"/>
    <cellStyle name="Table Head" xfId="528" xr:uid="{BA0A1702-D388-456C-84F5-3608E26C6FA4}"/>
    <cellStyle name="Table Source" xfId="529" xr:uid="{5D80C15C-5235-4C21-BDDF-0C9677759EF0}"/>
    <cellStyle name="Table Text" xfId="530" xr:uid="{A3D2FE08-668F-4E8B-A00C-4A61FDEA587F}"/>
    <cellStyle name="Table Text 2" xfId="531" xr:uid="{71BBAA56-5E7E-4165-AAF0-7CA46F4DA6D2}"/>
    <cellStyle name="Table Text 2 2" xfId="532" xr:uid="{BBBF9E4D-1B3C-4C93-A4F9-27DA2BF88C6F}"/>
    <cellStyle name="Table Title" xfId="533" xr:uid="{C0C01620-F7B9-4EA9-9521-DDE936F04AE4}"/>
    <cellStyle name="Table Units" xfId="534" xr:uid="{87BC1415-EA20-4BF9-9A5D-33421A920ADC}"/>
    <cellStyle name="Text" xfId="535" xr:uid="{6CFF0E1D-7654-4AD2-AD5B-06EF3305BE45}"/>
    <cellStyle name="Text 1" xfId="536" xr:uid="{01F1F224-E62C-41F0-A041-7F4FB8ED7C89}"/>
    <cellStyle name="Text 2" xfId="537" xr:uid="{865E05A8-209C-4B6E-8CBA-DED4E3541977}"/>
    <cellStyle name="Text Head 1" xfId="538" xr:uid="{8E4FBD02-7E37-4969-8FBA-3919654AA68A}"/>
    <cellStyle name="Text Head 2" xfId="539" xr:uid="{CD3952C6-EA9B-4E83-9BD6-ADC5AB45D07D}"/>
    <cellStyle name="Text Indent 1" xfId="540" xr:uid="{B6ECA119-8776-4E35-AD80-E65A188C65C5}"/>
    <cellStyle name="Text Indent 2" xfId="541" xr:uid="{A03B98A4-0F9C-4BF1-AF44-28159F6077AE}"/>
    <cellStyle name="Text_WP-U YE'04" xfId="542" xr:uid="{CF7AD335-0AEE-4A7B-9719-14E16747799C}"/>
    <cellStyle name="Title 2" xfId="543" xr:uid="{07C8B6D9-91E6-48F8-89E7-00E2F14ED7D3}"/>
    <cellStyle name="Title 3" xfId="544" xr:uid="{0D3FD746-10DE-4FDD-B911-238CECCE04AD}"/>
    <cellStyle name="Title 4" xfId="844" xr:uid="{3DB7EDE3-FDCF-4E46-8607-02FB0EF4114A}"/>
    <cellStyle name="TOC 1" xfId="545" xr:uid="{2C6A2315-F42A-4D24-B8A7-CBE3E674E8EA}"/>
    <cellStyle name="TOC 2" xfId="546" xr:uid="{5552653F-0B97-4B42-B57D-C2283405A8CA}"/>
    <cellStyle name="Total 2" xfId="547" xr:uid="{E32EFBBC-2037-44F4-99BA-F1848CBAB6DD}"/>
    <cellStyle name="Total 3" xfId="548" xr:uid="{BFAC0912-D25E-4D83-95A0-D88D782AF37F}"/>
    <cellStyle name="Total 4" xfId="845" xr:uid="{8CBA4113-BBD0-4915-B32E-A90CCD8AD0AF}"/>
    <cellStyle name="Warning Text 2" xfId="549" xr:uid="{AA4F1124-CD35-4508-8CDB-419F69892DF0}"/>
    <cellStyle name="Warning Text 3" xfId="550" xr:uid="{DDBB9F7E-0A96-4F39-8961-0326CF2D9121}"/>
    <cellStyle name="Warning Text 4" xfId="846" xr:uid="{8DF827A0-5D46-4869-9A2F-AE21EBD8C2EF}"/>
    <cellStyle name="เครื่องหมายจุลภาค [0]" xfId="847" xr:uid="{1A5C2216-E48C-46F9-A68B-05C6F537118C}"/>
    <cellStyle name="เครื่องหมายจุลภาค_001K-1,2,3" xfId="848" xr:uid="{73100A00-9264-4E3C-829E-FA3663C109F7}"/>
    <cellStyle name="เครื่องหมายสกุลเงิน [0]" xfId="849" xr:uid="{A7138B8B-FC0E-4354-A33F-AD624AF24BA4}"/>
    <cellStyle name="เครื่องหมายสกุลเงิน_Circular" xfId="850" xr:uid="{7A1814C5-6A53-4717-99A4-031585890CA6}"/>
    <cellStyle name="เชื่อมโยงหลายมิติ" xfId="551" xr:uid="{ECF11407-0027-4ECC-ACE8-EE1F81209FCE}"/>
    <cellStyle name="เชื่อมโยงหลายมิติ 2" xfId="552" xr:uid="{E1002B31-5221-4AFA-989B-EF1E2D89C7A4}"/>
    <cellStyle name="ค@ฏ๋_1111D2111DQ2" xfId="553" xr:uid="{8CC4C1D0-488E-417C-8C8E-6E71A0D07335}"/>
    <cellStyle name="คdคภฆ์[0]_1111D2111DQ2" xfId="554" xr:uid="{A3F05B5D-9173-41BE-91EB-1E398704EF4C}"/>
    <cellStyle name="คdคภฆ์_1111D2111DQ1" xfId="555" xr:uid="{18A2D013-978E-4B18-8BD5-37725EFD815F}"/>
    <cellStyle name="ณfน๔ [0]_Book1" xfId="556" xr:uid="{1458170D-1C88-4230-9EE8-FE941BD7B984}"/>
    <cellStyle name="ณfน๔_Book1" xfId="557" xr:uid="{ADCE7106-F0C2-4648-84FE-B49437386018}"/>
    <cellStyle name="ตามการเชื่อมโยงหลายมิติ" xfId="558" xr:uid="{9390C1CC-B631-498A-83CE-F9295D148B6F}"/>
    <cellStyle name="ตามการเชื่อมโยงหลายมิติ 2" xfId="559" xr:uid="{A7325B9E-21BB-41D7-A3CE-8F6CFD7F8E59}"/>
    <cellStyle name="น้บะภฒ_95" xfId="560" xr:uid="{F98F2372-B1EF-467A-B357-E3903D183EA7}"/>
    <cellStyle name="ปกติ_090127-ARC-Incorporation Expense" xfId="851" xr:uid="{111CDA17-B792-41BD-9876-E07E8ED7932E}"/>
    <cellStyle name="ฤธถ [0]_95" xfId="561" xr:uid="{336BBF36-E5D0-4A44-8FFF-08F8062FACF8}"/>
    <cellStyle name="ฤธถ_95" xfId="562" xr:uid="{34B7C0B4-D975-48A7-85D1-351E493E6CDF}"/>
    <cellStyle name="ล๋ศญ [0]_95" xfId="563" xr:uid="{B48A33C1-A1EF-4630-8FFC-3737E0E62242}"/>
    <cellStyle name="ล๋ศญ_95" xfId="564" xr:uid="{300F391C-7A75-4811-BD2F-73AA2477463E}"/>
    <cellStyle name="วฅมุ_4ฟ๙ฝวภ๛" xfId="565" xr:uid="{F7B7A6FB-62F0-4044-950B-2898ED0A016A}"/>
    <cellStyle name="一般_Book1" xfId="566" xr:uid="{B3B41964-97BD-4AC3-85E2-840CA8EB84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620" name="Line 1">
          <a:extLst>
            <a:ext uri="{FF2B5EF4-FFF2-40B4-BE49-F238E27FC236}">
              <a16:creationId xmlns:a16="http://schemas.microsoft.com/office/drawing/2014/main" id="{7D65BCF9-F377-4EE4-A2C3-C6ECF8D29D75}"/>
            </a:ext>
          </a:extLst>
        </xdr:cNvPr>
        <xdr:cNvSpPr>
          <a:spLocks noChangeShapeType="1"/>
        </xdr:cNvSpPr>
      </xdr:nvSpPr>
      <xdr:spPr bwMode="auto">
        <a:xfrm>
          <a:off x="3403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621" name="Line 2">
          <a:extLst>
            <a:ext uri="{FF2B5EF4-FFF2-40B4-BE49-F238E27FC236}">
              <a16:creationId xmlns:a16="http://schemas.microsoft.com/office/drawing/2014/main" id="{E31D9E63-278D-462F-81B4-0A173B2F41E4}"/>
            </a:ext>
          </a:extLst>
        </xdr:cNvPr>
        <xdr:cNvSpPr>
          <a:spLocks noChangeShapeType="1"/>
        </xdr:cNvSpPr>
      </xdr:nvSpPr>
      <xdr:spPr bwMode="auto">
        <a:xfrm>
          <a:off x="3403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959" name="Line 1">
          <a:extLst>
            <a:ext uri="{FF2B5EF4-FFF2-40B4-BE49-F238E27FC236}">
              <a16:creationId xmlns:a16="http://schemas.microsoft.com/office/drawing/2014/main" id="{34659F92-00BD-4452-AA52-823619FC0601}"/>
            </a:ext>
          </a:extLst>
        </xdr:cNvPr>
        <xdr:cNvSpPr>
          <a:spLocks noChangeShapeType="1"/>
        </xdr:cNvSpPr>
      </xdr:nvSpPr>
      <xdr:spPr bwMode="auto">
        <a:xfrm>
          <a:off x="3168650" y="1914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960" name="Line 2">
          <a:extLst>
            <a:ext uri="{FF2B5EF4-FFF2-40B4-BE49-F238E27FC236}">
              <a16:creationId xmlns:a16="http://schemas.microsoft.com/office/drawing/2014/main" id="{D7EEE8EA-D33D-4437-A7E2-B09C64950068}"/>
            </a:ext>
          </a:extLst>
        </xdr:cNvPr>
        <xdr:cNvSpPr>
          <a:spLocks noChangeShapeType="1"/>
        </xdr:cNvSpPr>
      </xdr:nvSpPr>
      <xdr:spPr bwMode="auto">
        <a:xfrm>
          <a:off x="3168650" y="1914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showGridLines="0" view="pageBreakPreview" topLeftCell="A100" zoomScale="80" zoomScaleNormal="55" zoomScaleSheetLayoutView="80" workbookViewId="0">
      <selection activeCell="F79" sqref="F79"/>
    </sheetView>
  </sheetViews>
  <sheetFormatPr defaultColWidth="10.7109375" defaultRowHeight="23.45" customHeight="1"/>
  <cols>
    <col min="1" max="1" width="51.140625" style="50" customWidth="1"/>
    <col min="2" max="2" width="6.140625" style="50" customWidth="1"/>
    <col min="3" max="3" width="1" style="50" customWidth="1"/>
    <col min="4" max="4" width="18.5703125" style="69" customWidth="1"/>
    <col min="5" max="5" width="1.42578125" style="50" customWidth="1"/>
    <col min="6" max="6" width="18.5703125" style="69" customWidth="1"/>
    <col min="7" max="7" width="1.42578125" style="50" customWidth="1"/>
    <col min="8" max="8" width="18.5703125" style="49" customWidth="1"/>
    <col min="9" max="9" width="1.42578125" style="50" customWidth="1"/>
    <col min="10" max="10" width="18.5703125" style="69" customWidth="1"/>
    <col min="11" max="11" width="0.7109375" style="50" customWidth="1"/>
    <col min="12" max="12" width="10.7109375" style="50"/>
    <col min="13" max="16" width="14.5703125" style="50" customWidth="1"/>
    <col min="17" max="16384" width="10.7109375" style="50"/>
  </cols>
  <sheetData>
    <row r="1" spans="1:17" ht="23.45" customHeight="1">
      <c r="A1" s="46" t="s">
        <v>0</v>
      </c>
      <c r="B1" s="47"/>
      <c r="C1" s="47"/>
      <c r="D1" s="48"/>
      <c r="E1" s="47"/>
      <c r="F1" s="48"/>
      <c r="G1" s="47"/>
      <c r="I1" s="47"/>
      <c r="J1" s="48"/>
    </row>
    <row r="2" spans="1:17" ht="23.45" customHeight="1">
      <c r="A2" s="46" t="s">
        <v>1</v>
      </c>
      <c r="B2" s="47"/>
      <c r="C2" s="47"/>
      <c r="D2" s="48"/>
      <c r="E2" s="47"/>
      <c r="F2" s="48"/>
      <c r="G2" s="47"/>
      <c r="I2" s="47"/>
      <c r="J2" s="48"/>
    </row>
    <row r="3" spans="1:17" ht="23.45" customHeight="1">
      <c r="A3" s="46" t="s">
        <v>210</v>
      </c>
      <c r="B3" s="47"/>
      <c r="C3" s="47"/>
      <c r="D3" s="48"/>
      <c r="E3" s="47"/>
      <c r="F3" s="48"/>
      <c r="G3" s="47"/>
      <c r="I3" s="47"/>
      <c r="J3" s="48"/>
    </row>
    <row r="4" spans="1:17" ht="23.45" customHeight="1">
      <c r="A4" s="94"/>
      <c r="B4" s="51"/>
      <c r="C4" s="52"/>
      <c r="D4" s="52"/>
      <c r="E4" s="52"/>
      <c r="F4" s="52"/>
      <c r="G4" s="52"/>
      <c r="I4" s="52"/>
      <c r="J4" s="94" t="s">
        <v>2</v>
      </c>
    </row>
    <row r="5" spans="1:17" ht="23.45" customHeight="1">
      <c r="A5" s="53"/>
      <c r="B5" s="54"/>
      <c r="C5" s="53"/>
      <c r="D5" s="186" t="s">
        <v>3</v>
      </c>
      <c r="E5" s="186"/>
      <c r="F5" s="186"/>
      <c r="G5" s="55"/>
      <c r="H5" s="186" t="s">
        <v>4</v>
      </c>
      <c r="I5" s="186"/>
      <c r="J5" s="186"/>
    </row>
    <row r="6" spans="1:17" ht="23.45" customHeight="1">
      <c r="A6" s="53"/>
      <c r="B6" s="56" t="s">
        <v>5</v>
      </c>
      <c r="C6" s="53"/>
      <c r="D6" s="57" t="s">
        <v>211</v>
      </c>
      <c r="E6" s="58"/>
      <c r="F6" s="57" t="s">
        <v>215</v>
      </c>
      <c r="G6" s="59"/>
      <c r="H6" s="57" t="s">
        <v>211</v>
      </c>
      <c r="I6" s="58"/>
      <c r="J6" s="57" t="s">
        <v>215</v>
      </c>
    </row>
    <row r="7" spans="1:17" s="60" customFormat="1" ht="23.45" customHeight="1">
      <c r="A7" s="53"/>
      <c r="C7" s="53"/>
      <c r="D7" s="61" t="s">
        <v>6</v>
      </c>
      <c r="E7" s="62"/>
      <c r="F7" s="61" t="s">
        <v>7</v>
      </c>
      <c r="G7" s="63"/>
      <c r="H7" s="61" t="s">
        <v>6</v>
      </c>
      <c r="I7" s="62"/>
      <c r="J7" s="61" t="s">
        <v>7</v>
      </c>
    </row>
    <row r="8" spans="1:17" s="60" customFormat="1" ht="23.45" customHeight="1">
      <c r="A8" s="53"/>
      <c r="C8" s="53"/>
      <c r="D8" s="61" t="s">
        <v>8</v>
      </c>
      <c r="E8" s="62"/>
      <c r="F8" s="61"/>
      <c r="G8" s="63"/>
      <c r="H8" s="61" t="s">
        <v>8</v>
      </c>
      <c r="I8" s="62"/>
      <c r="J8" s="61"/>
    </row>
    <row r="9" spans="1:17" ht="23.45" customHeight="1">
      <c r="A9" s="64" t="s">
        <v>9</v>
      </c>
      <c r="B9" s="65"/>
      <c r="D9" s="66"/>
      <c r="F9" s="66"/>
      <c r="H9" s="67"/>
      <c r="J9" s="66"/>
    </row>
    <row r="10" spans="1:17" ht="23.45" customHeight="1">
      <c r="A10" s="68" t="s">
        <v>10</v>
      </c>
      <c r="B10" s="65"/>
    </row>
    <row r="11" spans="1:17" ht="23.45" customHeight="1">
      <c r="A11" s="70" t="s">
        <v>11</v>
      </c>
      <c r="B11" s="71"/>
      <c r="C11" s="72"/>
      <c r="D11" s="73">
        <v>3922448</v>
      </c>
      <c r="E11" s="73"/>
      <c r="F11" s="73">
        <v>7595105</v>
      </c>
      <c r="G11" s="73"/>
      <c r="H11" s="73">
        <v>2758783</v>
      </c>
      <c r="I11" s="74"/>
      <c r="J11" s="73">
        <v>6493747</v>
      </c>
    </row>
    <row r="12" spans="1:17" ht="23.45" customHeight="1">
      <c r="A12" s="50" t="s">
        <v>195</v>
      </c>
      <c r="B12" s="71">
        <v>3</v>
      </c>
      <c r="C12" s="60"/>
      <c r="D12" s="73">
        <v>5251929</v>
      </c>
      <c r="E12" s="73"/>
      <c r="F12" s="73">
        <v>4291067</v>
      </c>
      <c r="G12" s="73"/>
      <c r="H12" s="73">
        <v>5463100</v>
      </c>
      <c r="I12" s="74"/>
      <c r="J12" s="73">
        <v>4380714</v>
      </c>
      <c r="O12" s="41"/>
      <c r="P12" s="41"/>
    </row>
    <row r="13" spans="1:17" ht="23.45" customHeight="1">
      <c r="A13" s="50" t="s">
        <v>12</v>
      </c>
      <c r="B13" s="72"/>
      <c r="C13" s="72"/>
      <c r="D13" s="73">
        <v>322121</v>
      </c>
      <c r="E13" s="73"/>
      <c r="F13" s="73">
        <v>371167</v>
      </c>
      <c r="G13" s="73"/>
      <c r="H13" s="73">
        <v>247667</v>
      </c>
      <c r="I13" s="74"/>
      <c r="J13" s="73">
        <v>299345</v>
      </c>
      <c r="K13" s="75"/>
      <c r="O13" s="41"/>
      <c r="P13" s="41"/>
    </row>
    <row r="14" spans="1:17" ht="23.45" customHeight="1">
      <c r="A14" s="50" t="s">
        <v>13</v>
      </c>
      <c r="B14" s="72">
        <v>4</v>
      </c>
      <c r="C14" s="65"/>
      <c r="D14" s="73">
        <v>10417816</v>
      </c>
      <c r="E14" s="73"/>
      <c r="F14" s="73">
        <v>6353328</v>
      </c>
      <c r="G14" s="73"/>
      <c r="H14" s="73">
        <v>10130778</v>
      </c>
      <c r="I14" s="74"/>
      <c r="J14" s="73">
        <v>6187097</v>
      </c>
      <c r="O14" s="41"/>
      <c r="P14" s="41"/>
    </row>
    <row r="15" spans="1:17" ht="23.45" customHeight="1">
      <c r="A15" s="70" t="s">
        <v>14</v>
      </c>
      <c r="B15" s="65"/>
      <c r="C15" s="65"/>
      <c r="D15" s="73">
        <v>151438</v>
      </c>
      <c r="E15" s="73"/>
      <c r="F15" s="73">
        <v>113359</v>
      </c>
      <c r="G15" s="73"/>
      <c r="H15" s="73">
        <v>127213</v>
      </c>
      <c r="I15" s="74"/>
      <c r="J15" s="73">
        <v>99033</v>
      </c>
      <c r="N15" s="76"/>
      <c r="O15" s="76"/>
      <c r="P15" s="76"/>
      <c r="Q15" s="76"/>
    </row>
    <row r="16" spans="1:17" ht="23.45" customHeight="1">
      <c r="A16" s="50" t="s">
        <v>15</v>
      </c>
      <c r="B16" s="72"/>
      <c r="C16" s="72"/>
      <c r="D16" s="73">
        <v>43894</v>
      </c>
      <c r="E16" s="73"/>
      <c r="F16" s="73">
        <v>57353</v>
      </c>
      <c r="G16" s="73"/>
      <c r="H16" s="73">
        <v>36772</v>
      </c>
      <c r="I16" s="74"/>
      <c r="J16" s="73">
        <v>49731</v>
      </c>
      <c r="K16" s="75"/>
      <c r="N16" s="76"/>
      <c r="O16" s="76"/>
      <c r="P16" s="76"/>
      <c r="Q16" s="76"/>
    </row>
    <row r="17" spans="1:17" ht="23.45" customHeight="1">
      <c r="A17" s="68" t="s">
        <v>16</v>
      </c>
      <c r="B17" s="72"/>
      <c r="C17" s="72"/>
      <c r="D17" s="77">
        <f>SUM(D11:D16)</f>
        <v>20109646</v>
      </c>
      <c r="E17" s="78"/>
      <c r="F17" s="77">
        <f>SUM(F11:F16)</f>
        <v>18781379</v>
      </c>
      <c r="G17" s="74"/>
      <c r="H17" s="77">
        <f>SUM(H11:H16)</f>
        <v>18764313</v>
      </c>
      <c r="I17" s="74"/>
      <c r="J17" s="77">
        <f>SUM(J11:J16)</f>
        <v>17509667</v>
      </c>
      <c r="N17" s="76"/>
      <c r="O17" s="76"/>
      <c r="P17" s="76"/>
      <c r="Q17" s="76"/>
    </row>
    <row r="18" spans="1:17" ht="23.45" customHeight="1">
      <c r="A18" s="68" t="s">
        <v>17</v>
      </c>
      <c r="B18" s="72"/>
      <c r="C18" s="72"/>
      <c r="D18" s="74"/>
      <c r="E18" s="78"/>
      <c r="F18" s="74"/>
      <c r="G18" s="74"/>
      <c r="H18" s="74"/>
      <c r="I18" s="74"/>
      <c r="J18" s="74"/>
      <c r="O18" s="41"/>
      <c r="P18" s="41"/>
    </row>
    <row r="19" spans="1:17" ht="23.45" customHeight="1">
      <c r="A19" s="70" t="s">
        <v>18</v>
      </c>
      <c r="B19" s="72">
        <v>4</v>
      </c>
      <c r="C19" s="72"/>
      <c r="D19" s="73">
        <v>2679849</v>
      </c>
      <c r="E19" s="73"/>
      <c r="F19" s="73">
        <v>2680435</v>
      </c>
      <c r="G19" s="73"/>
      <c r="H19" s="73">
        <v>2679849</v>
      </c>
      <c r="I19" s="74"/>
      <c r="J19" s="73">
        <v>2680435</v>
      </c>
      <c r="O19" s="41"/>
      <c r="P19" s="41"/>
    </row>
    <row r="20" spans="1:17" ht="23.45" customHeight="1">
      <c r="A20" s="70" t="s">
        <v>19</v>
      </c>
      <c r="B20" s="72"/>
      <c r="C20" s="72"/>
      <c r="D20" s="73"/>
      <c r="E20" s="73"/>
      <c r="F20" s="73"/>
      <c r="G20" s="73"/>
      <c r="H20" s="73"/>
      <c r="I20" s="74"/>
      <c r="J20" s="73"/>
      <c r="O20" s="41"/>
      <c r="P20" s="41"/>
    </row>
    <row r="21" spans="1:17" ht="23.45" customHeight="1">
      <c r="A21" s="70" t="s">
        <v>234</v>
      </c>
      <c r="B21" s="72">
        <v>2</v>
      </c>
      <c r="C21" s="72"/>
      <c r="D21" s="73">
        <v>7148</v>
      </c>
      <c r="E21" s="73"/>
      <c r="F21" s="73">
        <v>7077</v>
      </c>
      <c r="G21" s="73"/>
      <c r="H21" s="73">
        <v>82253</v>
      </c>
      <c r="I21" s="74"/>
      <c r="J21" s="73">
        <v>87894</v>
      </c>
      <c r="O21" s="41"/>
      <c r="P21" s="41"/>
    </row>
    <row r="22" spans="1:17" ht="23.45" customHeight="1">
      <c r="A22" s="70" t="s">
        <v>20</v>
      </c>
      <c r="B22" s="72">
        <v>5</v>
      </c>
      <c r="C22" s="72"/>
      <c r="D22" s="73">
        <v>0</v>
      </c>
      <c r="E22" s="73"/>
      <c r="F22" s="73">
        <v>0</v>
      </c>
      <c r="G22" s="73"/>
      <c r="H22" s="73">
        <v>4080624</v>
      </c>
      <c r="I22" s="74"/>
      <c r="J22" s="73">
        <v>3230624</v>
      </c>
      <c r="O22" s="41"/>
      <c r="P22" s="41"/>
    </row>
    <row r="23" spans="1:17" ht="23.45" customHeight="1">
      <c r="A23" s="70" t="s">
        <v>181</v>
      </c>
      <c r="B23" s="72"/>
      <c r="C23" s="72"/>
      <c r="D23" s="73">
        <v>128946</v>
      </c>
      <c r="E23" s="73"/>
      <c r="F23" s="73">
        <v>129267</v>
      </c>
      <c r="G23" s="73"/>
      <c r="H23" s="73">
        <v>130500</v>
      </c>
      <c r="I23" s="74"/>
      <c r="J23" s="73">
        <v>130500</v>
      </c>
      <c r="O23" s="41"/>
      <c r="P23" s="41"/>
    </row>
    <row r="24" spans="1:17" ht="23.45" customHeight="1">
      <c r="A24" s="50" t="s">
        <v>180</v>
      </c>
      <c r="B24" s="72"/>
      <c r="C24" s="72"/>
      <c r="D24" s="73">
        <v>111</v>
      </c>
      <c r="E24" s="73"/>
      <c r="F24" s="73">
        <v>114</v>
      </c>
      <c r="G24" s="73"/>
      <c r="H24" s="73">
        <v>0</v>
      </c>
      <c r="I24" s="74"/>
      <c r="J24" s="73">
        <v>0</v>
      </c>
      <c r="O24" s="41"/>
      <c r="P24" s="41"/>
    </row>
    <row r="25" spans="1:17" ht="23.45" customHeight="1">
      <c r="A25" s="50" t="s">
        <v>21</v>
      </c>
      <c r="B25" s="72"/>
      <c r="C25" s="72"/>
      <c r="D25" s="73">
        <v>14452288</v>
      </c>
      <c r="E25" s="73"/>
      <c r="F25" s="73">
        <v>13578379</v>
      </c>
      <c r="G25" s="73"/>
      <c r="H25" s="73">
        <v>11518867</v>
      </c>
      <c r="I25" s="74"/>
      <c r="J25" s="73">
        <v>11361724</v>
      </c>
      <c r="O25" s="41"/>
      <c r="P25" s="41"/>
    </row>
    <row r="26" spans="1:17" ht="23.45" customHeight="1">
      <c r="A26" s="50" t="s">
        <v>22</v>
      </c>
      <c r="B26" s="72"/>
      <c r="C26" s="72"/>
      <c r="D26" s="73">
        <v>75338</v>
      </c>
      <c r="E26" s="73"/>
      <c r="F26" s="73">
        <v>79564</v>
      </c>
      <c r="G26" s="73"/>
      <c r="H26" s="73">
        <v>88024</v>
      </c>
      <c r="I26" s="74"/>
      <c r="J26" s="73">
        <v>93702</v>
      </c>
      <c r="O26" s="41"/>
      <c r="P26" s="41"/>
    </row>
    <row r="27" spans="1:17" ht="23.45" customHeight="1">
      <c r="A27" s="50" t="s">
        <v>23</v>
      </c>
      <c r="B27" s="72"/>
      <c r="C27" s="72"/>
      <c r="D27" s="73">
        <v>704759</v>
      </c>
      <c r="E27" s="73"/>
      <c r="F27" s="73">
        <v>664654</v>
      </c>
      <c r="G27" s="73"/>
      <c r="H27" s="73">
        <v>552711</v>
      </c>
      <c r="I27" s="74"/>
      <c r="J27" s="73">
        <v>526222</v>
      </c>
      <c r="O27" s="41"/>
      <c r="P27" s="41"/>
    </row>
    <row r="28" spans="1:17" ht="23.45" customHeight="1">
      <c r="A28" s="50" t="s">
        <v>24</v>
      </c>
      <c r="B28" s="79"/>
      <c r="C28" s="65"/>
      <c r="D28" s="73">
        <v>55754</v>
      </c>
      <c r="E28" s="73"/>
      <c r="F28" s="73">
        <v>53645</v>
      </c>
      <c r="G28" s="73"/>
      <c r="H28" s="73">
        <v>0</v>
      </c>
      <c r="I28" s="74"/>
      <c r="J28" s="73">
        <v>0</v>
      </c>
      <c r="O28" s="41"/>
      <c r="P28" s="41"/>
    </row>
    <row r="29" spans="1:17" ht="23.45" customHeight="1">
      <c r="A29" s="50" t="s">
        <v>25</v>
      </c>
      <c r="B29" s="72"/>
      <c r="C29" s="65"/>
      <c r="D29" s="73">
        <v>349270</v>
      </c>
      <c r="E29" s="73"/>
      <c r="F29" s="73">
        <v>339899</v>
      </c>
      <c r="G29" s="73"/>
      <c r="H29" s="73">
        <v>342339</v>
      </c>
      <c r="I29" s="74"/>
      <c r="J29" s="73">
        <v>333282</v>
      </c>
      <c r="O29" s="41"/>
      <c r="P29" s="41"/>
    </row>
    <row r="30" spans="1:17" ht="23.45" customHeight="1">
      <c r="A30" s="50" t="s">
        <v>26</v>
      </c>
      <c r="B30" s="65"/>
      <c r="C30" s="65"/>
      <c r="D30" s="178">
        <v>147260</v>
      </c>
      <c r="E30" s="73"/>
      <c r="F30" s="178">
        <v>144112</v>
      </c>
      <c r="G30" s="73"/>
      <c r="H30" s="178">
        <v>28552</v>
      </c>
      <c r="I30" s="74"/>
      <c r="J30" s="178">
        <v>28538</v>
      </c>
      <c r="O30" s="41"/>
      <c r="P30" s="41"/>
    </row>
    <row r="31" spans="1:17" ht="23.45" customHeight="1">
      <c r="A31" s="68" t="s">
        <v>27</v>
      </c>
      <c r="B31" s="65"/>
      <c r="C31" s="65"/>
      <c r="D31" s="74">
        <f>SUM(D19:D30)</f>
        <v>18600723</v>
      </c>
      <c r="E31" s="65"/>
      <c r="F31" s="74">
        <f>SUM(F19:F30)</f>
        <v>17677146</v>
      </c>
      <c r="G31" s="73"/>
      <c r="H31" s="74">
        <f>SUM(H19:H30)</f>
        <v>19503719</v>
      </c>
      <c r="I31" s="74"/>
      <c r="J31" s="74">
        <f>SUM(J19:J30)</f>
        <v>18472921</v>
      </c>
      <c r="O31" s="41"/>
      <c r="P31" s="41"/>
    </row>
    <row r="32" spans="1:17" ht="23.45" customHeight="1" thickBot="1">
      <c r="A32" s="64" t="s">
        <v>28</v>
      </c>
      <c r="B32" s="81"/>
      <c r="C32" s="60"/>
      <c r="D32" s="82">
        <f>D17+D31</f>
        <v>38710369</v>
      </c>
      <c r="E32" s="65"/>
      <c r="F32" s="82">
        <f>F17+F31</f>
        <v>36458525</v>
      </c>
      <c r="G32" s="73"/>
      <c r="H32" s="82">
        <f>H17+H31</f>
        <v>38268032</v>
      </c>
      <c r="J32" s="82">
        <f>J17+J31</f>
        <v>35982588</v>
      </c>
      <c r="O32" s="41"/>
      <c r="P32" s="41"/>
    </row>
    <row r="33" spans="1:16" ht="23.45" customHeight="1" thickTop="1">
      <c r="B33" s="65"/>
      <c r="C33" s="65"/>
      <c r="E33" s="65"/>
      <c r="G33" s="73"/>
      <c r="O33" s="41"/>
      <c r="P33" s="41"/>
    </row>
    <row r="34" spans="1:16" ht="23.45" customHeight="1">
      <c r="A34" s="50" t="s">
        <v>29</v>
      </c>
      <c r="B34" s="65"/>
      <c r="C34" s="65"/>
      <c r="E34" s="65"/>
      <c r="G34" s="73"/>
      <c r="O34" s="41"/>
      <c r="P34" s="41"/>
    </row>
    <row r="35" spans="1:16" ht="23.45" customHeight="1">
      <c r="A35" s="46" t="s">
        <v>0</v>
      </c>
      <c r="B35" s="47"/>
      <c r="C35" s="47"/>
      <c r="D35" s="48"/>
      <c r="E35" s="47"/>
      <c r="F35" s="48"/>
      <c r="G35" s="47"/>
      <c r="I35" s="47"/>
      <c r="J35" s="48"/>
      <c r="O35" s="41"/>
      <c r="P35" s="41"/>
    </row>
    <row r="36" spans="1:16" ht="23.45" customHeight="1">
      <c r="A36" s="46" t="s">
        <v>30</v>
      </c>
      <c r="B36" s="47"/>
      <c r="C36" s="47"/>
      <c r="D36" s="48"/>
      <c r="E36" s="47"/>
      <c r="F36" s="48"/>
      <c r="G36" s="47"/>
      <c r="I36" s="47"/>
      <c r="J36" s="48"/>
      <c r="O36" s="41"/>
      <c r="P36" s="41"/>
    </row>
    <row r="37" spans="1:16" ht="23.45" customHeight="1">
      <c r="A37" s="46" t="s">
        <v>210</v>
      </c>
      <c r="B37" s="47"/>
      <c r="C37" s="47"/>
      <c r="D37" s="48"/>
      <c r="E37" s="47"/>
      <c r="F37" s="48"/>
      <c r="G37" s="47"/>
      <c r="I37" s="47"/>
      <c r="J37" s="48"/>
      <c r="O37" s="41"/>
      <c r="P37" s="41"/>
    </row>
    <row r="38" spans="1:16" ht="23.45" customHeight="1">
      <c r="A38" s="94"/>
      <c r="B38" s="51"/>
      <c r="C38" s="52"/>
      <c r="D38" s="52"/>
      <c r="E38" s="52"/>
      <c r="F38" s="52"/>
      <c r="G38" s="52"/>
      <c r="H38" s="187" t="s">
        <v>2</v>
      </c>
      <c r="I38" s="187"/>
      <c r="J38" s="187"/>
      <c r="O38" s="41"/>
      <c r="P38" s="41"/>
    </row>
    <row r="39" spans="1:16" ht="23.45" customHeight="1">
      <c r="A39" s="53"/>
      <c r="B39" s="54"/>
      <c r="C39" s="53"/>
      <c r="D39" s="186" t="s">
        <v>3</v>
      </c>
      <c r="E39" s="186"/>
      <c r="F39" s="186"/>
      <c r="G39" s="55"/>
      <c r="H39" s="186" t="s">
        <v>4</v>
      </c>
      <c r="I39" s="186"/>
      <c r="J39" s="186"/>
      <c r="O39" s="41"/>
      <c r="P39" s="41"/>
    </row>
    <row r="40" spans="1:16" ht="23.45" customHeight="1">
      <c r="A40" s="53"/>
      <c r="B40" s="83"/>
      <c r="C40" s="53"/>
      <c r="D40" s="57" t="s">
        <v>211</v>
      </c>
      <c r="E40" s="58"/>
      <c r="F40" s="57" t="s">
        <v>215</v>
      </c>
      <c r="G40" s="59"/>
      <c r="H40" s="57" t="s">
        <v>211</v>
      </c>
      <c r="I40" s="58"/>
      <c r="J40" s="57" t="s">
        <v>215</v>
      </c>
      <c r="O40" s="41"/>
      <c r="P40" s="41"/>
    </row>
    <row r="41" spans="1:16" s="60" customFormat="1" ht="23.45" customHeight="1">
      <c r="A41" s="53"/>
      <c r="C41" s="53"/>
      <c r="D41" s="61" t="s">
        <v>6</v>
      </c>
      <c r="E41" s="62"/>
      <c r="F41" s="61" t="s">
        <v>7</v>
      </c>
      <c r="G41" s="63"/>
      <c r="H41" s="61" t="s">
        <v>6</v>
      </c>
      <c r="I41" s="62"/>
      <c r="J41" s="61" t="s">
        <v>7</v>
      </c>
      <c r="O41" s="41"/>
      <c r="P41" s="41"/>
    </row>
    <row r="42" spans="1:16" s="60" customFormat="1" ht="23.45" customHeight="1">
      <c r="A42" s="53"/>
      <c r="C42" s="53"/>
      <c r="D42" s="61" t="s">
        <v>8</v>
      </c>
      <c r="E42" s="62"/>
      <c r="F42" s="61"/>
      <c r="G42" s="63"/>
      <c r="H42" s="61" t="s">
        <v>8</v>
      </c>
      <c r="I42" s="62"/>
      <c r="J42" s="61"/>
      <c r="O42" s="41"/>
      <c r="P42" s="41"/>
    </row>
    <row r="43" spans="1:16" ht="23.45" customHeight="1">
      <c r="A43" s="64" t="s">
        <v>31</v>
      </c>
      <c r="B43" s="84"/>
      <c r="D43" s="85"/>
      <c r="E43" s="86"/>
      <c r="F43" s="85"/>
      <c r="G43" s="87"/>
      <c r="H43" s="88"/>
      <c r="I43" s="86"/>
      <c r="J43" s="85"/>
      <c r="O43" s="41"/>
      <c r="P43" s="41"/>
    </row>
    <row r="44" spans="1:16" ht="23.45" customHeight="1">
      <c r="A44" s="68" t="s">
        <v>32</v>
      </c>
      <c r="B44" s="65"/>
      <c r="D44" s="74"/>
      <c r="E44" s="74"/>
      <c r="F44" s="74"/>
      <c r="G44" s="74"/>
      <c r="H44" s="73"/>
      <c r="I44" s="74"/>
      <c r="J44" s="74"/>
      <c r="O44" s="41"/>
      <c r="P44" s="41"/>
    </row>
    <row r="45" spans="1:16" ht="23.45" customHeight="1">
      <c r="A45" s="70" t="s">
        <v>196</v>
      </c>
      <c r="B45" s="72"/>
      <c r="C45" s="72"/>
      <c r="D45" s="74">
        <v>1040006</v>
      </c>
      <c r="E45" s="74"/>
      <c r="F45" s="74">
        <v>1029598</v>
      </c>
      <c r="G45" s="74"/>
      <c r="H45" s="74">
        <v>1041287</v>
      </c>
      <c r="I45" s="74"/>
      <c r="J45" s="74">
        <v>988573</v>
      </c>
      <c r="O45" s="41"/>
      <c r="P45" s="41"/>
    </row>
    <row r="46" spans="1:16" ht="23.45" customHeight="1">
      <c r="A46" s="50" t="s">
        <v>33</v>
      </c>
      <c r="B46" s="72"/>
      <c r="D46" s="74">
        <v>1068568</v>
      </c>
      <c r="E46" s="74"/>
      <c r="F46" s="74">
        <v>956588</v>
      </c>
      <c r="G46" s="74"/>
      <c r="H46" s="74">
        <v>1045870</v>
      </c>
      <c r="I46" s="74"/>
      <c r="J46" s="74">
        <v>933346</v>
      </c>
      <c r="O46" s="41"/>
      <c r="P46" s="41"/>
    </row>
    <row r="47" spans="1:16" ht="23.45" customHeight="1">
      <c r="A47" s="70" t="s">
        <v>34</v>
      </c>
      <c r="B47" s="72"/>
      <c r="D47" s="74">
        <v>882975</v>
      </c>
      <c r="E47" s="74"/>
      <c r="F47" s="74">
        <v>1054621</v>
      </c>
      <c r="G47" s="74"/>
      <c r="H47" s="74">
        <v>848395</v>
      </c>
      <c r="I47" s="74"/>
      <c r="J47" s="74">
        <v>1020229</v>
      </c>
      <c r="O47" s="41"/>
      <c r="P47" s="41"/>
    </row>
    <row r="48" spans="1:16" ht="23.45" customHeight="1">
      <c r="A48" s="50" t="s">
        <v>35</v>
      </c>
      <c r="B48" s="72"/>
      <c r="D48" s="74">
        <v>22370</v>
      </c>
      <c r="E48" s="74"/>
      <c r="F48" s="74">
        <v>22826</v>
      </c>
      <c r="G48" s="74"/>
      <c r="H48" s="74">
        <v>28920</v>
      </c>
      <c r="I48" s="74"/>
      <c r="J48" s="74">
        <v>28690</v>
      </c>
      <c r="O48" s="41"/>
      <c r="P48" s="41"/>
    </row>
    <row r="49" spans="1:16" ht="23.45" customHeight="1">
      <c r="A49" s="70" t="s">
        <v>36</v>
      </c>
      <c r="B49" s="72"/>
      <c r="D49" s="74">
        <v>1215322</v>
      </c>
      <c r="E49" s="74"/>
      <c r="F49" s="74">
        <v>800633</v>
      </c>
      <c r="G49" s="74"/>
      <c r="H49" s="74">
        <v>1136672</v>
      </c>
      <c r="I49" s="74"/>
      <c r="J49" s="74">
        <v>737894</v>
      </c>
      <c r="O49" s="41"/>
      <c r="P49" s="41"/>
    </row>
    <row r="50" spans="1:16" ht="23.45" customHeight="1">
      <c r="A50" s="70" t="s">
        <v>37</v>
      </c>
      <c r="B50" s="72"/>
      <c r="D50" s="74">
        <v>255786</v>
      </c>
      <c r="E50" s="74"/>
      <c r="F50" s="74">
        <v>221129</v>
      </c>
      <c r="G50" s="74"/>
      <c r="H50" s="74">
        <v>203878</v>
      </c>
      <c r="I50" s="74"/>
      <c r="J50" s="74">
        <v>167403</v>
      </c>
      <c r="O50" s="41"/>
      <c r="P50" s="41"/>
    </row>
    <row r="51" spans="1:16" ht="23.45" customHeight="1">
      <c r="A51" s="68" t="s">
        <v>38</v>
      </c>
      <c r="B51" s="72"/>
      <c r="D51" s="77">
        <f>SUM(D45:D50)</f>
        <v>4485027</v>
      </c>
      <c r="E51" s="74"/>
      <c r="F51" s="77">
        <f>SUM(F45:F50)</f>
        <v>4085395</v>
      </c>
      <c r="G51" s="74"/>
      <c r="H51" s="77">
        <f>SUM(H45:H50)</f>
        <v>4305022</v>
      </c>
      <c r="I51" s="74"/>
      <c r="J51" s="77">
        <f>SUM(J45:J50)</f>
        <v>3876135</v>
      </c>
      <c r="O51" s="41"/>
      <c r="P51" s="41"/>
    </row>
    <row r="52" spans="1:16" ht="23.45" customHeight="1">
      <c r="A52" s="68" t="s">
        <v>39</v>
      </c>
      <c r="B52" s="72"/>
      <c r="D52" s="74"/>
      <c r="E52" s="74"/>
      <c r="F52" s="74"/>
      <c r="G52" s="73"/>
      <c r="H52" s="74"/>
      <c r="I52" s="73"/>
      <c r="J52" s="74"/>
      <c r="O52" s="41"/>
      <c r="P52" s="41"/>
    </row>
    <row r="53" spans="1:16" ht="23.45" customHeight="1">
      <c r="A53" s="50" t="s">
        <v>40</v>
      </c>
      <c r="B53" s="72"/>
      <c r="D53" s="74">
        <v>23656</v>
      </c>
      <c r="E53" s="74"/>
      <c r="F53" s="74">
        <v>22654</v>
      </c>
      <c r="G53" s="74"/>
      <c r="H53" s="74">
        <v>0</v>
      </c>
      <c r="I53" s="74"/>
      <c r="J53" s="74">
        <v>0</v>
      </c>
      <c r="O53" s="41"/>
      <c r="P53" s="41"/>
    </row>
    <row r="54" spans="1:16" ht="23.45" customHeight="1">
      <c r="A54" s="50" t="s">
        <v>41</v>
      </c>
      <c r="B54" s="72"/>
      <c r="D54" s="74">
        <v>57613</v>
      </c>
      <c r="E54" s="74"/>
      <c r="F54" s="74">
        <v>61103</v>
      </c>
      <c r="G54" s="74"/>
      <c r="H54" s="74">
        <v>64310</v>
      </c>
      <c r="I54" s="74"/>
      <c r="J54" s="74">
        <v>69915</v>
      </c>
      <c r="O54" s="41"/>
      <c r="P54" s="41"/>
    </row>
    <row r="55" spans="1:16" ht="23.45" customHeight="1">
      <c r="A55" s="50" t="s">
        <v>232</v>
      </c>
      <c r="B55" s="72"/>
      <c r="D55" s="74">
        <v>7852</v>
      </c>
      <c r="E55" s="74"/>
      <c r="F55" s="74">
        <v>8323</v>
      </c>
      <c r="G55" s="74"/>
      <c r="H55" s="74">
        <v>7847</v>
      </c>
      <c r="I55" s="74"/>
      <c r="J55" s="74">
        <v>8323</v>
      </c>
      <c r="O55" s="41"/>
      <c r="P55" s="41"/>
    </row>
    <row r="56" spans="1:16" ht="23.45" customHeight="1">
      <c r="A56" s="50" t="s">
        <v>197</v>
      </c>
      <c r="B56" s="72"/>
      <c r="D56" s="80">
        <v>1161770</v>
      </c>
      <c r="E56" s="74"/>
      <c r="F56" s="80">
        <v>1110113</v>
      </c>
      <c r="G56" s="74"/>
      <c r="H56" s="80">
        <v>1110644</v>
      </c>
      <c r="I56" s="74"/>
      <c r="J56" s="80">
        <v>1061232</v>
      </c>
      <c r="O56" s="41"/>
      <c r="P56" s="41"/>
    </row>
    <row r="57" spans="1:16" ht="23.45" customHeight="1">
      <c r="A57" s="68" t="s">
        <v>42</v>
      </c>
      <c r="B57" s="65"/>
      <c r="D57" s="80">
        <f>SUM(D53:D56)</f>
        <v>1250891</v>
      </c>
      <c r="E57" s="74"/>
      <c r="F57" s="80">
        <f>SUM(F53:F56)</f>
        <v>1202193</v>
      </c>
      <c r="G57" s="74"/>
      <c r="H57" s="80">
        <f>SUM(H53:H56)</f>
        <v>1182801</v>
      </c>
      <c r="I57" s="74"/>
      <c r="J57" s="80">
        <f>SUM(J53:J56)</f>
        <v>1139470</v>
      </c>
      <c r="O57" s="41"/>
      <c r="P57" s="41"/>
    </row>
    <row r="58" spans="1:16" ht="23.45" customHeight="1">
      <c r="A58" s="64" t="s">
        <v>43</v>
      </c>
      <c r="B58" s="65"/>
      <c r="D58" s="80">
        <f>D51+D57</f>
        <v>5735918</v>
      </c>
      <c r="E58" s="74"/>
      <c r="F58" s="80">
        <f>F51+F57</f>
        <v>5287588</v>
      </c>
      <c r="G58" s="74"/>
      <c r="H58" s="80">
        <f>H51+H57</f>
        <v>5487823</v>
      </c>
      <c r="I58" s="74"/>
      <c r="J58" s="80">
        <f>J51+J57</f>
        <v>5015605</v>
      </c>
      <c r="O58" s="41"/>
      <c r="P58" s="41"/>
    </row>
    <row r="59" spans="1:16" ht="23.45" customHeight="1">
      <c r="A59" s="64"/>
      <c r="B59" s="65"/>
      <c r="D59" s="74"/>
      <c r="E59" s="74"/>
      <c r="F59" s="74"/>
      <c r="G59" s="74"/>
      <c r="H59" s="73"/>
      <c r="I59" s="74"/>
      <c r="J59" s="74"/>
      <c r="O59" s="41"/>
      <c r="P59" s="41"/>
    </row>
    <row r="60" spans="1:16" ht="23.45" customHeight="1">
      <c r="A60" s="50" t="s">
        <v>29</v>
      </c>
      <c r="B60" s="65"/>
      <c r="D60" s="74"/>
      <c r="E60" s="74"/>
      <c r="F60" s="74"/>
      <c r="G60" s="74"/>
      <c r="H60" s="73"/>
      <c r="I60" s="74"/>
      <c r="J60" s="74"/>
      <c r="O60" s="41"/>
      <c r="P60" s="41"/>
    </row>
    <row r="61" spans="1:16" ht="23.45" customHeight="1">
      <c r="A61" s="46" t="s">
        <v>0</v>
      </c>
      <c r="B61" s="47"/>
      <c r="C61" s="47"/>
      <c r="D61" s="48"/>
      <c r="E61" s="47"/>
      <c r="F61" s="48"/>
      <c r="G61" s="47"/>
      <c r="I61" s="47"/>
      <c r="J61" s="48"/>
      <c r="O61" s="41"/>
      <c r="P61" s="41"/>
    </row>
    <row r="62" spans="1:16" ht="23.45" customHeight="1">
      <c r="A62" s="46" t="s">
        <v>30</v>
      </c>
      <c r="B62" s="47"/>
      <c r="C62" s="47"/>
      <c r="D62" s="48"/>
      <c r="E62" s="47"/>
      <c r="F62" s="48"/>
      <c r="G62" s="47"/>
      <c r="I62" s="47"/>
      <c r="J62" s="48"/>
      <c r="O62" s="41"/>
      <c r="P62" s="41"/>
    </row>
    <row r="63" spans="1:16" ht="23.45" customHeight="1">
      <c r="A63" s="46" t="s">
        <v>210</v>
      </c>
      <c r="B63" s="47"/>
      <c r="C63" s="47"/>
      <c r="D63" s="48"/>
      <c r="E63" s="47"/>
      <c r="F63" s="48"/>
      <c r="G63" s="47"/>
      <c r="I63" s="47"/>
      <c r="J63" s="48"/>
      <c r="O63" s="41"/>
      <c r="P63" s="41"/>
    </row>
    <row r="64" spans="1:16" ht="23.45" customHeight="1">
      <c r="A64" s="94"/>
      <c r="B64" s="51"/>
      <c r="C64" s="52"/>
      <c r="D64" s="52"/>
      <c r="E64" s="52"/>
      <c r="F64" s="52"/>
      <c r="G64" s="52"/>
      <c r="I64" s="52"/>
      <c r="J64" s="94" t="s">
        <v>2</v>
      </c>
      <c r="K64" s="53"/>
      <c r="L64" s="53"/>
      <c r="O64" s="41"/>
      <c r="P64" s="41"/>
    </row>
    <row r="65" spans="1:16" ht="23.45" customHeight="1">
      <c r="A65" s="53"/>
      <c r="B65" s="54"/>
      <c r="C65" s="53"/>
      <c r="D65" s="186" t="s">
        <v>3</v>
      </c>
      <c r="E65" s="186"/>
      <c r="F65" s="186"/>
      <c r="G65" s="55"/>
      <c r="H65" s="186" t="s">
        <v>4</v>
      </c>
      <c r="I65" s="186"/>
      <c r="J65" s="186"/>
      <c r="O65" s="41"/>
      <c r="P65" s="41"/>
    </row>
    <row r="66" spans="1:16" ht="23.45" customHeight="1">
      <c r="A66" s="53"/>
      <c r="B66" s="56" t="s">
        <v>5</v>
      </c>
      <c r="C66" s="53"/>
      <c r="D66" s="57" t="s">
        <v>211</v>
      </c>
      <c r="E66" s="58"/>
      <c r="F66" s="57" t="s">
        <v>215</v>
      </c>
      <c r="G66" s="59"/>
      <c r="H66" s="57" t="s">
        <v>211</v>
      </c>
      <c r="I66" s="58"/>
      <c r="J66" s="57" t="s">
        <v>215</v>
      </c>
      <c r="O66" s="41"/>
      <c r="P66" s="41"/>
    </row>
    <row r="67" spans="1:16" s="60" customFormat="1" ht="23.45" customHeight="1">
      <c r="A67" s="53"/>
      <c r="C67" s="53"/>
      <c r="D67" s="61" t="s">
        <v>6</v>
      </c>
      <c r="E67" s="62"/>
      <c r="F67" s="61" t="s">
        <v>7</v>
      </c>
      <c r="G67" s="63"/>
      <c r="H67" s="61" t="s">
        <v>6</v>
      </c>
      <c r="I67" s="62"/>
      <c r="J67" s="61" t="s">
        <v>7</v>
      </c>
      <c r="O67" s="41"/>
      <c r="P67" s="41"/>
    </row>
    <row r="68" spans="1:16" s="60" customFormat="1" ht="23.45" customHeight="1">
      <c r="A68" s="53"/>
      <c r="C68" s="53"/>
      <c r="D68" s="61" t="s">
        <v>8</v>
      </c>
      <c r="E68" s="62"/>
      <c r="F68" s="61"/>
      <c r="G68" s="63"/>
      <c r="H68" s="61" t="s">
        <v>8</v>
      </c>
      <c r="I68" s="62"/>
      <c r="J68" s="61"/>
      <c r="O68" s="41"/>
      <c r="P68" s="41"/>
    </row>
    <row r="69" spans="1:16" ht="23.45" customHeight="1">
      <c r="A69" s="68" t="s">
        <v>44</v>
      </c>
      <c r="B69" s="65"/>
      <c r="O69" s="41"/>
      <c r="P69" s="41"/>
    </row>
    <row r="70" spans="1:16" ht="23.45" customHeight="1">
      <c r="A70" s="50" t="s">
        <v>45</v>
      </c>
      <c r="B70" s="72">
        <v>6</v>
      </c>
      <c r="O70" s="41"/>
      <c r="P70" s="41"/>
    </row>
    <row r="71" spans="1:16" ht="23.45" customHeight="1">
      <c r="A71" s="70" t="s">
        <v>46</v>
      </c>
      <c r="B71" s="72"/>
      <c r="C71" s="75"/>
      <c r="O71" s="41"/>
      <c r="P71" s="41"/>
    </row>
    <row r="72" spans="1:16" ht="23.45" customHeight="1">
      <c r="A72" s="70" t="s">
        <v>219</v>
      </c>
      <c r="B72" s="72"/>
      <c r="C72" s="75"/>
      <c r="D72" s="50"/>
      <c r="F72" s="50"/>
      <c r="H72" s="50"/>
      <c r="J72" s="50"/>
      <c r="O72" s="41"/>
      <c r="P72" s="41"/>
    </row>
    <row r="73" spans="1:16" ht="23.45" customHeight="1">
      <c r="A73" s="70" t="s">
        <v>216</v>
      </c>
      <c r="B73" s="72"/>
      <c r="C73" s="75"/>
      <c r="D73" s="50"/>
      <c r="F73" s="50"/>
      <c r="H73" s="50"/>
      <c r="J73" s="50"/>
      <c r="O73" s="41"/>
      <c r="P73" s="41"/>
    </row>
    <row r="74" spans="1:16" ht="23.45" customHeight="1">
      <c r="A74" s="70" t="s">
        <v>47</v>
      </c>
      <c r="B74" s="72"/>
      <c r="C74" s="75"/>
      <c r="D74" s="74">
        <v>921903</v>
      </c>
      <c r="E74" s="74"/>
      <c r="F74" s="74">
        <v>921901</v>
      </c>
      <c r="G74" s="74"/>
      <c r="H74" s="74">
        <v>921903</v>
      </c>
      <c r="I74" s="74"/>
      <c r="J74" s="74">
        <v>921901</v>
      </c>
      <c r="O74" s="41"/>
      <c r="P74" s="41"/>
    </row>
    <row r="75" spans="1:16" ht="23.45" customHeight="1">
      <c r="A75" s="70" t="s">
        <v>218</v>
      </c>
      <c r="B75" s="72"/>
      <c r="C75" s="72"/>
      <c r="D75" s="74"/>
      <c r="E75" s="74"/>
      <c r="F75" s="74"/>
      <c r="G75" s="74"/>
      <c r="H75" s="74"/>
      <c r="I75" s="74"/>
      <c r="J75" s="74"/>
      <c r="O75" s="41"/>
      <c r="P75" s="41"/>
    </row>
    <row r="76" spans="1:16" ht="23.45" customHeight="1">
      <c r="A76" s="70" t="s">
        <v>217</v>
      </c>
      <c r="B76" s="72"/>
      <c r="C76" s="72"/>
      <c r="D76" s="74"/>
      <c r="E76" s="74"/>
      <c r="F76" s="74"/>
      <c r="G76" s="74"/>
      <c r="H76" s="74"/>
      <c r="I76" s="74"/>
      <c r="J76" s="74"/>
      <c r="O76" s="74"/>
      <c r="P76" s="41"/>
    </row>
    <row r="77" spans="1:16" ht="23.45" customHeight="1">
      <c r="A77" s="70" t="s">
        <v>48</v>
      </c>
      <c r="B77" s="72"/>
      <c r="C77" s="72"/>
      <c r="D77" s="74">
        <v>800</v>
      </c>
      <c r="E77" s="74"/>
      <c r="F77" s="74">
        <v>802</v>
      </c>
      <c r="G77" s="74"/>
      <c r="H77" s="69">
        <v>800</v>
      </c>
      <c r="I77" s="74"/>
      <c r="J77" s="74">
        <v>802</v>
      </c>
      <c r="O77" s="74"/>
      <c r="P77" s="41"/>
    </row>
    <row r="78" spans="1:16" ht="23.45" customHeight="1" thickBot="1">
      <c r="A78" s="70"/>
      <c r="B78" s="72"/>
      <c r="C78" s="72"/>
      <c r="D78" s="82">
        <f>SUM(D74:D77)</f>
        <v>922703</v>
      </c>
      <c r="E78" s="74"/>
      <c r="F78" s="82">
        <f>SUM(F74,F77)</f>
        <v>922703</v>
      </c>
      <c r="G78" s="74"/>
      <c r="H78" s="82">
        <f>SUM(H74:H77)</f>
        <v>922703</v>
      </c>
      <c r="I78" s="74"/>
      <c r="J78" s="82">
        <f>SUM(J74,J77)</f>
        <v>922703</v>
      </c>
      <c r="O78" s="74"/>
      <c r="P78" s="41"/>
    </row>
    <row r="79" spans="1:16" ht="23.45" customHeight="1" thickTop="1">
      <c r="A79" s="70" t="s">
        <v>49</v>
      </c>
      <c r="B79" s="72"/>
      <c r="C79" s="72"/>
      <c r="D79" s="74"/>
      <c r="E79" s="74"/>
      <c r="F79" s="74"/>
      <c r="G79" s="74"/>
      <c r="H79" s="74"/>
      <c r="I79" s="74"/>
      <c r="J79" s="74"/>
      <c r="O79" s="74"/>
      <c r="P79" s="41"/>
    </row>
    <row r="80" spans="1:16" ht="23.45" customHeight="1">
      <c r="A80" s="70" t="s">
        <v>221</v>
      </c>
      <c r="B80" s="72"/>
      <c r="C80" s="72"/>
      <c r="D80" s="50"/>
      <c r="F80" s="50"/>
      <c r="H80" s="50"/>
      <c r="J80" s="50"/>
      <c r="O80" s="41"/>
      <c r="P80" s="41"/>
    </row>
    <row r="81" spans="1:16" ht="23.45" customHeight="1">
      <c r="A81" s="70" t="s">
        <v>220</v>
      </c>
      <c r="B81" s="72"/>
      <c r="C81" s="72"/>
      <c r="D81" s="50"/>
      <c r="F81" s="50"/>
      <c r="H81" s="50"/>
      <c r="J81" s="50"/>
      <c r="O81" s="41"/>
      <c r="P81" s="41"/>
    </row>
    <row r="82" spans="1:16" ht="23.45" customHeight="1">
      <c r="A82" s="70" t="s">
        <v>47</v>
      </c>
      <c r="B82" s="72"/>
      <c r="C82" s="72"/>
      <c r="D82" s="74">
        <v>794966</v>
      </c>
      <c r="E82" s="74"/>
      <c r="F82" s="74">
        <v>794964</v>
      </c>
      <c r="G82" s="74"/>
      <c r="H82" s="74">
        <v>794966</v>
      </c>
      <c r="I82" s="74"/>
      <c r="J82" s="74">
        <v>794964</v>
      </c>
      <c r="O82" s="41"/>
      <c r="P82" s="41"/>
    </row>
    <row r="83" spans="1:16" ht="23.45" customHeight="1">
      <c r="A83" s="70" t="s">
        <v>218</v>
      </c>
      <c r="B83" s="72"/>
      <c r="C83" s="72"/>
      <c r="D83" s="74"/>
      <c r="E83" s="74"/>
      <c r="F83" s="74"/>
      <c r="G83" s="74"/>
      <c r="H83" s="74"/>
      <c r="I83" s="74"/>
      <c r="J83" s="74"/>
      <c r="O83" s="41"/>
      <c r="P83" s="41"/>
    </row>
    <row r="84" spans="1:16" ht="23.45" customHeight="1">
      <c r="A84" s="70" t="s">
        <v>217</v>
      </c>
      <c r="B84" s="72"/>
      <c r="C84" s="72"/>
      <c r="D84" s="74"/>
      <c r="E84" s="74"/>
      <c r="F84" s="74"/>
      <c r="G84" s="74"/>
      <c r="H84" s="74"/>
      <c r="I84" s="74"/>
      <c r="J84" s="74"/>
      <c r="O84" s="41"/>
      <c r="P84" s="41"/>
    </row>
    <row r="85" spans="1:16" ht="23.45" customHeight="1">
      <c r="A85" s="70" t="s">
        <v>48</v>
      </c>
      <c r="B85" s="72"/>
      <c r="C85" s="72"/>
      <c r="D85" s="74">
        <v>800</v>
      </c>
      <c r="E85" s="74"/>
      <c r="F85" s="74">
        <v>802</v>
      </c>
      <c r="G85" s="74"/>
      <c r="H85" s="74">
        <v>800</v>
      </c>
      <c r="I85" s="74"/>
      <c r="J85" s="74">
        <v>802</v>
      </c>
      <c r="O85" s="41"/>
      <c r="P85" s="41"/>
    </row>
    <row r="86" spans="1:16" ht="23.45" customHeight="1">
      <c r="A86" s="70"/>
      <c r="B86" s="72"/>
      <c r="C86" s="72"/>
      <c r="D86" s="89">
        <f>SUM(D82:D85)</f>
        <v>795766</v>
      </c>
      <c r="E86" s="74"/>
      <c r="F86" s="89">
        <f>SUM(F82,F85)</f>
        <v>795766</v>
      </c>
      <c r="G86" s="74"/>
      <c r="H86" s="89">
        <f>SUM(H82,H85)</f>
        <v>795766</v>
      </c>
      <c r="I86" s="74"/>
      <c r="J86" s="89">
        <f>SUM(J82,J85)</f>
        <v>795766</v>
      </c>
      <c r="O86" s="41"/>
      <c r="P86" s="41"/>
    </row>
    <row r="87" spans="1:16" ht="23.45" customHeight="1">
      <c r="A87" s="90" t="s">
        <v>50</v>
      </c>
      <c r="B87" s="72"/>
      <c r="C87" s="72"/>
      <c r="D87" s="74">
        <f>Consolidated!I35</f>
        <v>449854</v>
      </c>
      <c r="E87" s="22"/>
      <c r="F87" s="74">
        <f>Consolidated!I26</f>
        <v>449854</v>
      </c>
      <c r="G87" s="22"/>
      <c r="H87" s="74">
        <f>'The Company Only'!I27</f>
        <v>449854</v>
      </c>
      <c r="I87" s="22"/>
      <c r="J87" s="74">
        <f>'The Company Only'!I21</f>
        <v>449854</v>
      </c>
      <c r="O87" s="41"/>
      <c r="P87" s="41"/>
    </row>
    <row r="88" spans="1:16" ht="23.45" customHeight="1">
      <c r="A88" s="70" t="s">
        <v>51</v>
      </c>
      <c r="B88" s="72"/>
      <c r="C88" s="72"/>
      <c r="D88" s="74">
        <f>Consolidated!K35</f>
        <v>320000</v>
      </c>
      <c r="E88" s="78"/>
      <c r="F88" s="74">
        <f>Consolidated!K26</f>
        <v>320000</v>
      </c>
      <c r="G88" s="78"/>
      <c r="H88" s="74">
        <f>'The Company Only'!K27</f>
        <v>320000</v>
      </c>
      <c r="I88" s="74"/>
      <c r="J88" s="74">
        <f>'The Company Only'!K21</f>
        <v>320000</v>
      </c>
      <c r="O88" s="41"/>
      <c r="P88" s="41"/>
    </row>
    <row r="89" spans="1:16" ht="23.45" customHeight="1">
      <c r="A89" s="70" t="s">
        <v>52</v>
      </c>
      <c r="B89" s="72"/>
      <c r="C89" s="72"/>
      <c r="D89" s="74"/>
      <c r="E89" s="78"/>
      <c r="F89" s="74"/>
      <c r="G89" s="78"/>
      <c r="H89" s="74"/>
      <c r="I89" s="74"/>
      <c r="J89" s="74"/>
      <c r="O89" s="41"/>
      <c r="P89" s="41"/>
    </row>
    <row r="90" spans="1:16" ht="23.45" customHeight="1">
      <c r="A90" s="70" t="s">
        <v>53</v>
      </c>
      <c r="B90" s="72"/>
      <c r="C90" s="72"/>
      <c r="D90" s="74">
        <f>Consolidated!M35</f>
        <v>92275</v>
      </c>
      <c r="E90" s="78"/>
      <c r="F90" s="74">
        <f>Consolidated!M26</f>
        <v>92275</v>
      </c>
      <c r="G90" s="78"/>
      <c r="H90" s="74">
        <f>'The Company Only'!M27</f>
        <v>92275</v>
      </c>
      <c r="I90" s="74"/>
      <c r="J90" s="74">
        <f>'The Company Only'!M21</f>
        <v>92275</v>
      </c>
      <c r="O90" s="41"/>
      <c r="P90" s="41"/>
    </row>
    <row r="91" spans="1:16" ht="23.45" customHeight="1">
      <c r="A91" s="70" t="s">
        <v>54</v>
      </c>
      <c r="B91" s="72"/>
      <c r="C91" s="72"/>
      <c r="D91" s="74">
        <f>Consolidated!O35</f>
        <v>31267682</v>
      </c>
      <c r="E91" s="78"/>
      <c r="F91" s="74">
        <f>Consolidated!O26</f>
        <v>29485053</v>
      </c>
      <c r="G91" s="78"/>
      <c r="H91" s="74">
        <f>'The Company Only'!O27</f>
        <v>31095192</v>
      </c>
      <c r="I91" s="74"/>
      <c r="J91" s="74">
        <f>'The Company Only'!O21</f>
        <v>29280067</v>
      </c>
      <c r="O91" s="41"/>
      <c r="P91" s="41"/>
    </row>
    <row r="92" spans="1:16" ht="23.45" customHeight="1">
      <c r="A92" s="70" t="s">
        <v>55</v>
      </c>
      <c r="B92" s="72"/>
      <c r="C92" s="72"/>
      <c r="D92" s="80">
        <f>Consolidated!U35</f>
        <v>-266192</v>
      </c>
      <c r="E92" s="78"/>
      <c r="F92" s="80">
        <f>Consolidated!U26</f>
        <v>-280052</v>
      </c>
      <c r="G92" s="78"/>
      <c r="H92" s="80">
        <f>'The Company Only'!Q27</f>
        <v>27122</v>
      </c>
      <c r="I92" s="74"/>
      <c r="J92" s="80">
        <f>'The Company Only'!Q21</f>
        <v>29021</v>
      </c>
      <c r="O92" s="41"/>
      <c r="P92" s="41"/>
    </row>
    <row r="93" spans="1:16" ht="23.45" customHeight="1">
      <c r="A93" s="70" t="s">
        <v>56</v>
      </c>
      <c r="B93" s="72"/>
      <c r="C93" s="72"/>
      <c r="D93" s="74">
        <f>SUM(D86:D92)</f>
        <v>32659385</v>
      </c>
      <c r="E93" s="78"/>
      <c r="F93" s="74">
        <f>SUM(F86:F92)</f>
        <v>30862896</v>
      </c>
      <c r="G93" s="74"/>
      <c r="H93" s="74">
        <f>SUM(H86:H92)</f>
        <v>32780209</v>
      </c>
      <c r="I93" s="74"/>
      <c r="J93" s="74">
        <f>SUM(J86:J92)</f>
        <v>30966983</v>
      </c>
      <c r="O93" s="41"/>
      <c r="P93" s="41"/>
    </row>
    <row r="94" spans="1:16" ht="23.45" customHeight="1">
      <c r="A94" s="70" t="s">
        <v>57</v>
      </c>
      <c r="B94" s="72"/>
      <c r="C94" s="72"/>
      <c r="D94" s="80">
        <f>Consolidated!Y35</f>
        <v>315066</v>
      </c>
      <c r="E94" s="78"/>
      <c r="F94" s="80">
        <f>Consolidated!Y26</f>
        <v>308041</v>
      </c>
      <c r="G94" s="74"/>
      <c r="H94" s="80">
        <v>0</v>
      </c>
      <c r="I94" s="74"/>
      <c r="J94" s="80">
        <v>0</v>
      </c>
      <c r="O94" s="41"/>
      <c r="P94" s="41"/>
    </row>
    <row r="95" spans="1:16" ht="23.45" customHeight="1">
      <c r="A95" s="68" t="s">
        <v>58</v>
      </c>
      <c r="B95" s="72"/>
      <c r="C95" s="72"/>
      <c r="D95" s="80">
        <f>SUM(D93:D94)</f>
        <v>32974451</v>
      </c>
      <c r="E95" s="78"/>
      <c r="F95" s="80">
        <f>SUM(F93:F94)</f>
        <v>31170937</v>
      </c>
      <c r="G95" s="74"/>
      <c r="H95" s="80">
        <f>SUM(H93:H94)</f>
        <v>32780209</v>
      </c>
      <c r="I95" s="74"/>
      <c r="J95" s="80">
        <f>SUM(J93:J94)</f>
        <v>30966983</v>
      </c>
      <c r="O95" s="41"/>
      <c r="P95" s="41"/>
    </row>
    <row r="96" spans="1:16" ht="23.45" customHeight="1" thickBot="1">
      <c r="A96" s="64" t="s">
        <v>59</v>
      </c>
      <c r="D96" s="91">
        <f>SUM(D95,D58)</f>
        <v>38710369</v>
      </c>
      <c r="E96" s="74"/>
      <c r="F96" s="91">
        <f>SUM(F95,F58)</f>
        <v>36458525</v>
      </c>
      <c r="G96" s="74"/>
      <c r="H96" s="91">
        <f>SUM(H95,H58)</f>
        <v>38268032</v>
      </c>
      <c r="I96" s="78"/>
      <c r="J96" s="91">
        <f>SUM(J95,J58)</f>
        <v>35982588</v>
      </c>
    </row>
    <row r="97" spans="1:10" ht="23.45" customHeight="1" thickTop="1">
      <c r="A97" s="64"/>
      <c r="D97" s="22">
        <f>D96-D32</f>
        <v>0</v>
      </c>
      <c r="E97" s="74"/>
      <c r="F97" s="22">
        <f>F96-F32</f>
        <v>0</v>
      </c>
      <c r="G97" s="74"/>
      <c r="H97" s="22">
        <f>H96-H32</f>
        <v>0</v>
      </c>
      <c r="I97" s="74"/>
      <c r="J97" s="22">
        <f>J96-J32</f>
        <v>0</v>
      </c>
    </row>
    <row r="98" spans="1:10" ht="23.45" customHeight="1">
      <c r="A98" s="50" t="s">
        <v>29</v>
      </c>
      <c r="D98" s="74"/>
      <c r="E98" s="74"/>
      <c r="F98" s="74"/>
      <c r="G98" s="74"/>
      <c r="I98" s="74"/>
      <c r="J98" s="74"/>
    </row>
    <row r="100" spans="1:10" ht="23.45" customHeight="1">
      <c r="A100" s="92"/>
    </row>
    <row r="102" spans="1:10" ht="23.45" customHeight="1">
      <c r="B102" s="50" t="s">
        <v>60</v>
      </c>
    </row>
    <row r="103" spans="1:10" ht="23.45" customHeight="1">
      <c r="A103" s="92"/>
    </row>
  </sheetData>
  <mergeCells count="7">
    <mergeCell ref="H5:J5"/>
    <mergeCell ref="H39:J39"/>
    <mergeCell ref="H65:J65"/>
    <mergeCell ref="H38:J38"/>
    <mergeCell ref="D5:F5"/>
    <mergeCell ref="D39:F39"/>
    <mergeCell ref="D65:F65"/>
  </mergeCells>
  <phoneticPr fontId="0" type="noConversion"/>
  <pageMargins left="0.78740157480314965" right="0.31496062992125984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4" max="9" man="1"/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4"/>
  <sheetViews>
    <sheetView showGridLines="0" view="pageBreakPreview" topLeftCell="A79" zoomScale="90" zoomScaleNormal="55" zoomScaleSheetLayoutView="90" workbookViewId="0">
      <selection activeCell="N95" sqref="N95"/>
    </sheetView>
  </sheetViews>
  <sheetFormatPr defaultColWidth="10.7109375" defaultRowHeight="22.5" customHeight="1"/>
  <cols>
    <col min="1" max="1" width="50.7109375" style="99" customWidth="1"/>
    <col min="2" max="2" width="5.140625" style="99" customWidth="1"/>
    <col min="3" max="3" width="1.7109375" style="99" customWidth="1"/>
    <col min="4" max="4" width="15.140625" style="100" customWidth="1"/>
    <col min="5" max="5" width="1.140625" style="99" customWidth="1"/>
    <col min="6" max="6" width="15.140625" style="100" customWidth="1"/>
    <col min="7" max="7" width="1.140625" style="99" customWidth="1"/>
    <col min="8" max="8" width="15.140625" style="101" customWidth="1"/>
    <col min="9" max="9" width="1.140625" style="99" customWidth="1"/>
    <col min="10" max="10" width="15.140625" style="100" customWidth="1"/>
    <col min="11" max="11" width="1" style="99" customWidth="1"/>
    <col min="12" max="12" width="10.7109375" style="99"/>
    <col min="13" max="14" width="11.7109375" style="99" bestFit="1" customWidth="1"/>
    <col min="15" max="15" width="18.140625" style="99" customWidth="1"/>
    <col min="16" max="16" width="15.140625" style="99" bestFit="1" customWidth="1"/>
    <col min="17" max="17" width="10.7109375" style="99"/>
    <col min="18" max="18" width="17.42578125" style="99" bestFit="1" customWidth="1"/>
    <col min="19" max="16384" width="10.7109375" style="99"/>
  </cols>
  <sheetData>
    <row r="1" spans="1:16" ht="22.5" customHeight="1">
      <c r="J1" s="102" t="s">
        <v>61</v>
      </c>
      <c r="O1" s="44"/>
      <c r="P1" s="44"/>
    </row>
    <row r="2" spans="1:16" ht="22.5" customHeight="1">
      <c r="A2" s="103" t="s">
        <v>0</v>
      </c>
      <c r="B2" s="104"/>
      <c r="C2" s="104"/>
      <c r="D2" s="105"/>
      <c r="E2" s="104"/>
      <c r="F2" s="105"/>
      <c r="G2" s="104"/>
      <c r="I2" s="104"/>
      <c r="J2" s="105"/>
      <c r="O2" s="44"/>
      <c r="P2" s="44"/>
    </row>
    <row r="3" spans="1:16" ht="22.5" customHeight="1">
      <c r="A3" s="103" t="s">
        <v>62</v>
      </c>
      <c r="B3" s="104"/>
      <c r="C3" s="104"/>
      <c r="D3" s="105"/>
      <c r="E3" s="104"/>
      <c r="F3" s="105"/>
      <c r="G3" s="104"/>
      <c r="I3" s="104"/>
      <c r="J3" s="105"/>
      <c r="O3" s="44"/>
      <c r="P3" s="44"/>
    </row>
    <row r="4" spans="1:16" ht="22.5" customHeight="1">
      <c r="A4" s="106" t="s">
        <v>212</v>
      </c>
      <c r="B4" s="107"/>
      <c r="C4" s="105"/>
      <c r="D4" s="105"/>
      <c r="E4" s="105"/>
      <c r="F4" s="105"/>
      <c r="G4" s="105"/>
      <c r="I4" s="105"/>
      <c r="J4" s="105"/>
      <c r="O4" s="44"/>
      <c r="P4" s="44"/>
    </row>
    <row r="5" spans="1:16" ht="22.5" customHeight="1">
      <c r="B5" s="107"/>
      <c r="C5" s="105"/>
      <c r="D5" s="105"/>
      <c r="E5" s="105"/>
      <c r="F5" s="105"/>
      <c r="G5" s="105"/>
      <c r="I5" s="105"/>
      <c r="J5" s="108" t="s">
        <v>2</v>
      </c>
      <c r="O5" s="44"/>
      <c r="P5" s="44"/>
    </row>
    <row r="6" spans="1:16" ht="22.5" customHeight="1">
      <c r="A6" s="105"/>
      <c r="B6" s="109"/>
      <c r="C6" s="110"/>
      <c r="D6" s="111"/>
      <c r="E6" s="112" t="s">
        <v>3</v>
      </c>
      <c r="F6" s="111"/>
      <c r="G6" s="113"/>
      <c r="H6" s="114"/>
      <c r="I6" s="112" t="s">
        <v>4</v>
      </c>
      <c r="J6" s="111"/>
      <c r="O6" s="44"/>
      <c r="P6" s="44"/>
    </row>
    <row r="7" spans="1:16" s="119" customFormat="1" ht="22.5" customHeight="1">
      <c r="A7" s="100"/>
      <c r="B7" s="115" t="s">
        <v>5</v>
      </c>
      <c r="C7" s="100"/>
      <c r="D7" s="116">
        <v>2026</v>
      </c>
      <c r="E7" s="117"/>
      <c r="F7" s="116">
        <v>2025</v>
      </c>
      <c r="G7" s="118"/>
      <c r="H7" s="116">
        <v>2026</v>
      </c>
      <c r="I7" s="117"/>
      <c r="J7" s="116">
        <v>2025</v>
      </c>
      <c r="M7" s="99"/>
      <c r="N7" s="99"/>
      <c r="O7" s="44"/>
      <c r="P7" s="44"/>
    </row>
    <row r="8" spans="1:16" ht="22.5" customHeight="1">
      <c r="A8" s="120" t="s">
        <v>63</v>
      </c>
      <c r="B8" s="121"/>
      <c r="D8" s="122"/>
      <c r="F8" s="122"/>
      <c r="G8" s="123"/>
      <c r="I8" s="123"/>
      <c r="J8" s="122"/>
      <c r="O8" s="44"/>
      <c r="P8" s="44"/>
    </row>
    <row r="9" spans="1:16" ht="22.5" customHeight="1">
      <c r="A9" s="124" t="s">
        <v>64</v>
      </c>
      <c r="B9" s="125"/>
      <c r="D9" s="126">
        <v>6203991</v>
      </c>
      <c r="E9" s="126"/>
      <c r="F9" s="126">
        <v>6120181</v>
      </c>
      <c r="G9" s="126"/>
      <c r="H9" s="126">
        <v>5920975</v>
      </c>
      <c r="I9" s="127"/>
      <c r="J9" s="126">
        <v>5802605</v>
      </c>
      <c r="O9" s="44"/>
      <c r="P9" s="44"/>
    </row>
    <row r="10" spans="1:16" ht="22.5" customHeight="1">
      <c r="A10" s="124" t="s">
        <v>65</v>
      </c>
      <c r="B10" s="125"/>
      <c r="D10" s="126">
        <v>20353</v>
      </c>
      <c r="E10" s="126"/>
      <c r="F10" s="126">
        <v>20777</v>
      </c>
      <c r="G10" s="126"/>
      <c r="H10" s="126">
        <v>31214</v>
      </c>
      <c r="I10" s="127"/>
      <c r="J10" s="126">
        <v>30218</v>
      </c>
      <c r="O10" s="44"/>
      <c r="P10" s="44"/>
    </row>
    <row r="11" spans="1:16" ht="22.5" customHeight="1">
      <c r="A11" s="124" t="s">
        <v>66</v>
      </c>
      <c r="B11" s="125">
        <v>5</v>
      </c>
      <c r="D11" s="126">
        <v>0</v>
      </c>
      <c r="E11" s="126"/>
      <c r="F11" s="126">
        <v>0</v>
      </c>
      <c r="G11" s="126"/>
      <c r="H11" s="126">
        <v>137499</v>
      </c>
      <c r="I11" s="127"/>
      <c r="J11" s="126">
        <v>144999</v>
      </c>
      <c r="O11" s="44"/>
      <c r="P11" s="44"/>
    </row>
    <row r="12" spans="1:16" ht="22.5" customHeight="1">
      <c r="A12" s="124" t="s">
        <v>67</v>
      </c>
      <c r="B12" s="125"/>
      <c r="D12" s="126">
        <v>4769</v>
      </c>
      <c r="E12" s="126"/>
      <c r="F12" s="126">
        <v>0</v>
      </c>
      <c r="G12" s="126"/>
      <c r="H12" s="126">
        <v>0</v>
      </c>
      <c r="I12" s="127"/>
      <c r="J12" s="126">
        <v>0</v>
      </c>
      <c r="O12" s="44"/>
      <c r="P12" s="44"/>
    </row>
    <row r="13" spans="1:16" ht="22.5" customHeight="1">
      <c r="A13" s="124" t="s">
        <v>68</v>
      </c>
      <c r="B13" s="125"/>
      <c r="D13" s="126">
        <v>25054</v>
      </c>
      <c r="E13" s="126"/>
      <c r="F13" s="126">
        <v>67168</v>
      </c>
      <c r="G13" s="126"/>
      <c r="H13" s="126">
        <v>30129</v>
      </c>
      <c r="I13" s="127"/>
      <c r="J13" s="126">
        <v>69391</v>
      </c>
      <c r="O13" s="44"/>
      <c r="P13" s="44"/>
    </row>
    <row r="14" spans="1:16" ht="22.5" customHeight="1">
      <c r="A14" s="120" t="s">
        <v>69</v>
      </c>
      <c r="B14" s="125"/>
      <c r="D14" s="128">
        <f>SUM(D9:D13)</f>
        <v>6254167</v>
      </c>
      <c r="E14" s="129"/>
      <c r="F14" s="128">
        <f>SUM(F9:F13)</f>
        <v>6208126</v>
      </c>
      <c r="G14" s="127"/>
      <c r="H14" s="130">
        <f>SUM(H9:H13)</f>
        <v>6119817</v>
      </c>
      <c r="I14" s="127"/>
      <c r="J14" s="130">
        <f>SUM(J9:J13)</f>
        <v>6047213</v>
      </c>
      <c r="O14" s="44"/>
      <c r="P14" s="44"/>
    </row>
    <row r="15" spans="1:16" ht="22.5" customHeight="1">
      <c r="A15" s="120" t="s">
        <v>70</v>
      </c>
      <c r="B15" s="125"/>
      <c r="D15" s="126"/>
      <c r="E15" s="129"/>
      <c r="F15" s="126"/>
      <c r="G15" s="127"/>
      <c r="H15" s="126"/>
      <c r="I15" s="127"/>
      <c r="J15" s="126"/>
      <c r="O15" s="44"/>
      <c r="P15" s="44"/>
    </row>
    <row r="16" spans="1:16" ht="22.5" customHeight="1">
      <c r="A16" s="124" t="s">
        <v>71</v>
      </c>
      <c r="B16" s="125"/>
      <c r="D16" s="126">
        <v>3021611</v>
      </c>
      <c r="E16" s="126"/>
      <c r="F16" s="126">
        <v>3039865</v>
      </c>
      <c r="G16" s="126"/>
      <c r="H16" s="126">
        <v>2901634</v>
      </c>
      <c r="I16" s="127"/>
      <c r="J16" s="126">
        <v>2912342</v>
      </c>
      <c r="O16" s="44"/>
      <c r="P16" s="44"/>
    </row>
    <row r="17" spans="1:20" ht="22.5" customHeight="1">
      <c r="A17" s="124" t="s">
        <v>72</v>
      </c>
      <c r="B17" s="125"/>
      <c r="D17" s="126">
        <v>161815</v>
      </c>
      <c r="E17" s="126"/>
      <c r="F17" s="126">
        <v>163774</v>
      </c>
      <c r="G17" s="126"/>
      <c r="H17" s="126">
        <v>148922</v>
      </c>
      <c r="I17" s="127"/>
      <c r="J17" s="126">
        <v>149676</v>
      </c>
      <c r="O17" s="44"/>
      <c r="P17" s="44"/>
    </row>
    <row r="18" spans="1:20" ht="22.5" customHeight="1">
      <c r="A18" s="124" t="s">
        <v>73</v>
      </c>
      <c r="B18" s="125"/>
      <c r="D18" s="126">
        <v>897729</v>
      </c>
      <c r="E18" s="126"/>
      <c r="F18" s="126">
        <v>920041</v>
      </c>
      <c r="G18" s="126"/>
      <c r="H18" s="126">
        <v>883852</v>
      </c>
      <c r="I18" s="127"/>
      <c r="J18" s="126">
        <v>927886</v>
      </c>
      <c r="O18" s="44"/>
      <c r="P18" s="44"/>
    </row>
    <row r="19" spans="1:20" ht="22.5" customHeight="1">
      <c r="A19" s="124" t="s">
        <v>74</v>
      </c>
      <c r="B19" s="125"/>
      <c r="D19" s="126">
        <v>0</v>
      </c>
      <c r="E19" s="126"/>
      <c r="F19" s="126">
        <v>1873</v>
      </c>
      <c r="G19" s="126"/>
      <c r="H19" s="126">
        <v>9897</v>
      </c>
      <c r="I19" s="127"/>
      <c r="J19" s="126">
        <v>4847</v>
      </c>
      <c r="O19" s="44"/>
      <c r="P19" s="44"/>
    </row>
    <row r="20" spans="1:20" ht="22.5" customHeight="1">
      <c r="A20" s="120" t="s">
        <v>75</v>
      </c>
      <c r="B20" s="131"/>
      <c r="D20" s="130">
        <f>SUM(D16:D19)</f>
        <v>4081155</v>
      </c>
      <c r="E20" s="129"/>
      <c r="F20" s="130">
        <f>SUM(F16:F19)</f>
        <v>4125553</v>
      </c>
      <c r="G20" s="129"/>
      <c r="H20" s="130">
        <f>SUM(H16:H19)</f>
        <v>3944305</v>
      </c>
      <c r="I20" s="129"/>
      <c r="J20" s="130">
        <f>SUM(J16:J19)</f>
        <v>3994751</v>
      </c>
      <c r="O20" s="44"/>
      <c r="P20" s="44"/>
    </row>
    <row r="21" spans="1:20" ht="22.5" customHeight="1">
      <c r="A21" s="120" t="s">
        <v>76</v>
      </c>
      <c r="B21" s="131"/>
      <c r="D21" s="126">
        <f>D14-D20</f>
        <v>2173012</v>
      </c>
      <c r="E21" s="129"/>
      <c r="F21" s="126">
        <f>F14-F20</f>
        <v>2082573</v>
      </c>
      <c r="G21" s="129"/>
      <c r="H21" s="126">
        <f>H14-H20</f>
        <v>2175512</v>
      </c>
      <c r="I21" s="129"/>
      <c r="J21" s="126">
        <f>J14-J20</f>
        <v>2052462</v>
      </c>
      <c r="O21" s="44"/>
      <c r="P21" s="44"/>
    </row>
    <row r="22" spans="1:20" ht="22.5" customHeight="1">
      <c r="A22" s="124" t="s">
        <v>183</v>
      </c>
      <c r="B22" s="131"/>
      <c r="D22" s="126">
        <v>-321</v>
      </c>
      <c r="E22" s="126"/>
      <c r="F22" s="126">
        <v>-11</v>
      </c>
      <c r="G22" s="126"/>
      <c r="H22" s="126">
        <v>0</v>
      </c>
      <c r="I22" s="127"/>
      <c r="J22" s="126">
        <v>0</v>
      </c>
      <c r="O22" s="44"/>
      <c r="P22" s="44"/>
    </row>
    <row r="23" spans="1:20" ht="22.5" customHeight="1">
      <c r="A23" s="124" t="s">
        <v>228</v>
      </c>
      <c r="B23" s="125"/>
      <c r="D23" s="126">
        <v>-3</v>
      </c>
      <c r="E23" s="126"/>
      <c r="F23" s="126">
        <v>0</v>
      </c>
      <c r="G23" s="126"/>
      <c r="H23" s="126">
        <v>0</v>
      </c>
      <c r="I23" s="127"/>
      <c r="J23" s="126">
        <v>0</v>
      </c>
      <c r="O23" s="44"/>
      <c r="P23" s="44"/>
    </row>
    <row r="24" spans="1:20" ht="22.5" customHeight="1">
      <c r="A24" s="124" t="s">
        <v>77</v>
      </c>
      <c r="B24" s="125"/>
      <c r="D24" s="126">
        <v>61908</v>
      </c>
      <c r="E24" s="126"/>
      <c r="F24" s="126">
        <v>63391</v>
      </c>
      <c r="G24" s="126"/>
      <c r="H24" s="126">
        <v>57438</v>
      </c>
      <c r="I24" s="127"/>
      <c r="J24" s="126">
        <v>58510</v>
      </c>
      <c r="O24" s="44"/>
      <c r="P24" s="44"/>
    </row>
    <row r="25" spans="1:20" ht="22.5" customHeight="1">
      <c r="A25" s="124" t="s">
        <v>78</v>
      </c>
      <c r="B25" s="125"/>
      <c r="D25" s="132">
        <v>-1417</v>
      </c>
      <c r="E25" s="126"/>
      <c r="F25" s="132">
        <v>-2026</v>
      </c>
      <c r="G25" s="126"/>
      <c r="H25" s="132">
        <v>-1637</v>
      </c>
      <c r="I25" s="127"/>
      <c r="J25" s="132">
        <v>-2213</v>
      </c>
      <c r="O25" s="44"/>
      <c r="P25" s="44"/>
    </row>
    <row r="26" spans="1:20" ht="22.5" customHeight="1">
      <c r="A26" s="120" t="s">
        <v>79</v>
      </c>
      <c r="B26" s="125"/>
      <c r="D26" s="126">
        <f>SUM(D21:D25)</f>
        <v>2233179</v>
      </c>
      <c r="E26" s="126"/>
      <c r="F26" s="126">
        <f>SUM(F21:F25)</f>
        <v>2143927</v>
      </c>
      <c r="G26" s="126"/>
      <c r="H26" s="126">
        <f>SUM(H21:H25)</f>
        <v>2231313</v>
      </c>
      <c r="I26" s="129"/>
      <c r="J26" s="126">
        <f>SUM(J21:J25)</f>
        <v>2108759</v>
      </c>
      <c r="O26" s="44"/>
      <c r="P26" s="44"/>
    </row>
    <row r="27" spans="1:20" ht="22.5" customHeight="1">
      <c r="A27" s="119" t="s">
        <v>80</v>
      </c>
      <c r="B27" s="133"/>
      <c r="D27" s="126">
        <v>-433199</v>
      </c>
      <c r="E27" s="126"/>
      <c r="F27" s="126">
        <v>-400095</v>
      </c>
      <c r="G27" s="126"/>
      <c r="H27" s="126">
        <v>-408741</v>
      </c>
      <c r="I27" s="127"/>
      <c r="J27" s="126">
        <v>-373844</v>
      </c>
      <c r="M27" s="45"/>
      <c r="N27" s="179"/>
      <c r="O27" s="44"/>
      <c r="P27" s="179"/>
      <c r="Q27" s="45"/>
      <c r="R27" s="179"/>
      <c r="T27" s="179"/>
    </row>
    <row r="28" spans="1:20" ht="22.5" customHeight="1" thickBot="1">
      <c r="A28" s="120" t="s">
        <v>81</v>
      </c>
      <c r="B28" s="125"/>
      <c r="D28" s="134">
        <f>SUM(D26:D27)</f>
        <v>1799980</v>
      </c>
      <c r="E28" s="126"/>
      <c r="F28" s="134">
        <f>SUM(F26:F27)</f>
        <v>1743832</v>
      </c>
      <c r="G28" s="126"/>
      <c r="H28" s="134">
        <f>SUM(H26:H27)</f>
        <v>1822572</v>
      </c>
      <c r="I28" s="129"/>
      <c r="J28" s="134">
        <f>SUM(J26:J27)</f>
        <v>1734915</v>
      </c>
      <c r="O28" s="44"/>
      <c r="P28" s="44"/>
    </row>
    <row r="29" spans="1:20" ht="22.5" customHeight="1" thickTop="1">
      <c r="D29" s="129"/>
      <c r="E29" s="126"/>
      <c r="F29" s="129"/>
      <c r="G29" s="126"/>
      <c r="H29" s="126"/>
      <c r="I29" s="129"/>
      <c r="J29" s="126"/>
      <c r="O29" s="44"/>
      <c r="P29" s="44"/>
    </row>
    <row r="30" spans="1:20" ht="22.5" customHeight="1">
      <c r="A30" s="120" t="s">
        <v>82</v>
      </c>
      <c r="B30" s="131"/>
      <c r="D30" s="126"/>
      <c r="E30" s="135"/>
      <c r="F30" s="126"/>
      <c r="G30" s="127"/>
      <c r="H30" s="126"/>
      <c r="I30" s="127"/>
      <c r="J30" s="126"/>
      <c r="O30" s="44"/>
      <c r="P30" s="44"/>
    </row>
    <row r="31" spans="1:20" ht="22.5" customHeight="1" thickBot="1">
      <c r="A31" s="119" t="s">
        <v>83</v>
      </c>
      <c r="B31" s="125"/>
      <c r="C31" s="125"/>
      <c r="D31" s="126">
        <f>D28-D32</f>
        <v>1790076</v>
      </c>
      <c r="E31" s="135"/>
      <c r="F31" s="126">
        <f>F28-F32</f>
        <v>1733830</v>
      </c>
      <c r="G31" s="127"/>
      <c r="H31" s="136">
        <f>H28</f>
        <v>1822572</v>
      </c>
      <c r="I31" s="127"/>
      <c r="J31" s="136">
        <f>J28</f>
        <v>1734915</v>
      </c>
      <c r="O31" s="44"/>
      <c r="P31" s="44"/>
    </row>
    <row r="32" spans="1:20" ht="22.5" customHeight="1" thickTop="1">
      <c r="A32" s="124" t="s">
        <v>57</v>
      </c>
      <c r="B32" s="125"/>
      <c r="D32" s="132">
        <v>9904</v>
      </c>
      <c r="E32" s="129"/>
      <c r="F32" s="132">
        <v>10002</v>
      </c>
      <c r="G32" s="129"/>
      <c r="H32" s="126"/>
      <c r="I32" s="127"/>
      <c r="J32" s="126"/>
      <c r="O32" s="44"/>
      <c r="P32" s="44"/>
    </row>
    <row r="33" spans="1:16" ht="22.5" customHeight="1" thickBot="1">
      <c r="A33" s="124"/>
      <c r="B33" s="125"/>
      <c r="D33" s="136">
        <f>SUM(D31:D32)</f>
        <v>1799980</v>
      </c>
      <c r="E33" s="129"/>
      <c r="F33" s="136">
        <f>SUM(F31:F32)</f>
        <v>1743832</v>
      </c>
      <c r="G33" s="127"/>
      <c r="H33" s="126"/>
      <c r="I33" s="127"/>
      <c r="J33" s="126"/>
      <c r="O33" s="44"/>
      <c r="P33" s="44"/>
    </row>
    <row r="34" spans="1:16" ht="22.5" customHeight="1" thickTop="1">
      <c r="A34" s="124"/>
      <c r="B34" s="125"/>
      <c r="D34" s="126"/>
      <c r="E34" s="129"/>
      <c r="F34" s="126"/>
      <c r="G34" s="127"/>
      <c r="H34" s="126"/>
      <c r="I34" s="127"/>
      <c r="J34" s="108" t="s">
        <v>84</v>
      </c>
      <c r="O34" s="44"/>
      <c r="P34" s="44"/>
    </row>
    <row r="35" spans="1:16" ht="22.5" customHeight="1">
      <c r="A35" s="120" t="s">
        <v>85</v>
      </c>
      <c r="B35" s="125">
        <v>7</v>
      </c>
      <c r="D35" s="126"/>
      <c r="E35" s="129"/>
      <c r="F35" s="126"/>
      <c r="G35" s="127"/>
      <c r="I35" s="127"/>
      <c r="J35" s="108"/>
      <c r="O35" s="44"/>
      <c r="P35" s="44"/>
    </row>
    <row r="36" spans="1:16" ht="22.5" customHeight="1">
      <c r="A36" s="119" t="s">
        <v>86</v>
      </c>
      <c r="B36" s="125"/>
      <c r="C36" s="125"/>
      <c r="D36" s="126"/>
      <c r="E36" s="129"/>
      <c r="F36" s="126"/>
      <c r="G36" s="127"/>
      <c r="I36" s="127"/>
      <c r="J36" s="101"/>
      <c r="O36" s="44"/>
      <c r="P36" s="44"/>
    </row>
    <row r="37" spans="1:16" ht="22.5" customHeight="1" thickBot="1">
      <c r="A37" s="119" t="s">
        <v>87</v>
      </c>
      <c r="B37" s="125"/>
      <c r="C37" s="125"/>
      <c r="D37" s="137">
        <v>2.25</v>
      </c>
      <c r="E37" s="129"/>
      <c r="F37" s="137">
        <v>2.1800000000000002</v>
      </c>
      <c r="G37" s="127"/>
      <c r="H37" s="137">
        <v>2.29</v>
      </c>
      <c r="I37" s="138"/>
      <c r="J37" s="137">
        <v>2.1800000000000002</v>
      </c>
      <c r="M37" s="139"/>
      <c r="N37" s="139"/>
      <c r="O37" s="44"/>
      <c r="P37" s="44"/>
    </row>
    <row r="38" spans="1:16" ht="22.5" customHeight="1" thickTop="1">
      <c r="A38" s="119" t="s">
        <v>88</v>
      </c>
      <c r="B38" s="125"/>
      <c r="C38" s="125"/>
      <c r="D38" s="101"/>
      <c r="E38" s="129"/>
      <c r="F38" s="101"/>
      <c r="G38" s="127"/>
      <c r="I38" s="123"/>
      <c r="J38" s="101"/>
      <c r="M38" s="139"/>
      <c r="N38" s="139"/>
      <c r="O38" s="44"/>
      <c r="P38" s="44"/>
    </row>
    <row r="39" spans="1:16" ht="22.5" customHeight="1" thickBot="1">
      <c r="A39" s="119" t="s">
        <v>87</v>
      </c>
      <c r="B39" s="131"/>
      <c r="C39" s="125"/>
      <c r="D39" s="137">
        <v>2.06</v>
      </c>
      <c r="E39" s="129"/>
      <c r="F39" s="137">
        <v>2</v>
      </c>
      <c r="G39" s="127"/>
      <c r="H39" s="137">
        <v>2.1</v>
      </c>
      <c r="I39" s="138"/>
      <c r="J39" s="137">
        <v>2</v>
      </c>
      <c r="M39" s="139"/>
      <c r="N39" s="139"/>
      <c r="O39" s="44"/>
      <c r="P39" s="44"/>
    </row>
    <row r="40" spans="1:16" ht="22.5" customHeight="1" thickTop="1">
      <c r="A40" s="119"/>
      <c r="B40" s="125"/>
      <c r="D40" s="140"/>
      <c r="E40" s="135"/>
      <c r="F40" s="140"/>
      <c r="G40" s="127"/>
      <c r="H40" s="141"/>
      <c r="I40" s="127"/>
      <c r="J40" s="140"/>
      <c r="O40" s="44"/>
      <c r="P40" s="44"/>
    </row>
    <row r="41" spans="1:16" ht="22.5" customHeight="1">
      <c r="A41" s="99" t="s">
        <v>29</v>
      </c>
      <c r="E41" s="135"/>
      <c r="G41" s="135"/>
      <c r="O41" s="44"/>
      <c r="P41" s="44"/>
    </row>
    <row r="42" spans="1:16" ht="22.5" customHeight="1">
      <c r="A42" s="119"/>
      <c r="B42" s="119"/>
      <c r="C42" s="142"/>
      <c r="D42" s="142"/>
      <c r="E42" s="142"/>
      <c r="F42" s="142"/>
      <c r="G42" s="142"/>
      <c r="I42" s="142"/>
      <c r="J42" s="102" t="s">
        <v>61</v>
      </c>
      <c r="K42" s="142"/>
      <c r="O42" s="44"/>
      <c r="P42" s="44"/>
    </row>
    <row r="43" spans="1:16" ht="22.5" customHeight="1">
      <c r="A43" s="120" t="s">
        <v>0</v>
      </c>
      <c r="B43" s="118"/>
      <c r="C43" s="142"/>
      <c r="D43" s="143"/>
      <c r="E43" s="142"/>
      <c r="F43" s="143"/>
      <c r="G43" s="142"/>
      <c r="I43" s="143"/>
      <c r="J43" s="143"/>
      <c r="K43" s="142"/>
      <c r="O43" s="44"/>
      <c r="P43" s="44"/>
    </row>
    <row r="44" spans="1:16" ht="22.5" customHeight="1">
      <c r="A44" s="120" t="s">
        <v>89</v>
      </c>
      <c r="B44" s="118"/>
      <c r="C44" s="142"/>
      <c r="D44" s="143"/>
      <c r="E44" s="142"/>
      <c r="F44" s="143"/>
      <c r="G44" s="142"/>
      <c r="I44" s="143"/>
      <c r="J44" s="143"/>
      <c r="K44" s="142"/>
      <c r="O44" s="44"/>
      <c r="P44" s="44"/>
    </row>
    <row r="45" spans="1:16" ht="22.5" customHeight="1">
      <c r="A45" s="120" t="s">
        <v>212</v>
      </c>
      <c r="B45" s="118"/>
      <c r="C45" s="142"/>
      <c r="D45" s="143"/>
      <c r="E45" s="142"/>
      <c r="F45" s="143"/>
      <c r="G45" s="142"/>
      <c r="I45" s="143"/>
      <c r="J45" s="143"/>
      <c r="K45" s="142"/>
      <c r="O45" s="44"/>
      <c r="P45" s="44"/>
    </row>
    <row r="46" spans="1:16" ht="22.5" customHeight="1">
      <c r="A46" s="119"/>
      <c r="B46" s="144"/>
      <c r="C46" s="145"/>
      <c r="D46" s="145"/>
      <c r="E46" s="145"/>
      <c r="F46" s="145"/>
      <c r="G46" s="145"/>
      <c r="I46" s="145"/>
      <c r="J46" s="102" t="s">
        <v>2</v>
      </c>
      <c r="K46" s="142"/>
      <c r="O46" s="44"/>
      <c r="P46" s="44"/>
    </row>
    <row r="47" spans="1:16" ht="22.5" customHeight="1">
      <c r="A47" s="119"/>
      <c r="B47" s="119"/>
      <c r="C47" s="142"/>
      <c r="D47" s="146"/>
      <c r="E47" s="146" t="s">
        <v>3</v>
      </c>
      <c r="F47" s="146"/>
      <c r="G47" s="147"/>
      <c r="H47" s="114"/>
      <c r="I47" s="146" t="s">
        <v>4</v>
      </c>
      <c r="J47" s="146"/>
      <c r="K47" s="142"/>
      <c r="O47" s="44"/>
      <c r="P47" s="44"/>
    </row>
    <row r="48" spans="1:16" ht="22.5" customHeight="1">
      <c r="A48" s="119"/>
      <c r="B48" s="143"/>
      <c r="C48" s="142"/>
      <c r="D48" s="116">
        <v>2026</v>
      </c>
      <c r="E48" s="117"/>
      <c r="F48" s="116">
        <v>2025</v>
      </c>
      <c r="G48" s="118"/>
      <c r="H48" s="116">
        <v>2026</v>
      </c>
      <c r="I48" s="117"/>
      <c r="J48" s="116">
        <v>2025</v>
      </c>
      <c r="K48" s="142"/>
      <c r="O48" s="44"/>
      <c r="P48" s="44"/>
    </row>
    <row r="49" spans="1:19" ht="22.5" customHeight="1">
      <c r="A49" s="119"/>
      <c r="B49" s="143"/>
      <c r="C49" s="142"/>
      <c r="D49" s="148"/>
      <c r="E49" s="149"/>
      <c r="F49" s="148"/>
      <c r="G49" s="149"/>
      <c r="I49" s="149"/>
      <c r="J49" s="148"/>
      <c r="K49" s="142"/>
      <c r="O49" s="44"/>
      <c r="P49" s="44"/>
    </row>
    <row r="50" spans="1:19" ht="22.5" customHeight="1">
      <c r="A50" s="150" t="s">
        <v>81</v>
      </c>
      <c r="B50" s="151"/>
      <c r="C50" s="152"/>
      <c r="D50" s="153">
        <f>D33</f>
        <v>1799980</v>
      </c>
      <c r="E50" s="154"/>
      <c r="F50" s="153">
        <f>F33</f>
        <v>1743832</v>
      </c>
      <c r="G50" s="155"/>
      <c r="H50" s="153">
        <f>H31</f>
        <v>1822572</v>
      </c>
      <c r="I50" s="155"/>
      <c r="J50" s="153">
        <f>J31</f>
        <v>1734915</v>
      </c>
      <c r="K50" s="142"/>
      <c r="O50" s="44"/>
      <c r="P50" s="44"/>
    </row>
    <row r="51" spans="1:19" ht="22.5" customHeight="1">
      <c r="A51" s="156"/>
      <c r="B51" s="157"/>
      <c r="C51" s="158"/>
      <c r="D51" s="155"/>
      <c r="E51" s="154"/>
      <c r="F51" s="155"/>
      <c r="G51" s="155"/>
      <c r="H51" s="154"/>
      <c r="I51" s="155"/>
      <c r="J51" s="154"/>
      <c r="K51" s="142"/>
      <c r="O51" s="44"/>
      <c r="P51" s="44"/>
    </row>
    <row r="52" spans="1:19" ht="22.5" customHeight="1">
      <c r="A52" s="150" t="s">
        <v>90</v>
      </c>
      <c r="B52" s="151"/>
      <c r="C52" s="152"/>
      <c r="D52" s="155"/>
      <c r="E52" s="154"/>
      <c r="F52" s="155"/>
      <c r="G52" s="155"/>
      <c r="H52" s="154"/>
      <c r="I52" s="155"/>
      <c r="J52" s="154"/>
      <c r="K52" s="142"/>
      <c r="O52" s="44"/>
      <c r="P52" s="44"/>
    </row>
    <row r="53" spans="1:19" ht="22.5" customHeight="1">
      <c r="A53" s="159" t="s">
        <v>91</v>
      </c>
      <c r="B53" s="151"/>
      <c r="C53" s="152"/>
      <c r="D53" s="155"/>
      <c r="E53" s="154"/>
      <c r="F53" s="155"/>
      <c r="G53" s="155"/>
      <c r="H53" s="154"/>
      <c r="I53" s="155"/>
      <c r="J53" s="154"/>
      <c r="K53" s="142"/>
      <c r="O53" s="44"/>
      <c r="P53" s="44"/>
    </row>
    <row r="54" spans="1:19" ht="22.5" customHeight="1">
      <c r="A54" s="159" t="s">
        <v>92</v>
      </c>
      <c r="B54" s="151"/>
      <c r="C54" s="152"/>
      <c r="D54" s="155"/>
      <c r="E54" s="154"/>
      <c r="F54" s="155"/>
      <c r="G54" s="155"/>
      <c r="H54" s="154"/>
      <c r="I54" s="155"/>
      <c r="J54" s="154"/>
      <c r="K54" s="142"/>
      <c r="O54" s="44"/>
      <c r="P54" s="44"/>
    </row>
    <row r="55" spans="1:19" ht="22.5" customHeight="1">
      <c r="A55" s="156" t="s">
        <v>93</v>
      </c>
      <c r="B55" s="157"/>
      <c r="C55" s="158"/>
      <c r="D55" s="155"/>
      <c r="E55" s="154"/>
      <c r="F55" s="155"/>
      <c r="G55" s="155"/>
      <c r="H55" s="154"/>
      <c r="I55" s="155"/>
      <c r="J55" s="154"/>
      <c r="K55" s="142"/>
      <c r="O55" s="44"/>
      <c r="P55" s="44"/>
    </row>
    <row r="56" spans="1:19" ht="22.5" customHeight="1">
      <c r="A56" s="156" t="s">
        <v>94</v>
      </c>
      <c r="B56" s="157"/>
      <c r="C56" s="158"/>
      <c r="D56" s="126">
        <v>15521</v>
      </c>
      <c r="E56" s="126"/>
      <c r="F56" s="126">
        <v>-12591</v>
      </c>
      <c r="G56" s="126"/>
      <c r="H56" s="126">
        <v>0</v>
      </c>
      <c r="I56" s="126"/>
      <c r="J56" s="126">
        <v>0</v>
      </c>
      <c r="K56" s="142"/>
      <c r="O56" s="44"/>
      <c r="P56" s="44"/>
    </row>
    <row r="57" spans="1:19" ht="22.5" customHeight="1">
      <c r="A57" s="156" t="s">
        <v>225</v>
      </c>
      <c r="B57" s="157"/>
      <c r="C57" s="158"/>
      <c r="D57" s="126"/>
      <c r="E57" s="126"/>
      <c r="F57" s="126"/>
      <c r="G57" s="126"/>
      <c r="H57" s="126"/>
      <c r="I57" s="126"/>
      <c r="J57" s="126"/>
      <c r="K57" s="142"/>
      <c r="O57" s="44"/>
      <c r="P57" s="44"/>
    </row>
    <row r="58" spans="1:19" ht="22.5" customHeight="1">
      <c r="A58" s="156" t="s">
        <v>188</v>
      </c>
      <c r="B58" s="157"/>
      <c r="C58" s="158"/>
      <c r="D58" s="132">
        <v>-1899</v>
      </c>
      <c r="E58" s="126"/>
      <c r="F58" s="132">
        <v>12568</v>
      </c>
      <c r="G58" s="126"/>
      <c r="H58" s="132">
        <v>-1899</v>
      </c>
      <c r="I58" s="126"/>
      <c r="J58" s="132">
        <v>12568</v>
      </c>
      <c r="K58" s="142"/>
      <c r="O58" s="44"/>
      <c r="P58" s="44"/>
    </row>
    <row r="59" spans="1:19" ht="22.5" customHeight="1">
      <c r="A59" s="150" t="s">
        <v>95</v>
      </c>
      <c r="B59" s="157"/>
      <c r="C59" s="158"/>
      <c r="D59" s="153">
        <f>SUM(D55:D58)</f>
        <v>13622</v>
      </c>
      <c r="E59" s="154"/>
      <c r="F59" s="153">
        <f>SUM(F55:F58)</f>
        <v>-23</v>
      </c>
      <c r="G59" s="155"/>
      <c r="H59" s="153">
        <f>SUM(H55:H58)</f>
        <v>-1899</v>
      </c>
      <c r="I59" s="155"/>
      <c r="J59" s="153">
        <f>SUM(J55:J58)</f>
        <v>12568</v>
      </c>
      <c r="K59" s="142"/>
      <c r="O59" s="44"/>
      <c r="P59" s="44"/>
    </row>
    <row r="60" spans="1:19" ht="22.5" customHeight="1">
      <c r="A60" s="156"/>
      <c r="B60" s="157"/>
      <c r="C60" s="158"/>
      <c r="D60" s="155"/>
      <c r="E60" s="154"/>
      <c r="F60" s="155"/>
      <c r="G60" s="155"/>
      <c r="H60" s="154"/>
      <c r="I60" s="155"/>
      <c r="J60" s="154"/>
      <c r="K60" s="142"/>
      <c r="O60" s="44"/>
      <c r="P60" s="44"/>
    </row>
    <row r="61" spans="1:19" ht="22.5" customHeight="1" thickBot="1">
      <c r="A61" s="150" t="s">
        <v>96</v>
      </c>
      <c r="B61" s="151"/>
      <c r="C61" s="152"/>
      <c r="D61" s="160">
        <f>SUM(D50,D59)</f>
        <v>1813602</v>
      </c>
      <c r="E61" s="154"/>
      <c r="F61" s="160">
        <f>SUM(F50,F59)</f>
        <v>1743809</v>
      </c>
      <c r="G61" s="155"/>
      <c r="H61" s="160">
        <f>SUM(H50,H59)</f>
        <v>1820673</v>
      </c>
      <c r="I61" s="155"/>
      <c r="J61" s="160">
        <f>SUM(J50,J59)</f>
        <v>1747483</v>
      </c>
      <c r="K61" s="161">
        <f>SUM(K50,K59)</f>
        <v>0</v>
      </c>
      <c r="O61" s="44"/>
      <c r="P61" s="44"/>
      <c r="Q61" s="119"/>
      <c r="R61" s="119"/>
      <c r="S61" s="119"/>
    </row>
    <row r="62" spans="1:19" s="119" customFormat="1" ht="22.5" customHeight="1" thickTop="1">
      <c r="A62" s="156"/>
      <c r="B62" s="157"/>
      <c r="C62" s="158"/>
      <c r="D62" s="155"/>
      <c r="E62" s="154"/>
      <c r="F62" s="155"/>
      <c r="G62" s="155"/>
      <c r="H62" s="154"/>
      <c r="I62" s="155"/>
      <c r="J62" s="154"/>
      <c r="K62" s="142"/>
      <c r="M62" s="99"/>
      <c r="N62" s="99"/>
      <c r="O62" s="44"/>
      <c r="P62" s="44"/>
    </row>
    <row r="63" spans="1:19" s="119" customFormat="1" ht="22.5" customHeight="1">
      <c r="A63" s="150" t="s">
        <v>97</v>
      </c>
      <c r="B63" s="157"/>
      <c r="C63" s="158"/>
      <c r="D63" s="155"/>
      <c r="E63" s="154"/>
      <c r="F63" s="155"/>
      <c r="G63" s="155"/>
      <c r="H63" s="154"/>
      <c r="I63" s="155"/>
      <c r="J63" s="154"/>
      <c r="K63" s="142"/>
      <c r="O63" s="44"/>
      <c r="P63" s="44"/>
      <c r="Q63" s="99"/>
      <c r="R63" s="99"/>
      <c r="S63" s="99"/>
    </row>
    <row r="64" spans="1:19" ht="22.5" customHeight="1" thickBot="1">
      <c r="A64" s="156" t="s">
        <v>83</v>
      </c>
      <c r="B64" s="157"/>
      <c r="C64" s="158"/>
      <c r="D64" s="154">
        <f>D61-D65</f>
        <v>1803936</v>
      </c>
      <c r="E64" s="154"/>
      <c r="F64" s="154">
        <f>F61-F65</f>
        <v>1734014</v>
      </c>
      <c r="G64" s="155"/>
      <c r="H64" s="160">
        <f>H61-H65</f>
        <v>1820673</v>
      </c>
      <c r="I64" s="155"/>
      <c r="J64" s="160">
        <f>J61-J65</f>
        <v>1747483</v>
      </c>
      <c r="K64" s="142"/>
      <c r="M64" s="119"/>
      <c r="N64" s="119"/>
      <c r="O64" s="44"/>
      <c r="P64" s="44"/>
    </row>
    <row r="65" spans="1:19" ht="22.5" customHeight="1" thickTop="1">
      <c r="A65" s="156" t="s">
        <v>57</v>
      </c>
      <c r="B65" s="157"/>
      <c r="C65" s="158"/>
      <c r="D65" s="154">
        <v>9666</v>
      </c>
      <c r="E65" s="154"/>
      <c r="F65" s="154">
        <v>9795</v>
      </c>
      <c r="G65" s="155"/>
      <c r="H65" s="154"/>
      <c r="I65" s="155"/>
      <c r="J65" s="154"/>
      <c r="K65" s="142"/>
      <c r="O65" s="44"/>
      <c r="P65" s="44"/>
    </row>
    <row r="66" spans="1:19" ht="22.5" customHeight="1" thickBot="1">
      <c r="A66" s="120"/>
      <c r="B66" s="125"/>
      <c r="D66" s="134">
        <f>SUM(D64:D65)</f>
        <v>1813602</v>
      </c>
      <c r="E66" s="129"/>
      <c r="F66" s="134">
        <f>SUM(F64:F65)</f>
        <v>1743809</v>
      </c>
      <c r="G66" s="127"/>
      <c r="H66" s="126"/>
      <c r="I66" s="127"/>
      <c r="J66" s="126"/>
      <c r="O66" s="44"/>
      <c r="P66" s="44"/>
      <c r="Q66" s="119"/>
      <c r="R66" s="119"/>
      <c r="S66" s="119"/>
    </row>
    <row r="67" spans="1:19" s="119" customFormat="1" ht="22.5" customHeight="1" thickTop="1">
      <c r="A67" s="156"/>
      <c r="B67" s="157"/>
      <c r="C67" s="158"/>
      <c r="D67" s="154"/>
      <c r="E67" s="162"/>
      <c r="F67" s="154"/>
      <c r="G67" s="155"/>
      <c r="H67" s="163"/>
      <c r="I67" s="157"/>
      <c r="J67" s="163"/>
      <c r="K67" s="142"/>
      <c r="O67" s="44"/>
      <c r="P67" s="44"/>
      <c r="Q67" s="99"/>
      <c r="R67" s="99"/>
      <c r="S67" s="99"/>
    </row>
    <row r="68" spans="1:19" ht="22.5" customHeight="1">
      <c r="A68" s="119" t="s">
        <v>29</v>
      </c>
      <c r="B68" s="118"/>
      <c r="C68" s="142"/>
      <c r="D68" s="143"/>
      <c r="E68" s="142"/>
      <c r="F68" s="143"/>
      <c r="G68" s="142"/>
      <c r="I68" s="143"/>
      <c r="J68" s="143"/>
      <c r="K68" s="142"/>
      <c r="O68" s="44"/>
      <c r="P68" s="44"/>
    </row>
    <row r="69" spans="1:19" ht="21" customHeight="1">
      <c r="J69" s="102" t="s">
        <v>61</v>
      </c>
      <c r="O69" s="44"/>
      <c r="P69" s="44"/>
    </row>
    <row r="70" spans="1:19" ht="21" customHeight="1">
      <c r="A70" s="103" t="s">
        <v>0</v>
      </c>
      <c r="B70" s="104"/>
      <c r="C70" s="104"/>
      <c r="D70" s="105"/>
      <c r="E70" s="104"/>
      <c r="F70" s="105"/>
      <c r="G70" s="104"/>
      <c r="I70" s="104"/>
      <c r="J70" s="105"/>
      <c r="O70" s="44"/>
      <c r="P70" s="44"/>
    </row>
    <row r="71" spans="1:19" ht="21" customHeight="1">
      <c r="A71" s="103" t="s">
        <v>98</v>
      </c>
      <c r="B71" s="104"/>
      <c r="C71" s="104"/>
      <c r="D71" s="105"/>
      <c r="E71" s="104"/>
      <c r="F71" s="105"/>
      <c r="G71" s="104"/>
      <c r="I71" s="104"/>
      <c r="J71" s="105"/>
      <c r="O71" s="44"/>
      <c r="P71" s="44"/>
    </row>
    <row r="72" spans="1:19" ht="21" customHeight="1">
      <c r="A72" s="106" t="s">
        <v>212</v>
      </c>
      <c r="B72" s="107"/>
      <c r="C72" s="105"/>
      <c r="D72" s="105"/>
      <c r="E72" s="105"/>
      <c r="F72" s="105"/>
      <c r="G72" s="105"/>
      <c r="I72" s="105"/>
      <c r="J72" s="105"/>
      <c r="O72" s="44"/>
      <c r="P72" s="44"/>
    </row>
    <row r="73" spans="1:19" ht="21" customHeight="1">
      <c r="B73" s="107"/>
      <c r="C73" s="105"/>
      <c r="D73" s="105"/>
      <c r="E73" s="105"/>
      <c r="F73" s="105"/>
      <c r="G73" s="105"/>
      <c r="I73" s="105"/>
      <c r="J73" s="108" t="s">
        <v>2</v>
      </c>
      <c r="O73" s="44"/>
      <c r="P73" s="44"/>
    </row>
    <row r="74" spans="1:19" ht="21" customHeight="1">
      <c r="A74" s="105"/>
      <c r="B74" s="109"/>
      <c r="C74" s="110"/>
      <c r="D74" s="111"/>
      <c r="E74" s="112" t="s">
        <v>3</v>
      </c>
      <c r="F74" s="111"/>
      <c r="G74" s="113"/>
      <c r="H74" s="114"/>
      <c r="I74" s="112" t="s">
        <v>4</v>
      </c>
      <c r="J74" s="111"/>
      <c r="O74" s="44"/>
      <c r="P74" s="44"/>
    </row>
    <row r="75" spans="1:19" ht="21" customHeight="1">
      <c r="A75" s="100"/>
      <c r="C75" s="100"/>
      <c r="D75" s="116">
        <v>2026</v>
      </c>
      <c r="E75" s="117"/>
      <c r="F75" s="116">
        <v>2025</v>
      </c>
      <c r="G75" s="118"/>
      <c r="H75" s="116">
        <v>2026</v>
      </c>
      <c r="I75" s="117"/>
      <c r="J75" s="116">
        <v>2025</v>
      </c>
      <c r="K75" s="119"/>
      <c r="O75" s="44"/>
      <c r="P75" s="44"/>
    </row>
    <row r="76" spans="1:19" ht="21" customHeight="1">
      <c r="A76" s="164" t="s">
        <v>99</v>
      </c>
      <c r="D76" s="129"/>
      <c r="E76" s="129"/>
      <c r="F76" s="129"/>
      <c r="G76" s="129"/>
      <c r="I76" s="129"/>
      <c r="J76" s="129"/>
      <c r="O76" s="44"/>
      <c r="P76" s="44"/>
    </row>
    <row r="77" spans="1:19" ht="21" customHeight="1">
      <c r="A77" s="165" t="s">
        <v>100</v>
      </c>
      <c r="D77" s="129">
        <f>SUM(D26)</f>
        <v>2233179</v>
      </c>
      <c r="E77" s="129"/>
      <c r="F77" s="129">
        <f>SUM(F26)</f>
        <v>2143927</v>
      </c>
      <c r="G77" s="129"/>
      <c r="H77" s="129">
        <f>SUM(H26)</f>
        <v>2231313</v>
      </c>
      <c r="I77" s="129"/>
      <c r="J77" s="129">
        <f>SUM(J26)</f>
        <v>2108759</v>
      </c>
      <c r="O77" s="44"/>
      <c r="P77" s="44"/>
    </row>
    <row r="78" spans="1:19" ht="21" customHeight="1">
      <c r="A78" s="165" t="s">
        <v>101</v>
      </c>
      <c r="D78" s="129"/>
      <c r="E78" s="129"/>
      <c r="F78" s="129"/>
      <c r="G78" s="129"/>
      <c r="H78" s="126"/>
      <c r="I78" s="129"/>
      <c r="J78" s="126"/>
      <c r="O78" s="44"/>
      <c r="P78" s="44"/>
    </row>
    <row r="79" spans="1:19" ht="21" customHeight="1">
      <c r="A79" s="165" t="s">
        <v>102</v>
      </c>
      <c r="D79" s="129"/>
      <c r="E79" s="129"/>
      <c r="F79" s="129"/>
      <c r="G79" s="129"/>
      <c r="H79" s="126"/>
      <c r="I79" s="129"/>
      <c r="J79" s="126"/>
      <c r="O79" s="44"/>
      <c r="P79" s="44"/>
    </row>
    <row r="80" spans="1:19" ht="21" customHeight="1">
      <c r="A80" s="165" t="s">
        <v>103</v>
      </c>
      <c r="D80" s="126">
        <v>282006</v>
      </c>
      <c r="E80" s="126"/>
      <c r="F80" s="126">
        <v>255714</v>
      </c>
      <c r="G80" s="126"/>
      <c r="H80" s="126">
        <v>269648</v>
      </c>
      <c r="I80" s="126"/>
      <c r="J80" s="126">
        <v>244618</v>
      </c>
      <c r="O80" s="44"/>
      <c r="P80" s="44"/>
    </row>
    <row r="81" spans="1:18" ht="21" customHeight="1">
      <c r="A81" s="165" t="s">
        <v>192</v>
      </c>
      <c r="D81" s="126">
        <v>20503</v>
      </c>
      <c r="E81" s="126"/>
      <c r="F81" s="126">
        <v>17111</v>
      </c>
      <c r="G81" s="126"/>
      <c r="H81" s="126">
        <v>20316</v>
      </c>
      <c r="I81" s="126"/>
      <c r="J81" s="126">
        <v>17354</v>
      </c>
      <c r="O81" s="44"/>
      <c r="P81" s="44"/>
    </row>
    <row r="82" spans="1:18" ht="21" customHeight="1">
      <c r="A82" s="165" t="s">
        <v>185</v>
      </c>
      <c r="D82" s="126">
        <v>169</v>
      </c>
      <c r="E82" s="126"/>
      <c r="F82" s="126">
        <v>362</v>
      </c>
      <c r="G82" s="126"/>
      <c r="H82" s="126">
        <v>0</v>
      </c>
      <c r="I82" s="126"/>
      <c r="J82" s="126">
        <v>0</v>
      </c>
      <c r="O82" s="44"/>
      <c r="P82" s="44"/>
    </row>
    <row r="83" spans="1:18" ht="21" customHeight="1">
      <c r="A83" s="99" t="s">
        <v>236</v>
      </c>
      <c r="D83" s="126"/>
      <c r="E83" s="126"/>
      <c r="F83" s="126"/>
      <c r="G83" s="126"/>
      <c r="H83" s="126"/>
      <c r="I83" s="126"/>
      <c r="J83" s="126"/>
      <c r="O83" s="44"/>
      <c r="P83" s="44"/>
    </row>
    <row r="84" spans="1:18" ht="21" customHeight="1">
      <c r="A84" s="99" t="s">
        <v>189</v>
      </c>
      <c r="D84" s="126">
        <v>126</v>
      </c>
      <c r="E84" s="126"/>
      <c r="F84" s="126">
        <v>-4801</v>
      </c>
      <c r="G84" s="126"/>
      <c r="H84" s="126">
        <v>26</v>
      </c>
      <c r="I84" s="126"/>
      <c r="J84" s="126">
        <v>-4801</v>
      </c>
      <c r="O84" s="44"/>
      <c r="P84" s="44"/>
    </row>
    <row r="85" spans="1:18" ht="21" customHeight="1">
      <c r="A85" s="166" t="s">
        <v>237</v>
      </c>
      <c r="D85" s="126">
        <v>51605</v>
      </c>
      <c r="E85" s="126"/>
      <c r="F85" s="126">
        <v>34774</v>
      </c>
      <c r="G85" s="126"/>
      <c r="H85" s="126">
        <v>49434</v>
      </c>
      <c r="I85" s="126"/>
      <c r="J85" s="126">
        <v>32974</v>
      </c>
      <c r="O85" s="44"/>
      <c r="P85" s="44"/>
    </row>
    <row r="86" spans="1:18" ht="21" customHeight="1">
      <c r="A86" s="166" t="s">
        <v>226</v>
      </c>
      <c r="D86" s="126">
        <v>34017</v>
      </c>
      <c r="E86" s="126"/>
      <c r="F86" s="126">
        <v>-34410</v>
      </c>
      <c r="G86" s="126"/>
      <c r="H86" s="126">
        <v>34017</v>
      </c>
      <c r="I86" s="126"/>
      <c r="J86" s="126">
        <v>-34410</v>
      </c>
      <c r="O86" s="44"/>
      <c r="P86" s="44"/>
    </row>
    <row r="87" spans="1:18" ht="21" customHeight="1">
      <c r="A87" s="166" t="s">
        <v>184</v>
      </c>
      <c r="D87" s="126">
        <v>321</v>
      </c>
      <c r="E87" s="126"/>
      <c r="F87" s="126">
        <v>11</v>
      </c>
      <c r="G87" s="126"/>
      <c r="H87" s="126">
        <v>0</v>
      </c>
      <c r="I87" s="126"/>
      <c r="J87" s="126">
        <v>0</v>
      </c>
      <c r="O87" s="44"/>
      <c r="P87" s="44"/>
    </row>
    <row r="88" spans="1:18" ht="21" customHeight="1">
      <c r="A88" s="166" t="s">
        <v>227</v>
      </c>
      <c r="D88" s="126">
        <v>3</v>
      </c>
      <c r="E88" s="126"/>
      <c r="F88" s="126">
        <v>0</v>
      </c>
      <c r="G88" s="126"/>
      <c r="H88" s="126">
        <v>0</v>
      </c>
      <c r="I88" s="126"/>
      <c r="J88" s="126">
        <v>0</v>
      </c>
      <c r="M88" s="126"/>
      <c r="O88" s="167"/>
      <c r="P88" s="168"/>
    </row>
    <row r="89" spans="1:18" ht="21" customHeight="1">
      <c r="A89" s="165" t="s">
        <v>104</v>
      </c>
      <c r="D89" s="126">
        <v>0</v>
      </c>
      <c r="E89" s="126"/>
      <c r="F89" s="126">
        <v>0</v>
      </c>
      <c r="G89" s="126"/>
      <c r="H89" s="126">
        <v>-137499</v>
      </c>
      <c r="I89" s="126"/>
      <c r="J89" s="126">
        <v>-144999</v>
      </c>
      <c r="M89" s="126"/>
      <c r="O89" s="167"/>
      <c r="P89" s="167"/>
    </row>
    <row r="90" spans="1:18" ht="21" customHeight="1">
      <c r="A90" s="165" t="s">
        <v>105</v>
      </c>
      <c r="D90" s="126">
        <v>-61908</v>
      </c>
      <c r="E90" s="126"/>
      <c r="F90" s="126">
        <v>-63391</v>
      </c>
      <c r="G90" s="126"/>
      <c r="H90" s="126">
        <v>-57438</v>
      </c>
      <c r="I90" s="126"/>
      <c r="J90" s="126">
        <v>-58510</v>
      </c>
      <c r="O90" s="44"/>
      <c r="P90" s="44"/>
    </row>
    <row r="91" spans="1:18" ht="21" customHeight="1">
      <c r="A91" s="165" t="s">
        <v>106</v>
      </c>
      <c r="D91" s="132">
        <v>1417</v>
      </c>
      <c r="E91" s="126"/>
      <c r="F91" s="132">
        <v>2026</v>
      </c>
      <c r="G91" s="126"/>
      <c r="H91" s="132">
        <v>1637</v>
      </c>
      <c r="I91" s="126"/>
      <c r="J91" s="132">
        <v>2213</v>
      </c>
      <c r="O91" s="44"/>
      <c r="P91" s="44"/>
    </row>
    <row r="92" spans="1:18" ht="21" customHeight="1">
      <c r="A92" s="119" t="s">
        <v>107</v>
      </c>
      <c r="D92" s="126"/>
      <c r="E92" s="126"/>
      <c r="F92" s="126"/>
      <c r="G92" s="126"/>
      <c r="H92" s="126"/>
      <c r="I92" s="129"/>
      <c r="J92" s="126"/>
      <c r="O92" s="44"/>
      <c r="P92" s="44"/>
    </row>
    <row r="93" spans="1:18" ht="21" customHeight="1">
      <c r="A93" s="119" t="s">
        <v>108</v>
      </c>
      <c r="D93" s="129">
        <f>SUM(D77:D92)</f>
        <v>2561438</v>
      </c>
      <c r="E93" s="126"/>
      <c r="F93" s="129">
        <f>SUM(F77:F92)</f>
        <v>2351323</v>
      </c>
      <c r="G93" s="126"/>
      <c r="H93" s="126">
        <f>SUM(H77:H92)</f>
        <v>2411454</v>
      </c>
      <c r="I93" s="129"/>
      <c r="J93" s="126">
        <f>SUM(J77:J92)</f>
        <v>2163198</v>
      </c>
      <c r="O93" s="44"/>
      <c r="P93" s="44"/>
      <c r="R93" s="44"/>
    </row>
    <row r="94" spans="1:18" ht="21" customHeight="1">
      <c r="A94" s="165" t="s">
        <v>109</v>
      </c>
      <c r="D94" s="129"/>
      <c r="E94" s="129"/>
      <c r="F94" s="129"/>
      <c r="G94" s="129"/>
      <c r="H94" s="126"/>
      <c r="I94" s="129"/>
      <c r="J94" s="126"/>
      <c r="O94" s="44"/>
      <c r="P94" s="44"/>
    </row>
    <row r="95" spans="1:18" ht="21" customHeight="1">
      <c r="A95" s="165" t="s">
        <v>206</v>
      </c>
      <c r="D95" s="129">
        <v>-1011885</v>
      </c>
      <c r="E95" s="126"/>
      <c r="F95" s="129">
        <v>213569</v>
      </c>
      <c r="G95" s="126"/>
      <c r="H95" s="126">
        <v>-965203</v>
      </c>
      <c r="I95" s="129"/>
      <c r="J95" s="126">
        <v>222363</v>
      </c>
      <c r="L95" s="129"/>
      <c r="O95" s="44"/>
      <c r="P95" s="44"/>
    </row>
    <row r="96" spans="1:18" ht="21" customHeight="1">
      <c r="A96" s="165" t="s">
        <v>110</v>
      </c>
      <c r="D96" s="129">
        <v>48877</v>
      </c>
      <c r="E96" s="126"/>
      <c r="F96" s="129">
        <v>58425</v>
      </c>
      <c r="G96" s="126"/>
      <c r="H96" s="126">
        <v>51678</v>
      </c>
      <c r="I96" s="129"/>
      <c r="J96" s="126">
        <v>51372</v>
      </c>
      <c r="L96" s="129"/>
      <c r="O96" s="44"/>
      <c r="P96" s="44"/>
    </row>
    <row r="97" spans="1:27" ht="21" customHeight="1">
      <c r="A97" s="165" t="s">
        <v>111</v>
      </c>
      <c r="D97" s="129">
        <v>-38079</v>
      </c>
      <c r="E97" s="126"/>
      <c r="F97" s="129">
        <v>-40948</v>
      </c>
      <c r="G97" s="126"/>
      <c r="H97" s="126">
        <v>-28180</v>
      </c>
      <c r="I97" s="129"/>
      <c r="J97" s="126">
        <v>-19603</v>
      </c>
      <c r="L97" s="129"/>
      <c r="O97" s="44"/>
      <c r="P97" s="44"/>
    </row>
    <row r="98" spans="1:27" ht="21" customHeight="1">
      <c r="A98" s="165" t="s">
        <v>112</v>
      </c>
      <c r="D98" s="129">
        <v>27370</v>
      </c>
      <c r="E98" s="126"/>
      <c r="F98" s="129">
        <v>24459</v>
      </c>
      <c r="G98" s="126"/>
      <c r="H98" s="126">
        <v>-134</v>
      </c>
      <c r="I98" s="129"/>
      <c r="J98" s="126">
        <v>25893</v>
      </c>
      <c r="L98" s="129"/>
      <c r="O98" s="44"/>
      <c r="P98" s="44"/>
    </row>
    <row r="99" spans="1:27" ht="21" customHeight="1">
      <c r="A99" s="165" t="s">
        <v>113</v>
      </c>
      <c r="D99" s="129">
        <v>-3148</v>
      </c>
      <c r="E99" s="126"/>
      <c r="F99" s="129">
        <v>4009</v>
      </c>
      <c r="G99" s="126"/>
      <c r="H99" s="126">
        <v>-14</v>
      </c>
      <c r="I99" s="129"/>
      <c r="J99" s="126">
        <v>3896</v>
      </c>
      <c r="L99" s="129"/>
      <c r="N99" s="119"/>
      <c r="O99" s="44"/>
      <c r="P99" s="44"/>
      <c r="Q99" s="119"/>
      <c r="R99" s="119"/>
      <c r="S99" s="119"/>
    </row>
    <row r="100" spans="1:27" s="119" customFormat="1" ht="21" customHeight="1">
      <c r="A100" s="165" t="s">
        <v>114</v>
      </c>
      <c r="B100" s="99"/>
      <c r="C100" s="99"/>
      <c r="D100" s="129"/>
      <c r="E100" s="126"/>
      <c r="F100" s="129"/>
      <c r="G100" s="126"/>
      <c r="H100" s="126"/>
      <c r="I100" s="129"/>
      <c r="J100" s="126"/>
      <c r="K100" s="99"/>
      <c r="L100" s="129"/>
      <c r="M100" s="99"/>
      <c r="N100" s="99"/>
      <c r="O100" s="44"/>
      <c r="P100" s="44"/>
      <c r="Q100" s="99"/>
      <c r="R100" s="99"/>
      <c r="S100" s="99"/>
      <c r="U100" s="99"/>
      <c r="V100" s="99"/>
      <c r="W100" s="99"/>
      <c r="X100" s="99"/>
      <c r="Y100" s="99"/>
      <c r="Z100" s="99"/>
      <c r="AA100" s="99"/>
    </row>
    <row r="101" spans="1:27" ht="21" customHeight="1">
      <c r="A101" s="165" t="s">
        <v>207</v>
      </c>
      <c r="D101" s="129">
        <v>39550</v>
      </c>
      <c r="E101" s="126"/>
      <c r="F101" s="129">
        <v>-197093</v>
      </c>
      <c r="G101" s="126"/>
      <c r="H101" s="126">
        <v>81855</v>
      </c>
      <c r="I101" s="129"/>
      <c r="J101" s="126">
        <v>-198262</v>
      </c>
      <c r="L101" s="129"/>
      <c r="O101" s="44"/>
      <c r="P101" s="44"/>
    </row>
    <row r="102" spans="1:27" ht="21" customHeight="1">
      <c r="A102" s="165" t="s">
        <v>115</v>
      </c>
      <c r="D102" s="129">
        <v>111980</v>
      </c>
      <c r="E102" s="126"/>
      <c r="F102" s="129">
        <v>-7448</v>
      </c>
      <c r="G102" s="126"/>
      <c r="H102" s="126">
        <v>112524</v>
      </c>
      <c r="I102" s="129"/>
      <c r="J102" s="126">
        <v>-5039</v>
      </c>
      <c r="L102" s="129"/>
      <c r="O102" s="44"/>
      <c r="P102" s="44"/>
    </row>
    <row r="103" spans="1:27" ht="21" customHeight="1">
      <c r="A103" s="165" t="s">
        <v>116</v>
      </c>
      <c r="D103" s="129">
        <v>-165266</v>
      </c>
      <c r="E103" s="126"/>
      <c r="F103" s="129">
        <v>-253269</v>
      </c>
      <c r="G103" s="126"/>
      <c r="H103" s="126">
        <v>-164057</v>
      </c>
      <c r="I103" s="129"/>
      <c r="J103" s="126">
        <v>-225005</v>
      </c>
      <c r="L103" s="129"/>
      <c r="O103" s="44"/>
      <c r="P103" s="44"/>
    </row>
    <row r="104" spans="1:27" ht="21" customHeight="1">
      <c r="A104" s="165" t="s">
        <v>117</v>
      </c>
      <c r="D104" s="129">
        <v>34657</v>
      </c>
      <c r="E104" s="126"/>
      <c r="F104" s="129">
        <v>14651</v>
      </c>
      <c r="G104" s="126"/>
      <c r="H104" s="126">
        <v>36475</v>
      </c>
      <c r="I104" s="129"/>
      <c r="J104" s="126">
        <v>11343</v>
      </c>
      <c r="L104" s="129"/>
      <c r="O104" s="44"/>
      <c r="P104" s="44"/>
    </row>
    <row r="105" spans="1:27" ht="21" customHeight="1">
      <c r="A105" s="165" t="s">
        <v>198</v>
      </c>
      <c r="D105" s="129">
        <v>-26</v>
      </c>
      <c r="E105" s="126"/>
      <c r="F105" s="129">
        <v>-20633</v>
      </c>
      <c r="G105" s="126"/>
      <c r="H105" s="126">
        <v>-22</v>
      </c>
      <c r="I105" s="129"/>
      <c r="J105" s="126">
        <v>-19295</v>
      </c>
      <c r="L105" s="129"/>
      <c r="O105" s="44"/>
      <c r="P105" s="44"/>
    </row>
    <row r="106" spans="1:27" ht="21" customHeight="1">
      <c r="A106" s="165" t="s">
        <v>238</v>
      </c>
      <c r="D106" s="169">
        <f>SUM(D93:D105)</f>
        <v>1605468</v>
      </c>
      <c r="E106" s="129"/>
      <c r="F106" s="169">
        <f>SUM(F93:F105)</f>
        <v>2147045</v>
      </c>
      <c r="G106" s="129"/>
      <c r="H106" s="169">
        <f>SUM(H93:H105)</f>
        <v>1536376</v>
      </c>
      <c r="I106" s="129"/>
      <c r="J106" s="169">
        <f>SUM(J93:J105)</f>
        <v>2010861</v>
      </c>
      <c r="O106" s="44"/>
      <c r="P106" s="44"/>
    </row>
    <row r="107" spans="1:27" ht="21" customHeight="1">
      <c r="A107" s="165" t="s">
        <v>118</v>
      </c>
      <c r="D107" s="129">
        <v>-38553</v>
      </c>
      <c r="E107" s="126"/>
      <c r="F107" s="129">
        <v>-23269</v>
      </c>
      <c r="G107" s="126"/>
      <c r="H107" s="126">
        <v>-19020</v>
      </c>
      <c r="I107" s="129"/>
      <c r="J107" s="129">
        <v>-19792</v>
      </c>
      <c r="O107" s="44"/>
      <c r="P107" s="44"/>
    </row>
    <row r="108" spans="1:27" ht="21" customHeight="1">
      <c r="A108" s="164" t="s">
        <v>239</v>
      </c>
      <c r="D108" s="170">
        <f>SUM(D106:D107)</f>
        <v>1566915</v>
      </c>
      <c r="E108" s="129"/>
      <c r="F108" s="170">
        <f>SUM(F106:F107)</f>
        <v>2123776</v>
      </c>
      <c r="G108" s="129"/>
      <c r="H108" s="130">
        <f>SUM(H106:H107)</f>
        <v>1517356</v>
      </c>
      <c r="I108" s="129"/>
      <c r="J108" s="130">
        <f>SUM(J106:J107)</f>
        <v>1991069</v>
      </c>
      <c r="O108" s="44"/>
      <c r="P108" s="44"/>
    </row>
    <row r="109" spans="1:27" ht="9.6" customHeight="1">
      <c r="A109" s="165"/>
      <c r="O109" s="44"/>
      <c r="P109" s="44"/>
    </row>
    <row r="110" spans="1:27" ht="21" customHeight="1">
      <c r="A110" s="165" t="s">
        <v>29</v>
      </c>
      <c r="O110" s="44"/>
      <c r="P110" s="44"/>
    </row>
    <row r="111" spans="1:27" ht="20.100000000000001" customHeight="1">
      <c r="J111" s="102" t="s">
        <v>61</v>
      </c>
      <c r="O111" s="44"/>
      <c r="P111" s="44"/>
    </row>
    <row r="112" spans="1:27" ht="20.100000000000001" customHeight="1">
      <c r="A112" s="103" t="s">
        <v>0</v>
      </c>
      <c r="B112" s="104"/>
      <c r="C112" s="104"/>
      <c r="D112" s="105"/>
      <c r="E112" s="104"/>
      <c r="F112" s="105"/>
      <c r="G112" s="104"/>
      <c r="I112" s="104"/>
      <c r="J112" s="105"/>
      <c r="O112" s="44"/>
      <c r="P112" s="44"/>
    </row>
    <row r="113" spans="1:16" ht="20.100000000000001" customHeight="1">
      <c r="A113" s="103" t="s">
        <v>119</v>
      </c>
      <c r="B113" s="104"/>
      <c r="C113" s="104"/>
      <c r="D113" s="105"/>
      <c r="E113" s="104"/>
      <c r="F113" s="105"/>
      <c r="G113" s="104"/>
      <c r="I113" s="104"/>
      <c r="J113" s="105"/>
      <c r="O113" s="44"/>
      <c r="P113" s="44"/>
    </row>
    <row r="114" spans="1:16" ht="20.100000000000001" customHeight="1">
      <c r="A114" s="106" t="s">
        <v>212</v>
      </c>
      <c r="B114" s="107"/>
      <c r="C114" s="105"/>
      <c r="D114" s="105"/>
      <c r="E114" s="105"/>
      <c r="F114" s="105"/>
      <c r="G114" s="105"/>
      <c r="I114" s="105"/>
      <c r="J114" s="105"/>
      <c r="O114" s="44"/>
      <c r="P114" s="44"/>
    </row>
    <row r="115" spans="1:16" ht="20.100000000000001" customHeight="1">
      <c r="B115" s="107"/>
      <c r="C115" s="105"/>
      <c r="D115" s="105"/>
      <c r="E115" s="105"/>
      <c r="F115" s="105"/>
      <c r="G115" s="105"/>
      <c r="I115" s="105"/>
      <c r="J115" s="108" t="s">
        <v>2</v>
      </c>
      <c r="O115" s="44"/>
      <c r="P115" s="44"/>
    </row>
    <row r="116" spans="1:16" ht="20.100000000000001" customHeight="1">
      <c r="A116" s="105"/>
      <c r="B116" s="109"/>
      <c r="C116" s="110"/>
      <c r="D116" s="111"/>
      <c r="E116" s="112" t="s">
        <v>3</v>
      </c>
      <c r="F116" s="111"/>
      <c r="G116" s="113"/>
      <c r="H116" s="114"/>
      <c r="I116" s="112" t="s">
        <v>4</v>
      </c>
      <c r="J116" s="111"/>
      <c r="O116" s="44"/>
      <c r="P116" s="44"/>
    </row>
    <row r="117" spans="1:16" ht="20.100000000000001" customHeight="1">
      <c r="A117" s="100"/>
      <c r="B117" s="171"/>
      <c r="C117" s="100"/>
      <c r="D117" s="116">
        <v>2026</v>
      </c>
      <c r="E117" s="117"/>
      <c r="F117" s="116">
        <v>2025</v>
      </c>
      <c r="G117" s="118"/>
      <c r="H117" s="116">
        <v>2026</v>
      </c>
      <c r="I117" s="117"/>
      <c r="J117" s="116">
        <v>2025</v>
      </c>
      <c r="K117" s="119"/>
      <c r="O117" s="44"/>
      <c r="P117" s="44"/>
    </row>
    <row r="118" spans="1:16" ht="20.100000000000001" customHeight="1">
      <c r="A118" s="164" t="s">
        <v>120</v>
      </c>
      <c r="O118" s="44"/>
      <c r="P118" s="44"/>
    </row>
    <row r="119" spans="1:16" ht="20.100000000000001" customHeight="1">
      <c r="A119" s="165" t="s">
        <v>199</v>
      </c>
      <c r="D119" s="129">
        <v>-376798</v>
      </c>
      <c r="E119" s="129"/>
      <c r="F119" s="129">
        <v>1795201</v>
      </c>
      <c r="G119" s="129"/>
      <c r="H119" s="129">
        <v>-376000</v>
      </c>
      <c r="I119" s="129"/>
      <c r="J119" s="129">
        <v>1750000</v>
      </c>
      <c r="L119" s="129"/>
      <c r="O119" s="44"/>
      <c r="P119" s="44"/>
    </row>
    <row r="120" spans="1:16" ht="20.100000000000001" customHeight="1">
      <c r="A120" s="165" t="s">
        <v>223</v>
      </c>
      <c r="D120" s="129">
        <v>0</v>
      </c>
      <c r="E120" s="129"/>
      <c r="F120" s="129">
        <v>0</v>
      </c>
      <c r="G120" s="129"/>
      <c r="H120" s="129">
        <v>5000</v>
      </c>
      <c r="I120" s="129"/>
      <c r="J120" s="129">
        <v>0</v>
      </c>
      <c r="L120" s="129"/>
      <c r="O120" s="44"/>
      <c r="P120" s="44"/>
    </row>
    <row r="121" spans="1:16" ht="20.100000000000001" customHeight="1">
      <c r="A121" s="165" t="s">
        <v>121</v>
      </c>
      <c r="D121" s="129">
        <v>-10924127</v>
      </c>
      <c r="E121" s="129"/>
      <c r="F121" s="129">
        <v>-5730068</v>
      </c>
      <c r="G121" s="129"/>
      <c r="H121" s="129">
        <v>-10755118</v>
      </c>
      <c r="I121" s="129"/>
      <c r="J121" s="129">
        <v>-5491202</v>
      </c>
      <c r="L121" s="129"/>
      <c r="O121" s="44"/>
      <c r="P121" s="44"/>
    </row>
    <row r="122" spans="1:16" ht="20.100000000000001" customHeight="1">
      <c r="A122" s="165" t="s">
        <v>122</v>
      </c>
      <c r="D122" s="129">
        <v>7200632</v>
      </c>
      <c r="E122" s="129"/>
      <c r="F122" s="129">
        <v>2076168</v>
      </c>
      <c r="G122" s="129"/>
      <c r="H122" s="129">
        <v>7151632</v>
      </c>
      <c r="I122" s="129"/>
      <c r="J122" s="129">
        <v>2056168</v>
      </c>
      <c r="L122" s="129"/>
      <c r="O122" s="44"/>
      <c r="P122" s="44"/>
    </row>
    <row r="123" spans="1:16" ht="20.100000000000001" customHeight="1">
      <c r="A123" s="165" t="s">
        <v>229</v>
      </c>
      <c r="D123" s="129">
        <v>0</v>
      </c>
      <c r="E123" s="129"/>
      <c r="F123" s="129">
        <v>0</v>
      </c>
      <c r="G123" s="129"/>
      <c r="H123" s="129">
        <v>-850000</v>
      </c>
      <c r="I123" s="129"/>
      <c r="J123" s="129">
        <v>-250000</v>
      </c>
      <c r="L123" s="129"/>
      <c r="O123" s="44"/>
      <c r="P123" s="44"/>
    </row>
    <row r="124" spans="1:16" ht="20.100000000000001" customHeight="1">
      <c r="A124" s="165" t="s">
        <v>123</v>
      </c>
      <c r="D124" s="129"/>
      <c r="E124" s="129"/>
      <c r="F124" s="129"/>
      <c r="G124" s="129"/>
      <c r="H124" s="129"/>
      <c r="I124" s="129"/>
      <c r="J124" s="129"/>
      <c r="L124" s="129"/>
      <c r="O124" s="44"/>
      <c r="P124" s="44"/>
    </row>
    <row r="125" spans="1:16" ht="20.100000000000001" customHeight="1">
      <c r="A125" s="165" t="s">
        <v>203</v>
      </c>
      <c r="D125" s="129">
        <v>-1136611</v>
      </c>
      <c r="E125" s="129"/>
      <c r="F125" s="129">
        <v>-370703</v>
      </c>
      <c r="G125" s="129"/>
      <c r="H125" s="129">
        <v>-420134</v>
      </c>
      <c r="I125" s="129"/>
      <c r="J125" s="129">
        <v>-347987</v>
      </c>
      <c r="O125" s="44"/>
      <c r="P125" s="44"/>
    </row>
    <row r="126" spans="1:16" ht="20.100000000000001" customHeight="1">
      <c r="A126" s="165" t="s">
        <v>123</v>
      </c>
      <c r="D126" s="129"/>
      <c r="E126" s="129"/>
      <c r="F126" s="129"/>
      <c r="G126" s="129"/>
      <c r="H126" s="129"/>
      <c r="I126" s="129"/>
      <c r="J126" s="129"/>
      <c r="L126" s="129"/>
      <c r="O126" s="44"/>
      <c r="P126" s="44"/>
    </row>
    <row r="127" spans="1:16" ht="20.100000000000001" customHeight="1">
      <c r="A127" s="165" t="s">
        <v>124</v>
      </c>
      <c r="D127" s="129">
        <v>-65486</v>
      </c>
      <c r="E127" s="129"/>
      <c r="F127" s="129">
        <v>-24145</v>
      </c>
      <c r="G127" s="129"/>
      <c r="H127" s="129">
        <v>-54951</v>
      </c>
      <c r="I127" s="129"/>
      <c r="J127" s="129">
        <v>-13149</v>
      </c>
      <c r="L127" s="129"/>
      <c r="O127" s="44"/>
      <c r="P127" s="44"/>
    </row>
    <row r="128" spans="1:16" ht="20.100000000000001" customHeight="1">
      <c r="A128" s="165" t="s">
        <v>240</v>
      </c>
      <c r="D128" s="129">
        <v>338</v>
      </c>
      <c r="E128" s="129"/>
      <c r="F128" s="129">
        <v>5036</v>
      </c>
      <c r="G128" s="129"/>
      <c r="H128" s="129">
        <v>438</v>
      </c>
      <c r="I128" s="129"/>
      <c r="J128" s="129">
        <v>5036</v>
      </c>
      <c r="L128" s="129"/>
      <c r="O128" s="44"/>
      <c r="P128" s="44"/>
    </row>
    <row r="129" spans="1:16" ht="20.100000000000001" customHeight="1">
      <c r="A129" s="165" t="s">
        <v>125</v>
      </c>
      <c r="D129" s="129">
        <v>76046</v>
      </c>
      <c r="E129" s="129"/>
      <c r="F129" s="129">
        <v>138092</v>
      </c>
      <c r="G129" s="129"/>
      <c r="H129" s="129">
        <v>71171</v>
      </c>
      <c r="I129" s="129"/>
      <c r="J129" s="129">
        <v>133535</v>
      </c>
      <c r="L129" s="129"/>
      <c r="O129" s="44"/>
      <c r="P129" s="44"/>
    </row>
    <row r="130" spans="1:16" ht="20.100000000000001" customHeight="1">
      <c r="A130" s="164" t="s">
        <v>241</v>
      </c>
      <c r="D130" s="170">
        <f>SUM(D119:D129)</f>
        <v>-5226006</v>
      </c>
      <c r="E130" s="129"/>
      <c r="F130" s="170">
        <f>SUM(F119:F129)</f>
        <v>-2110419</v>
      </c>
      <c r="G130" s="129"/>
      <c r="H130" s="170">
        <f>SUM(H119:H129)</f>
        <v>-5227962</v>
      </c>
      <c r="I130" s="129"/>
      <c r="J130" s="170">
        <f>SUM(J119:J129)</f>
        <v>-2157599</v>
      </c>
      <c r="O130" s="44"/>
      <c r="P130" s="44"/>
    </row>
    <row r="131" spans="1:16" ht="20.100000000000001" customHeight="1">
      <c r="A131" s="164" t="s">
        <v>126</v>
      </c>
      <c r="D131" s="129"/>
      <c r="E131" s="129"/>
      <c r="F131" s="129"/>
      <c r="G131" s="129"/>
      <c r="H131" s="126"/>
      <c r="I131" s="129"/>
      <c r="J131" s="126"/>
      <c r="O131" s="44"/>
      <c r="P131" s="44"/>
    </row>
    <row r="132" spans="1:16" ht="20.100000000000001" customHeight="1">
      <c r="A132" s="165" t="s">
        <v>127</v>
      </c>
      <c r="D132" s="129">
        <v>-15224</v>
      </c>
      <c r="E132" s="129"/>
      <c r="F132" s="129">
        <v>-15195</v>
      </c>
      <c r="G132" s="129"/>
      <c r="H132" s="129">
        <v>-15224</v>
      </c>
      <c r="I132" s="129"/>
      <c r="J132" s="129">
        <v>-15195</v>
      </c>
      <c r="O132" s="44"/>
      <c r="P132" s="44"/>
    </row>
    <row r="133" spans="1:16" ht="20.100000000000001" customHeight="1">
      <c r="A133" s="165" t="s">
        <v>128</v>
      </c>
      <c r="D133" s="129">
        <v>-7407</v>
      </c>
      <c r="E133" s="129"/>
      <c r="F133" s="129">
        <v>-9120</v>
      </c>
      <c r="G133" s="129"/>
      <c r="H133" s="129">
        <v>-9083</v>
      </c>
      <c r="I133" s="129"/>
      <c r="J133" s="129">
        <v>-10789</v>
      </c>
      <c r="O133" s="44"/>
      <c r="P133" s="44"/>
    </row>
    <row r="134" spans="1:16" ht="20.100000000000001" customHeight="1">
      <c r="A134" s="165" t="s">
        <v>129</v>
      </c>
      <c r="D134" s="129">
        <v>-51</v>
      </c>
      <c r="E134" s="129"/>
      <c r="F134" s="129">
        <v>-159</v>
      </c>
      <c r="G134" s="129"/>
      <c r="H134" s="129">
        <v>-51</v>
      </c>
      <c r="I134" s="129"/>
      <c r="J134" s="129">
        <v>-159</v>
      </c>
      <c r="O134" s="44"/>
      <c r="P134" s="44"/>
    </row>
    <row r="135" spans="1:16" ht="20.100000000000001" customHeight="1">
      <c r="A135" s="164" t="s">
        <v>242</v>
      </c>
      <c r="D135" s="170">
        <f>SUM(D132:D134)</f>
        <v>-22682</v>
      </c>
      <c r="E135" s="129"/>
      <c r="F135" s="170">
        <f>SUM(F132:F134)</f>
        <v>-24474</v>
      </c>
      <c r="G135" s="129"/>
      <c r="H135" s="170">
        <f>SUM(H132:H134)</f>
        <v>-24358</v>
      </c>
      <c r="I135" s="129"/>
      <c r="J135" s="170">
        <f>SUM(J132:J134)</f>
        <v>-26143</v>
      </c>
      <c r="O135" s="44"/>
      <c r="P135" s="44"/>
    </row>
    <row r="136" spans="1:16" ht="20.100000000000001" customHeight="1">
      <c r="A136" s="165" t="s">
        <v>209</v>
      </c>
      <c r="D136" s="170">
        <v>9116</v>
      </c>
      <c r="E136" s="129"/>
      <c r="F136" s="170">
        <v>-2491</v>
      </c>
      <c r="G136" s="129"/>
      <c r="H136" s="170">
        <v>0</v>
      </c>
      <c r="I136" s="129"/>
      <c r="J136" s="170">
        <v>0</v>
      </c>
      <c r="O136" s="44"/>
      <c r="P136" s="44"/>
    </row>
    <row r="137" spans="1:16" ht="20.100000000000001" customHeight="1">
      <c r="A137" s="164" t="s">
        <v>191</v>
      </c>
      <c r="D137" s="172">
        <f>SUM(D108,D130,D135,D136:D136)</f>
        <v>-3672657</v>
      </c>
      <c r="E137" s="129"/>
      <c r="F137" s="172">
        <f>SUM(F108,F130,F135,F136:F136)</f>
        <v>-13608</v>
      </c>
      <c r="G137" s="129"/>
      <c r="H137" s="172">
        <f>SUM(H108,H130,H135,H136:H136)</f>
        <v>-3734964</v>
      </c>
      <c r="I137" s="129"/>
      <c r="J137" s="172">
        <f>SUM(J108,J130,J135,J136:J136)</f>
        <v>-192673</v>
      </c>
      <c r="O137" s="44"/>
      <c r="P137" s="44"/>
    </row>
    <row r="138" spans="1:16" ht="20.100000000000001" customHeight="1">
      <c r="A138" s="165" t="s">
        <v>130</v>
      </c>
      <c r="D138" s="173">
        <f>BS!F11</f>
        <v>7595105</v>
      </c>
      <c r="E138" s="129"/>
      <c r="F138" s="173">
        <v>3259383</v>
      </c>
      <c r="G138" s="129"/>
      <c r="H138" s="173">
        <f>BS!J11</f>
        <v>6493747</v>
      </c>
      <c r="I138" s="129"/>
      <c r="J138" s="173">
        <v>2492729</v>
      </c>
      <c r="O138" s="44"/>
      <c r="P138" s="44"/>
    </row>
    <row r="139" spans="1:16" ht="20.100000000000001" customHeight="1" thickBot="1">
      <c r="A139" s="164" t="s">
        <v>131</v>
      </c>
      <c r="B139" s="125"/>
      <c r="D139" s="174">
        <f>SUM(D137:D138)</f>
        <v>3922448</v>
      </c>
      <c r="E139" s="129"/>
      <c r="F139" s="174">
        <f>SUM(F137:F138)</f>
        <v>3245775</v>
      </c>
      <c r="G139" s="129"/>
      <c r="H139" s="136">
        <f>SUM(H137:H138)</f>
        <v>2758783</v>
      </c>
      <c r="I139" s="129"/>
      <c r="J139" s="136">
        <f>SUM(J137:J138)</f>
        <v>2300056</v>
      </c>
      <c r="O139" s="44"/>
      <c r="P139" s="44"/>
    </row>
    <row r="140" spans="1:16" s="176" customFormat="1" ht="20.100000000000001" customHeight="1" thickTop="1">
      <c r="A140" s="175"/>
      <c r="D140" s="177">
        <f>D139-BS!D11</f>
        <v>0</v>
      </c>
      <c r="E140" s="177"/>
      <c r="F140" s="177"/>
      <c r="G140" s="177"/>
      <c r="H140" s="177">
        <f>H139-BS!H11</f>
        <v>0</v>
      </c>
      <c r="I140" s="177"/>
      <c r="J140" s="177"/>
      <c r="O140" s="93"/>
      <c r="P140" s="93"/>
    </row>
    <row r="141" spans="1:16" ht="20.100000000000001" customHeight="1">
      <c r="A141" s="164" t="s">
        <v>132</v>
      </c>
      <c r="D141" s="129"/>
      <c r="E141" s="129"/>
      <c r="F141" s="129"/>
      <c r="G141" s="129"/>
      <c r="H141" s="129"/>
      <c r="I141" s="129"/>
      <c r="J141" s="129"/>
      <c r="O141" s="44"/>
      <c r="P141" s="44"/>
    </row>
    <row r="142" spans="1:16" ht="20.100000000000001" customHeight="1">
      <c r="A142" s="165" t="s">
        <v>233</v>
      </c>
      <c r="E142" s="129"/>
      <c r="F142" s="129"/>
      <c r="G142" s="129"/>
      <c r="H142" s="129"/>
      <c r="I142" s="129"/>
      <c r="J142" s="129"/>
      <c r="O142" s="44"/>
      <c r="P142" s="44"/>
    </row>
    <row r="143" spans="1:16" ht="20.100000000000001" customHeight="1">
      <c r="A143" s="165" t="s">
        <v>200</v>
      </c>
      <c r="E143" s="129"/>
      <c r="F143" s="99"/>
      <c r="G143" s="129"/>
      <c r="H143" s="100"/>
      <c r="I143" s="129"/>
      <c r="J143" s="129"/>
      <c r="O143" s="44"/>
      <c r="P143" s="44"/>
    </row>
    <row r="144" spans="1:16" ht="20.100000000000001" customHeight="1">
      <c r="A144" s="165" t="s">
        <v>201</v>
      </c>
      <c r="D144" s="129">
        <v>78672</v>
      </c>
      <c r="E144" s="129"/>
      <c r="F144" s="129">
        <v>94079</v>
      </c>
      <c r="G144" s="129"/>
      <c r="H144" s="129">
        <v>78672</v>
      </c>
      <c r="I144" s="129"/>
      <c r="J144" s="129">
        <v>94079</v>
      </c>
      <c r="O144" s="44"/>
      <c r="P144" s="44"/>
    </row>
    <row r="145" spans="1:16" ht="20.100000000000001" customHeight="1">
      <c r="A145" s="165" t="s">
        <v>186</v>
      </c>
      <c r="D145" s="129"/>
      <c r="E145" s="129"/>
      <c r="F145" s="129"/>
      <c r="G145" s="129"/>
      <c r="H145" s="129"/>
      <c r="I145" s="129"/>
      <c r="J145" s="129"/>
      <c r="O145" s="44"/>
      <c r="P145" s="44"/>
    </row>
    <row r="146" spans="1:16" ht="20.100000000000001" customHeight="1">
      <c r="A146" s="165" t="s">
        <v>187</v>
      </c>
      <c r="D146" s="129">
        <v>30520</v>
      </c>
      <c r="E146" s="129"/>
      <c r="F146" s="129">
        <v>61040</v>
      </c>
      <c r="G146" s="129"/>
      <c r="H146" s="129">
        <v>0</v>
      </c>
      <c r="I146" s="129"/>
      <c r="J146" s="129">
        <v>0</v>
      </c>
      <c r="O146" s="44"/>
      <c r="P146" s="44"/>
    </row>
    <row r="147" spans="1:16" ht="20.100000000000001" customHeight="1">
      <c r="A147" s="165" t="s">
        <v>208</v>
      </c>
      <c r="D147" s="129">
        <v>2071</v>
      </c>
      <c r="E147" s="129"/>
      <c r="F147" s="129">
        <v>10292</v>
      </c>
      <c r="G147" s="129"/>
      <c r="H147" s="129">
        <v>2071</v>
      </c>
      <c r="I147" s="129"/>
      <c r="J147" s="129">
        <v>10292</v>
      </c>
      <c r="O147" s="44"/>
      <c r="P147" s="44"/>
    </row>
    <row r="148" spans="1:16" ht="20.100000000000001" customHeight="1">
      <c r="A148" s="165" t="s">
        <v>190</v>
      </c>
      <c r="D148" s="129">
        <v>0</v>
      </c>
      <c r="E148" s="129"/>
      <c r="F148" s="129">
        <v>0</v>
      </c>
      <c r="G148" s="129"/>
      <c r="H148" s="129">
        <v>137499</v>
      </c>
      <c r="I148" s="129"/>
      <c r="J148" s="129">
        <v>144999</v>
      </c>
      <c r="O148" s="44"/>
      <c r="P148" s="44"/>
    </row>
    <row r="149" spans="1:16" ht="20.100000000000001" customHeight="1">
      <c r="A149" s="165" t="s">
        <v>231</v>
      </c>
      <c r="D149" s="129">
        <v>2641</v>
      </c>
      <c r="E149" s="129"/>
      <c r="F149" s="129">
        <v>0</v>
      </c>
      <c r="G149" s="129"/>
      <c r="H149" s="129">
        <v>0</v>
      </c>
      <c r="I149" s="129"/>
      <c r="J149" s="129">
        <v>0</v>
      </c>
      <c r="O149" s="44"/>
      <c r="P149" s="44"/>
    </row>
    <row r="150" spans="1:16" ht="20.100000000000001" customHeight="1">
      <c r="A150" s="165" t="s">
        <v>202</v>
      </c>
      <c r="D150" s="129">
        <v>83834</v>
      </c>
      <c r="E150" s="129"/>
      <c r="F150" s="129">
        <v>86614</v>
      </c>
      <c r="G150" s="129"/>
      <c r="H150" s="129">
        <v>0</v>
      </c>
      <c r="I150" s="129"/>
      <c r="J150" s="129">
        <v>0</v>
      </c>
      <c r="O150" s="44"/>
      <c r="P150" s="44"/>
    </row>
    <row r="151" spans="1:16" ht="20.100000000000001" customHeight="1">
      <c r="A151" s="165" t="s">
        <v>230</v>
      </c>
      <c r="D151" s="129"/>
      <c r="E151" s="129"/>
      <c r="F151" s="129"/>
      <c r="G151" s="129"/>
      <c r="H151" s="129"/>
      <c r="I151" s="129"/>
      <c r="J151" s="129"/>
      <c r="O151" s="44"/>
      <c r="P151" s="44"/>
    </row>
    <row r="152" spans="1:16" ht="20.100000000000001" customHeight="1">
      <c r="A152" s="165" t="s">
        <v>222</v>
      </c>
      <c r="D152" s="129">
        <v>-1899</v>
      </c>
      <c r="E152" s="129"/>
      <c r="F152" s="129">
        <v>12568</v>
      </c>
      <c r="G152" s="129"/>
      <c r="H152" s="129">
        <v>-1899</v>
      </c>
      <c r="I152" s="129"/>
      <c r="J152" s="129">
        <v>12568</v>
      </c>
      <c r="O152" s="44"/>
      <c r="P152" s="44"/>
    </row>
    <row r="153" spans="1:16" ht="20.100000000000001" customHeight="1">
      <c r="A153" s="184"/>
      <c r="D153" s="129"/>
      <c r="E153" s="129"/>
      <c r="F153" s="129"/>
      <c r="G153" s="129"/>
      <c r="H153" s="129"/>
      <c r="I153" s="129"/>
      <c r="J153" s="129"/>
      <c r="O153" s="44"/>
      <c r="P153" s="44"/>
    </row>
    <row r="154" spans="1:16" ht="20.100000000000001" customHeight="1">
      <c r="A154" s="165" t="s">
        <v>29</v>
      </c>
      <c r="O154" s="44"/>
      <c r="P154" s="44"/>
    </row>
  </sheetData>
  <pageMargins left="0.78740157480314965" right="0.19685039370078741" top="0.78740157480314965" bottom="0.19685039370078741" header="0.19685039370078741" footer="0.19685039370078741"/>
  <pageSetup paperSize="9" scale="81" orientation="portrait" r:id="rId1"/>
  <headerFooter alignWithMargins="0"/>
  <rowBreaks count="3" manualBreakCount="3">
    <brk id="41" max="16383" man="1"/>
    <brk id="68" max="16383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7"/>
  <sheetViews>
    <sheetView showGridLines="0" tabSelected="1" view="pageBreakPreview" topLeftCell="A10" zoomScale="85" zoomScaleNormal="70" zoomScaleSheetLayoutView="85" workbookViewId="0">
      <selection activeCell="AE15" sqref="AE15"/>
    </sheetView>
  </sheetViews>
  <sheetFormatPr defaultColWidth="9.140625" defaultRowHeight="21" customHeight="1"/>
  <cols>
    <col min="1" max="2" width="11.140625" style="1" customWidth="1"/>
    <col min="3" max="3" width="20.140625" style="1" customWidth="1"/>
    <col min="4" max="4" width="1.140625" style="1" customWidth="1"/>
    <col min="5" max="5" width="16.140625" style="1" customWidth="1"/>
    <col min="6" max="6" width="1.140625" style="1" customWidth="1"/>
    <col min="7" max="7" width="16.140625" style="1" customWidth="1"/>
    <col min="8" max="8" width="1.140625" style="1" customWidth="1"/>
    <col min="9" max="9" width="16.140625" style="1" customWidth="1"/>
    <col min="10" max="10" width="1.140625" style="1" customWidth="1"/>
    <col min="11" max="11" width="16.140625" style="1" customWidth="1"/>
    <col min="12" max="12" width="1.140625" style="1" customWidth="1"/>
    <col min="13" max="13" width="17.28515625" style="1" customWidth="1"/>
    <col min="14" max="14" width="1.140625" style="1" customWidth="1"/>
    <col min="15" max="15" width="17.28515625" style="1" customWidth="1"/>
    <col min="16" max="16" width="1.140625" style="1" customWidth="1"/>
    <col min="17" max="17" width="17" style="1" customWidth="1"/>
    <col min="18" max="18" width="1.140625" style="1" customWidth="1"/>
    <col min="19" max="19" width="16.140625" style="1" customWidth="1"/>
    <col min="20" max="20" width="1.140625" style="1" customWidth="1"/>
    <col min="21" max="21" width="16.140625" style="1" customWidth="1"/>
    <col min="22" max="22" width="1.140625" style="1" customWidth="1"/>
    <col min="23" max="23" width="16.140625" style="1" customWidth="1"/>
    <col min="24" max="24" width="1.140625" style="1" customWidth="1"/>
    <col min="25" max="25" width="16.140625" style="1" customWidth="1"/>
    <col min="26" max="26" width="1.140625" style="1" customWidth="1"/>
    <col min="27" max="27" width="16.140625" style="1" customWidth="1"/>
    <col min="28" max="28" width="0.7109375" style="1" customWidth="1"/>
    <col min="29" max="56" width="9.140625" style="1"/>
    <col min="57" max="57" width="9.5703125" style="1" bestFit="1" customWidth="1"/>
    <col min="58" max="78" width="9.140625" style="1"/>
    <col min="79" max="79" width="10.7109375" style="1" bestFit="1" customWidth="1"/>
    <col min="80" max="16384" width="9.140625" style="1"/>
  </cols>
  <sheetData>
    <row r="1" spans="1:254" ht="21" customHeight="1">
      <c r="AA1" s="2" t="s">
        <v>61</v>
      </c>
    </row>
    <row r="2" spans="1:254" ht="21" customHeight="1">
      <c r="A2" s="3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6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54" ht="21" customHeight="1">
      <c r="A3" s="3" t="s">
        <v>133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6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54" ht="21" customHeight="1">
      <c r="A4" s="3" t="s">
        <v>212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54" ht="21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" t="s">
        <v>2</v>
      </c>
    </row>
    <row r="6" spans="1:254" ht="21" customHeight="1">
      <c r="A6" s="5"/>
      <c r="B6" s="5"/>
      <c r="C6" s="5"/>
      <c r="D6" s="6"/>
      <c r="E6" s="190" t="s">
        <v>3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spans="1:254" s="7" customFormat="1" ht="21" customHeight="1">
      <c r="A7" s="5"/>
      <c r="B7" s="5"/>
      <c r="C7" s="5"/>
      <c r="D7" s="6"/>
      <c r="E7" s="191" t="s">
        <v>56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5"/>
      <c r="Y7" s="5"/>
      <c r="Z7" s="5"/>
      <c r="AA7" s="5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  <row r="8" spans="1:254" s="7" customFormat="1" ht="21" customHeight="1">
      <c r="A8" s="5"/>
      <c r="B8" s="5"/>
      <c r="C8" s="5"/>
      <c r="D8" s="1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192" t="s">
        <v>55</v>
      </c>
      <c r="R8" s="192"/>
      <c r="S8" s="192"/>
      <c r="T8" s="192"/>
      <c r="U8" s="192"/>
      <c r="V8" s="96"/>
      <c r="W8" s="96"/>
      <c r="X8" s="96"/>
      <c r="Y8" s="96"/>
      <c r="Z8" s="5"/>
      <c r="AA8" s="5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</row>
    <row r="9" spans="1:254" s="7" customFormat="1" ht="21" customHeight="1">
      <c r="A9" s="5"/>
      <c r="B9" s="5"/>
      <c r="C9" s="5"/>
      <c r="D9" s="1"/>
      <c r="E9" s="1"/>
      <c r="F9" s="1"/>
      <c r="G9" s="1"/>
      <c r="H9" s="1"/>
      <c r="I9" s="1"/>
      <c r="J9" s="1"/>
      <c r="K9" s="1"/>
      <c r="L9" s="96"/>
      <c r="M9" s="1"/>
      <c r="N9" s="1"/>
      <c r="O9" s="1"/>
      <c r="P9" s="1"/>
      <c r="Q9" s="188" t="s">
        <v>90</v>
      </c>
      <c r="R9" s="188"/>
      <c r="S9" s="188"/>
      <c r="T9" s="5"/>
      <c r="U9" s="96"/>
      <c r="V9" s="1"/>
      <c r="W9" s="1"/>
      <c r="X9" s="1"/>
      <c r="Y9" s="1"/>
      <c r="Z9" s="5"/>
      <c r="AA9" s="5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s="7" customFormat="1" ht="21" customHeight="1">
      <c r="A10" s="5"/>
      <c r="B10" s="5"/>
      <c r="C10" s="5"/>
      <c r="D10" s="1"/>
      <c r="E10" s="1"/>
      <c r="F10" s="1"/>
      <c r="G10" s="1"/>
      <c r="H10" s="1"/>
      <c r="I10" s="1"/>
      <c r="J10" s="1"/>
      <c r="K10" s="1"/>
      <c r="L10" s="96"/>
      <c r="M10" s="1"/>
      <c r="N10" s="1"/>
      <c r="O10" s="1"/>
      <c r="P10" s="1"/>
      <c r="Q10" s="96" t="s">
        <v>134</v>
      </c>
      <c r="R10" s="96"/>
      <c r="S10" s="96"/>
      <c r="T10" s="5"/>
      <c r="U10" s="6"/>
      <c r="V10" s="1"/>
      <c r="W10" s="1"/>
      <c r="X10" s="1"/>
      <c r="Y10" s="1"/>
      <c r="Z10" s="5"/>
      <c r="AA10" s="5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</row>
    <row r="11" spans="1:254" s="7" customFormat="1" ht="21" customHeight="1">
      <c r="A11" s="5"/>
      <c r="B11" s="5"/>
      <c r="C11" s="5"/>
      <c r="D11" s="1"/>
      <c r="E11" s="1"/>
      <c r="F11" s="1"/>
      <c r="G11" s="1"/>
      <c r="H11" s="1"/>
      <c r="I11" s="1"/>
      <c r="J11" s="1"/>
      <c r="K11" s="1"/>
      <c r="L11" s="96"/>
      <c r="M11" s="1"/>
      <c r="N11" s="1"/>
      <c r="O11" s="1"/>
      <c r="P11" s="1"/>
      <c r="Q11" s="96" t="s">
        <v>135</v>
      </c>
      <c r="R11" s="96"/>
      <c r="S11" s="96"/>
      <c r="T11" s="5"/>
      <c r="U11" s="6"/>
      <c r="V11" s="1"/>
      <c r="W11" s="1"/>
      <c r="X11" s="1"/>
      <c r="Y11" s="1"/>
      <c r="Z11" s="5"/>
      <c r="AA11" s="5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</row>
    <row r="12" spans="1:254" s="98" customFormat="1" ht="21" customHeight="1">
      <c r="A12" s="96"/>
      <c r="B12" s="96"/>
      <c r="C12" s="96"/>
      <c r="D12" s="96"/>
      <c r="E12" s="189" t="s">
        <v>136</v>
      </c>
      <c r="F12" s="189"/>
      <c r="G12" s="189"/>
      <c r="H12" s="96"/>
      <c r="I12" s="96"/>
      <c r="J12" s="96"/>
      <c r="K12" s="96"/>
      <c r="L12" s="96"/>
      <c r="M12" s="96"/>
      <c r="N12" s="96"/>
      <c r="O12" s="96"/>
      <c r="P12" s="96"/>
      <c r="Q12" s="96" t="s">
        <v>137</v>
      </c>
      <c r="R12" s="96"/>
      <c r="S12" s="96"/>
      <c r="T12" s="96"/>
      <c r="U12" s="96" t="s">
        <v>138</v>
      </c>
      <c r="V12" s="96"/>
      <c r="W12" s="96" t="s">
        <v>139</v>
      </c>
      <c r="X12" s="96"/>
      <c r="Y12" s="96" t="s">
        <v>140</v>
      </c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</row>
    <row r="13" spans="1:254" s="98" customFormat="1" ht="21" customHeight="1">
      <c r="A13" s="96"/>
      <c r="B13" s="96"/>
      <c r="C13" s="96"/>
      <c r="D13" s="96"/>
      <c r="E13" s="188" t="s">
        <v>141</v>
      </c>
      <c r="F13" s="188"/>
      <c r="G13" s="188"/>
      <c r="H13" s="96"/>
      <c r="I13" s="96"/>
      <c r="J13" s="96"/>
      <c r="K13" s="96" t="s">
        <v>142</v>
      </c>
      <c r="L13" s="96"/>
      <c r="M13" s="188" t="s">
        <v>52</v>
      </c>
      <c r="N13" s="188"/>
      <c r="O13" s="188"/>
      <c r="P13" s="96"/>
      <c r="Q13" s="96" t="s">
        <v>143</v>
      </c>
      <c r="R13" s="96"/>
      <c r="S13" s="96"/>
      <c r="T13" s="96"/>
      <c r="U13" s="8" t="s">
        <v>144</v>
      </c>
      <c r="V13" s="96"/>
      <c r="W13" s="96" t="s">
        <v>145</v>
      </c>
      <c r="X13" s="96"/>
      <c r="Y13" s="96" t="s">
        <v>146</v>
      </c>
      <c r="Z13" s="96"/>
      <c r="AA13" s="96" t="s">
        <v>147</v>
      </c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</row>
    <row r="14" spans="1:254" s="98" customFormat="1" ht="21" customHeight="1">
      <c r="A14" s="96"/>
      <c r="B14" s="96"/>
      <c r="C14" s="96"/>
      <c r="D14" s="96"/>
      <c r="E14" s="96" t="s">
        <v>148</v>
      </c>
      <c r="F14" s="96"/>
      <c r="G14" s="96" t="s">
        <v>149</v>
      </c>
      <c r="H14" s="96"/>
      <c r="I14" s="96" t="s">
        <v>150</v>
      </c>
      <c r="J14" s="96"/>
      <c r="K14" s="96" t="s">
        <v>151</v>
      </c>
      <c r="L14" s="96"/>
      <c r="M14" s="96" t="s">
        <v>160</v>
      </c>
      <c r="N14" s="96"/>
      <c r="O14" s="96"/>
      <c r="P14" s="96"/>
      <c r="Q14" s="96" t="s">
        <v>152</v>
      </c>
      <c r="R14" s="96"/>
      <c r="S14" s="42" t="s">
        <v>153</v>
      </c>
      <c r="T14" s="96"/>
      <c r="U14" s="96" t="s">
        <v>154</v>
      </c>
      <c r="V14" s="96"/>
      <c r="W14" s="96" t="s">
        <v>155</v>
      </c>
      <c r="X14" s="96"/>
      <c r="Y14" s="96" t="s">
        <v>156</v>
      </c>
      <c r="Z14" s="96"/>
      <c r="AA14" s="96" t="s">
        <v>154</v>
      </c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</row>
    <row r="15" spans="1:254" s="98" customFormat="1" ht="21" customHeight="1">
      <c r="A15" s="96"/>
      <c r="B15" s="96"/>
      <c r="C15" s="96"/>
      <c r="D15" s="96"/>
      <c r="E15" s="95" t="s">
        <v>157</v>
      </c>
      <c r="F15" s="96"/>
      <c r="G15" s="95" t="s">
        <v>157</v>
      </c>
      <c r="H15" s="96"/>
      <c r="I15" s="95" t="s">
        <v>158</v>
      </c>
      <c r="J15" s="96"/>
      <c r="K15" s="95" t="s">
        <v>159</v>
      </c>
      <c r="L15" s="96"/>
      <c r="M15" s="185" t="s">
        <v>235</v>
      </c>
      <c r="N15" s="96"/>
      <c r="O15" s="95" t="s">
        <v>161</v>
      </c>
      <c r="P15" s="96"/>
      <c r="Q15" s="95" t="s">
        <v>162</v>
      </c>
      <c r="R15" s="96"/>
      <c r="S15" s="43" t="s">
        <v>163</v>
      </c>
      <c r="T15" s="96"/>
      <c r="U15" s="95" t="s">
        <v>164</v>
      </c>
      <c r="V15" s="96"/>
      <c r="W15" s="95" t="s">
        <v>165</v>
      </c>
      <c r="X15" s="96"/>
      <c r="Y15" s="95" t="s">
        <v>166</v>
      </c>
      <c r="Z15" s="96"/>
      <c r="AA15" s="95" t="s">
        <v>164</v>
      </c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</row>
    <row r="16" spans="1:254" ht="21" customHeight="1">
      <c r="A16" s="9" t="s">
        <v>194</v>
      </c>
      <c r="D16" s="96"/>
      <c r="E16" s="10">
        <v>794915</v>
      </c>
      <c r="F16" s="10"/>
      <c r="G16" s="10">
        <v>851</v>
      </c>
      <c r="H16" s="26"/>
      <c r="I16" s="10">
        <v>449854</v>
      </c>
      <c r="J16" s="26"/>
      <c r="K16" s="10">
        <v>320000</v>
      </c>
      <c r="L16" s="26"/>
      <c r="M16" s="10">
        <v>92275</v>
      </c>
      <c r="N16" s="26"/>
      <c r="O16" s="10">
        <v>26074303</v>
      </c>
      <c r="P16" s="26"/>
      <c r="Q16" s="10">
        <v>-251554</v>
      </c>
      <c r="R16" s="26"/>
      <c r="S16" s="10">
        <v>7036</v>
      </c>
      <c r="T16" s="26"/>
      <c r="U16" s="10">
        <v>-244518</v>
      </c>
      <c r="V16" s="26"/>
      <c r="W16" s="10">
        <v>27487680</v>
      </c>
      <c r="X16" s="26"/>
      <c r="Y16" s="10">
        <v>313251</v>
      </c>
      <c r="Z16" s="26"/>
      <c r="AA16" s="10">
        <f>SUM(W16:Y16)</f>
        <v>27800931</v>
      </c>
    </row>
    <row r="17" spans="1:27" ht="21" customHeight="1">
      <c r="A17" s="11" t="s">
        <v>81</v>
      </c>
      <c r="D17" s="96"/>
      <c r="E17" s="30">
        <v>0</v>
      </c>
      <c r="F17" s="10"/>
      <c r="G17" s="30">
        <v>0</v>
      </c>
      <c r="H17" s="10"/>
      <c r="I17" s="30">
        <v>0</v>
      </c>
      <c r="J17" s="10"/>
      <c r="K17" s="30">
        <v>0</v>
      </c>
      <c r="L17" s="10"/>
      <c r="M17" s="30">
        <v>0</v>
      </c>
      <c r="N17" s="10"/>
      <c r="O17" s="30">
        <v>1733830</v>
      </c>
      <c r="P17" s="26"/>
      <c r="Q17" s="30">
        <v>0</v>
      </c>
      <c r="R17" s="26"/>
      <c r="S17" s="30">
        <v>0</v>
      </c>
      <c r="T17" s="26"/>
      <c r="U17" s="30">
        <v>0</v>
      </c>
      <c r="V17" s="26"/>
      <c r="W17" s="30">
        <v>1733830</v>
      </c>
      <c r="X17" s="26"/>
      <c r="Y17" s="30">
        <v>10002</v>
      </c>
      <c r="Z17" s="26"/>
      <c r="AA17" s="33">
        <f>SUM(W17:Y17)</f>
        <v>1743832</v>
      </c>
    </row>
    <row r="18" spans="1:27" ht="21" customHeight="1">
      <c r="A18" s="11" t="s">
        <v>95</v>
      </c>
      <c r="D18" s="96"/>
      <c r="E18" s="31">
        <v>0</v>
      </c>
      <c r="F18" s="10"/>
      <c r="G18" s="31">
        <v>0</v>
      </c>
      <c r="H18" s="10"/>
      <c r="I18" s="31">
        <v>0</v>
      </c>
      <c r="J18" s="10"/>
      <c r="K18" s="31">
        <v>0</v>
      </c>
      <c r="L18" s="10"/>
      <c r="M18" s="31">
        <v>0</v>
      </c>
      <c r="N18" s="10"/>
      <c r="O18" s="31">
        <v>0</v>
      </c>
      <c r="P18" s="26"/>
      <c r="Q18" s="36">
        <v>-12384</v>
      </c>
      <c r="R18" s="26"/>
      <c r="S18" s="31">
        <v>12568</v>
      </c>
      <c r="T18" s="26"/>
      <c r="U18" s="32">
        <v>184</v>
      </c>
      <c r="V18" s="26"/>
      <c r="W18" s="31">
        <v>184</v>
      </c>
      <c r="X18" s="26"/>
      <c r="Y18" s="31">
        <v>-207</v>
      </c>
      <c r="Z18" s="26"/>
      <c r="AA18" s="32">
        <f>SUM(W18:Y18)</f>
        <v>-23</v>
      </c>
    </row>
    <row r="19" spans="1:27" ht="21" customHeight="1">
      <c r="A19" s="11" t="s">
        <v>96</v>
      </c>
      <c r="D19" s="96"/>
      <c r="E19" s="10">
        <f>SUM(E17:E18)</f>
        <v>0</v>
      </c>
      <c r="F19" s="10"/>
      <c r="G19" s="10">
        <f>SUM(G17:G18)</f>
        <v>0</v>
      </c>
      <c r="H19" s="10"/>
      <c r="I19" s="10">
        <f>SUM(I17:I18)</f>
        <v>0</v>
      </c>
      <c r="J19" s="10"/>
      <c r="K19" s="10">
        <f>SUM(K17:K18)</f>
        <v>0</v>
      </c>
      <c r="L19" s="10"/>
      <c r="M19" s="10">
        <f>SUM(M17:M18)</f>
        <v>0</v>
      </c>
      <c r="N19" s="10"/>
      <c r="O19" s="10">
        <f>SUM(O17:O18)</f>
        <v>1733830</v>
      </c>
      <c r="P19" s="26"/>
      <c r="Q19" s="10">
        <f>SUM(Q17:Q18)</f>
        <v>-12384</v>
      </c>
      <c r="R19" s="26"/>
      <c r="S19" s="10">
        <f>SUM(S17:S18)</f>
        <v>12568</v>
      </c>
      <c r="T19" s="26"/>
      <c r="U19" s="10">
        <f>SUM(U17:U18)</f>
        <v>184</v>
      </c>
      <c r="V19" s="10"/>
      <c r="W19" s="10">
        <f>SUM(W17:W18)</f>
        <v>1734014</v>
      </c>
      <c r="X19" s="10"/>
      <c r="Y19" s="10">
        <f>SUM(Y17:Y18)</f>
        <v>9795</v>
      </c>
      <c r="Z19" s="10"/>
      <c r="AA19" s="10">
        <f>SUM(AA17:AA18)</f>
        <v>1743809</v>
      </c>
    </row>
    <row r="20" spans="1:27" ht="21" customHeight="1">
      <c r="A20" s="11" t="s">
        <v>182</v>
      </c>
      <c r="E20" s="10"/>
      <c r="F20" s="26"/>
      <c r="G20" s="10"/>
      <c r="H20" s="26"/>
      <c r="I20" s="10"/>
      <c r="J20" s="26"/>
      <c r="K20" s="10"/>
      <c r="L20" s="26"/>
      <c r="M20" s="10"/>
      <c r="N20" s="26"/>
      <c r="O20" s="10"/>
      <c r="P20" s="26"/>
      <c r="Q20" s="10"/>
      <c r="R20" s="26"/>
      <c r="S20" s="10"/>
      <c r="T20" s="26"/>
      <c r="U20" s="10"/>
      <c r="V20" s="26"/>
      <c r="W20" s="10"/>
      <c r="X20" s="26"/>
      <c r="Y20" s="10"/>
      <c r="Z20" s="26"/>
      <c r="AA20" s="10"/>
    </row>
    <row r="21" spans="1:27" ht="21" customHeight="1">
      <c r="A21" s="11" t="s">
        <v>205</v>
      </c>
      <c r="E21" s="10">
        <v>49</v>
      </c>
      <c r="F21" s="10"/>
      <c r="G21" s="10">
        <v>-49</v>
      </c>
      <c r="H21" s="26"/>
      <c r="I21" s="10">
        <v>0</v>
      </c>
      <c r="J21" s="26"/>
      <c r="K21" s="10">
        <v>0</v>
      </c>
      <c r="L21" s="26"/>
      <c r="M21" s="10">
        <v>0</v>
      </c>
      <c r="N21" s="26"/>
      <c r="O21" s="10">
        <v>0</v>
      </c>
      <c r="P21" s="26"/>
      <c r="Q21" s="10">
        <v>0</v>
      </c>
      <c r="R21" s="26"/>
      <c r="S21" s="10">
        <v>0</v>
      </c>
      <c r="T21" s="26"/>
      <c r="U21" s="10">
        <v>0</v>
      </c>
      <c r="V21" s="10"/>
      <c r="W21" s="10">
        <v>0</v>
      </c>
      <c r="X21" s="10"/>
      <c r="Y21" s="10">
        <v>0</v>
      </c>
      <c r="Z21" s="26"/>
      <c r="AA21" s="10">
        <f>SUM(W21:Y21)</f>
        <v>0</v>
      </c>
    </row>
    <row r="22" spans="1:27" ht="21" customHeight="1">
      <c r="A22" s="11" t="s">
        <v>167</v>
      </c>
      <c r="E22" s="10"/>
      <c r="F22" s="26"/>
      <c r="G22" s="10"/>
      <c r="H22" s="26"/>
      <c r="I22" s="10"/>
      <c r="J22" s="26"/>
      <c r="K22" s="10"/>
      <c r="L22" s="26"/>
      <c r="M22" s="10"/>
      <c r="N22" s="26"/>
      <c r="O22" s="10"/>
      <c r="P22" s="26"/>
      <c r="Q22" s="10"/>
      <c r="R22" s="26"/>
      <c r="S22" s="10"/>
      <c r="T22" s="26"/>
      <c r="U22" s="10"/>
      <c r="V22" s="26"/>
      <c r="W22" s="10"/>
      <c r="X22" s="26"/>
      <c r="Y22" s="10"/>
      <c r="Z22" s="26"/>
      <c r="AA22" s="10"/>
    </row>
    <row r="23" spans="1:27" ht="21" customHeight="1">
      <c r="A23" s="11" t="s">
        <v>168</v>
      </c>
      <c r="D23" s="96"/>
      <c r="E23" s="10">
        <v>0</v>
      </c>
      <c r="F23" s="26"/>
      <c r="G23" s="10">
        <v>0</v>
      </c>
      <c r="H23" s="26"/>
      <c r="I23" s="10">
        <v>0</v>
      </c>
      <c r="J23" s="26"/>
      <c r="K23" s="10">
        <v>0</v>
      </c>
      <c r="L23" s="26"/>
      <c r="M23" s="10">
        <v>0</v>
      </c>
      <c r="N23" s="26"/>
      <c r="O23" s="10">
        <v>-7447</v>
      </c>
      <c r="P23" s="26"/>
      <c r="Q23" s="10">
        <v>0</v>
      </c>
      <c r="R23" s="26"/>
      <c r="S23" s="10">
        <v>0</v>
      </c>
      <c r="T23" s="26"/>
      <c r="U23" s="10">
        <v>0</v>
      </c>
      <c r="V23" s="10"/>
      <c r="W23" s="10">
        <v>-7447</v>
      </c>
      <c r="X23" s="10"/>
      <c r="Y23" s="10">
        <v>0</v>
      </c>
      <c r="Z23" s="26"/>
      <c r="AA23" s="10">
        <f>SUM(W23:Y23)</f>
        <v>-7447</v>
      </c>
    </row>
    <row r="24" spans="1:27" ht="21" customHeight="1" thickBot="1">
      <c r="A24" s="9" t="s">
        <v>193</v>
      </c>
      <c r="D24" s="96"/>
      <c r="E24" s="28">
        <f>SUM(E19:E23,E16)</f>
        <v>794964</v>
      </c>
      <c r="F24" s="26"/>
      <c r="G24" s="28">
        <f>SUM(G16,G19:G23)</f>
        <v>802</v>
      </c>
      <c r="H24" s="26"/>
      <c r="I24" s="28">
        <f>SUM(I19:I23,I16)</f>
        <v>449854</v>
      </c>
      <c r="J24" s="26"/>
      <c r="K24" s="28">
        <f>SUM(K19:K23,K16)</f>
        <v>320000</v>
      </c>
      <c r="L24" s="26"/>
      <c r="M24" s="28">
        <f>SUM(M19:M23,M16)</f>
        <v>92275</v>
      </c>
      <c r="N24" s="26"/>
      <c r="O24" s="28">
        <f>SUM(O19:O23,O16)</f>
        <v>27800686</v>
      </c>
      <c r="P24" s="26"/>
      <c r="Q24" s="28">
        <f>SUM(Q19:Q23,Q16)</f>
        <v>-263938</v>
      </c>
      <c r="R24" s="26"/>
      <c r="S24" s="28">
        <f>SUM(S19:S23,S16)</f>
        <v>19604</v>
      </c>
      <c r="T24" s="26"/>
      <c r="U24" s="28">
        <f>SUM(U19:U23,U16)</f>
        <v>-244334</v>
      </c>
      <c r="V24" s="26"/>
      <c r="W24" s="28">
        <f>SUM(W19:W23,W16)</f>
        <v>29214247</v>
      </c>
      <c r="X24" s="26"/>
      <c r="Y24" s="28">
        <f>SUM(Y19:Y23,Y16)</f>
        <v>323046</v>
      </c>
      <c r="Z24" s="26"/>
      <c r="AA24" s="28">
        <f>SUM(AA19:AA23,AA16)</f>
        <v>29537293</v>
      </c>
    </row>
    <row r="25" spans="1:27" ht="21" customHeight="1" thickTop="1">
      <c r="A25" s="6"/>
      <c r="D25" s="9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21" customHeight="1">
      <c r="A26" s="9" t="s">
        <v>213</v>
      </c>
      <c r="D26" s="96"/>
      <c r="E26" s="10">
        <v>794964</v>
      </c>
      <c r="F26" s="26"/>
      <c r="G26" s="10">
        <v>802</v>
      </c>
      <c r="H26" s="26"/>
      <c r="I26" s="10">
        <v>449854</v>
      </c>
      <c r="J26" s="26"/>
      <c r="K26" s="10">
        <v>320000</v>
      </c>
      <c r="L26" s="26"/>
      <c r="M26" s="10">
        <v>92275</v>
      </c>
      <c r="N26" s="26"/>
      <c r="O26" s="10">
        <v>29485053</v>
      </c>
      <c r="P26" s="26"/>
      <c r="Q26" s="10">
        <v>-309073</v>
      </c>
      <c r="R26" s="26"/>
      <c r="S26" s="10">
        <v>29021</v>
      </c>
      <c r="T26" s="26"/>
      <c r="U26" s="10">
        <v>-280052</v>
      </c>
      <c r="V26" s="26"/>
      <c r="W26" s="10">
        <v>30862896</v>
      </c>
      <c r="X26" s="26"/>
      <c r="Y26" s="10">
        <v>308041</v>
      </c>
      <c r="Z26" s="26"/>
      <c r="AA26" s="10">
        <f>SUM(W26:Y26)</f>
        <v>31170937</v>
      </c>
    </row>
    <row r="27" spans="1:27" ht="21" customHeight="1">
      <c r="A27" s="11" t="s">
        <v>81</v>
      </c>
      <c r="D27" s="96"/>
      <c r="E27" s="30">
        <v>0</v>
      </c>
      <c r="F27" s="10"/>
      <c r="G27" s="30">
        <v>0</v>
      </c>
      <c r="H27" s="10"/>
      <c r="I27" s="30">
        <v>0</v>
      </c>
      <c r="J27" s="10"/>
      <c r="K27" s="30">
        <v>0</v>
      </c>
      <c r="L27" s="10"/>
      <c r="M27" s="30">
        <v>0</v>
      </c>
      <c r="N27" s="10"/>
      <c r="O27" s="30">
        <f>'PL&amp;CF'!D31</f>
        <v>1790076</v>
      </c>
      <c r="P27" s="10"/>
      <c r="Q27" s="30">
        <v>0</v>
      </c>
      <c r="R27" s="26"/>
      <c r="S27" s="30">
        <v>0</v>
      </c>
      <c r="T27" s="26"/>
      <c r="U27" s="30">
        <f>Q27+S27</f>
        <v>0</v>
      </c>
      <c r="V27" s="10"/>
      <c r="W27" s="30">
        <f>SUM(U27,E27:O27)</f>
        <v>1790076</v>
      </c>
      <c r="X27" s="10"/>
      <c r="Y27" s="30">
        <f>'PL&amp;CF'!D32</f>
        <v>9904</v>
      </c>
      <c r="Z27" s="26"/>
      <c r="AA27" s="30">
        <f>SUM(W27:Y27)</f>
        <v>1799980</v>
      </c>
    </row>
    <row r="28" spans="1:27" ht="21" customHeight="1">
      <c r="A28" s="11" t="s">
        <v>95</v>
      </c>
      <c r="D28" s="96"/>
      <c r="E28" s="31">
        <v>0</v>
      </c>
      <c r="F28" s="10"/>
      <c r="G28" s="31">
        <v>0</v>
      </c>
      <c r="H28" s="10"/>
      <c r="I28" s="31">
        <v>0</v>
      </c>
      <c r="J28" s="10"/>
      <c r="K28" s="31">
        <v>0</v>
      </c>
      <c r="L28" s="10"/>
      <c r="M28" s="31">
        <v>0</v>
      </c>
      <c r="N28" s="27"/>
      <c r="O28" s="31">
        <v>0</v>
      </c>
      <c r="P28" s="27"/>
      <c r="Q28" s="36">
        <v>15759</v>
      </c>
      <c r="R28" s="27"/>
      <c r="S28" s="31">
        <f>'PL&amp;CF'!D58</f>
        <v>-1899</v>
      </c>
      <c r="T28" s="27"/>
      <c r="U28" s="36">
        <f>Q28+S28</f>
        <v>13860</v>
      </c>
      <c r="V28" s="27"/>
      <c r="W28" s="31">
        <f>SUM(U28,E28:O28)</f>
        <v>13860</v>
      </c>
      <c r="X28" s="26"/>
      <c r="Y28" s="31">
        <v>-238</v>
      </c>
      <c r="Z28" s="26"/>
      <c r="AA28" s="31">
        <f>SUM(W28:Y28)</f>
        <v>13622</v>
      </c>
    </row>
    <row r="29" spans="1:27" ht="21" customHeight="1">
      <c r="A29" s="11" t="s">
        <v>96</v>
      </c>
      <c r="E29" s="10">
        <f>SUM(E27:E28)</f>
        <v>0</v>
      </c>
      <c r="F29" s="26"/>
      <c r="G29" s="10">
        <f>SUM(G27:G28)</f>
        <v>0</v>
      </c>
      <c r="H29" s="26"/>
      <c r="I29" s="10">
        <f>SUM(I27:I28)</f>
        <v>0</v>
      </c>
      <c r="J29" s="26"/>
      <c r="K29" s="10">
        <f>SUM(K27:K28)</f>
        <v>0</v>
      </c>
      <c r="L29" s="26"/>
      <c r="M29" s="10">
        <f>SUM(M27:M28)</f>
        <v>0</v>
      </c>
      <c r="N29" s="26"/>
      <c r="O29" s="10">
        <f>SUM(O27:O28)</f>
        <v>1790076</v>
      </c>
      <c r="P29" s="26"/>
      <c r="Q29" s="10">
        <f>SUM(Q27:Q28)</f>
        <v>15759</v>
      </c>
      <c r="R29" s="26"/>
      <c r="S29" s="10">
        <f>SUM(S27:S28)</f>
        <v>-1899</v>
      </c>
      <c r="T29" s="26"/>
      <c r="U29" s="10">
        <f>SUM(U27:U28)</f>
        <v>13860</v>
      </c>
      <c r="V29" s="26"/>
      <c r="W29" s="10">
        <f>SUM(W27:W28)</f>
        <v>1803936</v>
      </c>
      <c r="X29" s="26"/>
      <c r="Y29" s="10">
        <f>SUM(Y27:Y28)</f>
        <v>9666</v>
      </c>
      <c r="Z29" s="26"/>
      <c r="AA29" s="10">
        <f>SUM(AA27:AA28)</f>
        <v>1813602</v>
      </c>
    </row>
    <row r="30" spans="1:27" ht="21" customHeight="1">
      <c r="A30" s="11" t="s">
        <v>182</v>
      </c>
      <c r="E30" s="10"/>
      <c r="F30" s="26"/>
      <c r="G30" s="10"/>
      <c r="H30" s="26"/>
      <c r="I30" s="10"/>
      <c r="J30" s="26"/>
      <c r="K30" s="10"/>
      <c r="L30" s="26"/>
      <c r="M30" s="10"/>
      <c r="N30" s="26"/>
      <c r="O30" s="10"/>
      <c r="P30" s="26"/>
      <c r="Q30" s="10"/>
      <c r="R30" s="26"/>
      <c r="S30" s="10"/>
      <c r="T30" s="26"/>
      <c r="U30" s="10"/>
      <c r="V30" s="26"/>
      <c r="W30" s="10"/>
      <c r="X30" s="26"/>
      <c r="Y30" s="10"/>
      <c r="Z30" s="26"/>
      <c r="AA30" s="10"/>
    </row>
    <row r="31" spans="1:27" ht="21" customHeight="1">
      <c r="A31" s="11" t="s">
        <v>205</v>
      </c>
      <c r="E31" s="10">
        <v>2</v>
      </c>
      <c r="F31" s="10"/>
      <c r="G31" s="10">
        <v>-2</v>
      </c>
      <c r="H31" s="26"/>
      <c r="I31" s="10">
        <v>0</v>
      </c>
      <c r="J31" s="26"/>
      <c r="K31" s="10">
        <v>0</v>
      </c>
      <c r="L31" s="26"/>
      <c r="M31" s="10">
        <v>0</v>
      </c>
      <c r="N31" s="26"/>
      <c r="O31" s="10">
        <v>0</v>
      </c>
      <c r="P31" s="26"/>
      <c r="Q31" s="10">
        <v>0</v>
      </c>
      <c r="R31" s="26"/>
      <c r="S31" s="10">
        <v>0</v>
      </c>
      <c r="T31" s="26"/>
      <c r="U31" s="10">
        <v>0</v>
      </c>
      <c r="V31" s="10"/>
      <c r="W31" s="10">
        <f>SUM(U31,E31:O31)</f>
        <v>0</v>
      </c>
      <c r="X31" s="10"/>
      <c r="Y31" s="10">
        <v>0</v>
      </c>
      <c r="Z31" s="26"/>
      <c r="AA31" s="10">
        <f>SUM(W31:Y31)</f>
        <v>0</v>
      </c>
    </row>
    <row r="32" spans="1:27" ht="21" customHeight="1">
      <c r="A32" s="11" t="s">
        <v>167</v>
      </c>
      <c r="E32" s="10"/>
      <c r="F32" s="26"/>
      <c r="G32" s="10"/>
      <c r="H32" s="26"/>
      <c r="I32" s="10"/>
      <c r="J32" s="26"/>
      <c r="K32" s="10"/>
      <c r="L32" s="26"/>
      <c r="M32" s="10"/>
      <c r="N32" s="26"/>
      <c r="O32" s="10"/>
      <c r="P32" s="26"/>
      <c r="Q32" s="10"/>
      <c r="R32" s="26"/>
      <c r="S32" s="10"/>
      <c r="T32" s="26"/>
      <c r="U32" s="10"/>
      <c r="V32" s="26"/>
      <c r="W32" s="10"/>
      <c r="X32" s="26"/>
      <c r="Y32" s="10"/>
      <c r="Z32" s="26"/>
      <c r="AA32" s="10"/>
    </row>
    <row r="33" spans="1:27" ht="21" customHeight="1">
      <c r="A33" s="11" t="s">
        <v>168</v>
      </c>
      <c r="D33" s="96"/>
      <c r="E33" s="10">
        <v>0</v>
      </c>
      <c r="F33" s="26"/>
      <c r="G33" s="10">
        <v>0</v>
      </c>
      <c r="H33" s="26"/>
      <c r="I33" s="10">
        <v>0</v>
      </c>
      <c r="J33" s="26"/>
      <c r="K33" s="10">
        <v>0</v>
      </c>
      <c r="L33" s="26"/>
      <c r="M33" s="10">
        <v>0</v>
      </c>
      <c r="N33" s="26"/>
      <c r="O33" s="20">
        <v>-7447</v>
      </c>
      <c r="P33" s="26"/>
      <c r="Q33" s="10">
        <v>0</v>
      </c>
      <c r="R33" s="26"/>
      <c r="S33" s="10">
        <v>0</v>
      </c>
      <c r="T33" s="26"/>
      <c r="U33" s="10">
        <v>0</v>
      </c>
      <c r="V33" s="10"/>
      <c r="W33" s="10">
        <f>SUM(U33,E33:O33)</f>
        <v>-7447</v>
      </c>
      <c r="X33" s="10"/>
      <c r="Y33" s="10">
        <v>0</v>
      </c>
      <c r="Z33" s="26"/>
      <c r="AA33" s="10">
        <f>SUM(W33:Y33)</f>
        <v>-7447</v>
      </c>
    </row>
    <row r="34" spans="1:27" ht="21" customHeight="1">
      <c r="A34" s="11" t="s">
        <v>224</v>
      </c>
      <c r="D34" s="96"/>
      <c r="E34" s="10">
        <v>0</v>
      </c>
      <c r="F34" s="26"/>
      <c r="G34" s="10">
        <v>0</v>
      </c>
      <c r="H34" s="26"/>
      <c r="I34" s="10">
        <v>0</v>
      </c>
      <c r="J34" s="26"/>
      <c r="K34" s="10">
        <v>0</v>
      </c>
      <c r="L34" s="26"/>
      <c r="M34" s="10">
        <v>0</v>
      </c>
      <c r="N34" s="26"/>
      <c r="O34" s="10">
        <v>0</v>
      </c>
      <c r="P34" s="26"/>
      <c r="Q34" s="10">
        <v>0</v>
      </c>
      <c r="R34" s="26"/>
      <c r="S34" s="10">
        <v>0</v>
      </c>
      <c r="T34" s="26"/>
      <c r="U34" s="10">
        <v>0</v>
      </c>
      <c r="V34" s="26"/>
      <c r="W34" s="10">
        <f>SUM(U34,E34:O34)</f>
        <v>0</v>
      </c>
      <c r="X34" s="10"/>
      <c r="Y34" s="10">
        <v>-2641</v>
      </c>
      <c r="Z34" s="26"/>
      <c r="AA34" s="10">
        <f>SUM(W34:Y34)</f>
        <v>-2641</v>
      </c>
    </row>
    <row r="35" spans="1:27" ht="21" customHeight="1" thickBot="1">
      <c r="A35" s="9" t="s">
        <v>214</v>
      </c>
      <c r="D35" s="96"/>
      <c r="E35" s="28">
        <f>SUM(E29:E34,E26)</f>
        <v>794966</v>
      </c>
      <c r="F35" s="26"/>
      <c r="G35" s="28">
        <f>SUM(G29:G34,G26)</f>
        <v>800</v>
      </c>
      <c r="H35" s="26"/>
      <c r="I35" s="28">
        <f>SUM(I29:I34,I26)</f>
        <v>449854</v>
      </c>
      <c r="J35" s="26"/>
      <c r="K35" s="28">
        <f>SUM(K29:K34,K26)</f>
        <v>320000</v>
      </c>
      <c r="L35" s="26"/>
      <c r="M35" s="28">
        <f>SUM(M29:M34,M26)</f>
        <v>92275</v>
      </c>
      <c r="N35" s="26"/>
      <c r="O35" s="28">
        <f>SUM(O29:O34,O26)</f>
        <v>31267682</v>
      </c>
      <c r="P35" s="26"/>
      <c r="Q35" s="28">
        <f>SUM(Q29:Q34,Q26)</f>
        <v>-293314</v>
      </c>
      <c r="R35" s="26"/>
      <c r="S35" s="28">
        <f>SUM(S29:S34,S26)</f>
        <v>27122</v>
      </c>
      <c r="T35" s="26"/>
      <c r="U35" s="28">
        <f>SUM(U29:U34,U26)</f>
        <v>-266192</v>
      </c>
      <c r="V35" s="26"/>
      <c r="W35" s="28">
        <f>SUM(W29:W34,W26)</f>
        <v>32659385</v>
      </c>
      <c r="X35" s="26"/>
      <c r="Y35" s="28">
        <f>SUM(Y29:Y34,Y26)</f>
        <v>315066</v>
      </c>
      <c r="Z35" s="26"/>
      <c r="AA35" s="28">
        <f>SUM(AA29:AA34,AA26)</f>
        <v>32974451</v>
      </c>
    </row>
    <row r="36" spans="1:27" s="24" customFormat="1" ht="21" customHeight="1" thickTop="1">
      <c r="A36" s="23"/>
      <c r="D36" s="25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10"/>
    </row>
    <row r="37" spans="1:27" ht="21" customHeight="1">
      <c r="A37" s="11" t="s">
        <v>29</v>
      </c>
    </row>
  </sheetData>
  <mergeCells count="7">
    <mergeCell ref="M13:O13"/>
    <mergeCell ref="E13:G13"/>
    <mergeCell ref="E12:G12"/>
    <mergeCell ref="E6:AA6"/>
    <mergeCell ref="E7:W7"/>
    <mergeCell ref="Q8:U8"/>
    <mergeCell ref="Q9:S9"/>
  </mergeCells>
  <pageMargins left="0.39370078740157483" right="0" top="0.78740157480314965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showGridLines="0" view="pageBreakPreview" topLeftCell="A37" zoomScale="85" zoomScaleNormal="90" zoomScaleSheetLayoutView="85" workbookViewId="0">
      <selection activeCell="A46" sqref="A46:B49"/>
    </sheetView>
  </sheetViews>
  <sheetFormatPr defaultColWidth="9.140625" defaultRowHeight="21.95" customHeight="1"/>
  <cols>
    <col min="1" max="2" width="11.140625" style="14" customWidth="1"/>
    <col min="3" max="3" width="39.140625" style="14" customWidth="1"/>
    <col min="4" max="4" width="2.42578125" style="14" customWidth="1"/>
    <col min="5" max="5" width="17.140625" style="14" customWidth="1"/>
    <col min="6" max="6" width="1.42578125" style="14" customWidth="1"/>
    <col min="7" max="7" width="17.140625" style="14" customWidth="1"/>
    <col min="8" max="8" width="1.42578125" style="14" customWidth="1"/>
    <col min="9" max="9" width="17.140625" style="14" customWidth="1"/>
    <col min="10" max="10" width="1.42578125" style="14" customWidth="1"/>
    <col min="11" max="11" width="17.140625" style="14" customWidth="1"/>
    <col min="12" max="12" width="1.42578125" style="14" customWidth="1"/>
    <col min="13" max="13" width="17.140625" style="14" customWidth="1"/>
    <col min="14" max="14" width="1.42578125" style="14" customWidth="1"/>
    <col min="15" max="15" width="17.140625" style="14" customWidth="1"/>
    <col min="16" max="16" width="1.42578125" style="14" customWidth="1"/>
    <col min="17" max="17" width="20.42578125" style="14" customWidth="1"/>
    <col min="18" max="18" width="1.42578125" style="14" customWidth="1"/>
    <col min="19" max="19" width="17.140625" style="14" customWidth="1"/>
    <col min="20" max="20" width="0.7109375" style="14" customWidth="1"/>
    <col min="21" max="16384" width="9.140625" style="14"/>
  </cols>
  <sheetData>
    <row r="1" spans="1:19" ht="21.95" customHeight="1">
      <c r="R1" s="15"/>
      <c r="S1" s="2" t="s">
        <v>61</v>
      </c>
    </row>
    <row r="2" spans="1:19" ht="21.95" customHeight="1">
      <c r="A2" s="9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21.95" customHeight="1">
      <c r="A3" s="9" t="s">
        <v>169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21.95" customHeight="1">
      <c r="A4" s="9" t="s">
        <v>212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21.9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4"/>
      <c r="S5" s="4" t="s">
        <v>2</v>
      </c>
    </row>
    <row r="6" spans="1:19" s="7" customFormat="1" ht="21.95" customHeight="1">
      <c r="A6" s="18"/>
      <c r="B6" s="18"/>
      <c r="C6" s="18"/>
      <c r="E6" s="193" t="s">
        <v>4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19" s="98" customFormat="1" ht="21.95" customHeight="1">
      <c r="M7" s="195"/>
      <c r="N7" s="195"/>
      <c r="O7" s="195"/>
      <c r="Q7" s="38" t="s">
        <v>170</v>
      </c>
    </row>
    <row r="8" spans="1:19" s="98" customFormat="1" ht="21.95" customHeight="1">
      <c r="Q8" s="39" t="s">
        <v>171</v>
      </c>
    </row>
    <row r="9" spans="1:19" s="98" customFormat="1" ht="21.95" customHeight="1">
      <c r="Q9" s="38" t="s">
        <v>172</v>
      </c>
    </row>
    <row r="10" spans="1:19" s="98" customFormat="1" ht="21.95" customHeight="1">
      <c r="K10" s="98" t="s">
        <v>142</v>
      </c>
      <c r="M10" s="194" t="s">
        <v>52</v>
      </c>
      <c r="N10" s="194"/>
      <c r="O10" s="194"/>
      <c r="Q10" s="38" t="s">
        <v>173</v>
      </c>
      <c r="S10" s="98" t="s">
        <v>147</v>
      </c>
    </row>
    <row r="11" spans="1:19" s="98" customFormat="1" ht="21.95" customHeight="1">
      <c r="E11" s="194" t="s">
        <v>174</v>
      </c>
      <c r="F11" s="194"/>
      <c r="G11" s="194"/>
      <c r="I11" s="98" t="s">
        <v>150</v>
      </c>
      <c r="K11" s="98" t="s">
        <v>151</v>
      </c>
      <c r="M11" s="98" t="s">
        <v>178</v>
      </c>
      <c r="Q11" s="39" t="s">
        <v>175</v>
      </c>
      <c r="S11" s="98" t="s">
        <v>154</v>
      </c>
    </row>
    <row r="12" spans="1:19" s="98" customFormat="1" ht="21.95" customHeight="1">
      <c r="E12" s="97" t="s">
        <v>176</v>
      </c>
      <c r="G12" s="97" t="s">
        <v>177</v>
      </c>
      <c r="I12" s="97" t="s">
        <v>158</v>
      </c>
      <c r="K12" s="97" t="s">
        <v>159</v>
      </c>
      <c r="M12" s="185" t="s">
        <v>235</v>
      </c>
      <c r="O12" s="97" t="s">
        <v>161</v>
      </c>
      <c r="Q12" s="40" t="s">
        <v>179</v>
      </c>
      <c r="S12" s="97" t="s">
        <v>164</v>
      </c>
    </row>
    <row r="13" spans="1:19" ht="21.95" customHeight="1">
      <c r="A13" s="9" t="s">
        <v>194</v>
      </c>
      <c r="D13" s="20"/>
      <c r="E13" s="20">
        <v>794915</v>
      </c>
      <c r="F13" s="20"/>
      <c r="G13" s="20">
        <v>851</v>
      </c>
      <c r="H13" s="20"/>
      <c r="I13" s="20">
        <v>449854</v>
      </c>
      <c r="J13" s="20"/>
      <c r="K13" s="20">
        <v>320000</v>
      </c>
      <c r="L13" s="20"/>
      <c r="M13" s="20">
        <v>92275</v>
      </c>
      <c r="N13" s="20"/>
      <c r="O13" s="20">
        <v>25826900</v>
      </c>
      <c r="P13" s="20"/>
      <c r="Q13" s="20">
        <v>7036</v>
      </c>
      <c r="R13" s="20"/>
      <c r="S13" s="20">
        <f>SUM(E13:Q13)</f>
        <v>27491831</v>
      </c>
    </row>
    <row r="14" spans="1:19" ht="21.95" customHeight="1">
      <c r="A14" s="11" t="s">
        <v>81</v>
      </c>
      <c r="D14" s="20"/>
      <c r="E14" s="34">
        <v>0</v>
      </c>
      <c r="F14" s="20"/>
      <c r="G14" s="34">
        <v>0</v>
      </c>
      <c r="H14" s="20"/>
      <c r="I14" s="34">
        <v>0</v>
      </c>
      <c r="J14" s="20"/>
      <c r="K14" s="34">
        <v>0</v>
      </c>
      <c r="L14" s="20"/>
      <c r="M14" s="34">
        <v>0</v>
      </c>
      <c r="N14" s="20"/>
      <c r="O14" s="34">
        <v>1734915</v>
      </c>
      <c r="P14" s="20"/>
      <c r="Q14" s="34">
        <v>0</v>
      </c>
      <c r="R14" s="20"/>
      <c r="S14" s="34">
        <f>SUM(E14:Q14)</f>
        <v>1734915</v>
      </c>
    </row>
    <row r="15" spans="1:19" ht="21.95" customHeight="1">
      <c r="A15" s="11" t="s">
        <v>95</v>
      </c>
      <c r="D15" s="20"/>
      <c r="E15" s="35">
        <v>0</v>
      </c>
      <c r="F15" s="20"/>
      <c r="G15" s="35">
        <v>0</v>
      </c>
      <c r="H15" s="20"/>
      <c r="I15" s="35">
        <v>0</v>
      </c>
      <c r="J15" s="20"/>
      <c r="K15" s="35">
        <v>0</v>
      </c>
      <c r="L15" s="20"/>
      <c r="M15" s="35">
        <v>0</v>
      </c>
      <c r="N15" s="20"/>
      <c r="O15" s="35">
        <v>0</v>
      </c>
      <c r="P15" s="20"/>
      <c r="Q15" s="35">
        <v>12568</v>
      </c>
      <c r="R15" s="20"/>
      <c r="S15" s="35">
        <f>SUM(E15:Q15)</f>
        <v>12568</v>
      </c>
    </row>
    <row r="16" spans="1:19" ht="21.95" customHeight="1">
      <c r="A16" s="11" t="s">
        <v>96</v>
      </c>
      <c r="D16" s="20"/>
      <c r="E16" s="20">
        <f t="shared" ref="E16:S16" si="0">SUM(E14:E15)</f>
        <v>0</v>
      </c>
      <c r="F16" s="20">
        <f t="shared" si="0"/>
        <v>0</v>
      </c>
      <c r="G16" s="20">
        <f t="shared" si="0"/>
        <v>0</v>
      </c>
      <c r="H16" s="20">
        <f t="shared" si="0"/>
        <v>0</v>
      </c>
      <c r="I16" s="20">
        <f t="shared" si="0"/>
        <v>0</v>
      </c>
      <c r="J16" s="20">
        <f t="shared" si="0"/>
        <v>0</v>
      </c>
      <c r="K16" s="20">
        <f t="shared" si="0"/>
        <v>0</v>
      </c>
      <c r="L16" s="20">
        <f t="shared" si="0"/>
        <v>0</v>
      </c>
      <c r="M16" s="20">
        <f t="shared" si="0"/>
        <v>0</v>
      </c>
      <c r="N16" s="20">
        <f t="shared" si="0"/>
        <v>0</v>
      </c>
      <c r="O16" s="20">
        <f t="shared" si="0"/>
        <v>1734915</v>
      </c>
      <c r="P16" s="20">
        <f t="shared" si="0"/>
        <v>0</v>
      </c>
      <c r="Q16" s="20">
        <f t="shared" si="0"/>
        <v>12568</v>
      </c>
      <c r="R16" s="20">
        <f t="shared" si="0"/>
        <v>0</v>
      </c>
      <c r="S16" s="20">
        <f t="shared" si="0"/>
        <v>1747483</v>
      </c>
    </row>
    <row r="17" spans="1:19" ht="21.95" customHeight="1">
      <c r="A17" s="11" t="s">
        <v>204</v>
      </c>
      <c r="D17" s="20"/>
      <c r="E17" s="20">
        <v>49</v>
      </c>
      <c r="F17" s="20"/>
      <c r="G17" s="20">
        <v>-49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20"/>
      <c r="Q17" s="20">
        <v>0</v>
      </c>
      <c r="R17" s="20"/>
      <c r="S17" s="20">
        <f>SUM(E17:Q17)</f>
        <v>0</v>
      </c>
    </row>
    <row r="18" spans="1:19" ht="21.95" customHeight="1">
      <c r="A18" s="19" t="s">
        <v>127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0</v>
      </c>
      <c r="N18" s="20"/>
      <c r="O18" s="20">
        <v>-7447</v>
      </c>
      <c r="P18" s="20"/>
      <c r="Q18" s="20">
        <v>0</v>
      </c>
      <c r="R18" s="20"/>
      <c r="S18" s="20">
        <f>SUM(E18:Q18)</f>
        <v>-7447</v>
      </c>
    </row>
    <row r="19" spans="1:19" ht="21.95" customHeight="1" thickBot="1">
      <c r="A19" s="9" t="s">
        <v>193</v>
      </c>
      <c r="D19" s="20"/>
      <c r="E19" s="37">
        <f>SUM(E16:E18,E13)</f>
        <v>794964</v>
      </c>
      <c r="F19" s="20"/>
      <c r="G19" s="37">
        <f>SUM(G16:G18,G13)</f>
        <v>802</v>
      </c>
      <c r="H19" s="20"/>
      <c r="I19" s="37">
        <f>SUM(I16:I18,I13)</f>
        <v>449854</v>
      </c>
      <c r="J19" s="20"/>
      <c r="K19" s="37">
        <f>SUM(K16:K18,K13)</f>
        <v>320000</v>
      </c>
      <c r="L19" s="20"/>
      <c r="M19" s="37">
        <f>SUM(M16:M18,M13)</f>
        <v>92275</v>
      </c>
      <c r="N19" s="20"/>
      <c r="O19" s="37">
        <f>SUM(O16:O18,O13)</f>
        <v>27554368</v>
      </c>
      <c r="P19" s="20"/>
      <c r="Q19" s="37">
        <f>SUM(Q16:Q18,Q13)</f>
        <v>19604</v>
      </c>
      <c r="R19" s="20"/>
      <c r="S19" s="37">
        <f>SUM(S16:S18,S13)</f>
        <v>29231867</v>
      </c>
    </row>
    <row r="20" spans="1:19" ht="21.95" customHeight="1" thickTop="1">
      <c r="A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21.95" customHeight="1">
      <c r="A21" s="9" t="s">
        <v>213</v>
      </c>
      <c r="D21" s="20"/>
      <c r="E21" s="10">
        <v>794964</v>
      </c>
      <c r="F21" s="10"/>
      <c r="G21" s="10">
        <v>802</v>
      </c>
      <c r="H21" s="20"/>
      <c r="I21" s="20">
        <v>449854</v>
      </c>
      <c r="J21" s="20"/>
      <c r="K21" s="20">
        <v>320000</v>
      </c>
      <c r="L21" s="20"/>
      <c r="M21" s="20">
        <v>92275</v>
      </c>
      <c r="N21" s="20"/>
      <c r="O21" s="20">
        <v>29280067</v>
      </c>
      <c r="P21" s="20"/>
      <c r="Q21" s="20">
        <v>29021</v>
      </c>
      <c r="R21" s="20"/>
      <c r="S21" s="20">
        <f>SUM(E21:Q21)</f>
        <v>30966983</v>
      </c>
    </row>
    <row r="22" spans="1:19" ht="21.95" customHeight="1">
      <c r="A22" s="11" t="s">
        <v>81</v>
      </c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  <c r="L22" s="20"/>
      <c r="M22" s="34">
        <v>0</v>
      </c>
      <c r="N22" s="20"/>
      <c r="O22" s="34">
        <f>'PL&amp;CF'!H50</f>
        <v>1822572</v>
      </c>
      <c r="P22" s="20"/>
      <c r="Q22" s="34">
        <v>0</v>
      </c>
      <c r="R22" s="20"/>
      <c r="S22" s="34">
        <f>SUM(E22:Q22)</f>
        <v>1822572</v>
      </c>
    </row>
    <row r="23" spans="1:19" ht="21.95" customHeight="1">
      <c r="A23" s="11" t="s">
        <v>95</v>
      </c>
      <c r="D23" s="20"/>
      <c r="E23" s="35">
        <v>0</v>
      </c>
      <c r="F23" s="20"/>
      <c r="G23" s="35">
        <v>0</v>
      </c>
      <c r="H23" s="20"/>
      <c r="I23" s="35">
        <v>0</v>
      </c>
      <c r="J23" s="20"/>
      <c r="K23" s="35">
        <v>0</v>
      </c>
      <c r="L23" s="20"/>
      <c r="M23" s="35">
        <v>0</v>
      </c>
      <c r="N23" s="20"/>
      <c r="O23" s="35">
        <v>0</v>
      </c>
      <c r="P23" s="20"/>
      <c r="Q23" s="35">
        <f>'PL&amp;CF'!H58</f>
        <v>-1899</v>
      </c>
      <c r="R23" s="20"/>
      <c r="S23" s="35">
        <f>SUM(E23:Q23)</f>
        <v>-1899</v>
      </c>
    </row>
    <row r="24" spans="1:19" ht="21.95" customHeight="1">
      <c r="A24" s="11" t="s">
        <v>96</v>
      </c>
      <c r="D24" s="20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0</v>
      </c>
      <c r="N24" s="20"/>
      <c r="O24" s="20">
        <f>SUM(O22:O23)</f>
        <v>1822572</v>
      </c>
      <c r="P24" s="20"/>
      <c r="Q24" s="20">
        <f>SUM(Q22:Q23)</f>
        <v>-1899</v>
      </c>
      <c r="R24" s="20"/>
      <c r="S24" s="20">
        <f>SUM(S22:S23)</f>
        <v>1820673</v>
      </c>
    </row>
    <row r="25" spans="1:19" ht="21.95" customHeight="1">
      <c r="A25" s="11" t="s">
        <v>204</v>
      </c>
      <c r="D25" s="20"/>
      <c r="E25" s="10">
        <v>2</v>
      </c>
      <c r="F25" s="10"/>
      <c r="G25" s="10">
        <f>-E25</f>
        <v>-2</v>
      </c>
      <c r="H25" s="20"/>
      <c r="I25" s="20">
        <v>0</v>
      </c>
      <c r="J25" s="20"/>
      <c r="K25" s="20">
        <v>0</v>
      </c>
      <c r="L25" s="20"/>
      <c r="M25" s="20">
        <v>0</v>
      </c>
      <c r="N25" s="20"/>
      <c r="O25" s="20">
        <v>0</v>
      </c>
      <c r="P25" s="20"/>
      <c r="Q25" s="20">
        <v>0</v>
      </c>
      <c r="R25" s="20"/>
      <c r="S25" s="20">
        <f>SUM(E25:Q25)</f>
        <v>0</v>
      </c>
    </row>
    <row r="26" spans="1:19" ht="21.95" customHeight="1">
      <c r="A26" s="19" t="s">
        <v>127</v>
      </c>
      <c r="D26" s="20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-7447</v>
      </c>
      <c r="P26" s="20"/>
      <c r="Q26" s="20">
        <v>0</v>
      </c>
      <c r="R26" s="20"/>
      <c r="S26" s="20">
        <f>SUM(E26:Q26)</f>
        <v>-7447</v>
      </c>
    </row>
    <row r="27" spans="1:19" ht="21.95" customHeight="1" thickBot="1">
      <c r="A27" s="9" t="s">
        <v>214</v>
      </c>
      <c r="D27" s="20"/>
      <c r="E27" s="37">
        <f>SUM(E24:E26,E21)</f>
        <v>794966</v>
      </c>
      <c r="F27" s="20"/>
      <c r="G27" s="37">
        <f>SUM(G24:G26,G21)</f>
        <v>800</v>
      </c>
      <c r="H27" s="20"/>
      <c r="I27" s="37">
        <f>SUM(I24:I26,I21)</f>
        <v>449854</v>
      </c>
      <c r="J27" s="20"/>
      <c r="K27" s="37">
        <f>SUM(K24:K26,K21)</f>
        <v>320000</v>
      </c>
      <c r="L27" s="20"/>
      <c r="M27" s="37">
        <f>SUM(M24:M26,M21)</f>
        <v>92275</v>
      </c>
      <c r="N27" s="20"/>
      <c r="O27" s="37">
        <f>SUM(O24:O26,O21)</f>
        <v>31095192</v>
      </c>
      <c r="P27" s="20"/>
      <c r="Q27" s="37">
        <f>SUM(Q24:Q26,Q21)</f>
        <v>27122</v>
      </c>
      <c r="R27" s="20"/>
      <c r="S27" s="37">
        <f>SUM(S24:S26,S21)</f>
        <v>32780209</v>
      </c>
    </row>
    <row r="28" spans="1:19" s="181" customFormat="1" ht="11.1" customHeight="1" thickTop="1">
      <c r="A28" s="180"/>
      <c r="D28" s="182"/>
      <c r="E28" s="183"/>
      <c r="F28" s="182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</row>
    <row r="29" spans="1:19" s="181" customFormat="1" ht="11.1" customHeight="1"/>
    <row r="30" spans="1:19" ht="21.95" customHeight="1">
      <c r="A30" s="19" t="s">
        <v>29</v>
      </c>
      <c r="H30" s="14">
        <v>26720</v>
      </c>
    </row>
    <row r="31" spans="1:19" ht="21.95" customHeight="1">
      <c r="B31" s="21"/>
    </row>
  </sheetData>
  <mergeCells count="4">
    <mergeCell ref="E6:S6"/>
    <mergeCell ref="E11:G11"/>
    <mergeCell ref="M7:O7"/>
    <mergeCell ref="M10:O10"/>
  </mergeCells>
  <pageMargins left="0.59055118110236227" right="0.19685039370078741" top="0.78740157480314965" bottom="0.31496062992125984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4B46E19F268D4DAFAF200EAECD2F94" ma:contentTypeVersion="4" ma:contentTypeDescription="สร้างเอกสารใหม่" ma:contentTypeScope="" ma:versionID="d7fa496bc6f72f454c663ca7b9d0c785">
  <xsd:schema xmlns:xsd="http://www.w3.org/2001/XMLSchema" xmlns:xs="http://www.w3.org/2001/XMLSchema" xmlns:p="http://schemas.microsoft.com/office/2006/metadata/properties" xmlns:ns2="3fa1c0f7-02c2-4ab6-852c-6bd9874d5974" targetNamespace="http://schemas.microsoft.com/office/2006/metadata/properties" ma:root="true" ma:fieldsID="c1ecc688712847b941277623892bd34d" ns2:_="">
    <xsd:import namespace="3fa1c0f7-02c2-4ab6-852c-6bd9874d59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1c0f7-02c2-4ab6-852c-6bd9874d5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8539C-1CBB-489A-A3C6-DC806E643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a1c0f7-02c2-4ab6-852c-6bd9874d59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AD84E1-A7AB-48C5-B4CF-D8CCB368934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a1c0f7-02c2-4ab6-852c-6bd9874d5974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536C69E-9B61-482D-98A7-AF9E4F34D1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Only</vt:lpstr>
      <vt:lpstr>BS!Print_Area</vt:lpstr>
      <vt:lpstr>Consolidated!Print_Area</vt:lpstr>
      <vt:lpstr>'PL&amp;CF'!Print_Area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Rinlita Niranariya</cp:lastModifiedBy>
  <cp:revision/>
  <cp:lastPrinted>2026-04-21T08:14:22Z</cp:lastPrinted>
  <dcterms:created xsi:type="dcterms:W3CDTF">2003-04-03T04:13:23Z</dcterms:created>
  <dcterms:modified xsi:type="dcterms:W3CDTF">2026-04-21T08:17:39Z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0x010100164B46E19F268D4DAFAF200EAECD2F94</vt:lpwstr>
  </property>
</Properties>
</file>