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itm.sharepoint.com/sites/Fin-Acc/Shared Documents/00_SEC_SET_AGM/FS GROUP_2025_Revised/"/>
    </mc:Choice>
  </mc:AlternateContent>
  <xr:revisionPtr revIDLastSave="14" documentId="13_ncr:1_{6DA6C029-5A1C-44DA-BE63-9E9E9066EC9E}" xr6:coauthVersionLast="47" xr6:coauthVersionMax="47" xr10:uidLastSave="{3E123D83-A7ED-4F90-B219-720F3A38AD19}"/>
  <bookViews>
    <workbookView xWindow="-108" yWindow="-108" windowWidth="23256" windowHeight="12456" tabRatio="843" activeTab="3" xr2:uid="{C20368CA-3038-4396-B200-F62F2322F9CF}"/>
  </bookViews>
  <sheets>
    <sheet name="สินทรัพย์" sheetId="1" r:id="rId1"/>
    <sheet name="หนี้สิน" sheetId="2" r:id="rId2"/>
    <sheet name="ทุน" sheetId="3" r:id="rId3"/>
    <sheet name="กำไร1" sheetId="6" r:id="rId4"/>
    <sheet name="กำไร2" sheetId="7" r:id="rId5"/>
    <sheet name="เปลี่ยนแปลง-รวม" sheetId="23" r:id="rId6"/>
    <sheet name="เปลี่ยนแปลง-เดี่ยว" sheetId="9" r:id="rId7"/>
    <sheet name="กระแสเงินสด1" sheetId="10" r:id="rId8"/>
    <sheet name="กระแสเงินสด 2" sheetId="11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8">'กระแสเงินสด 2'!$A$1:$K$48</definedName>
    <definedName name="_xlnm.Print_Area" localSheetId="7">กระแสเงินสด1!$A$1:$K$61</definedName>
    <definedName name="_xlnm.Print_Area" localSheetId="3">กำไร1!$A$1:$K$45</definedName>
    <definedName name="_xlnm.Print_Area" localSheetId="4">กำไร2!$A$1:$K$38</definedName>
    <definedName name="_xlnm.Print_Area" localSheetId="2">ทุน!$A$1:$L$41</definedName>
    <definedName name="_xlnm.Print_Area" localSheetId="6">'เปลี่ยนแปลง-เดี่ยว'!$A$1:$U$36</definedName>
    <definedName name="_xlnm.Print_Area" localSheetId="5">'เปลี่ยนแปลง-รวม'!$B$1:$AB$36</definedName>
    <definedName name="_xlnm.Print_Area" localSheetId="0">สินทรัพย์!$A$1:$L$43</definedName>
    <definedName name="_xlnm.Print_Area" localSheetId="1">หนี้สิน!$A$1:$L$39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สินทรัพย์!#REF!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7" l="1"/>
  <c r="I23" i="7"/>
  <c r="G23" i="7"/>
  <c r="E23" i="7"/>
  <c r="T19" i="3"/>
</calcChain>
</file>

<file path=xl/sharedStrings.xml><?xml version="1.0" encoding="utf-8"?>
<sst xmlns="http://schemas.openxmlformats.org/spreadsheetml/2006/main" count="400" uniqueCount="251">
  <si>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</si>
  <si>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</si>
  <si>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</si>
  <si>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</si>
  <si>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</si>
  <si>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</si>
  <si>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</si>
  <si>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</si>
  <si>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</si>
  <si>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</si>
  <si>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</si>
  <si>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</si>
  <si>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</si>
  <si>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</si>
  <si>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</si>
  <si>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</si>
  <si>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</si>
  <si>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</si>
  <si>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</si>
  <si>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</si>
  <si>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</si>
  <si>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</si>
  <si>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</si>
  <si>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</si>
  <si>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</si>
  <si>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</si>
  <si>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</si>
  <si>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</si>
  <si>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</si>
  <si>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</si>
  <si>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</si>
  <si>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</si>
  <si>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</si>
  <si>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</si>
  <si>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</si>
  <si>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</si>
  <si>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</si>
  <si>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</si>
  <si>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</si>
  <si>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</si>
  <si>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</si>
  <si>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</si>
  <si>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รายได้อื่น</t>
  </si>
  <si>
    <t>ค่าใช้จ่ายในการบริหาร</t>
  </si>
  <si>
    <t>ต้นทุนทางการเงิน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</si>
  <si>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</si>
  <si>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</si>
  <si>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</si>
  <si>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</si>
  <si>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</si>
  <si>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รวม</t>
  </si>
  <si>
    <t>งบกระแสเงินสด</t>
  </si>
  <si>
    <t xml:space="preserve">กระแสเงินสดจากกิจกรรมดำเนินงาน 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</si>
  <si>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</si>
  <si>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</si>
  <si>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</si>
  <si>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</si>
  <si>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</si>
  <si>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ดอกเบี้ยรับ</t>
  </si>
  <si>
    <t>ดอกเบี้ยจ่าย</t>
  </si>
  <si>
    <t>กำไรเบ็ดเสร็จอื่น</t>
  </si>
  <si>
    <t>การเปลี่ยนแปลง</t>
  </si>
  <si>
    <t>ในบริษัทย่อย</t>
  </si>
  <si>
    <t>กำไร (ขาดทุน) เบ็ดเสร็จอื่น</t>
  </si>
  <si>
    <t>ยอดคงเหลือ ณ วันที่ 1 มกราคม 2567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</si>
  <si>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</si>
  <si>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</si>
  <si>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</si>
  <si>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</si>
  <si>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</si>
  <si>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</si>
  <si>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</si>
  <si>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</si>
  <si>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</si>
  <si>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</si>
  <si>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</si>
  <si>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 xml:space="preserve">หุ้นสามัญ 998,337,597 หุ้น มูลค่าหุ้นละ 1 บาท </t>
  </si>
  <si>
    <t>รวมส่วนของบริษัทใหญ่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</si>
  <si>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</si>
  <si>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</si>
  <si>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</si>
  <si>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</si>
  <si>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</si>
  <si>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 xml:space="preserve">   กำไร (ขาดทุน) จากการวัดมูลค่าเงินลงทุนในตราสารทุน-สุทธิจากภาษี</t>
  </si>
  <si>
    <t xml:space="preserve">รายได้  </t>
  </si>
  <si>
    <t>จำนวนหุ้นสามัญถัวเฉลี่ยถ่วงน้ำหนัก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</si>
  <si>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</si>
  <si>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</si>
  <si>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</si>
  <si>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</si>
  <si>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</si>
  <si>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</si>
  <si>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</si>
  <si>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</si>
  <si>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</si>
  <si>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ตามกฎหมาย</t>
  </si>
  <si>
    <t>เงินลงทุนในตราสารทุน</t>
  </si>
  <si>
    <t>ผู้ถือหุ้นบริษัทใหญ่</t>
  </si>
  <si>
    <t>กำไร (ขาดทุน) จาก</t>
  </si>
  <si>
    <t>การวัดมูลค่าเงินลงทุน</t>
  </si>
  <si>
    <t>ในตราสารหนี้</t>
  </si>
  <si>
    <t>ในตราสารทุน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</si>
  <si>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</si>
  <si>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</si>
  <si>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เงินปันผลรับ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</si>
  <si>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</si>
  <si>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</si>
  <si>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เงินสดจ่ายภาษีเงินได้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</si>
  <si>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</si>
  <si>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</si>
  <si>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</si>
  <si>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งบกำไรขาดทุนเบ็ดเสร็จ</t>
  </si>
  <si>
    <t>ส่วนของผู้ถือหุ้นบริษัท</t>
  </si>
  <si>
    <t>เงินให้กู้ยืมระยะยาว</t>
  </si>
  <si>
    <t>การแบ่งปันกำไร (ขาดทุน) เบ็ดเสร็จรวม</t>
  </si>
  <si>
    <t xml:space="preserve"> .....……....……………...….....……. กรรมการ</t>
  </si>
  <si>
    <t>.....……....……………...….....……. กรรมการ</t>
  </si>
  <si>
    <t xml:space="preserve">       (นายธีรศักดิ์  ปัสสารี)</t>
  </si>
  <si>
    <t>กระแสเงินสดสุทธิได้มาจาก (ใช้ไปใน) การดำเนินงาน</t>
  </si>
  <si>
    <t>เงินสดรับดอกเบี้ย</t>
  </si>
  <si>
    <t>31 ธันวาคม 2567</t>
  </si>
  <si>
    <t>สำหรับปีสิ้นสุดวันที่ 31 ธันวาคม</t>
  </si>
  <si>
    <t>ขาดทุนจากการจำหน่ายเงินลงทุนในบริษัทย่อย</t>
  </si>
  <si>
    <t>กำไร (ขาดทุน) เบ็ดเสร็จอื่นสำหรับปี - สุทธิจากภาษี</t>
  </si>
  <si>
    <t>การเปลี่ยนแปลงในส่วนของผู้ถือหุ้นสำหรับปี</t>
  </si>
  <si>
    <t>สำรองตามกฎหมาย</t>
  </si>
  <si>
    <t>กำไรสำหรับปี</t>
  </si>
  <si>
    <t>ยอดคงเหลือ ณ วันที่ 31 ธันวาคม 2567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</si>
  <si>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</si>
  <si>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</si>
  <si>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รายได้เงินปันผล</t>
  </si>
  <si>
    <t>เงินฝากบริษัทหลักทรัพย์ที่ถูกอายัด</t>
  </si>
  <si>
    <t>รายได้จากการประนอมหนี้</t>
  </si>
  <si>
    <t>ส่วนแบ่งกำไรจากเงินลงทุนในบริษัทร่วม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</si>
  <si>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</si>
  <si>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รายการที่จะไม่ถูกจัดประเภทใหม่เข้ากำไรหรือขาดทุนในภายหลัง</t>
  </si>
  <si>
    <t>ส่วนที่เป็นเจ้าของของบริษัท</t>
  </si>
  <si>
    <t>ขาดทุน (กำไร) ที่ยังไม่เกิดขึ้นจากการวัดมูลค่ายุติธรรม</t>
  </si>
  <si>
    <t>ขาดทุน (กำไร) จากการจำหน่ายสินทรัพย์</t>
  </si>
  <si>
    <t>กำไรจากการจำหน่ายสินทรัพย์ทางการเงินหมุนเวียนอื่น</t>
  </si>
  <si>
    <t>ขาดทุนจากการดำเนินงานก่อนการเปลี่ยนแปลงในสินทรัพย์และหนี้สินดำเนินงาน</t>
  </si>
  <si>
    <t>จ่ายเพื่อซื้อสินทรัพย์ไม่มีตัวตน</t>
  </si>
  <si>
    <t>จ่ายดอกเบี้ยจ่าย</t>
  </si>
  <si>
    <t>ข้อมูลกระแสเงินสดเพิ่มเติม</t>
  </si>
  <si>
    <t>รายการที่ไม่ใช่ตัวเงิน</t>
  </si>
  <si>
    <t>สินทรัพย์สิทธิการใช้และหนี้สินตามสัญญาเช่าเพิ่มขึ้น</t>
  </si>
  <si>
    <t>รับโอนสินทรัพย์ทางการเงินหมุนเวียนอื่น</t>
  </si>
  <si>
    <t xml:space="preserve"> - เพื่อหักหนี้เงินกู้ยืมของบริษัท</t>
  </si>
  <si>
    <t xml:space="preserve">เงินให้สินเชื่อแก่สินทรัพย์ด้อยคุณภาพ </t>
  </si>
  <si>
    <t>เงินลงทุนในบริษัทร่วม</t>
  </si>
  <si>
    <t>หมายเหตุประกอบงบการเงินเป็นส่วนหนึ่งของงบการเงินนี้</t>
  </si>
  <si>
    <t>รายได้จากสัญญาที่ทำกับลูกค้า</t>
  </si>
  <si>
    <t xml:space="preserve">รายได้ดอกเบี้ย </t>
  </si>
  <si>
    <t>จ่ายเพื่อซื้อที่ดิน อาคารและอุปกรณ์</t>
  </si>
  <si>
    <t>กระแสเงินสดสุทธิใช้ไปในกิจกรรมจัดหาเงิน</t>
  </si>
  <si>
    <t>โอนสินทรัพย์ไม่มีตัวตนให้บริษัทย่อย</t>
  </si>
  <si>
    <t>จ่ายลงทุนเพิ่มในหุ้นทุนของบริษัทย่อยโดยการ</t>
  </si>
  <si>
    <t>โอนสินทรัพย์จ่ายชำระค่าใช้จ่าย</t>
  </si>
  <si>
    <t>ดอกเบี้ยรับล่วงหน้า - บริษัทที่เกี่ยวข้องกัน</t>
  </si>
  <si>
    <t xml:space="preserve">การแบ่งปันกำไร (ขาดทุน) สำหรับปี </t>
  </si>
  <si>
    <t>ปรับรายการที่กระทบกำไรเป็นเงินสดรับ (จ่าย)</t>
  </si>
  <si>
    <t>โอนสินทรัพย์หมุนเวียนอื่นไปยังสินทรัพย์รอการขาย</t>
  </si>
  <si>
    <t>อสังหาริมทรัพย์เพื่อการลงทุนโอนเป็นสินทรัพย์รอการขาย</t>
  </si>
  <si>
    <t xml:space="preserve">  โอนเงินลงทุนในสินทรัพย์ทางการเงิน</t>
  </si>
  <si>
    <t xml:space="preserve">สินทรัพย์รอการขายรับโอนจากเงินให้สินเชื่อแก่สินทรัพย์ด้อยคุณภาพ </t>
  </si>
  <si>
    <t>ขายหลักประกันในเงินให้สินเชื่อแก่สินทรัพย์ด้อยคุณภาพ</t>
  </si>
  <si>
    <t xml:space="preserve">    ซึ่งยังไม่ได้รับชำระเงิน</t>
  </si>
  <si>
    <t>โอนสินทรัพย์ทางการเงินเป็นเงินให้กู้ยืมแก่บริษัทย่อย</t>
  </si>
  <si>
    <t xml:space="preserve">        (นายธีรศักดิ์  ปัสสารี)</t>
  </si>
  <si>
    <t xml:space="preserve">                     (นายธีรศักดิ์  ปัสสารี)</t>
  </si>
  <si>
    <t>ยอดคงเหลือ ณ วันที่ 1 มกราคม 2568</t>
  </si>
  <si>
    <t>ยอดคงเหลือ ณ วันที่ 31 ธันวาคม 2568</t>
  </si>
  <si>
    <t>31 ธันวาคม 2568</t>
  </si>
  <si>
    <t xml:space="preserve">                     (นายสมนึก  กยาวัฒนกิจ) </t>
  </si>
  <si>
    <t>2568</t>
  </si>
  <si>
    <t>หุ้นสามัญเพิ่มขึ้นจากการใช้ใบสำคัญแสดงสิทธิ</t>
  </si>
  <si>
    <t>ผลขาดทุนจากความเสียหายที่อาจเกิดขึ้นจากเงินฝากบริษัทหลักทรัพย์ที่ถูกอายัด</t>
  </si>
  <si>
    <t xml:space="preserve">หุ้นสามัญ 998,345,834 หุ้น มูลค่าหุ้นละ 1 บาท </t>
  </si>
  <si>
    <t>5.2,6.3</t>
  </si>
  <si>
    <t>6.10</t>
  </si>
  <si>
    <t xml:space="preserve">ยอดคงเหลือ ณ วันที่ 1 มกราคม 2567 </t>
  </si>
  <si>
    <t>เงินกู้ยืมระยะสั้นจากบริษัทที่เกี่ยวข้องกัน</t>
  </si>
  <si>
    <t>หนี้สินไม่หมุนเวียนอื่น</t>
  </si>
  <si>
    <t xml:space="preserve">    - หนี้สินตามสัญญาเช่า</t>
  </si>
  <si>
    <t xml:space="preserve">    - ประมาณการหนี้สินสำหรับผลประโยชน์พนักงาน</t>
  </si>
  <si>
    <t>กำไร(ขาดทุน)ก่อนภาษีเงินได้</t>
  </si>
  <si>
    <t>กำไร(ขาดทุน)จากกิจกรรมดำเนินงาน</t>
  </si>
  <si>
    <t>รายได้(ค่าใช้จ่าย)ภาษีเงินได้</t>
  </si>
  <si>
    <t>ขาดทุนเบ็ดเสร็จอื่น</t>
  </si>
  <si>
    <t>ผลขาดทุนจากการด้อยค่าเงินลงทุนในบริษัทย่อย</t>
  </si>
  <si>
    <t>กำไรจากการลงทุน</t>
  </si>
  <si>
    <t xml:space="preserve">สินทรัพย์ดิจิทัล </t>
  </si>
  <si>
    <t>กำไรขาดทุนเบ็ดเสร็จสำหรับปี</t>
  </si>
  <si>
    <t>รวมกำไร (ขาดทุน) เบ็ดเสร็จสำหรับปี</t>
  </si>
  <si>
    <t>รวมองค์ประกอบอื่นของส่วนของผู้ถือหุ้น</t>
  </si>
  <si>
    <t xml:space="preserve">ผลกำไรด้านเครดิตที่อาจจะเกิดขึ้นจากเงินให้สินเชื่อแก่สินทรัพย์ด้อยคุณภาพ </t>
  </si>
  <si>
    <t xml:space="preserve">   กำไร (ขาดทุน) จากการจำหน่ายเงินลงทุนในตราสารทุน-สุทธิจากภาษี</t>
  </si>
  <si>
    <t xml:space="preserve">   ขาดทุนจากการประมาณการตามหลักคณิตศาสตร์ประกันภัย - สุทธิจากภาษี</t>
  </si>
  <si>
    <t>ผลขาดทุนจากการปรับมูลค่าสินทรัพย์ดิจิทัล</t>
  </si>
  <si>
    <t>(กำไร) ขาดทุนจากการโอนสินทรัพย์ทางการเงินหมุนเวียนอื่น</t>
  </si>
  <si>
    <t>ขาดทุนจากการด้อยค่าเงินลงทุนในบริษัทย่อย</t>
  </si>
  <si>
    <t>ค่าใช้จ่ายผลประโยชน์พนักงาน (กลับรายการ)</t>
  </si>
  <si>
    <t>เงินสดรับคืนภาษีเงินได้</t>
  </si>
  <si>
    <t>เงินสดรับจากปันผล</t>
  </si>
  <si>
    <t>ซื้อสินทรัพย์ดิจิทัลโดยยังไม่ได้จ่ายชำระ</t>
  </si>
  <si>
    <t>กระแสเงินสดสุทธิได้มาจากกิจกรรมการดำเนินงาน</t>
  </si>
  <si>
    <t xml:space="preserve"> - เพื่อรับเงินปันผลจากบริษัทย่อย</t>
  </si>
  <si>
    <t>เงินสดรับจากการใช้ใบสำคัญแสดงสิทธิ์เพื่อซื้อหุ้นสามัญ</t>
  </si>
  <si>
    <t>กระแสเงินสดสุทธิใช้ไปในกิจกรรมลงทุน</t>
  </si>
  <si>
    <t>ค่าใช้จ่าย (รายได้) ภาษีเงินได้</t>
  </si>
  <si>
    <t xml:space="preserve">(กลับรายการ) ผลขาดทุนด้านเครดิตที่รับรู้ในกำไรหรือขาดทุน </t>
  </si>
  <si>
    <t>รับรู้รายได้เป็นสินทรัพย์ดิจิทัล</t>
  </si>
  <si>
    <t>รับคืนเงินให้กู้ยืมแก่บริษัทอื่น</t>
  </si>
  <si>
    <t>เงินสดจ่ายเพื่อซื้อสินทรัพย์ทางการเงินหมุนเวียนอื่น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</si>
  <si>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</si>
  <si>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</si>
  <si>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>ส่วนของหนี้สินระยะยาว</t>
  </si>
  <si>
    <t xml:space="preserve">   ที่ถึงกำหนดชำระภายในหนึ่งปี</t>
  </si>
  <si>
    <t>ส่วนเกินทุนจากการเปลี่ยนแปลง</t>
  </si>
  <si>
    <t xml:space="preserve">     สัดส่วนการถือหุ้นในบริษัทย่อย</t>
  </si>
  <si>
    <t>รวมกำไรสำหรับปี</t>
  </si>
  <si>
    <t>กำไรต่อหุ้น</t>
  </si>
  <si>
    <t>กำไรต่อหุ้นขั้นพื้นฐาน</t>
  </si>
  <si>
    <t xml:space="preserve">                               (นายสมนึก  กยาวัฒนกิจ) </t>
  </si>
  <si>
    <t xml:space="preserve">                   (นายสมนึก  กยาวัฒนกิจ) </t>
  </si>
  <si>
    <t>ของผู้ถือหุ้น</t>
  </si>
  <si>
    <t>ของส่วน</t>
  </si>
  <si>
    <t>ประกอบอื่น</t>
  </si>
  <si>
    <t>รวมองค์</t>
  </si>
  <si>
    <t>งบกำไรขาดทุนเบ็ดเสร็จ (ต่อ)</t>
  </si>
  <si>
    <t>งบการเปลี่ยนแปลงส่วนของผู้ถือหุ้น (ต่อ)</t>
  </si>
  <si>
    <t xml:space="preserve"> - ขายเงินลงทุนในบริษัทย่อย</t>
  </si>
  <si>
    <t xml:space="preserve"> - เพื่อรับเงินกู้ยืมจากบริษัทย่อย</t>
  </si>
  <si>
    <t xml:space="preserve"> - เพื่อรับชำระลูกหนี้จากบริษัทย่อย</t>
  </si>
  <si>
    <t>เงินสดรับจากหุ้นกู้ตามแผนฟื้นฟูกิจการ</t>
  </si>
  <si>
    <t>จัดสรรสำรองตามกฎหมายจากกำไรสะสม</t>
  </si>
  <si>
    <t>โอนสินทรัพย์ทางการเงินหมุนเวียนอื่นเป็นค่าใช้จ่าย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</si>
  <si>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</si>
  <si>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</si>
  <si>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กำไรจากการยกเลิกสัญญาเช่า</t>
  </si>
  <si>
    <t>เงินสดรับจากเงินลงทุนสิ้นสุดการชำระบัญชี</t>
  </si>
  <si>
    <t xml:space="preserve">   (นายสมนึก  กยาวัฒนกิจ) </t>
  </si>
  <si>
    <t xml:space="preserve">     (นายธีรศักดิ์  ปัสสารี)</t>
  </si>
  <si>
    <t>กำไรจากการรับคืนเงินลงทุนสิ้นสุดการชำระบัญชี</t>
  </si>
  <si>
    <t>โอนขาดทุนจากการขายสินทรัพย์ทางการเงินไม่หมุนเวียนอื่นเข้ากำไรสะสม</t>
  </si>
  <si>
    <t xml:space="preserve">                                                                                      (นายสมนึก  กยาวัฒนกิจ) </t>
  </si>
  <si>
    <t xml:space="preserve">                 (นายธีรศักดิ์  ปัสสารี)</t>
  </si>
  <si>
    <t xml:space="preserve">     (นายสมนึก  กยาวัฒนกิจ) </t>
  </si>
  <si>
    <t xml:space="preserve">                             (นายธีรศักดิ์  ปัสสารี)</t>
  </si>
  <si>
    <t xml:space="preserve">                                            (นายสมนึก  กยาวัฒนกิจ) </t>
  </si>
  <si>
    <t xml:space="preserve">                          (นายสมนึก  กยาวัฒนกิจ)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</si>
</sst>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           &quot;_);_(@_)"/>
    <numFmt numFmtId="170" formatCode="_-* #,##0.000_-;\-* #,##0.000_-;_-* &quot;-&quot;??_-;_-@_-"/>
    <numFmt numFmtId="171" formatCode="#,##0.00_);[Blue]\(#,##0.00\)"/>
    <numFmt numFmtId="172" formatCode="0.0000"/>
    <numFmt numFmtId="173" formatCode="_(* #,##0.000_);_(* \(#,##0.000\);_(* &quot;-&quot;??_);_(@_)"/>
    <numFmt numFmtId="175" formatCode="#,##0.000"/>
  </numFmts>
  <fonts count="4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8"/>
      <color theme="1"/>
      <name val="Angsana New"/>
      <family val="1"/>
      <charset val="222"/>
    </font>
    <font>
      <sz val="16"/>
      <color rgb="FFFF0000"/>
      <name val="Angsana New"/>
      <family val="1"/>
    </font>
    <font>
      <sz val="20"/>
      <name val="Angsana New"/>
      <family val="1"/>
    </font>
    <font>
      <sz val="22"/>
      <name val="Angsana New"/>
      <family val="1"/>
    </font>
    <font>
      <sz val="22"/>
      <color theme="1"/>
      <name val="Angsana New"/>
      <family val="1"/>
    </font>
    <font>
      <sz val="20"/>
      <color theme="1"/>
      <name val="Angsana New"/>
      <family val="1"/>
    </font>
    <font>
      <sz val="20"/>
      <color theme="1"/>
      <name val="Angsana New"/>
      <family val="1"/>
      <charset val="222"/>
    </font>
    <font>
      <sz val="20"/>
      <color indexed="8"/>
      <name val="Angsana New"/>
      <family val="1"/>
    </font>
    <font>
      <sz val="18"/>
      <name val="Angsana New"/>
      <family val="1"/>
    </font>
    <font>
      <sz val="19"/>
      <name val="Angsana New"/>
      <family val="1"/>
    </font>
    <font>
      <sz val="23"/>
      <name val="Angsana New"/>
      <family val="1"/>
    </font>
    <font>
      <b/>
      <sz val="16"/>
      <color rgb="FFFF0000"/>
      <name val="Angsana New"/>
      <family val="1"/>
    </font>
    <font>
      <sz val="16"/>
      <color rgb="FF0070C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39" fontId="19" fillId="0" borderId="0"/>
    <xf numFmtId="165" fontId="3" fillId="0" borderId="0" applyFont="0" applyFill="0" applyBorder="0" applyAlignment="0" applyProtection="0"/>
    <xf numFmtId="0" fontId="22" fillId="0" borderId="0"/>
    <xf numFmtId="0" fontId="26" fillId="0" borderId="0"/>
    <xf numFmtId="43" fontId="3" fillId="0" borderId="0" applyFont="0" applyFill="0" applyBorder="0" applyAlignment="0" applyProtection="0"/>
    <xf numFmtId="0" fontId="16" fillId="0" borderId="0"/>
    <xf numFmtId="165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333">
    <xf numFmtId="0" fontId="0" fillId="0" borderId="0" xfId="0"/>
    <xf numFmtId="166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7" fontId="10" fillId="0" borderId="0" xfId="2" applyNumberFormat="1" applyFont="1" applyFill="1" applyAlignment="1">
      <alignment vertical="center"/>
    </xf>
    <xf numFmtId="167" fontId="10" fillId="0" borderId="2" xfId="2" applyNumberFormat="1" applyFont="1" applyFill="1" applyBorder="1" applyAlignment="1">
      <alignment vertical="center"/>
    </xf>
    <xf numFmtId="167" fontId="10" fillId="0" borderId="0" xfId="9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4" fontId="10" fillId="0" borderId="0" xfId="9" applyNumberFormat="1" applyFont="1" applyFill="1" applyAlignment="1">
      <alignment vertical="center"/>
    </xf>
    <xf numFmtId="49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43" fontId="10" fillId="0" borderId="0" xfId="1" applyFont="1" applyFill="1" applyAlignment="1">
      <alignment horizontal="center" vertical="center" wrapText="1"/>
    </xf>
    <xf numFmtId="166" fontId="10" fillId="0" borderId="0" xfId="1" applyNumberFormat="1" applyFont="1" applyFill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horizontal="center" vertical="center"/>
    </xf>
    <xf numFmtId="167" fontId="6" fillId="0" borderId="1" xfId="17" applyNumberFormat="1" applyFont="1" applyFill="1" applyBorder="1" applyAlignment="1">
      <alignment horizontal="center" vertical="center"/>
    </xf>
    <xf numFmtId="166" fontId="4" fillId="0" borderId="0" xfId="20" applyNumberFormat="1" applyFont="1" applyFill="1" applyAlignment="1">
      <alignment horizontal="right" vertical="center"/>
    </xf>
    <xf numFmtId="167" fontId="17" fillId="0" borderId="0" xfId="22" applyNumberFormat="1" applyFont="1" applyFill="1" applyBorder="1" applyAlignment="1">
      <alignment horizontal="right"/>
    </xf>
    <xf numFmtId="167" fontId="17" fillId="0" borderId="4" xfId="22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6" fillId="0" borderId="1" xfId="17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right"/>
    </xf>
    <xf numFmtId="168" fontId="9" fillId="0" borderId="0" xfId="6" applyNumberFormat="1" applyFont="1" applyAlignment="1">
      <alignment horizontal="center" vertical="center"/>
    </xf>
    <xf numFmtId="171" fontId="25" fillId="0" borderId="0" xfId="18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66" fontId="30" fillId="0" borderId="0" xfId="1" applyNumberFormat="1" applyFont="1" applyFill="1" applyAlignment="1">
      <alignment vertical="center"/>
    </xf>
    <xf numFmtId="167" fontId="30" fillId="0" borderId="0" xfId="17" applyNumberFormat="1" applyFont="1" applyFill="1" applyBorder="1" applyAlignment="1">
      <alignment horizontal="center" vertical="center"/>
    </xf>
    <xf numFmtId="167" fontId="30" fillId="0" borderId="2" xfId="17" applyNumberFormat="1" applyFont="1" applyFill="1" applyBorder="1" applyAlignment="1">
      <alignment horizontal="center" vertical="center"/>
    </xf>
    <xf numFmtId="166" fontId="20" fillId="0" borderId="0" xfId="1" applyNumberFormat="1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20" fillId="0" borderId="0" xfId="1" applyNumberFormat="1" applyFont="1" applyFill="1" applyAlignment="1">
      <alignment horizontal="right"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center" vertical="center"/>
    </xf>
    <xf numFmtId="167" fontId="17" fillId="0" borderId="0" xfId="17" applyNumberFormat="1" applyFont="1" applyFill="1" applyBorder="1" applyAlignment="1">
      <alignment horizontal="center" vertical="center"/>
    </xf>
    <xf numFmtId="164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horizontal="center"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166" fontId="20" fillId="0" borderId="0" xfId="20" applyNumberFormat="1" applyFont="1" applyFill="1" applyAlignment="1">
      <alignment horizontal="right" vertical="center"/>
    </xf>
    <xf numFmtId="165" fontId="17" fillId="0" borderId="0" xfId="22" applyFont="1" applyFill="1" applyBorder="1" applyAlignment="1">
      <alignment horizontal="right"/>
    </xf>
    <xf numFmtId="165" fontId="17" fillId="0" borderId="0" xfId="22" applyFont="1" applyFill="1" applyAlignment="1">
      <alignment horizontal="right"/>
    </xf>
    <xf numFmtId="0" fontId="3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166" fontId="31" fillId="0" borderId="0" xfId="1" applyNumberFormat="1" applyFont="1" applyFill="1" applyAlignment="1">
      <alignment horizontal="left" vertical="center"/>
    </xf>
    <xf numFmtId="0" fontId="31" fillId="0" borderId="0" xfId="0" applyFont="1" applyAlignment="1">
      <alignment horizontal="right" vertical="center"/>
    </xf>
    <xf numFmtId="0" fontId="34" fillId="0" borderId="0" xfId="6" applyFont="1" applyAlignment="1">
      <alignment vertical="center"/>
    </xf>
    <xf numFmtId="0" fontId="31" fillId="0" borderId="0" xfId="6" applyFont="1" applyAlignment="1">
      <alignment vertical="center"/>
    </xf>
    <xf numFmtId="0" fontId="31" fillId="0" borderId="0" xfId="6" applyFont="1" applyAlignment="1">
      <alignment horizontal="center" vertical="center"/>
    </xf>
    <xf numFmtId="4" fontId="31" fillId="0" borderId="0" xfId="6" applyNumberFormat="1" applyFont="1" applyAlignment="1">
      <alignment horizontal="center" vertical="center"/>
    </xf>
    <xf numFmtId="4" fontId="31" fillId="0" borderId="0" xfId="6" applyNumberFormat="1" applyFont="1" applyAlignment="1">
      <alignment horizontal="right" vertical="center"/>
    </xf>
    <xf numFmtId="0" fontId="31" fillId="0" borderId="0" xfId="6" applyFont="1" applyAlignment="1">
      <alignment vertical="center" wrapText="1"/>
    </xf>
    <xf numFmtId="0" fontId="31" fillId="0" borderId="1" xfId="6" applyFont="1" applyBorder="1" applyAlignment="1">
      <alignment horizontal="center" vertical="center"/>
    </xf>
    <xf numFmtId="0" fontId="31" fillId="0" borderId="0" xfId="6" applyFont="1" applyAlignment="1">
      <alignment horizontal="center" vertical="center" wrapText="1"/>
    </xf>
    <xf numFmtId="166" fontId="30" fillId="0" borderId="0" xfId="1" applyNumberFormat="1" applyFont="1" applyFill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left" vertical="center" wrapText="1"/>
    </xf>
    <xf numFmtId="167" fontId="30" fillId="0" borderId="0" xfId="1" applyNumberFormat="1" applyFont="1" applyFill="1" applyAlignment="1">
      <alignment horizontal="center"/>
    </xf>
    <xf numFmtId="0" fontId="31" fillId="0" borderId="0" xfId="0" applyFont="1" applyAlignment="1">
      <alignment vertical="center" wrapText="1"/>
    </xf>
    <xf numFmtId="166" fontId="31" fillId="0" borderId="0" xfId="1" applyNumberFormat="1" applyFont="1" applyFill="1" applyAlignment="1">
      <alignment horizontal="center" vertical="center"/>
    </xf>
    <xf numFmtId="171" fontId="24" fillId="0" borderId="0" xfId="16" applyNumberFormat="1" applyFont="1" applyAlignment="1">
      <alignment horizontal="left"/>
    </xf>
    <xf numFmtId="43" fontId="30" fillId="0" borderId="0" xfId="1" applyFont="1" applyFill="1" applyAlignment="1">
      <alignment horizontal="center" vertical="center"/>
    </xf>
    <xf numFmtId="0" fontId="30" fillId="0" borderId="0" xfId="0" applyFont="1"/>
    <xf numFmtId="167" fontId="6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center" vertical="center"/>
    </xf>
    <xf numFmtId="40" fontId="6" fillId="0" borderId="0" xfId="9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4" xfId="2" applyNumberFormat="1" applyFont="1" applyFill="1" applyBorder="1" applyAlignment="1">
      <alignment vertical="center"/>
    </xf>
    <xf numFmtId="172" fontId="31" fillId="0" borderId="0" xfId="1" applyNumberFormat="1" applyFont="1" applyFill="1" applyAlignment="1">
      <alignment horizontal="right" vertical="center"/>
    </xf>
    <xf numFmtId="172" fontId="30" fillId="0" borderId="0" xfId="1" applyNumberFormat="1" applyFont="1" applyFill="1" applyAlignment="1">
      <alignment horizontal="right" vertical="center"/>
    </xf>
    <xf numFmtId="166" fontId="31" fillId="0" borderId="0" xfId="1" applyNumberFormat="1" applyFont="1" applyFill="1" applyAlignment="1">
      <alignment horizontal="right" vertical="center"/>
    </xf>
    <xf numFmtId="166" fontId="24" fillId="0" borderId="0" xfId="1" applyNumberFormat="1" applyFont="1" applyFill="1" applyAlignment="1">
      <alignment horizontal="right"/>
    </xf>
    <xf numFmtId="166" fontId="30" fillId="0" borderId="0" xfId="1" applyNumberFormat="1" applyFont="1" applyFill="1" applyAlignment="1">
      <alignment horizontal="right" vertical="center"/>
    </xf>
    <xf numFmtId="3" fontId="24" fillId="0" borderId="0" xfId="1" applyNumberFormat="1" applyFont="1" applyFill="1" applyAlignment="1">
      <alignment horizontal="right"/>
    </xf>
    <xf numFmtId="43" fontId="17" fillId="0" borderId="0" xfId="1" applyFont="1" applyFill="1" applyAlignment="1">
      <alignment vertical="center"/>
    </xf>
    <xf numFmtId="167" fontId="17" fillId="0" borderId="0" xfId="1" applyNumberFormat="1" applyFont="1" applyFill="1" applyAlignment="1">
      <alignment horizontal="center" vertical="center"/>
    </xf>
    <xf numFmtId="167" fontId="17" fillId="0" borderId="2" xfId="17" applyNumberFormat="1" applyFont="1" applyFill="1" applyBorder="1" applyAlignment="1">
      <alignment horizontal="center" vertical="center"/>
    </xf>
    <xf numFmtId="167" fontId="17" fillId="0" borderId="4" xfId="17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71" fontId="30" fillId="0" borderId="0" xfId="16" applyNumberFormat="1" applyFont="1" applyAlignment="1">
      <alignment horizontal="left"/>
    </xf>
    <xf numFmtId="170" fontId="30" fillId="0" borderId="0" xfId="1" applyNumberFormat="1" applyFont="1" applyFill="1" applyBorder="1" applyAlignment="1">
      <alignment horizontal="right" vertical="center"/>
    </xf>
    <xf numFmtId="166" fontId="30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5" xfId="17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/>
    <xf numFmtId="167" fontId="6" fillId="0" borderId="0" xfId="1" applyNumberFormat="1" applyFont="1" applyFill="1" applyAlignment="1">
      <alignment horizontal="center" vertical="center"/>
    </xf>
    <xf numFmtId="167" fontId="6" fillId="0" borderId="5" xfId="1" applyNumberFormat="1" applyFont="1" applyFill="1" applyBorder="1"/>
    <xf numFmtId="49" fontId="8" fillId="0" borderId="1" xfId="6" applyNumberFormat="1" applyFont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7" fontId="6" fillId="0" borderId="0" xfId="2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167" fontId="6" fillId="0" borderId="2" xfId="17" applyNumberFormat="1" applyFont="1" applyFill="1" applyBorder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0" fontId="40" fillId="0" borderId="0" xfId="0" applyFont="1"/>
    <xf numFmtId="43" fontId="17" fillId="0" borderId="0" xfId="1" applyFont="1" applyFill="1" applyBorder="1" applyAlignment="1">
      <alignment horizontal="center" vertical="center"/>
    </xf>
    <xf numFmtId="173" fontId="30" fillId="0" borderId="0" xfId="17" applyNumberFormat="1" applyFont="1" applyFill="1" applyBorder="1" applyAlignment="1">
      <alignment horizontal="center" vertical="center"/>
    </xf>
    <xf numFmtId="167" fontId="45" fillId="0" borderId="0" xfId="2" applyNumberFormat="1" applyFont="1" applyFill="1" applyAlignment="1">
      <alignment horizontal="center" vertical="center"/>
    </xf>
    <xf numFmtId="167" fontId="35" fillId="0" borderId="0" xfId="2" applyNumberFormat="1" applyFont="1" applyFill="1" applyBorder="1" applyAlignment="1">
      <alignment vertical="center"/>
    </xf>
    <xf numFmtId="0" fontId="6" fillId="0" borderId="0" xfId="6" applyFont="1" applyAlignment="1">
      <alignment vertical="center"/>
    </xf>
    <xf numFmtId="0" fontId="4" fillId="0" borderId="0" xfId="6" applyFont="1" applyAlignment="1">
      <alignment horizontal="centerContinuous" vertical="center"/>
    </xf>
    <xf numFmtId="0" fontId="8" fillId="0" borderId="0" xfId="6" applyFont="1" applyAlignment="1">
      <alignment horizontal="centerContinuous" vertical="center"/>
    </xf>
    <xf numFmtId="168" fontId="11" fillId="0" borderId="0" xfId="6" applyNumberFormat="1" applyFont="1" applyAlignment="1">
      <alignment horizontal="centerContinuous" vertical="center"/>
    </xf>
    <xf numFmtId="168" fontId="9" fillId="0" borderId="0" xfId="6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6" fillId="0" borderId="0" xfId="41" applyFont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19" applyFont="1"/>
    <xf numFmtId="0" fontId="17" fillId="0" borderId="0" xfId="19" applyFont="1"/>
    <xf numFmtId="0" fontId="17" fillId="0" borderId="0" xfId="0" applyFont="1" applyAlignment="1">
      <alignment horizontal="center" vertical="center"/>
    </xf>
    <xf numFmtId="37" fontId="17" fillId="0" borderId="0" xfId="19" applyNumberFormat="1" applyFont="1"/>
    <xf numFmtId="171" fontId="21" fillId="0" borderId="0" xfId="16" applyNumberFormat="1" applyFont="1"/>
    <xf numFmtId="0" fontId="20" fillId="0" borderId="0" xfId="0" applyFont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171" fontId="20" fillId="0" borderId="0" xfId="16" applyNumberFormat="1" applyFont="1"/>
    <xf numFmtId="0" fontId="17" fillId="0" borderId="0" xfId="0" applyFont="1" applyAlignment="1">
      <alignment horizontal="centerContinuous" vertical="center"/>
    </xf>
    <xf numFmtId="0" fontId="17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Continuous"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71" fontId="17" fillId="0" borderId="0" xfId="16" applyNumberFormat="1" applyFont="1"/>
    <xf numFmtId="49" fontId="1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0" fillId="0" borderId="0" xfId="3" applyFont="1" applyAlignment="1">
      <alignment vertical="center"/>
    </xf>
    <xf numFmtId="171" fontId="17" fillId="0" borderId="0" xfId="16" applyNumberFormat="1" applyFont="1" applyAlignment="1">
      <alignment horizontal="left"/>
    </xf>
    <xf numFmtId="3" fontId="6" fillId="0" borderId="0" xfId="0" applyNumberFormat="1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0" fontId="6" fillId="0" borderId="0" xfId="0" applyFont="1"/>
    <xf numFmtId="0" fontId="3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71" fontId="6" fillId="0" borderId="0" xfId="0" applyNumberFormat="1" applyFont="1"/>
    <xf numFmtId="171" fontId="17" fillId="0" borderId="0" xfId="0" applyNumberFormat="1" applyFont="1"/>
    <xf numFmtId="0" fontId="6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4" applyFont="1"/>
    <xf numFmtId="0" fontId="43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42" fillId="0" borderId="0" xfId="0" applyFont="1"/>
    <xf numFmtId="167" fontId="4" fillId="0" borderId="0" xfId="0" applyNumberFormat="1" applyFont="1" applyAlignment="1">
      <alignment horizontal="left" vertical="center"/>
    </xf>
    <xf numFmtId="0" fontId="15" fillId="0" borderId="0" xfId="6" applyFont="1" applyAlignment="1">
      <alignment vertical="center"/>
    </xf>
    <xf numFmtId="167" fontId="8" fillId="0" borderId="0" xfId="6" applyNumberFormat="1" applyFont="1" applyAlignment="1">
      <alignment horizontal="centerContinuous" vertical="center"/>
    </xf>
    <xf numFmtId="4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 wrapText="1"/>
    </xf>
    <xf numFmtId="0" fontId="8" fillId="0" borderId="1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167" fontId="6" fillId="0" borderId="0" xfId="33" applyNumberFormat="1" applyFont="1" applyAlignment="1">
      <alignment vertical="center"/>
    </xf>
    <xf numFmtId="0" fontId="6" fillId="0" borderId="0" xfId="33" applyFont="1"/>
    <xf numFmtId="0" fontId="23" fillId="0" borderId="0" xfId="29" applyFont="1" applyAlignment="1">
      <alignment horizontal="left" vertical="center"/>
    </xf>
    <xf numFmtId="3" fontId="6" fillId="0" borderId="0" xfId="0" applyNumberFormat="1" applyFont="1"/>
    <xf numFmtId="0" fontId="6" fillId="0" borderId="0" xfId="29" applyFont="1" applyAlignment="1">
      <alignment horizontal="left" vertical="center"/>
    </xf>
    <xf numFmtId="0" fontId="4" fillId="0" borderId="0" xfId="0" applyFont="1"/>
    <xf numFmtId="171" fontId="20" fillId="0" borderId="0" xfId="16" applyNumberFormat="1" applyFont="1" applyAlignment="1">
      <alignment horizontal="left"/>
    </xf>
    <xf numFmtId="167" fontId="6" fillId="0" borderId="0" xfId="0" applyNumberFormat="1" applyFont="1" applyAlignment="1">
      <alignment horizontal="center" vertical="center"/>
    </xf>
    <xf numFmtId="171" fontId="6" fillId="0" borderId="0" xfId="16" applyNumberFormat="1" applyFont="1" applyAlignment="1">
      <alignment horizontal="left"/>
    </xf>
    <xf numFmtId="3" fontId="17" fillId="0" borderId="0" xfId="16" applyNumberFormat="1" applyFont="1"/>
    <xf numFmtId="3" fontId="20" fillId="0" borderId="0" xfId="18" applyNumberFormat="1" applyFont="1"/>
    <xf numFmtId="3" fontId="20" fillId="0" borderId="0" xfId="16" applyNumberFormat="1" applyFont="1"/>
    <xf numFmtId="167" fontId="17" fillId="0" borderId="0" xfId="0" applyNumberFormat="1" applyFont="1" applyAlignment="1">
      <alignment vertical="center"/>
    </xf>
    <xf numFmtId="0" fontId="36" fillId="0" borderId="0" xfId="0" applyFont="1"/>
    <xf numFmtId="0" fontId="21" fillId="0" borderId="0" xfId="19" applyFont="1"/>
    <xf numFmtId="0" fontId="20" fillId="0" borderId="0" xfId="19" applyFont="1"/>
    <xf numFmtId="0" fontId="21" fillId="0" borderId="0" xfId="19" quotePrefix="1" applyFont="1"/>
    <xf numFmtId="0" fontId="20" fillId="0" borderId="0" xfId="19" quotePrefix="1" applyFont="1"/>
    <xf numFmtId="0" fontId="17" fillId="0" borderId="0" xfId="19" applyFont="1" applyAlignment="1">
      <alignment vertical="center"/>
    </xf>
    <xf numFmtId="0" fontId="20" fillId="0" borderId="0" xfId="19" applyFont="1" applyAlignment="1">
      <alignment horizontal="right" vertical="center"/>
    </xf>
    <xf numFmtId="0" fontId="17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0" fillId="0" borderId="5" xfId="19" applyFont="1" applyBorder="1" applyAlignment="1">
      <alignment horizontal="center" vertical="center"/>
    </xf>
    <xf numFmtId="0" fontId="20" fillId="0" borderId="5" xfId="19" applyFont="1" applyBorder="1"/>
    <xf numFmtId="0" fontId="20" fillId="0" borderId="0" xfId="19" applyFont="1" applyAlignment="1">
      <alignment horizontal="center" wrapText="1"/>
    </xf>
    <xf numFmtId="0" fontId="20" fillId="0" borderId="0" xfId="19" quotePrefix="1" applyFont="1" applyAlignment="1">
      <alignment vertical="center"/>
    </xf>
    <xf numFmtId="0" fontId="20" fillId="0" borderId="0" xfId="19" applyFont="1" applyAlignment="1">
      <alignment vertical="center"/>
    </xf>
    <xf numFmtId="0" fontId="20" fillId="0" borderId="0" xfId="19" applyFont="1" applyAlignment="1">
      <alignment horizontal="center"/>
    </xf>
    <xf numFmtId="0" fontId="20" fillId="0" borderId="1" xfId="19" applyFont="1" applyBorder="1" applyAlignment="1">
      <alignment horizontal="center" vertical="center"/>
    </xf>
    <xf numFmtId="0" fontId="20" fillId="0" borderId="1" xfId="19" applyFont="1" applyBorder="1" applyAlignment="1">
      <alignment horizontal="center"/>
    </xf>
    <xf numFmtId="0" fontId="28" fillId="0" borderId="0" xfId="19" applyFont="1" applyAlignment="1">
      <alignment horizontal="center" vertical="center"/>
    </xf>
    <xf numFmtId="0" fontId="17" fillId="0" borderId="0" xfId="21" applyFont="1"/>
    <xf numFmtId="0" fontId="17" fillId="0" borderId="0" xfId="19" applyFont="1" applyAlignment="1">
      <alignment horizontal="center"/>
    </xf>
    <xf numFmtId="0" fontId="17" fillId="0" borderId="0" xfId="19" applyFont="1" applyAlignment="1">
      <alignment horizontal="left"/>
    </xf>
    <xf numFmtId="0" fontId="38" fillId="0" borderId="0" xfId="19" applyFont="1" applyAlignment="1">
      <alignment horizontal="right" textRotation="180"/>
    </xf>
    <xf numFmtId="0" fontId="14" fillId="0" borderId="0" xfId="19" applyFont="1"/>
    <xf numFmtId="0" fontId="4" fillId="0" borderId="0" xfId="19" applyFont="1"/>
    <xf numFmtId="0" fontId="14" fillId="0" borderId="0" xfId="19" quotePrefix="1" applyFont="1"/>
    <xf numFmtId="0" fontId="4" fillId="0" borderId="0" xfId="19" quotePrefix="1" applyFont="1"/>
    <xf numFmtId="0" fontId="6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6" fillId="0" borderId="0" xfId="19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/>
    <xf numFmtId="0" fontId="20" fillId="0" borderId="5" xfId="19" applyFont="1" applyBorder="1" applyAlignment="1">
      <alignment horizontal="center"/>
    </xf>
    <xf numFmtId="0" fontId="4" fillId="0" borderId="0" xfId="19" applyFont="1" applyAlignment="1">
      <alignment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 vertical="center"/>
    </xf>
    <xf numFmtId="0" fontId="4" fillId="0" borderId="1" xfId="19" applyFont="1" applyBorder="1" applyAlignment="1">
      <alignment horizontal="center"/>
    </xf>
    <xf numFmtId="0" fontId="37" fillId="0" borderId="0" xfId="19" applyFont="1" applyAlignment="1">
      <alignment horizontal="center" textRotation="180"/>
    </xf>
    <xf numFmtId="0" fontId="14" fillId="0" borderId="0" xfId="0" applyFont="1" applyAlignment="1">
      <alignment vertical="center"/>
    </xf>
    <xf numFmtId="168" fontId="4" fillId="0" borderId="0" xfId="6" applyNumberFormat="1" applyFont="1" applyAlignment="1">
      <alignment horizontal="centerContinuous" vertical="center"/>
    </xf>
    <xf numFmtId="43" fontId="4" fillId="0" borderId="0" xfId="6" applyNumberFormat="1" applyFont="1" applyAlignment="1">
      <alignment horizontal="centerContinuous" vertical="center"/>
    </xf>
    <xf numFmtId="168" fontId="14" fillId="0" borderId="0" xfId="6" applyNumberFormat="1" applyFont="1" applyAlignment="1">
      <alignment horizontal="left" vertical="center"/>
    </xf>
    <xf numFmtId="0" fontId="14" fillId="0" borderId="0" xfId="6" applyFont="1" applyAlignment="1">
      <alignment vertical="center"/>
    </xf>
    <xf numFmtId="0" fontId="4" fillId="0" borderId="0" xfId="6" applyFont="1" applyAlignment="1">
      <alignment horizontal="left" vertical="center"/>
    </xf>
    <xf numFmtId="4" fontId="4" fillId="0" borderId="0" xfId="6" applyNumberFormat="1" applyFont="1" applyAlignment="1">
      <alignment horizontal="centerContinuous" vertical="center"/>
    </xf>
    <xf numFmtId="4" fontId="4" fillId="0" borderId="0" xfId="6" applyNumberFormat="1" applyFont="1" applyAlignment="1">
      <alignment horizontal="right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4" fillId="0" borderId="0" xfId="8" applyFont="1" applyAlignment="1">
      <alignment vertical="center"/>
    </xf>
    <xf numFmtId="171" fontId="6" fillId="0" borderId="0" xfId="23" applyNumberFormat="1" applyFont="1"/>
    <xf numFmtId="171" fontId="6" fillId="0" borderId="0" xfId="23" applyNumberFormat="1" applyFont="1" applyAlignment="1">
      <alignment horizontal="left" wrapText="1"/>
    </xf>
    <xf numFmtId="167" fontId="6" fillId="0" borderId="0" xfId="6" applyNumberFormat="1" applyFont="1" applyAlignment="1">
      <alignment vertical="center"/>
    </xf>
    <xf numFmtId="171" fontId="6" fillId="0" borderId="0" xfId="23" applyNumberFormat="1" applyFont="1" applyAlignment="1">
      <alignment horizontal="left"/>
    </xf>
    <xf numFmtId="3" fontId="6" fillId="0" borderId="0" xfId="6" applyNumberFormat="1" applyFont="1" applyAlignment="1">
      <alignment vertical="center"/>
    </xf>
    <xf numFmtId="171" fontId="4" fillId="0" borderId="0" xfId="23" applyNumberFormat="1" applyFont="1"/>
    <xf numFmtId="0" fontId="6" fillId="0" borderId="0" xfId="6" quotePrefix="1" applyFont="1" applyAlignment="1">
      <alignment horizontal="left" vertical="center"/>
    </xf>
    <xf numFmtId="167" fontId="6" fillId="0" borderId="0" xfId="6" applyNumberFormat="1" applyFont="1" applyAlignment="1">
      <alignment horizontal="right" vertical="center"/>
    </xf>
    <xf numFmtId="171" fontId="17" fillId="0" borderId="0" xfId="23" applyNumberFormat="1" applyFont="1"/>
    <xf numFmtId="167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vertical="center"/>
    </xf>
    <xf numFmtId="167" fontId="10" fillId="0" borderId="0" xfId="6" applyNumberFormat="1" applyFont="1" applyAlignment="1">
      <alignment vertical="center"/>
    </xf>
    <xf numFmtId="0" fontId="6" fillId="0" borderId="0" xfId="6" applyFont="1" applyAlignment="1">
      <alignment horizontal="left"/>
    </xf>
    <xf numFmtId="169" fontId="6" fillId="0" borderId="0" xfId="6" applyNumberFormat="1" applyFont="1" applyAlignment="1">
      <alignment vertical="center"/>
    </xf>
    <xf numFmtId="3" fontId="44" fillId="0" borderId="0" xfId="6" applyNumberFormat="1" applyFont="1"/>
    <xf numFmtId="168" fontId="8" fillId="0" borderId="0" xfId="6" applyNumberFormat="1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168" fontId="15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4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center" vertical="center" wrapText="1"/>
    </xf>
    <xf numFmtId="0" fontId="4" fillId="0" borderId="0" xfId="12" applyFont="1" applyAlignment="1">
      <alignment vertical="center"/>
    </xf>
    <xf numFmtId="167" fontId="10" fillId="0" borderId="2" xfId="6" applyNumberFormat="1" applyFont="1" applyBorder="1" applyAlignment="1">
      <alignment horizontal="right" vertical="center"/>
    </xf>
    <xf numFmtId="49" fontId="6" fillId="0" borderId="0" xfId="6" applyNumberFormat="1" applyFont="1" applyAlignment="1">
      <alignment vertical="center"/>
    </xf>
    <xf numFmtId="0" fontId="4" fillId="0" borderId="0" xfId="12" applyFont="1" applyAlignment="1">
      <alignment horizontal="left" vertical="center"/>
    </xf>
    <xf numFmtId="39" fontId="20" fillId="0" borderId="0" xfId="10" applyNumberFormat="1" applyFont="1"/>
    <xf numFmtId="49" fontId="10" fillId="0" borderId="0" xfId="6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Continuous" vertical="center"/>
    </xf>
    <xf numFmtId="167" fontId="10" fillId="0" borderId="4" xfId="6" applyNumberFormat="1" applyFont="1" applyBorder="1" applyAlignment="1">
      <alignment vertical="center"/>
    </xf>
    <xf numFmtId="39" fontId="33" fillId="0" borderId="0" xfId="10" applyNumberFormat="1" applyFont="1"/>
    <xf numFmtId="0" fontId="4" fillId="0" borderId="0" xfId="41" applyFont="1" applyAlignment="1">
      <alignment vertical="center"/>
    </xf>
    <xf numFmtId="0" fontId="10" fillId="0" borderId="0" xfId="6" applyFont="1" applyAlignment="1">
      <alignment horizontal="center" vertical="center"/>
    </xf>
    <xf numFmtId="164" fontId="10" fillId="0" borderId="0" xfId="6" applyNumberFormat="1" applyFont="1" applyAlignment="1">
      <alignment horizontal="center" vertical="center"/>
    </xf>
    <xf numFmtId="0" fontId="10" fillId="0" borderId="0" xfId="6" applyFont="1"/>
    <xf numFmtId="43" fontId="10" fillId="0" borderId="0" xfId="1" applyFont="1" applyFill="1" applyAlignment="1">
      <alignment vertical="center"/>
    </xf>
    <xf numFmtId="0" fontId="41" fillId="0" borderId="0" xfId="6" applyFont="1"/>
    <xf numFmtId="166" fontId="46" fillId="0" borderId="0" xfId="1" applyNumberFormat="1" applyFont="1" applyFill="1" applyAlignment="1">
      <alignment horizontal="center" vertical="center"/>
    </xf>
    <xf numFmtId="166" fontId="46" fillId="0" borderId="0" xfId="1" applyNumberFormat="1" applyFont="1" applyFill="1" applyAlignment="1">
      <alignment vertical="center"/>
    </xf>
    <xf numFmtId="166" fontId="46" fillId="0" borderId="0" xfId="1" applyNumberFormat="1" applyFont="1" applyFill="1" applyAlignment="1">
      <alignment horizontal="right" vertical="center"/>
    </xf>
    <xf numFmtId="167" fontId="46" fillId="0" borderId="0" xfId="17" applyNumberFormat="1" applyFont="1" applyFill="1" applyBorder="1" applyAlignment="1">
      <alignment horizontal="center" vertical="center"/>
    </xf>
    <xf numFmtId="167" fontId="46" fillId="0" borderId="0" xfId="0" applyNumberFormat="1" applyFont="1" applyAlignment="1">
      <alignment vertical="center"/>
    </xf>
    <xf numFmtId="167" fontId="46" fillId="0" borderId="4" xfId="22" applyNumberFormat="1" applyFont="1" applyFill="1" applyBorder="1" applyAlignment="1">
      <alignment horizontal="right"/>
    </xf>
    <xf numFmtId="0" fontId="46" fillId="0" borderId="0" xfId="19" applyFont="1"/>
    <xf numFmtId="167" fontId="46" fillId="0" borderId="0" xfId="6" applyNumberFormat="1" applyFont="1" applyAlignment="1">
      <alignment horizontal="right" vertical="center"/>
    </xf>
    <xf numFmtId="167" fontId="46" fillId="0" borderId="1" xfId="17" applyNumberFormat="1" applyFont="1" applyFill="1" applyBorder="1" applyAlignment="1">
      <alignment horizontal="center" vertical="center"/>
    </xf>
    <xf numFmtId="167" fontId="46" fillId="0" borderId="0" xfId="2" applyNumberFormat="1" applyFont="1" applyFill="1" applyBorder="1" applyAlignment="1">
      <alignment horizontal="right" vertical="center"/>
    </xf>
    <xf numFmtId="167" fontId="46" fillId="0" borderId="1" xfId="2" applyNumberFormat="1" applyFont="1" applyFill="1" applyBorder="1" applyAlignment="1">
      <alignment horizontal="right" vertical="center"/>
    </xf>
    <xf numFmtId="0" fontId="46" fillId="0" borderId="0" xfId="0" applyFont="1" applyAlignment="1">
      <alignment vertical="center"/>
    </xf>
    <xf numFmtId="171" fontId="46" fillId="0" borderId="0" xfId="23" applyNumberFormat="1" applyFont="1"/>
    <xf numFmtId="171" fontId="46" fillId="0" borderId="0" xfId="23" applyNumberFormat="1" applyFont="1" applyAlignment="1">
      <alignment horizontal="left"/>
    </xf>
    <xf numFmtId="167" fontId="46" fillId="0" borderId="0" xfId="2" applyNumberFormat="1" applyFont="1" applyFill="1" applyAlignment="1">
      <alignment vertical="center"/>
    </xf>
    <xf numFmtId="0" fontId="46" fillId="0" borderId="0" xfId="41" applyFont="1" applyAlignment="1">
      <alignment vertical="center"/>
    </xf>
    <xf numFmtId="167" fontId="46" fillId="0" borderId="0" xfId="2" applyNumberFormat="1" applyFont="1" applyFill="1" applyBorder="1" applyAlignment="1">
      <alignment vertical="center"/>
    </xf>
    <xf numFmtId="167" fontId="46" fillId="0" borderId="0" xfId="2" applyNumberFormat="1" applyFont="1" applyFill="1" applyAlignment="1">
      <alignment horizontal="right" vertical="center"/>
    </xf>
    <xf numFmtId="167" fontId="46" fillId="0" borderId="2" xfId="2" applyNumberFormat="1" applyFont="1" applyFill="1" applyBorder="1" applyAlignment="1">
      <alignment vertical="center"/>
    </xf>
    <xf numFmtId="167" fontId="46" fillId="0" borderId="2" xfId="1" applyNumberFormat="1" applyFont="1" applyFill="1" applyBorder="1" applyAlignment="1">
      <alignment vertical="center"/>
    </xf>
    <xf numFmtId="167" fontId="46" fillId="0" borderId="4" xfId="2" applyNumberFormat="1" applyFont="1" applyFill="1" applyBorder="1" applyAlignment="1">
      <alignment vertical="center"/>
    </xf>
    <xf numFmtId="171" fontId="20" fillId="2" borderId="0" xfId="16" applyNumberFormat="1" applyFont="1" applyFill="1" applyAlignment="1">
      <alignment horizontal="left"/>
    </xf>
    <xf numFmtId="0" fontId="8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1" fillId="0" borderId="1" xfId="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65" fontId="17" fillId="0" borderId="0" xfId="22" applyFont="1" applyFill="1" applyBorder="1" applyAlignment="1">
      <alignment horizontal="center"/>
    </xf>
    <xf numFmtId="37" fontId="17" fillId="0" borderId="0" xfId="19" applyNumberFormat="1" applyFont="1" applyAlignment="1">
      <alignment horizontal="center"/>
    </xf>
    <xf numFmtId="0" fontId="20" fillId="0" borderId="1" xfId="19" quotePrefix="1" applyFont="1" applyBorder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0" fillId="0" borderId="2" xfId="19" applyFont="1" applyBorder="1" applyAlignment="1">
      <alignment horizontal="center" vertical="center"/>
    </xf>
    <xf numFmtId="0" fontId="20" fillId="0" borderId="5" xfId="19" applyFont="1" applyBorder="1" applyAlignment="1">
      <alignment horizontal="center" wrapText="1"/>
    </xf>
    <xf numFmtId="0" fontId="20" fillId="0" borderId="0" xfId="19" applyFont="1" applyAlignment="1">
      <alignment horizontal="center" wrapText="1"/>
    </xf>
    <xf numFmtId="0" fontId="20" fillId="0" borderId="1" xfId="19" applyFont="1" applyBorder="1" applyAlignment="1">
      <alignment horizontal="center" wrapText="1"/>
    </xf>
    <xf numFmtId="0" fontId="20" fillId="0" borderId="2" xfId="19" quotePrefix="1" applyFont="1" applyBorder="1" applyAlignment="1">
      <alignment horizontal="center" vertical="center"/>
    </xf>
    <xf numFmtId="0" fontId="4" fillId="0" borderId="5" xfId="19" applyFont="1" applyBorder="1" applyAlignment="1">
      <alignment horizontal="center" wrapText="1"/>
    </xf>
    <xf numFmtId="0" fontId="4" fillId="0" borderId="0" xfId="19" applyFont="1" applyAlignment="1">
      <alignment horizontal="center" wrapText="1"/>
    </xf>
    <xf numFmtId="0" fontId="4" fillId="0" borderId="1" xfId="19" applyFont="1" applyBorder="1" applyAlignment="1">
      <alignment horizontal="center" wrapText="1"/>
    </xf>
    <xf numFmtId="0" fontId="6" fillId="0" borderId="0" xfId="19" applyFont="1" applyAlignment="1">
      <alignment horizontal="center"/>
    </xf>
    <xf numFmtId="0" fontId="4" fillId="0" borderId="0" xfId="19" applyFont="1" applyAlignment="1">
      <alignment horizontal="center" vertical="center"/>
    </xf>
    <xf numFmtId="0" fontId="4" fillId="0" borderId="2" xfId="19" applyFont="1" applyBorder="1" applyAlignment="1">
      <alignment horizontal="center" vertical="center"/>
    </xf>
    <xf numFmtId="0" fontId="4" fillId="0" borderId="1" xfId="19" quotePrefix="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171" fontId="6" fillId="0" borderId="0" xfId="23" applyNumberFormat="1" applyFont="1" applyAlignment="1">
      <alignment horizontal="left" wrapText="1"/>
    </xf>
    <xf numFmtId="167" fontId="6" fillId="0" borderId="0" xfId="2" applyNumberFormat="1" applyFont="1" applyFill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164" fontId="10" fillId="0" borderId="0" xfId="6" applyNumberFormat="1" applyFont="1" applyAlignment="1">
      <alignment horizontal="center" vertical="center"/>
    </xf>
    <xf numFmtId="175" fontId="24" fillId="0" borderId="0" xfId="1" applyNumberFormat="1" applyFont="1" applyFill="1" applyAlignment="1">
      <alignment horizontal="right"/>
    </xf>
  </cellXfs>
  <cellStyles count="44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39" xr:uid="{F05B29F6-64C5-4CF7-AA71-1E643AEA27BD}"/>
    <cellStyle name="Comma 5" xfId="14" xr:uid="{60F18DAC-69A5-4702-86BD-38FA5D8268F5}"/>
    <cellStyle name="Comma 5 2" xfId="35" xr:uid="{56CE4E9A-5559-445B-B611-716C1850CA2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2" xr:uid="{5D5EA2BC-7D3E-49AA-9253-A84AE11040CF}"/>
    <cellStyle name="Normal 2 3" xfId="31" xr:uid="{F761B40C-5013-43AE-9566-D3D48341C688}"/>
    <cellStyle name="Normal 2 3 2" xfId="41" xr:uid="{B57CD323-4CD7-40A1-B338-E0F7A05740A9}"/>
    <cellStyle name="Normal 2 4" xfId="36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8" xr:uid="{5A54F8DB-401F-42AA-9882-B977D14CE0D5}"/>
    <cellStyle name="Normal 4" xfId="33" xr:uid="{54B11856-8352-4E9C-AC9A-F67F8AFAB235}"/>
    <cellStyle name="Normal 5" xfId="43" xr:uid="{95FF77B6-1644-443C-8209-BF15B3EEDF36}"/>
    <cellStyle name="Normal 6" xfId="34" xr:uid="{5F3F7AB3-60EC-497F-9C15-D50777C2A83C}"/>
    <cellStyle name="Normal 7" xfId="37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Percent 3 2" xfId="40" xr:uid="{708F87AE-DA74-4C36-84D6-8691260BC695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  <color rgb="FFAFF5FF"/>
      <color rgb="FF66FFFF"/>
      <color rgb="FFCCFF99"/>
      <color rgb="FFFCD0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3"/>
  <sheetViews>
    <sheetView zoomScale="80" zoomScaleNormal="80" workbookViewId="0">
      <selection activeCell="C51" sqref="C51"/>
    </sheetView>
  </sheetViews>
  <sheetFormatPr defaultColWidth="9.33203125" defaultRowHeight="22.5" customHeight="1"/>
  <cols>
    <col min="1" max="1" width="1.77734375" style="45" customWidth="1"/>
    <col min="2" max="2" width="3" style="45" customWidth="1"/>
    <col min="3" max="3" width="41.6640625" style="45" customWidth="1"/>
    <col min="4" max="4" width="9.77734375" style="45" customWidth="1"/>
    <col min="5" max="5" width="1.21875" style="45" customWidth="1"/>
    <col min="6" max="6" width="14.5546875" style="48" bestFit="1" customWidth="1"/>
    <col min="7" max="7" width="1.21875" style="45" customWidth="1"/>
    <col min="8" max="8" width="14.5546875" style="45" customWidth="1"/>
    <col min="9" max="9" width="1.21875" style="45" customWidth="1"/>
    <col min="10" max="10" width="14.5546875" style="141" bestFit="1" customWidth="1"/>
    <col min="11" max="11" width="1.21875" style="45" customWidth="1"/>
    <col min="12" max="12" width="14.5546875" style="45" bestFit="1" customWidth="1"/>
    <col min="13" max="16384" width="9.33203125" style="45"/>
  </cols>
  <sheetData>
    <row r="1" spans="1:12" ht="26.4">
      <c r="A1" s="128" t="s">
        <v>65</v>
      </c>
      <c r="B1" s="129"/>
      <c r="C1" s="129"/>
      <c r="D1" s="129"/>
      <c r="E1" s="129"/>
      <c r="F1" s="44"/>
      <c r="G1" s="129"/>
      <c r="H1" s="129"/>
      <c r="I1" s="129"/>
      <c r="J1" s="130"/>
      <c r="K1" s="129"/>
      <c r="L1" s="129"/>
    </row>
    <row r="2" spans="1:12" ht="26.4">
      <c r="A2" s="128" t="s">
        <v>108</v>
      </c>
      <c r="B2" s="129"/>
      <c r="C2" s="129"/>
      <c r="D2" s="129"/>
      <c r="E2" s="129"/>
      <c r="F2" s="44"/>
      <c r="G2" s="129"/>
      <c r="H2" s="129"/>
      <c r="I2" s="129"/>
      <c r="J2" s="130"/>
      <c r="K2" s="129"/>
      <c r="L2" s="129"/>
    </row>
    <row r="3" spans="1:12" ht="23.4">
      <c r="A3" s="131"/>
      <c r="B3" s="129"/>
      <c r="C3" s="129"/>
      <c r="D3" s="129"/>
      <c r="E3" s="129"/>
      <c r="F3" s="44"/>
      <c r="G3" s="129"/>
      <c r="H3" s="129"/>
      <c r="I3" s="129"/>
      <c r="J3" s="130"/>
      <c r="K3" s="129"/>
      <c r="L3" s="129"/>
    </row>
    <row r="4" spans="1:12" ht="23.4">
      <c r="A4" s="131"/>
      <c r="B4" s="129"/>
      <c r="C4" s="129"/>
      <c r="D4" s="129"/>
      <c r="E4" s="129"/>
      <c r="F4" s="44"/>
      <c r="G4" s="129"/>
      <c r="H4" s="129"/>
      <c r="I4" s="129"/>
      <c r="J4" s="130"/>
      <c r="K4" s="129"/>
      <c r="L4" s="129"/>
    </row>
    <row r="5" spans="1:12" ht="23.4">
      <c r="A5" s="131"/>
      <c r="B5" s="132"/>
      <c r="C5" s="132"/>
      <c r="D5" s="133"/>
      <c r="E5" s="133"/>
      <c r="F5" s="46"/>
      <c r="G5" s="134"/>
      <c r="H5" s="134"/>
      <c r="I5" s="134"/>
      <c r="J5" s="135"/>
      <c r="K5" s="134"/>
      <c r="L5" s="47" t="s">
        <v>0</v>
      </c>
    </row>
    <row r="6" spans="1:12" ht="23.4">
      <c r="A6" s="136"/>
      <c r="B6" s="136"/>
      <c r="C6" s="136"/>
      <c r="D6" s="126"/>
      <c r="E6" s="126"/>
      <c r="F6" s="307" t="s">
        <v>1</v>
      </c>
      <c r="G6" s="307"/>
      <c r="H6" s="307"/>
      <c r="I6" s="307"/>
      <c r="J6" s="307" t="s">
        <v>2</v>
      </c>
      <c r="K6" s="307"/>
      <c r="L6" s="307"/>
    </row>
    <row r="7" spans="1:12" ht="23.4">
      <c r="B7" s="138"/>
      <c r="C7" s="138"/>
      <c r="D7" s="137" t="s">
        <v>3</v>
      </c>
      <c r="E7" s="126"/>
      <c r="F7" s="139" t="s">
        <v>172</v>
      </c>
      <c r="G7" s="140"/>
      <c r="H7" s="139" t="s">
        <v>120</v>
      </c>
      <c r="I7" s="140"/>
      <c r="J7" s="139" t="s">
        <v>172</v>
      </c>
      <c r="K7" s="140"/>
      <c r="L7" s="139" t="s">
        <v>120</v>
      </c>
    </row>
    <row r="8" spans="1:12" ht="23.4">
      <c r="A8" s="136" t="s">
        <v>4</v>
      </c>
      <c r="B8" s="138"/>
      <c r="C8" s="138"/>
      <c r="H8" s="48"/>
      <c r="L8" s="141"/>
    </row>
    <row r="9" spans="1:12" ht="23.4">
      <c r="A9" s="142" t="s">
        <v>5</v>
      </c>
      <c r="D9" s="126"/>
      <c r="E9" s="126"/>
      <c r="F9" s="49"/>
      <c r="G9" s="126"/>
      <c r="H9" s="49"/>
      <c r="I9" s="126"/>
      <c r="J9" s="143"/>
      <c r="K9" s="126"/>
      <c r="L9" s="143"/>
    </row>
    <row r="10" spans="1:12" ht="23.4">
      <c r="A10" s="121"/>
      <c r="B10" s="144" t="s">
        <v>6</v>
      </c>
      <c r="C10" s="121"/>
      <c r="D10" s="126">
        <v>6.1</v>
      </c>
      <c r="E10" s="145"/>
      <c r="F10" s="49">
        <v>7571876</v>
      </c>
      <c r="G10" s="145"/>
      <c r="H10" s="49">
        <v>6138365</v>
      </c>
      <c r="I10" s="145"/>
      <c r="J10" s="50">
        <v>636455</v>
      </c>
      <c r="K10" s="51"/>
      <c r="L10" s="51">
        <v>227554</v>
      </c>
    </row>
    <row r="11" spans="1:12" ht="24" customHeight="1">
      <c r="A11" s="121"/>
      <c r="B11" s="144" t="s">
        <v>7</v>
      </c>
      <c r="C11" s="121"/>
      <c r="D11" s="126">
        <v>6.2</v>
      </c>
      <c r="E11" s="145"/>
      <c r="F11" s="52">
        <v>11035948</v>
      </c>
      <c r="G11" s="145"/>
      <c r="H11" s="52">
        <v>23227892</v>
      </c>
      <c r="I11" s="145"/>
      <c r="J11" s="50">
        <v>95932382</v>
      </c>
      <c r="L11" s="141">
        <v>108266071</v>
      </c>
    </row>
    <row r="12" spans="1:12" ht="24" customHeight="1">
      <c r="A12" s="121"/>
      <c r="B12" s="144" t="s">
        <v>66</v>
      </c>
      <c r="C12" s="121"/>
      <c r="D12" s="126" t="s">
        <v>178</v>
      </c>
      <c r="E12" s="145"/>
      <c r="F12" s="49">
        <v>237222070</v>
      </c>
      <c r="G12" s="145"/>
      <c r="H12" s="49">
        <v>328533711</v>
      </c>
      <c r="I12" s="145"/>
      <c r="J12" s="51">
        <v>522400000</v>
      </c>
      <c r="K12" s="51"/>
      <c r="L12" s="51">
        <v>274600000</v>
      </c>
    </row>
    <row r="13" spans="1:12" ht="24" customHeight="1">
      <c r="A13" s="121"/>
      <c r="B13" s="144" t="s">
        <v>67</v>
      </c>
      <c r="C13" s="121"/>
      <c r="D13" s="126">
        <v>6.7</v>
      </c>
      <c r="E13" s="145"/>
      <c r="F13" s="50">
        <v>18000000</v>
      </c>
      <c r="G13" s="145"/>
      <c r="H13" s="50">
        <v>18000000</v>
      </c>
      <c r="I13" s="145"/>
      <c r="J13" s="50">
        <v>0</v>
      </c>
      <c r="K13" s="51"/>
      <c r="L13" s="50">
        <v>0</v>
      </c>
    </row>
    <row r="14" spans="1:12" ht="23.4">
      <c r="A14" s="121"/>
      <c r="B14" s="144" t="s">
        <v>8</v>
      </c>
      <c r="C14" s="121"/>
      <c r="D14" s="126">
        <v>7</v>
      </c>
      <c r="E14" s="145"/>
      <c r="F14" s="49">
        <v>1304262</v>
      </c>
      <c r="G14" s="145"/>
      <c r="H14" s="49">
        <v>463342</v>
      </c>
      <c r="I14" s="145"/>
      <c r="J14" s="50">
        <v>0</v>
      </c>
      <c r="K14" s="51"/>
      <c r="L14" s="50">
        <v>0</v>
      </c>
    </row>
    <row r="15" spans="1:12" ht="23.4">
      <c r="A15" s="121"/>
      <c r="B15" s="144" t="s">
        <v>191</v>
      </c>
      <c r="C15" s="121"/>
      <c r="D15" s="126">
        <v>8</v>
      </c>
      <c r="E15" s="145"/>
      <c r="F15" s="49">
        <v>1668908</v>
      </c>
      <c r="G15" s="145"/>
      <c r="H15" s="49">
        <v>0</v>
      </c>
      <c r="I15" s="145"/>
      <c r="J15" s="50">
        <v>0</v>
      </c>
      <c r="K15" s="51"/>
      <c r="L15" s="50">
        <v>0</v>
      </c>
    </row>
    <row r="16" spans="1:12" ht="23.4">
      <c r="A16" s="121"/>
      <c r="B16" s="144" t="s">
        <v>10</v>
      </c>
      <c r="C16" s="121"/>
      <c r="D16" s="126">
        <v>6.4</v>
      </c>
      <c r="E16" s="145"/>
      <c r="F16" s="49">
        <v>497998184</v>
      </c>
      <c r="G16" s="145"/>
      <c r="H16" s="49">
        <v>318770510</v>
      </c>
      <c r="I16" s="145"/>
      <c r="J16" s="51">
        <v>226160040</v>
      </c>
      <c r="K16" s="51"/>
      <c r="L16" s="51">
        <v>119662814</v>
      </c>
    </row>
    <row r="17" spans="1:12" ht="23.4">
      <c r="A17" s="121"/>
      <c r="B17" s="146" t="s">
        <v>9</v>
      </c>
      <c r="C17" s="121"/>
      <c r="D17" s="126"/>
      <c r="E17" s="145"/>
      <c r="F17" s="49">
        <v>1591339</v>
      </c>
      <c r="G17" s="145"/>
      <c r="H17" s="282">
        <v>2192198</v>
      </c>
      <c r="I17" s="145"/>
      <c r="J17" s="51">
        <v>1079628</v>
      </c>
      <c r="K17" s="51"/>
      <c r="L17" s="51">
        <v>1569976</v>
      </c>
    </row>
    <row r="18" spans="1:12" ht="23.4">
      <c r="A18" s="121"/>
      <c r="B18" s="144" t="s">
        <v>11</v>
      </c>
      <c r="C18" s="121"/>
      <c r="D18" s="126"/>
      <c r="E18" s="145"/>
      <c r="F18" s="49">
        <v>3899639</v>
      </c>
      <c r="G18" s="145"/>
      <c r="H18" s="282">
        <v>2610471</v>
      </c>
      <c r="I18" s="145"/>
      <c r="J18" s="51">
        <v>2432418</v>
      </c>
      <c r="K18" s="51"/>
      <c r="L18" s="51">
        <v>1166612</v>
      </c>
    </row>
    <row r="19" spans="1:12" ht="23.4">
      <c r="A19" s="147" t="s">
        <v>12</v>
      </c>
      <c r="B19" s="121"/>
      <c r="C19" s="121"/>
      <c r="D19" s="126"/>
      <c r="E19" s="126"/>
      <c r="F19" s="53">
        <v>780292226</v>
      </c>
      <c r="G19" s="126"/>
      <c r="H19" s="53">
        <v>699936489</v>
      </c>
      <c r="I19" s="126"/>
      <c r="J19" s="53">
        <v>848640923</v>
      </c>
      <c r="K19" s="51"/>
      <c r="L19" s="53">
        <v>505493027</v>
      </c>
    </row>
    <row r="20" spans="1:12" ht="15" customHeight="1">
      <c r="B20" s="121"/>
      <c r="C20" s="121"/>
      <c r="D20" s="126"/>
      <c r="E20" s="126"/>
      <c r="F20" s="49"/>
      <c r="G20" s="126"/>
      <c r="H20" s="49"/>
      <c r="I20" s="126"/>
      <c r="J20" s="51"/>
      <c r="K20" s="51"/>
      <c r="L20" s="51"/>
    </row>
    <row r="21" spans="1:12" ht="24" customHeight="1">
      <c r="A21" s="142" t="s">
        <v>13</v>
      </c>
      <c r="D21" s="126"/>
      <c r="E21" s="126"/>
      <c r="F21" s="49"/>
      <c r="G21" s="126"/>
      <c r="H21" s="49"/>
      <c r="I21" s="126"/>
      <c r="J21" s="51"/>
      <c r="K21" s="51"/>
      <c r="L21" s="51"/>
    </row>
    <row r="22" spans="1:12" ht="24" customHeight="1">
      <c r="A22" s="121"/>
      <c r="B22" s="148" t="s">
        <v>131</v>
      </c>
      <c r="D22" s="126">
        <v>6.5</v>
      </c>
      <c r="E22" s="145"/>
      <c r="F22" s="49">
        <v>0</v>
      </c>
      <c r="G22" s="145"/>
      <c r="H22" s="49">
        <v>102273917</v>
      </c>
      <c r="I22" s="145"/>
      <c r="J22" s="91">
        <v>0</v>
      </c>
      <c r="K22" s="51"/>
      <c r="L22" s="50">
        <v>0</v>
      </c>
    </row>
    <row r="23" spans="1:12" ht="24" customHeight="1">
      <c r="A23" s="121"/>
      <c r="B23" s="148" t="s">
        <v>15</v>
      </c>
      <c r="C23" s="121"/>
      <c r="D23" s="126">
        <v>6.8</v>
      </c>
      <c r="E23" s="145"/>
      <c r="F23" s="49">
        <v>70024545</v>
      </c>
      <c r="G23" s="145"/>
      <c r="H23" s="49">
        <v>72461832</v>
      </c>
      <c r="I23" s="145"/>
      <c r="J23" s="50">
        <v>34448697</v>
      </c>
      <c r="K23" s="51"/>
      <c r="L23" s="50">
        <v>48932215</v>
      </c>
    </row>
    <row r="24" spans="1:12" ht="24" customHeight="1">
      <c r="A24" s="121"/>
      <c r="B24" s="148" t="s">
        <v>148</v>
      </c>
      <c r="C24" s="121"/>
      <c r="D24" s="126">
        <v>6.6</v>
      </c>
      <c r="E24" s="145"/>
      <c r="F24" s="48">
        <v>615224429</v>
      </c>
      <c r="G24" s="145"/>
      <c r="H24" s="48">
        <v>585584924</v>
      </c>
      <c r="I24" s="145"/>
      <c r="J24" s="91">
        <v>0</v>
      </c>
      <c r="K24" s="51"/>
      <c r="L24" s="48">
        <v>0</v>
      </c>
    </row>
    <row r="25" spans="1:12" ht="24" customHeight="1">
      <c r="A25" s="121"/>
      <c r="B25" s="148" t="s">
        <v>68</v>
      </c>
      <c r="C25" s="121"/>
      <c r="D25" s="126">
        <v>9</v>
      </c>
      <c r="E25" s="145"/>
      <c r="F25" s="48">
        <v>132481470</v>
      </c>
      <c r="G25" s="145"/>
      <c r="H25" s="48">
        <v>126409996</v>
      </c>
      <c r="I25" s="145"/>
      <c r="J25" s="91">
        <v>0</v>
      </c>
      <c r="K25" s="51"/>
      <c r="L25" s="48">
        <v>0</v>
      </c>
    </row>
    <row r="26" spans="1:12" ht="24" customHeight="1">
      <c r="A26" s="121"/>
      <c r="B26" s="148" t="s">
        <v>14</v>
      </c>
      <c r="D26" s="126">
        <v>10</v>
      </c>
      <c r="E26" s="145"/>
      <c r="F26" s="50">
        <v>0</v>
      </c>
      <c r="G26" s="145"/>
      <c r="H26" s="50">
        <v>0</v>
      </c>
      <c r="I26" s="145"/>
      <c r="J26" s="48">
        <v>540538965</v>
      </c>
      <c r="K26" s="51"/>
      <c r="L26" s="48">
        <v>786199970</v>
      </c>
    </row>
    <row r="27" spans="1:12" ht="24" customHeight="1">
      <c r="A27" s="121"/>
      <c r="B27" s="148" t="s">
        <v>149</v>
      </c>
      <c r="C27" s="121"/>
      <c r="D27" s="126">
        <v>11</v>
      </c>
      <c r="E27" s="145"/>
      <c r="F27" s="48">
        <v>483973</v>
      </c>
      <c r="G27" s="145"/>
      <c r="H27" s="48">
        <v>364197</v>
      </c>
      <c r="I27" s="145"/>
      <c r="J27" s="91">
        <v>0</v>
      </c>
      <c r="K27" s="51"/>
      <c r="L27" s="48">
        <v>0</v>
      </c>
    </row>
    <row r="28" spans="1:12" ht="24" customHeight="1">
      <c r="A28" s="121"/>
      <c r="B28" s="144" t="s">
        <v>113</v>
      </c>
      <c r="D28" s="126">
        <v>6.7</v>
      </c>
      <c r="E28" s="145"/>
      <c r="F28" s="50">
        <v>0</v>
      </c>
      <c r="G28" s="145"/>
      <c r="H28" s="50">
        <v>0</v>
      </c>
      <c r="I28" s="145"/>
      <c r="J28" s="111">
        <v>0</v>
      </c>
      <c r="K28" s="51"/>
      <c r="L28" s="50">
        <v>0</v>
      </c>
    </row>
    <row r="29" spans="1:12" ht="24" customHeight="1">
      <c r="A29" s="121"/>
      <c r="B29" s="148" t="s">
        <v>69</v>
      </c>
      <c r="D29" s="126">
        <v>12</v>
      </c>
      <c r="E29" s="145"/>
      <c r="F29" s="49">
        <v>93576464</v>
      </c>
      <c r="G29" s="145"/>
      <c r="H29" s="49">
        <v>101648043</v>
      </c>
      <c r="I29" s="145"/>
      <c r="J29" s="111">
        <v>0</v>
      </c>
      <c r="K29" s="51"/>
      <c r="L29" s="50">
        <v>0</v>
      </c>
    </row>
    <row r="30" spans="1:12" ht="24" customHeight="1">
      <c r="A30" s="121"/>
      <c r="B30" s="148" t="s">
        <v>70</v>
      </c>
      <c r="C30" s="121"/>
      <c r="D30" s="126">
        <v>13</v>
      </c>
      <c r="E30" s="145"/>
      <c r="F30" s="49">
        <v>17592995</v>
      </c>
      <c r="G30" s="145"/>
      <c r="H30" s="49">
        <v>8464638</v>
      </c>
      <c r="I30" s="145"/>
      <c r="J30" s="48">
        <v>748842</v>
      </c>
      <c r="K30" s="51"/>
      <c r="L30" s="48">
        <v>2539404</v>
      </c>
    </row>
    <row r="31" spans="1:12" ht="24" customHeight="1">
      <c r="A31" s="121"/>
      <c r="B31" s="148" t="s">
        <v>16</v>
      </c>
      <c r="C31" s="121"/>
      <c r="D31" s="126">
        <v>14</v>
      </c>
      <c r="E31" s="145"/>
      <c r="F31" s="49">
        <v>4789228</v>
      </c>
      <c r="G31" s="145"/>
      <c r="H31" s="49">
        <v>5325669</v>
      </c>
      <c r="I31" s="145"/>
      <c r="J31" s="48">
        <v>563366</v>
      </c>
      <c r="K31" s="51"/>
      <c r="L31" s="48">
        <v>2565469</v>
      </c>
    </row>
    <row r="32" spans="1:12" ht="24" customHeight="1">
      <c r="A32" s="121"/>
      <c r="B32" s="148" t="s">
        <v>17</v>
      </c>
      <c r="C32" s="121"/>
      <c r="D32" s="21">
        <v>15</v>
      </c>
      <c r="E32" s="145"/>
      <c r="F32" s="49">
        <v>4569691</v>
      </c>
      <c r="G32" s="145"/>
      <c r="H32" s="49">
        <v>5190140</v>
      </c>
      <c r="I32" s="145"/>
      <c r="J32" s="48">
        <v>31085</v>
      </c>
      <c r="K32" s="51"/>
      <c r="L32" s="48">
        <v>49776</v>
      </c>
    </row>
    <row r="33" spans="1:12" ht="24" customHeight="1">
      <c r="A33" s="121"/>
      <c r="B33" s="148" t="s">
        <v>18</v>
      </c>
      <c r="C33" s="121"/>
      <c r="D33" s="126">
        <v>16</v>
      </c>
      <c r="E33" s="145"/>
      <c r="F33" s="49">
        <v>15370007</v>
      </c>
      <c r="G33" s="145"/>
      <c r="H33" s="49">
        <v>0</v>
      </c>
      <c r="I33" s="145"/>
      <c r="J33" s="283">
        <v>17735770</v>
      </c>
      <c r="K33" s="51"/>
      <c r="L33" s="48">
        <v>0</v>
      </c>
    </row>
    <row r="34" spans="1:12" ht="24" customHeight="1">
      <c r="A34" s="121"/>
      <c r="B34" s="121" t="s">
        <v>19</v>
      </c>
      <c r="C34" s="121"/>
      <c r="D34" s="126"/>
      <c r="E34" s="145"/>
      <c r="F34" s="49">
        <v>3625427</v>
      </c>
      <c r="G34" s="145"/>
      <c r="H34" s="282">
        <v>1164507</v>
      </c>
      <c r="I34" s="145"/>
      <c r="J34" s="283">
        <v>647370</v>
      </c>
      <c r="K34" s="51"/>
      <c r="L34" s="48">
        <v>647370</v>
      </c>
    </row>
    <row r="35" spans="1:12" ht="23.4">
      <c r="A35" s="147" t="s">
        <v>20</v>
      </c>
      <c r="B35" s="121"/>
      <c r="C35" s="121"/>
      <c r="D35" s="126"/>
      <c r="E35" s="126"/>
      <c r="F35" s="53">
        <v>957738229</v>
      </c>
      <c r="G35" s="126"/>
      <c r="H35" s="53">
        <v>1008887863</v>
      </c>
      <c r="I35" s="126"/>
      <c r="J35" s="53">
        <v>594714095</v>
      </c>
      <c r="K35" s="51"/>
      <c r="L35" s="53">
        <v>840934204</v>
      </c>
    </row>
    <row r="36" spans="1:12" ht="24" thickBot="1">
      <c r="A36" s="142" t="s">
        <v>21</v>
      </c>
      <c r="B36" s="121"/>
      <c r="C36" s="121"/>
      <c r="D36" s="126"/>
      <c r="E36" s="126"/>
      <c r="F36" s="54">
        <v>1738030455</v>
      </c>
      <c r="G36" s="126"/>
      <c r="H36" s="54">
        <v>1708824352</v>
      </c>
      <c r="I36" s="126"/>
      <c r="J36" s="54">
        <v>1443355018</v>
      </c>
      <c r="K36" s="51"/>
      <c r="L36" s="54">
        <v>1346427231</v>
      </c>
    </row>
    <row r="37" spans="1:12" ht="23.4">
      <c r="H37" s="150"/>
    </row>
    <row r="38" spans="1:12" ht="23.4">
      <c r="H38" s="150"/>
    </row>
    <row r="39" spans="1:12" ht="25.95" customHeight="1">
      <c r="H39" s="150"/>
    </row>
    <row r="40" spans="1:12" ht="23.4">
      <c r="A40" s="308" t="s">
        <v>115</v>
      </c>
      <c r="B40" s="308"/>
      <c r="C40" s="308"/>
      <c r="D40" s="308"/>
      <c r="F40" s="308" t="s">
        <v>115</v>
      </c>
      <c r="G40" s="308"/>
      <c r="H40" s="308"/>
      <c r="I40" s="308"/>
      <c r="J40" s="308"/>
      <c r="K40" s="308"/>
      <c r="L40" s="308"/>
    </row>
    <row r="41" spans="1:12" ht="25.5" customHeight="1">
      <c r="C41" s="45" t="s">
        <v>173</v>
      </c>
      <c r="H41" s="45" t="s">
        <v>168</v>
      </c>
      <c r="J41" s="45"/>
      <c r="L41" s="141"/>
    </row>
    <row r="42" spans="1:12" ht="25.5" customHeight="1">
      <c r="J42" s="45"/>
      <c r="L42" s="141"/>
    </row>
    <row r="43" spans="1:12" ht="29.7" customHeight="1">
      <c r="A43" s="151" t="s">
        <v>150</v>
      </c>
      <c r="H43" s="149"/>
      <c r="J43" s="149"/>
      <c r="L43" s="152">
        <v>1</v>
      </c>
    </row>
  </sheetData>
  <mergeCells count="4">
    <mergeCell ref="J6:L6"/>
    <mergeCell ref="F6:I6"/>
    <mergeCell ref="A40:D40"/>
    <mergeCell ref="F40:L40"/>
  </mergeCells>
  <pageMargins left="0.98425196850393704" right="0.39370078740157483" top="0.78740157480314965" bottom="0.39370078740157483" header="0.11811023622047245" footer="0.118110236220472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0"/>
  <sheetViews>
    <sheetView topLeftCell="A20" zoomScale="80" zoomScaleNormal="80" workbookViewId="0">
      <selection activeCell="J27" sqref="J27"/>
    </sheetView>
  </sheetViews>
  <sheetFormatPr defaultColWidth="9.33203125" defaultRowHeight="22.5" customHeight="1"/>
  <cols>
    <col min="1" max="1" width="2.5546875" style="19" customWidth="1"/>
    <col min="2" max="2" width="9.5546875" style="19" customWidth="1"/>
    <col min="3" max="3" width="32.6640625" style="19" customWidth="1"/>
    <col min="4" max="4" width="8.109375" style="19" customWidth="1"/>
    <col min="5" max="5" width="0.6640625" style="21" customWidth="1"/>
    <col min="6" max="6" width="14.33203125" style="1" customWidth="1"/>
    <col min="7" max="7" width="0.6640625" style="21" customWidth="1"/>
    <col min="8" max="8" width="14.33203125" style="21" customWidth="1"/>
    <col min="9" max="9" width="0.6640625" style="21" customWidth="1"/>
    <col min="10" max="10" width="14.33203125" style="1" customWidth="1"/>
    <col min="11" max="11" width="0.6640625" style="21" customWidth="1"/>
    <col min="12" max="12" width="14.33203125" style="21" customWidth="1"/>
    <col min="13" max="16384" width="9.33203125" style="19"/>
  </cols>
  <sheetData>
    <row r="1" spans="1:12" ht="24.75" customHeight="1">
      <c r="A1" s="153" t="s">
        <v>65</v>
      </c>
      <c r="B1" s="154"/>
      <c r="C1" s="154"/>
      <c r="D1" s="154"/>
      <c r="E1" s="155"/>
      <c r="F1" s="14"/>
      <c r="G1" s="155"/>
      <c r="H1" s="155"/>
      <c r="I1" s="155"/>
      <c r="J1" s="14"/>
      <c r="K1" s="155"/>
      <c r="L1" s="155"/>
    </row>
    <row r="2" spans="1:12" ht="24.75" customHeight="1">
      <c r="A2" s="153" t="s">
        <v>109</v>
      </c>
      <c r="B2" s="154"/>
      <c r="C2" s="154"/>
      <c r="D2" s="154"/>
      <c r="E2" s="155"/>
      <c r="F2" s="14"/>
      <c r="G2" s="155"/>
      <c r="H2" s="155"/>
      <c r="I2" s="155"/>
      <c r="J2" s="14"/>
      <c r="K2" s="155"/>
      <c r="L2" s="155"/>
    </row>
    <row r="3" spans="1:12" ht="23.4">
      <c r="A3" s="154"/>
      <c r="B3" s="156"/>
      <c r="C3" s="156"/>
      <c r="D3" s="156"/>
    </row>
    <row r="4" spans="1:12" ht="23.4">
      <c r="A4" s="154"/>
      <c r="B4" s="156"/>
      <c r="C4" s="156"/>
      <c r="D4" s="157"/>
      <c r="E4" s="157"/>
      <c r="F4" s="46"/>
      <c r="G4" s="134"/>
      <c r="H4" s="134"/>
      <c r="I4" s="134"/>
      <c r="J4" s="135"/>
      <c r="K4" s="134"/>
      <c r="L4" s="47" t="s">
        <v>0</v>
      </c>
    </row>
    <row r="5" spans="1:12" ht="23.4">
      <c r="A5" s="154"/>
      <c r="B5" s="156"/>
      <c r="C5" s="156"/>
      <c r="D5" s="157"/>
      <c r="E5" s="157"/>
      <c r="F5" s="307" t="s">
        <v>1</v>
      </c>
      <c r="G5" s="307"/>
      <c r="H5" s="307"/>
      <c r="I5" s="307"/>
      <c r="J5" s="307" t="s">
        <v>2</v>
      </c>
      <c r="K5" s="307"/>
      <c r="L5" s="307"/>
    </row>
    <row r="6" spans="1:12" ht="24.75" customHeight="1">
      <c r="B6" s="158"/>
      <c r="C6" s="158"/>
      <c r="D6" s="120" t="s">
        <v>3</v>
      </c>
      <c r="F6" s="139" t="s">
        <v>172</v>
      </c>
      <c r="G6" s="140"/>
      <c r="H6" s="139" t="s">
        <v>120</v>
      </c>
      <c r="I6" s="140"/>
      <c r="J6" s="139" t="s">
        <v>172</v>
      </c>
      <c r="K6" s="140"/>
      <c r="L6" s="139" t="s">
        <v>120</v>
      </c>
    </row>
    <row r="7" spans="1:12" ht="24.75" customHeight="1">
      <c r="A7" s="159" t="s">
        <v>22</v>
      </c>
      <c r="B7" s="156"/>
      <c r="C7" s="156"/>
      <c r="D7" s="156"/>
      <c r="H7" s="1"/>
      <c r="L7" s="1"/>
    </row>
    <row r="8" spans="1:12" ht="24.75" customHeight="1">
      <c r="A8" s="160" t="s">
        <v>23</v>
      </c>
      <c r="H8" s="1"/>
      <c r="L8" s="1"/>
    </row>
    <row r="9" spans="1:12" ht="24.75" customHeight="1">
      <c r="A9" s="160"/>
      <c r="B9" s="161" t="s">
        <v>24</v>
      </c>
      <c r="D9" s="21">
        <v>6.9</v>
      </c>
      <c r="F9" s="1">
        <v>19998109</v>
      </c>
      <c r="H9" s="1">
        <v>21551641</v>
      </c>
      <c r="J9" s="29">
        <v>6654868</v>
      </c>
      <c r="L9" s="29">
        <v>10116724</v>
      </c>
    </row>
    <row r="10" spans="1:12" ht="24.75" customHeight="1">
      <c r="A10" s="160"/>
      <c r="B10" s="161" t="s">
        <v>158</v>
      </c>
      <c r="D10" s="21">
        <v>5.2</v>
      </c>
      <c r="F10" s="1">
        <v>0</v>
      </c>
      <c r="G10" s="1"/>
      <c r="H10" s="1">
        <v>25745597</v>
      </c>
      <c r="I10" s="1"/>
      <c r="J10" s="1">
        <v>0</v>
      </c>
      <c r="K10" s="1"/>
      <c r="L10" s="1">
        <v>0</v>
      </c>
    </row>
    <row r="11" spans="1:12" ht="24.75" customHeight="1">
      <c r="A11" s="160"/>
      <c r="B11" s="161" t="s">
        <v>181</v>
      </c>
      <c r="D11" s="21">
        <v>5.2</v>
      </c>
      <c r="F11" s="1">
        <v>0</v>
      </c>
      <c r="G11" s="1"/>
      <c r="H11" s="1">
        <v>0</v>
      </c>
      <c r="I11" s="1"/>
      <c r="J11" s="1">
        <v>100077447</v>
      </c>
      <c r="K11" s="1"/>
      <c r="L11" s="1">
        <v>0</v>
      </c>
    </row>
    <row r="12" spans="1:12" ht="24.75" customHeight="1">
      <c r="A12" s="160"/>
      <c r="B12" s="161" t="s">
        <v>216</v>
      </c>
      <c r="D12" s="21"/>
      <c r="H12" s="1"/>
      <c r="I12" s="2"/>
      <c r="K12" s="19"/>
      <c r="L12" s="1"/>
    </row>
    <row r="13" spans="1:12" ht="24.75" customHeight="1">
      <c r="A13" s="160"/>
      <c r="B13" s="161" t="s">
        <v>217</v>
      </c>
      <c r="D13" s="21"/>
      <c r="H13" s="1"/>
      <c r="I13" s="2"/>
      <c r="K13" s="19"/>
      <c r="L13" s="1"/>
    </row>
    <row r="14" spans="1:12" ht="24.75" customHeight="1">
      <c r="A14" s="160"/>
      <c r="B14" s="162" t="s">
        <v>183</v>
      </c>
      <c r="C14" s="146"/>
      <c r="D14" s="163" t="s">
        <v>179</v>
      </c>
      <c r="F14" s="29">
        <v>2668662</v>
      </c>
      <c r="H14" s="29">
        <v>2029089</v>
      </c>
      <c r="I14" s="2"/>
      <c r="J14" s="2">
        <v>130478</v>
      </c>
      <c r="K14" s="19"/>
      <c r="L14" s="2">
        <v>1280240</v>
      </c>
    </row>
    <row r="15" spans="1:12" ht="24.75" customHeight="1">
      <c r="A15" s="160"/>
      <c r="B15" s="162" t="s">
        <v>184</v>
      </c>
      <c r="C15" s="146"/>
      <c r="D15" s="21">
        <v>17.2</v>
      </c>
      <c r="F15" s="29">
        <v>48822</v>
      </c>
      <c r="H15" s="29">
        <v>0</v>
      </c>
      <c r="I15" s="2"/>
      <c r="J15" s="2">
        <v>0</v>
      </c>
      <c r="K15" s="19"/>
      <c r="L15" s="2">
        <v>0</v>
      </c>
    </row>
    <row r="16" spans="1:12" ht="24.75" customHeight="1">
      <c r="B16" s="161" t="s">
        <v>25</v>
      </c>
      <c r="C16" s="3"/>
      <c r="D16" s="21"/>
      <c r="F16" s="1">
        <v>9535677</v>
      </c>
      <c r="H16" s="282">
        <v>9798715</v>
      </c>
      <c r="I16" s="1"/>
      <c r="J16" s="2">
        <v>0</v>
      </c>
      <c r="K16" s="19"/>
      <c r="L16" s="2">
        <v>0</v>
      </c>
    </row>
    <row r="17" spans="1:12" ht="24.75" customHeight="1">
      <c r="B17" s="146" t="s">
        <v>26</v>
      </c>
      <c r="D17" s="21"/>
      <c r="E17" s="164"/>
      <c r="F17" s="1">
        <v>2654464</v>
      </c>
      <c r="G17" s="164"/>
      <c r="H17" s="282">
        <v>2519421</v>
      </c>
      <c r="I17" s="2"/>
      <c r="J17" s="22">
        <v>408401</v>
      </c>
      <c r="K17" s="19"/>
      <c r="L17" s="22">
        <v>1032346</v>
      </c>
    </row>
    <row r="18" spans="1:12" ht="24.75" customHeight="1">
      <c r="A18" s="165" t="s">
        <v>27</v>
      </c>
      <c r="E18" s="164"/>
      <c r="F18" s="28">
        <v>34905734</v>
      </c>
      <c r="G18" s="1"/>
      <c r="H18" s="28">
        <v>61644463</v>
      </c>
      <c r="I18" s="27"/>
      <c r="J18" s="28">
        <v>107271194</v>
      </c>
      <c r="K18" s="2"/>
      <c r="L18" s="28">
        <v>12429310</v>
      </c>
    </row>
    <row r="19" spans="1:12" ht="24.75" customHeight="1">
      <c r="A19" s="165"/>
      <c r="E19" s="164"/>
      <c r="G19" s="164"/>
      <c r="H19" s="1"/>
      <c r="I19" s="164"/>
      <c r="K19" s="19"/>
      <c r="L19" s="1"/>
    </row>
    <row r="20" spans="1:12" ht="24.75" customHeight="1">
      <c r="A20" s="165" t="s">
        <v>28</v>
      </c>
      <c r="E20" s="164"/>
      <c r="G20" s="164"/>
      <c r="H20" s="1"/>
      <c r="I20" s="164"/>
      <c r="K20" s="19"/>
      <c r="L20" s="1"/>
    </row>
    <row r="21" spans="1:12" ht="24.75" customHeight="1">
      <c r="A21" s="165"/>
      <c r="B21" s="161" t="s">
        <v>29</v>
      </c>
      <c r="D21" s="163" t="s">
        <v>179</v>
      </c>
      <c r="E21" s="164"/>
      <c r="F21" s="1">
        <v>2345131</v>
      </c>
      <c r="G21" s="164"/>
      <c r="H21" s="1">
        <v>3421622</v>
      </c>
      <c r="I21" s="164"/>
      <c r="J21" s="1">
        <v>447752</v>
      </c>
      <c r="K21" s="19"/>
      <c r="L21" s="1">
        <v>1381932</v>
      </c>
    </row>
    <row r="22" spans="1:12" ht="24.75" customHeight="1">
      <c r="A22" s="165"/>
      <c r="B22" s="161" t="s">
        <v>71</v>
      </c>
      <c r="D22" s="21">
        <v>16</v>
      </c>
      <c r="E22" s="164"/>
      <c r="F22" s="1">
        <v>14697390</v>
      </c>
      <c r="G22" s="164"/>
      <c r="H22" s="1">
        <v>11138673</v>
      </c>
      <c r="I22" s="164"/>
      <c r="J22" s="1">
        <v>0</v>
      </c>
      <c r="K22" s="19"/>
      <c r="L22" s="1">
        <v>484731</v>
      </c>
    </row>
    <row r="23" spans="1:12" ht="24.75" customHeight="1">
      <c r="A23" s="165"/>
      <c r="B23" s="151" t="s">
        <v>214</v>
      </c>
      <c r="D23" s="21"/>
      <c r="E23" s="164"/>
      <c r="G23" s="164"/>
      <c r="H23" s="1"/>
      <c r="I23" s="164"/>
      <c r="K23" s="19"/>
      <c r="L23" s="1"/>
    </row>
    <row r="24" spans="1:12" ht="24.75" customHeight="1">
      <c r="A24" s="165"/>
      <c r="B24" s="151" t="s">
        <v>215</v>
      </c>
      <c r="D24" s="21">
        <v>17.2</v>
      </c>
      <c r="E24" s="164"/>
      <c r="F24" s="1">
        <v>2468982</v>
      </c>
      <c r="G24" s="164"/>
      <c r="H24" s="1">
        <v>4175107</v>
      </c>
      <c r="I24" s="1"/>
      <c r="J24" s="1">
        <v>230521</v>
      </c>
      <c r="K24" s="19"/>
      <c r="L24" s="1">
        <v>870311</v>
      </c>
    </row>
    <row r="25" spans="1:12" ht="24.75" customHeight="1">
      <c r="A25" s="165"/>
      <c r="B25" s="146" t="s">
        <v>182</v>
      </c>
      <c r="D25" s="21">
        <v>5.2</v>
      </c>
      <c r="E25" s="164"/>
      <c r="F25" s="1">
        <v>0</v>
      </c>
      <c r="G25" s="164"/>
      <c r="H25" s="29">
        <v>0</v>
      </c>
      <c r="I25" s="164"/>
      <c r="J25" s="1">
        <v>1197853</v>
      </c>
      <c r="K25" s="19"/>
      <c r="L25" s="29">
        <v>0</v>
      </c>
    </row>
    <row r="26" spans="1:12" ht="24.75" customHeight="1">
      <c r="A26" s="165" t="s">
        <v>30</v>
      </c>
      <c r="E26" s="164"/>
      <c r="F26" s="28">
        <v>19511503</v>
      </c>
      <c r="G26" s="164"/>
      <c r="H26" s="28">
        <v>18735402</v>
      </c>
      <c r="I26" s="166"/>
      <c r="J26" s="28">
        <v>1876126</v>
      </c>
      <c r="K26" s="19"/>
      <c r="L26" s="28">
        <v>2736974</v>
      </c>
    </row>
    <row r="27" spans="1:12" ht="24.75" customHeight="1" thickBot="1">
      <c r="A27" s="165" t="s">
        <v>31</v>
      </c>
      <c r="F27" s="23">
        <v>54417237</v>
      </c>
      <c r="G27" s="1"/>
      <c r="H27" s="23">
        <v>80379865</v>
      </c>
      <c r="I27" s="1"/>
      <c r="J27" s="23">
        <v>109147320</v>
      </c>
      <c r="K27" s="2"/>
      <c r="L27" s="23">
        <v>15166284</v>
      </c>
    </row>
    <row r="28" spans="1:12" ht="22.5" customHeight="1">
      <c r="A28" s="165"/>
      <c r="K28" s="1"/>
    </row>
    <row r="29" spans="1:12" ht="22.5" customHeight="1">
      <c r="A29" s="165"/>
      <c r="K29" s="1"/>
    </row>
    <row r="30" spans="1:12" ht="22.5" customHeight="1">
      <c r="A30" s="165"/>
      <c r="K30" s="1"/>
    </row>
    <row r="31" spans="1:12" ht="23.4">
      <c r="A31" s="165"/>
      <c r="K31" s="1"/>
    </row>
    <row r="32" spans="1:12" ht="23.4">
      <c r="A32" s="165"/>
      <c r="K32" s="1"/>
    </row>
    <row r="33" spans="1:12" ht="25.5" customHeight="1">
      <c r="A33" s="165"/>
      <c r="K33" s="1"/>
    </row>
    <row r="34" spans="1:12" ht="22.2" customHeight="1">
      <c r="A34" s="165"/>
      <c r="K34" s="1"/>
    </row>
    <row r="35" spans="1:12" s="45" customFormat="1" ht="23.4">
      <c r="A35" s="308" t="s">
        <v>115</v>
      </c>
      <c r="B35" s="308"/>
      <c r="C35" s="308"/>
      <c r="D35" s="308"/>
      <c r="E35" s="308"/>
      <c r="F35" s="308" t="s">
        <v>115</v>
      </c>
      <c r="G35" s="308"/>
      <c r="H35" s="308"/>
      <c r="I35" s="308"/>
      <c r="J35" s="308"/>
      <c r="K35" s="308"/>
      <c r="L35" s="308"/>
    </row>
    <row r="36" spans="1:12" s="45" customFormat="1" ht="25.5" customHeight="1">
      <c r="C36" s="45" t="s">
        <v>241</v>
      </c>
      <c r="F36" s="48"/>
      <c r="H36" s="45" t="s">
        <v>168</v>
      </c>
      <c r="L36" s="141"/>
    </row>
    <row r="37" spans="1:12" ht="24.45" customHeight="1">
      <c r="A37" s="165"/>
      <c r="K37" s="1"/>
    </row>
    <row r="38" spans="1:12" ht="28.2" customHeight="1">
      <c r="A38" s="165"/>
      <c r="K38" s="1"/>
    </row>
    <row r="39" spans="1:12" ht="31.35" customHeight="1">
      <c r="A39" s="167" t="s">
        <v>150</v>
      </c>
      <c r="K39" s="1"/>
      <c r="L39" s="168">
        <v>2</v>
      </c>
    </row>
    <row r="40" spans="1:12" ht="14.25" customHeight="1"/>
  </sheetData>
  <mergeCells count="4">
    <mergeCell ref="F5:I5"/>
    <mergeCell ref="J5:L5"/>
    <mergeCell ref="A35:E35"/>
    <mergeCell ref="F35:L35"/>
  </mergeCells>
  <pageMargins left="0.9055118110236221" right="0.39370078740157483" top="0.78740157480314965" bottom="0.39370078740157483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T41"/>
  <sheetViews>
    <sheetView topLeftCell="A9" zoomScale="80" zoomScaleNormal="80" workbookViewId="0">
      <selection activeCell="N18" sqref="N18"/>
    </sheetView>
  </sheetViews>
  <sheetFormatPr defaultColWidth="9.33203125" defaultRowHeight="23.4"/>
  <cols>
    <col min="1" max="1" width="1.21875" style="19" customWidth="1"/>
    <col min="2" max="2" width="2" style="19" customWidth="1"/>
    <col min="3" max="3" width="39.33203125" style="19" customWidth="1"/>
    <col min="4" max="4" width="8.33203125" style="19" bestFit="1" customWidth="1"/>
    <col min="5" max="5" width="0.6640625" style="21" customWidth="1"/>
    <col min="6" max="6" width="14.33203125" style="1" bestFit="1" customWidth="1"/>
    <col min="7" max="7" width="0.6640625" style="21" customWidth="1"/>
    <col min="8" max="8" width="14.33203125" style="21" customWidth="1"/>
    <col min="9" max="9" width="0.6640625" style="21" customWidth="1"/>
    <col min="10" max="10" width="14.33203125" style="2" customWidth="1"/>
    <col min="11" max="11" width="0.6640625" style="19" customWidth="1"/>
    <col min="12" max="12" width="14.6640625" style="19" bestFit="1" customWidth="1"/>
    <col min="13" max="16384" width="9.33203125" style="19"/>
  </cols>
  <sheetData>
    <row r="1" spans="1:12" ht="26.4">
      <c r="A1" s="153" t="s">
        <v>65</v>
      </c>
      <c r="B1" s="154"/>
      <c r="C1" s="154"/>
      <c r="D1" s="154"/>
      <c r="E1" s="155"/>
      <c r="F1" s="14"/>
      <c r="G1" s="155"/>
      <c r="H1" s="155"/>
      <c r="I1" s="155"/>
      <c r="L1" s="169"/>
    </row>
    <row r="2" spans="1:12" ht="26.4">
      <c r="A2" s="153" t="s">
        <v>109</v>
      </c>
      <c r="B2" s="154"/>
      <c r="C2" s="154"/>
      <c r="D2" s="154"/>
      <c r="E2" s="155"/>
      <c r="F2" s="14"/>
      <c r="G2" s="155"/>
      <c r="H2" s="155"/>
      <c r="I2" s="155"/>
    </row>
    <row r="3" spans="1:12">
      <c r="A3" s="154"/>
      <c r="B3" s="156"/>
      <c r="C3" s="156"/>
      <c r="D3" s="156"/>
    </row>
    <row r="4" spans="1:12">
      <c r="A4" s="154"/>
      <c r="B4" s="156"/>
      <c r="C4" s="156"/>
      <c r="D4" s="156"/>
    </row>
    <row r="5" spans="1:12">
      <c r="A5" s="154"/>
      <c r="B5" s="156"/>
      <c r="C5" s="156"/>
      <c r="D5" s="156"/>
      <c r="F5" s="46"/>
      <c r="G5" s="134"/>
      <c r="H5" s="134"/>
      <c r="I5" s="134"/>
      <c r="J5" s="135"/>
      <c r="K5" s="134"/>
      <c r="L5" s="47" t="s">
        <v>0</v>
      </c>
    </row>
    <row r="6" spans="1:12">
      <c r="A6" s="154"/>
      <c r="B6" s="156"/>
      <c r="C6" s="156"/>
      <c r="D6" s="157"/>
      <c r="E6" s="157"/>
      <c r="F6" s="307" t="s">
        <v>1</v>
      </c>
      <c r="G6" s="307"/>
      <c r="H6" s="307"/>
      <c r="I6" s="307"/>
      <c r="J6" s="307" t="s">
        <v>2</v>
      </c>
      <c r="K6" s="307"/>
      <c r="L6" s="307"/>
    </row>
    <row r="7" spans="1:12">
      <c r="B7" s="158"/>
      <c r="C7" s="158"/>
      <c r="D7" s="120" t="s">
        <v>3</v>
      </c>
      <c r="F7" s="139" t="s">
        <v>172</v>
      </c>
      <c r="G7" s="140"/>
      <c r="H7" s="139" t="s">
        <v>120</v>
      </c>
      <c r="I7" s="140"/>
      <c r="J7" s="139" t="s">
        <v>172</v>
      </c>
      <c r="K7" s="140"/>
      <c r="L7" s="139" t="s">
        <v>120</v>
      </c>
    </row>
    <row r="8" spans="1:12">
      <c r="A8" s="159" t="s">
        <v>32</v>
      </c>
      <c r="B8" s="156"/>
      <c r="C8" s="156"/>
      <c r="D8" s="156"/>
      <c r="H8" s="1"/>
      <c r="L8" s="2"/>
    </row>
    <row r="9" spans="1:12">
      <c r="A9" s="160" t="s">
        <v>33</v>
      </c>
      <c r="D9" s="21">
        <v>18</v>
      </c>
      <c r="G9" s="19"/>
      <c r="H9" s="1"/>
      <c r="J9" s="1"/>
      <c r="L9" s="1"/>
    </row>
    <row r="10" spans="1:12">
      <c r="A10" s="160"/>
      <c r="B10" s="19" t="s">
        <v>74</v>
      </c>
      <c r="C10" s="151"/>
      <c r="D10" s="21"/>
      <c r="G10" s="19"/>
      <c r="H10" s="1"/>
      <c r="J10" s="1"/>
      <c r="L10" s="1"/>
    </row>
    <row r="11" spans="1:12">
      <c r="A11" s="160"/>
      <c r="B11" s="19" t="s">
        <v>72</v>
      </c>
      <c r="C11" s="151"/>
      <c r="D11" s="21"/>
      <c r="G11" s="19"/>
      <c r="H11" s="1"/>
      <c r="J11" s="1"/>
      <c r="L11" s="1"/>
    </row>
    <row r="12" spans="1:12">
      <c r="A12" s="160"/>
      <c r="C12" s="144" t="s">
        <v>73</v>
      </c>
      <c r="F12" s="35">
        <v>1206294903</v>
      </c>
      <c r="G12" s="19"/>
      <c r="H12" s="35">
        <v>1206294903</v>
      </c>
      <c r="J12" s="35">
        <v>1206294903</v>
      </c>
      <c r="L12" s="35">
        <v>1206294903</v>
      </c>
    </row>
    <row r="13" spans="1:12">
      <c r="B13" s="19" t="s">
        <v>75</v>
      </c>
      <c r="C13" s="170"/>
      <c r="G13" s="19"/>
      <c r="J13" s="20"/>
    </row>
    <row r="14" spans="1:12">
      <c r="C14" s="144" t="s">
        <v>76</v>
      </c>
      <c r="F14" s="105">
        <v>0</v>
      </c>
      <c r="G14" s="19"/>
      <c r="H14" s="1">
        <v>998337597</v>
      </c>
      <c r="J14" s="107">
        <v>0</v>
      </c>
      <c r="L14" s="29">
        <v>998337597</v>
      </c>
    </row>
    <row r="15" spans="1:12">
      <c r="C15" s="144" t="s">
        <v>177</v>
      </c>
      <c r="F15" s="1">
        <v>998345834</v>
      </c>
      <c r="G15" s="19"/>
      <c r="H15" s="105">
        <v>0</v>
      </c>
      <c r="J15" s="29">
        <v>998345834</v>
      </c>
      <c r="L15" s="107">
        <v>0</v>
      </c>
    </row>
    <row r="16" spans="1:12">
      <c r="B16" s="19" t="s">
        <v>34</v>
      </c>
      <c r="C16" s="170"/>
      <c r="D16" s="21"/>
      <c r="F16" s="1">
        <v>242582590</v>
      </c>
      <c r="G16" s="19"/>
      <c r="H16" s="1">
        <v>242582590</v>
      </c>
      <c r="J16" s="20">
        <v>242582590</v>
      </c>
      <c r="L16" s="20">
        <v>242582590</v>
      </c>
    </row>
    <row r="17" spans="1:20">
      <c r="B17" s="162" t="s">
        <v>218</v>
      </c>
      <c r="C17" s="170"/>
      <c r="D17" s="21"/>
      <c r="G17" s="19"/>
      <c r="H17" s="1"/>
      <c r="J17" s="20"/>
      <c r="L17" s="20"/>
    </row>
    <row r="18" spans="1:20">
      <c r="B18" s="162" t="s">
        <v>219</v>
      </c>
      <c r="C18" s="170"/>
      <c r="D18" s="21"/>
      <c r="F18" s="1">
        <v>2772351</v>
      </c>
      <c r="G18" s="19"/>
      <c r="H18" s="1">
        <v>2772351</v>
      </c>
      <c r="J18" s="20">
        <v>0</v>
      </c>
      <c r="L18" s="20">
        <v>0</v>
      </c>
    </row>
    <row r="19" spans="1:20">
      <c r="B19" s="161" t="s">
        <v>35</v>
      </c>
      <c r="D19" s="21"/>
      <c r="G19" s="19"/>
      <c r="H19" s="1"/>
      <c r="J19" s="20"/>
      <c r="L19" s="20"/>
      <c r="T19" s="19">
        <f>284.46-111.18</f>
        <v>173.27999999999997</v>
      </c>
    </row>
    <row r="20" spans="1:20">
      <c r="C20" s="19" t="s">
        <v>36</v>
      </c>
      <c r="D20" s="21"/>
      <c r="F20" s="1">
        <v>19837544</v>
      </c>
      <c r="G20" s="19"/>
      <c r="H20" s="1">
        <v>19651941</v>
      </c>
      <c r="J20" s="284">
        <v>19837544</v>
      </c>
      <c r="L20" s="20">
        <v>19651941</v>
      </c>
    </row>
    <row r="21" spans="1:20">
      <c r="C21" s="19" t="s">
        <v>37</v>
      </c>
      <c r="D21" s="21"/>
      <c r="F21" s="1">
        <v>404972144</v>
      </c>
      <c r="G21" s="19"/>
      <c r="H21" s="1">
        <v>351068525</v>
      </c>
      <c r="J21" s="284">
        <v>71894162</v>
      </c>
      <c r="L21" s="20">
        <v>69028742</v>
      </c>
    </row>
    <row r="22" spans="1:20">
      <c r="B22" s="171" t="s">
        <v>38</v>
      </c>
      <c r="C22" s="171"/>
      <c r="D22" s="21"/>
      <c r="F22" s="12">
        <v>1769905</v>
      </c>
      <c r="G22" s="19"/>
      <c r="H22" s="12">
        <v>1172478</v>
      </c>
      <c r="J22" s="36">
        <v>1547568</v>
      </c>
      <c r="L22" s="36">
        <v>1660077</v>
      </c>
    </row>
    <row r="23" spans="1:20">
      <c r="A23" s="160" t="s">
        <v>77</v>
      </c>
      <c r="B23" s="160"/>
      <c r="C23" s="160"/>
      <c r="F23" s="24">
        <v>1670280368</v>
      </c>
      <c r="G23" s="19"/>
      <c r="H23" s="24">
        <v>1615585482</v>
      </c>
      <c r="J23" s="24">
        <v>1334207698</v>
      </c>
      <c r="L23" s="24">
        <v>1331260947</v>
      </c>
    </row>
    <row r="24" spans="1:20">
      <c r="A24" s="19" t="s">
        <v>39</v>
      </c>
      <c r="B24" s="160"/>
      <c r="C24" s="160"/>
      <c r="D24" s="21"/>
      <c r="F24" s="1">
        <v>13332850</v>
      </c>
      <c r="G24" s="19"/>
      <c r="H24" s="1">
        <v>12859005</v>
      </c>
      <c r="J24" s="20">
        <v>0</v>
      </c>
      <c r="L24" s="20">
        <v>0</v>
      </c>
    </row>
    <row r="25" spans="1:20" ht="24" thickBot="1">
      <c r="A25" s="160" t="s">
        <v>40</v>
      </c>
      <c r="B25" s="170"/>
      <c r="F25" s="25">
        <v>1683613218</v>
      </c>
      <c r="G25" s="19"/>
      <c r="H25" s="25">
        <v>1628444487</v>
      </c>
      <c r="J25" s="25">
        <v>1334207698</v>
      </c>
      <c r="L25" s="25">
        <v>1331260947</v>
      </c>
    </row>
    <row r="26" spans="1:20" ht="24" thickBot="1">
      <c r="A26" s="165" t="s">
        <v>41</v>
      </c>
      <c r="F26" s="23">
        <v>1738030455</v>
      </c>
      <c r="G26" s="19"/>
      <c r="H26" s="23">
        <v>1708824352</v>
      </c>
      <c r="J26" s="23">
        <v>1443355018</v>
      </c>
      <c r="L26" s="23">
        <v>1346427231</v>
      </c>
    </row>
    <row r="27" spans="1:20">
      <c r="A27" s="165"/>
      <c r="H27" s="1"/>
      <c r="J27" s="1"/>
      <c r="L27" s="1"/>
    </row>
    <row r="28" spans="1:20">
      <c r="A28" s="165"/>
      <c r="E28" s="19"/>
      <c r="G28" s="1"/>
      <c r="I28" s="19"/>
    </row>
    <row r="29" spans="1:20">
      <c r="A29" s="165"/>
      <c r="E29" s="19"/>
      <c r="G29" s="1"/>
      <c r="I29" s="19"/>
    </row>
    <row r="30" spans="1:20">
      <c r="A30" s="165"/>
      <c r="E30" s="19"/>
      <c r="G30" s="1"/>
      <c r="I30" s="19"/>
    </row>
    <row r="31" spans="1:20">
      <c r="A31" s="165"/>
      <c r="E31" s="19"/>
      <c r="G31" s="1"/>
      <c r="I31" s="19"/>
    </row>
    <row r="35" spans="1:12" ht="13.95" customHeight="1"/>
    <row r="36" spans="1:12" s="45" customFormat="1">
      <c r="A36" s="308" t="s">
        <v>115</v>
      </c>
      <c r="B36" s="308"/>
      <c r="C36" s="308"/>
      <c r="D36" s="308"/>
      <c r="E36" s="308"/>
      <c r="F36" s="308" t="s">
        <v>115</v>
      </c>
      <c r="G36" s="308"/>
      <c r="H36" s="308"/>
      <c r="I36" s="308"/>
      <c r="J36" s="308"/>
      <c r="K36" s="308"/>
      <c r="L36" s="308"/>
    </row>
    <row r="37" spans="1:12" s="45" customFormat="1" ht="25.5" customHeight="1">
      <c r="C37" s="45" t="s">
        <v>173</v>
      </c>
      <c r="F37" s="48"/>
      <c r="H37" s="45" t="s">
        <v>117</v>
      </c>
      <c r="L37" s="141"/>
    </row>
    <row r="41" spans="1:12" ht="25.8">
      <c r="A41" s="151" t="s">
        <v>150</v>
      </c>
      <c r="L41" s="173">
        <v>3</v>
      </c>
    </row>
  </sheetData>
  <mergeCells count="4">
    <mergeCell ref="F6:I6"/>
    <mergeCell ref="J6:L6"/>
    <mergeCell ref="F36:L36"/>
    <mergeCell ref="A36:E36"/>
  </mergeCells>
  <pageMargins left="0.94488188976377963" right="0.39370078740157483" top="0.78740157480314965" bottom="0.39370078740157483" header="0.11811023622047245" footer="0.11811023622047245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45"/>
  <sheetViews>
    <sheetView tabSelected="1" topLeftCell="A24" zoomScaleNormal="100" workbookViewId="0">
      <selection activeCell="M9" sqref="M9"/>
    </sheetView>
  </sheetViews>
  <sheetFormatPr defaultColWidth="9.33203125" defaultRowHeight="22.5" customHeight="1"/>
  <cols>
    <col min="1" max="1" width="3.5546875" style="19" customWidth="1"/>
    <col min="2" max="2" width="58.77734375" style="19" customWidth="1"/>
    <col min="3" max="3" width="8.33203125" style="19" bestFit="1" customWidth="1"/>
    <col min="4" max="4" width="0.77734375" style="19" customWidth="1"/>
    <col min="5" max="5" width="12.6640625" style="172" customWidth="1"/>
    <col min="6" max="6" width="0.77734375" style="19" customWidth="1"/>
    <col min="7" max="7" width="12.6640625" style="2" customWidth="1"/>
    <col min="8" max="8" width="0.77734375" style="19" customWidth="1"/>
    <col min="9" max="9" width="12.6640625" style="172" customWidth="1"/>
    <col min="10" max="10" width="0.77734375" style="19" customWidth="1"/>
    <col min="11" max="11" width="12.6640625" style="19" customWidth="1"/>
    <col min="12" max="16384" width="9.33203125" style="19"/>
  </cols>
  <sheetData>
    <row r="1" spans="1:11" ht="24.75" customHeight="1">
      <c r="A1" s="153" t="s">
        <v>65</v>
      </c>
      <c r="B1" s="154"/>
      <c r="C1" s="154"/>
      <c r="D1" s="154"/>
      <c r="E1" s="174"/>
      <c r="F1" s="154"/>
      <c r="G1" s="18"/>
      <c r="K1" s="169"/>
    </row>
    <row r="2" spans="1:11" ht="24.75" customHeight="1">
      <c r="A2" s="175" t="s">
        <v>111</v>
      </c>
      <c r="B2" s="154"/>
      <c r="C2" s="154"/>
      <c r="D2" s="154"/>
      <c r="E2" s="174"/>
      <c r="F2" s="154"/>
      <c r="G2" s="18"/>
    </row>
    <row r="3" spans="1:11" ht="24.75" customHeight="1">
      <c r="A3" s="175" t="s">
        <v>121</v>
      </c>
      <c r="B3" s="26"/>
      <c r="C3" s="154"/>
      <c r="D3" s="154"/>
      <c r="E3" s="174"/>
      <c r="F3" s="154"/>
      <c r="G3" s="18"/>
    </row>
    <row r="4" spans="1:11" ht="24.75" customHeight="1">
      <c r="A4" s="175"/>
      <c r="B4" s="26"/>
      <c r="C4" s="154"/>
      <c r="D4" s="154"/>
      <c r="E4" s="174"/>
      <c r="F4" s="154"/>
      <c r="G4" s="18"/>
    </row>
    <row r="5" spans="1:11" ht="23.4">
      <c r="A5" s="26"/>
      <c r="B5" s="26"/>
      <c r="C5" s="117"/>
      <c r="D5" s="117"/>
      <c r="E5" s="176"/>
      <c r="F5" s="117"/>
      <c r="G5" s="117"/>
      <c r="H5" s="117"/>
      <c r="I5" s="176"/>
      <c r="J5" s="117"/>
      <c r="K5" s="177" t="s">
        <v>0</v>
      </c>
    </row>
    <row r="6" spans="1:11" ht="23.25" customHeight="1">
      <c r="A6" s="26"/>
      <c r="B6" s="26"/>
      <c r="C6" s="117"/>
      <c r="D6" s="117"/>
      <c r="E6" s="304" t="s">
        <v>1</v>
      </c>
      <c r="F6" s="304"/>
      <c r="G6" s="304"/>
      <c r="H6" s="178"/>
      <c r="I6" s="305" t="s">
        <v>2</v>
      </c>
      <c r="J6" s="305"/>
      <c r="K6" s="305"/>
    </row>
    <row r="7" spans="1:11" ht="23.4">
      <c r="A7" s="26"/>
      <c r="B7" s="26"/>
      <c r="C7" s="179" t="s">
        <v>3</v>
      </c>
      <c r="D7" s="180"/>
      <c r="E7" s="104" t="s">
        <v>174</v>
      </c>
      <c r="F7" s="37"/>
      <c r="G7" s="104">
        <v>2567</v>
      </c>
      <c r="H7" s="26"/>
      <c r="I7" s="104" t="s">
        <v>174</v>
      </c>
      <c r="J7" s="37"/>
      <c r="K7" s="104">
        <v>2567</v>
      </c>
    </row>
    <row r="8" spans="1:11" ht="23.4">
      <c r="A8" s="160" t="s">
        <v>84</v>
      </c>
      <c r="B8" s="26"/>
      <c r="C8" s="180"/>
      <c r="D8" s="180"/>
      <c r="E8" s="181"/>
      <c r="F8" s="37"/>
      <c r="G8" s="181"/>
      <c r="H8" s="26"/>
      <c r="I8" s="181"/>
      <c r="J8" s="37"/>
      <c r="K8" s="181"/>
    </row>
    <row r="9" spans="1:11" ht="24.75" customHeight="1">
      <c r="A9" s="182" t="s">
        <v>151</v>
      </c>
      <c r="C9" s="21"/>
      <c r="D9" s="21"/>
      <c r="E9" s="29">
        <v>15092565</v>
      </c>
      <c r="F9" s="183"/>
      <c r="G9" s="29">
        <v>14838880</v>
      </c>
      <c r="H9" s="184"/>
      <c r="I9" s="29">
        <v>479250</v>
      </c>
      <c r="J9" s="2"/>
      <c r="K9" s="29">
        <v>0</v>
      </c>
    </row>
    <row r="10" spans="1:11" ht="24.75" customHeight="1">
      <c r="A10" s="185" t="s">
        <v>152</v>
      </c>
      <c r="C10" s="21"/>
      <c r="D10" s="21"/>
      <c r="E10" s="285">
        <v>220058607</v>
      </c>
      <c r="F10" s="183"/>
      <c r="G10" s="29">
        <v>153208645</v>
      </c>
      <c r="H10" s="184"/>
      <c r="I10" s="29">
        <v>28556520</v>
      </c>
      <c r="J10" s="2"/>
      <c r="K10" s="29">
        <v>25668935</v>
      </c>
    </row>
    <row r="11" spans="1:11" ht="24.75" customHeight="1">
      <c r="A11" s="148" t="s">
        <v>195</v>
      </c>
      <c r="C11" s="21"/>
      <c r="D11" s="21"/>
      <c r="E11" s="29">
        <v>33673249</v>
      </c>
      <c r="F11" s="183"/>
      <c r="G11" s="186">
        <v>92025841</v>
      </c>
      <c r="H11" s="184"/>
      <c r="I11" s="29">
        <v>0</v>
      </c>
      <c r="J11" s="2"/>
      <c r="K11" s="29">
        <v>0</v>
      </c>
    </row>
    <row r="12" spans="1:11" ht="22.5" customHeight="1">
      <c r="A12" s="187" t="s">
        <v>190</v>
      </c>
      <c r="E12" s="286">
        <v>5969469</v>
      </c>
      <c r="G12" s="286">
        <v>11224972</v>
      </c>
      <c r="I12" s="172">
        <v>1601533</v>
      </c>
      <c r="K12" s="286">
        <v>8972397</v>
      </c>
    </row>
    <row r="13" spans="1:11" ht="24.75" customHeight="1">
      <c r="A13" s="187" t="s">
        <v>130</v>
      </c>
      <c r="C13" s="21"/>
      <c r="D13" s="21"/>
      <c r="E13" s="29">
        <v>2098743</v>
      </c>
      <c r="F13" s="183"/>
      <c r="G13" s="29">
        <v>2594511</v>
      </c>
      <c r="H13" s="184"/>
      <c r="I13" s="29">
        <v>42183682</v>
      </c>
      <c r="J13" s="2"/>
      <c r="K13" s="29">
        <v>1601247</v>
      </c>
    </row>
    <row r="14" spans="1:11" ht="24.75" customHeight="1">
      <c r="A14" s="187" t="s">
        <v>132</v>
      </c>
      <c r="C14" s="21"/>
      <c r="D14" s="21"/>
      <c r="E14" s="29">
        <v>0</v>
      </c>
      <c r="F14" s="183"/>
      <c r="G14" s="29">
        <v>8750000</v>
      </c>
      <c r="H14" s="184"/>
      <c r="I14" s="29">
        <v>0</v>
      </c>
      <c r="J14" s="2"/>
      <c r="K14" s="29">
        <v>0</v>
      </c>
    </row>
    <row r="15" spans="1:11" ht="24.75" customHeight="1">
      <c r="A15" s="19" t="s">
        <v>42</v>
      </c>
      <c r="C15" s="21"/>
      <c r="D15" s="21"/>
      <c r="E15" s="285">
        <v>7566740</v>
      </c>
      <c r="F15" s="183"/>
      <c r="G15" s="285">
        <v>3372833</v>
      </c>
      <c r="H15" s="184"/>
      <c r="I15" s="29">
        <v>3065273</v>
      </c>
      <c r="J15" s="2"/>
      <c r="K15" s="285">
        <v>230781</v>
      </c>
    </row>
    <row r="16" spans="1:11" ht="24.75" customHeight="1">
      <c r="A16" s="188" t="s">
        <v>78</v>
      </c>
      <c r="C16" s="21"/>
      <c r="D16" s="21"/>
      <c r="E16" s="301">
        <v>284459373</v>
      </c>
      <c r="F16" s="172"/>
      <c r="G16" s="301">
        <v>286015682</v>
      </c>
      <c r="I16" s="301">
        <v>75886258</v>
      </c>
      <c r="J16" s="2"/>
      <c r="K16" s="301">
        <v>36473360</v>
      </c>
    </row>
    <row r="17" spans="1:11" ht="24.75" customHeight="1">
      <c r="A17" s="188"/>
      <c r="C17" s="21"/>
      <c r="D17" s="21"/>
      <c r="E17" s="99"/>
      <c r="F17" s="172"/>
      <c r="G17" s="99"/>
      <c r="I17" s="99"/>
      <c r="J17" s="2"/>
      <c r="K17" s="99"/>
    </row>
    <row r="18" spans="1:11" ht="23.4">
      <c r="A18" s="189" t="s">
        <v>79</v>
      </c>
      <c r="C18" s="21"/>
      <c r="D18" s="21"/>
      <c r="E18" s="12"/>
      <c r="F18" s="172"/>
      <c r="G18" s="12"/>
      <c r="I18" s="2"/>
      <c r="J18" s="2"/>
      <c r="K18" s="2"/>
    </row>
    <row r="19" spans="1:11" ht="24.75" customHeight="1">
      <c r="A19" s="148" t="s">
        <v>80</v>
      </c>
      <c r="C19" s="21"/>
      <c r="D19" s="21"/>
      <c r="E19" s="29">
        <v>-59828881</v>
      </c>
      <c r="F19" s="172"/>
      <c r="G19" s="29">
        <v>-65430688</v>
      </c>
      <c r="I19" s="29">
        <v>-110174</v>
      </c>
      <c r="J19" s="172"/>
      <c r="K19" s="29">
        <v>0</v>
      </c>
    </row>
    <row r="20" spans="1:11" ht="24.75" customHeight="1">
      <c r="A20" s="148" t="s">
        <v>81</v>
      </c>
      <c r="C20" s="21"/>
      <c r="D20" s="21"/>
      <c r="E20" s="29">
        <v>-1044957</v>
      </c>
      <c r="F20" s="172"/>
      <c r="G20" s="29">
        <v>-1652128</v>
      </c>
      <c r="I20" s="29">
        <v>-61806</v>
      </c>
      <c r="J20" s="172"/>
      <c r="K20" s="29">
        <v>0</v>
      </c>
    </row>
    <row r="21" spans="1:11" ht="24.75" customHeight="1">
      <c r="A21" s="148" t="s">
        <v>43</v>
      </c>
      <c r="C21" s="21"/>
      <c r="D21" s="21"/>
      <c r="E21" s="285">
        <v>-50302862</v>
      </c>
      <c r="F21" s="172"/>
      <c r="G21" s="285">
        <v>-40855076</v>
      </c>
      <c r="I21" s="29">
        <v>-17280192</v>
      </c>
      <c r="J21" s="172"/>
      <c r="K21" s="285">
        <v>-17335308</v>
      </c>
    </row>
    <row r="22" spans="1:11" ht="24.75" customHeight="1">
      <c r="A22" s="148" t="s">
        <v>122</v>
      </c>
      <c r="C22" s="126">
        <v>10</v>
      </c>
      <c r="D22" s="21"/>
      <c r="E22" s="29">
        <v>0</v>
      </c>
      <c r="F22" s="172"/>
      <c r="G22" s="29">
        <v>0</v>
      </c>
      <c r="I22" s="29">
        <v>-40630800</v>
      </c>
      <c r="J22" s="172"/>
      <c r="K22" s="29">
        <v>0</v>
      </c>
    </row>
    <row r="23" spans="1:11" ht="24.75" customHeight="1">
      <c r="A23" s="148" t="s">
        <v>189</v>
      </c>
      <c r="C23" s="126">
        <v>10</v>
      </c>
      <c r="D23" s="21"/>
      <c r="E23" s="29">
        <v>0</v>
      </c>
      <c r="F23" s="172"/>
      <c r="G23" s="29">
        <v>0</v>
      </c>
      <c r="I23" s="29">
        <v>-31924190</v>
      </c>
      <c r="J23" s="172"/>
      <c r="K23" s="29">
        <v>0</v>
      </c>
    </row>
    <row r="24" spans="1:11" ht="24.75" customHeight="1">
      <c r="A24" s="160" t="s">
        <v>82</v>
      </c>
      <c r="C24" s="21">
        <v>20</v>
      </c>
      <c r="D24" s="21"/>
      <c r="E24" s="301">
        <v>-111176700</v>
      </c>
      <c r="F24" s="172"/>
      <c r="G24" s="301">
        <v>-107937892</v>
      </c>
      <c r="I24" s="301">
        <v>-90007162</v>
      </c>
      <c r="J24" s="172"/>
      <c r="K24" s="301">
        <v>-17335308</v>
      </c>
    </row>
    <row r="25" spans="1:11" ht="24.75" customHeight="1">
      <c r="A25" s="303" t="s">
        <v>186</v>
      </c>
      <c r="C25" s="21"/>
      <c r="D25" s="21"/>
      <c r="E25" s="12">
        <v>173282673</v>
      </c>
      <c r="F25" s="12"/>
      <c r="G25" s="12">
        <v>178077790</v>
      </c>
      <c r="H25" s="12"/>
      <c r="I25" s="12">
        <v>-14120904</v>
      </c>
      <c r="J25" s="190"/>
      <c r="K25" s="12">
        <v>19138052</v>
      </c>
    </row>
    <row r="26" spans="1:11" ht="24.75" customHeight="1">
      <c r="A26" s="187" t="s">
        <v>133</v>
      </c>
      <c r="C26" s="21">
        <v>11</v>
      </c>
      <c r="D26" s="21"/>
      <c r="E26" s="29">
        <v>119776</v>
      </c>
      <c r="F26" s="183"/>
      <c r="G26" s="29">
        <v>64246</v>
      </c>
      <c r="H26" s="184"/>
      <c r="I26" s="29">
        <v>0</v>
      </c>
      <c r="J26" s="2"/>
      <c r="K26" s="29">
        <v>0</v>
      </c>
    </row>
    <row r="27" spans="1:11" ht="24.75" customHeight="1">
      <c r="A27" s="187" t="s">
        <v>176</v>
      </c>
      <c r="C27" s="126">
        <v>6.5</v>
      </c>
      <c r="D27" s="21"/>
      <c r="E27" s="29">
        <v>-102273917</v>
      </c>
      <c r="F27" s="183"/>
      <c r="G27" s="29">
        <v>0</v>
      </c>
      <c r="H27" s="184"/>
      <c r="I27" s="29">
        <v>0</v>
      </c>
      <c r="J27" s="2"/>
      <c r="K27" s="29">
        <v>0</v>
      </c>
    </row>
    <row r="28" spans="1:11" ht="24.75" customHeight="1">
      <c r="A28" s="148" t="s">
        <v>44</v>
      </c>
      <c r="C28" s="21"/>
      <c r="D28" s="21"/>
      <c r="E28" s="29">
        <v>-458187</v>
      </c>
      <c r="F28" s="172"/>
      <c r="G28" s="29">
        <v>-343157</v>
      </c>
      <c r="I28" s="29">
        <v>-194155</v>
      </c>
      <c r="J28" s="172"/>
      <c r="K28" s="29">
        <v>-262054</v>
      </c>
    </row>
    <row r="29" spans="1:11" ht="24.75" customHeight="1">
      <c r="A29" s="189" t="s">
        <v>185</v>
      </c>
      <c r="C29" s="21"/>
      <c r="D29" s="21"/>
      <c r="E29" s="100">
        <v>70670345</v>
      </c>
      <c r="F29" s="172"/>
      <c r="G29" s="100">
        <v>177798879</v>
      </c>
      <c r="I29" s="100">
        <v>-14315059</v>
      </c>
      <c r="J29" s="172"/>
      <c r="K29" s="100">
        <v>18875998</v>
      </c>
    </row>
    <row r="30" spans="1:11" ht="24.75" customHeight="1">
      <c r="A30" s="191" t="s">
        <v>187</v>
      </c>
      <c r="C30" s="21">
        <v>16</v>
      </c>
      <c r="D30" s="21"/>
      <c r="E30" s="29">
        <v>-13224610</v>
      </c>
      <c r="F30" s="190"/>
      <c r="G30" s="29">
        <v>-29898538</v>
      </c>
      <c r="I30" s="29">
        <v>18027115</v>
      </c>
      <c r="J30" s="190"/>
      <c r="K30" s="29">
        <v>-1429306</v>
      </c>
    </row>
    <row r="31" spans="1:11" ht="24.75" customHeight="1">
      <c r="A31" s="189" t="s">
        <v>220</v>
      </c>
      <c r="C31" s="21"/>
      <c r="D31" s="21"/>
      <c r="E31" s="108">
        <v>57445735</v>
      </c>
      <c r="F31" s="172"/>
      <c r="G31" s="108">
        <v>147900341</v>
      </c>
      <c r="I31" s="108">
        <v>3712056</v>
      </c>
      <c r="J31" s="172"/>
      <c r="K31" s="108">
        <v>17446692</v>
      </c>
    </row>
    <row r="32" spans="1:11" ht="24.75" customHeight="1">
      <c r="A32" s="189"/>
      <c r="C32" s="21"/>
      <c r="D32" s="21"/>
      <c r="E32" s="29"/>
      <c r="F32" s="172"/>
      <c r="G32" s="29"/>
      <c r="I32" s="29"/>
      <c r="J32" s="172"/>
      <c r="K32" s="29"/>
    </row>
    <row r="33" spans="1:11" ht="24.75" customHeight="1">
      <c r="A33" s="189" t="s">
        <v>63</v>
      </c>
      <c r="C33" s="21"/>
      <c r="D33" s="21"/>
      <c r="E33" s="192"/>
      <c r="F33" s="190"/>
      <c r="G33" s="192"/>
      <c r="I33" s="192"/>
      <c r="J33" s="190"/>
      <c r="K33" s="192"/>
    </row>
    <row r="34" spans="1:11" s="45" customFormat="1" ht="23.4">
      <c r="A34" s="189" t="s">
        <v>135</v>
      </c>
      <c r="C34" s="126"/>
      <c r="D34" s="126"/>
      <c r="E34" s="193"/>
      <c r="F34" s="92"/>
      <c r="G34" s="193"/>
      <c r="I34" s="194"/>
      <c r="J34" s="92"/>
      <c r="K34" s="194"/>
    </row>
    <row r="35" spans="1:11" s="45" customFormat="1" ht="23.4">
      <c r="A35" s="144" t="s">
        <v>83</v>
      </c>
      <c r="C35" s="126">
        <v>16</v>
      </c>
      <c r="D35" s="126"/>
      <c r="E35" s="50">
        <v>607661</v>
      </c>
      <c r="F35" s="92"/>
      <c r="G35" s="50">
        <v>-292995</v>
      </c>
      <c r="I35" s="50">
        <v>-102275</v>
      </c>
      <c r="J35" s="92"/>
      <c r="K35" s="50">
        <v>341010</v>
      </c>
    </row>
    <row r="36" spans="1:11" s="45" customFormat="1" ht="23.4">
      <c r="A36" s="144" t="s">
        <v>196</v>
      </c>
      <c r="C36" s="126">
        <v>16</v>
      </c>
      <c r="D36" s="126"/>
      <c r="E36" s="50">
        <v>-2560151</v>
      </c>
      <c r="F36" s="92"/>
      <c r="G36" s="91">
        <v>0</v>
      </c>
      <c r="I36" s="50">
        <v>-658340</v>
      </c>
      <c r="J36" s="92"/>
      <c r="K36" s="91">
        <v>0</v>
      </c>
    </row>
    <row r="37" spans="1:11" s="45" customFormat="1" ht="23.4">
      <c r="A37" s="19" t="s">
        <v>197</v>
      </c>
      <c r="C37" s="126">
        <v>16</v>
      </c>
      <c r="D37" s="126"/>
      <c r="E37" s="50">
        <v>-332751</v>
      </c>
      <c r="F37" s="92"/>
      <c r="G37" s="50">
        <v>0</v>
      </c>
      <c r="I37" s="50">
        <v>-12927</v>
      </c>
      <c r="J37" s="92"/>
      <c r="K37" s="50">
        <v>0</v>
      </c>
    </row>
    <row r="38" spans="1:11" s="45" customFormat="1" ht="24.75" customHeight="1">
      <c r="A38" s="189" t="s">
        <v>123</v>
      </c>
      <c r="C38" s="126"/>
      <c r="D38" s="126"/>
      <c r="E38" s="93">
        <v>-2285241</v>
      </c>
      <c r="F38" s="195"/>
      <c r="G38" s="93">
        <v>-292995</v>
      </c>
      <c r="I38" s="93">
        <v>-773542</v>
      </c>
      <c r="J38" s="195"/>
      <c r="K38" s="93">
        <v>341010</v>
      </c>
    </row>
    <row r="39" spans="1:11" s="45" customFormat="1" ht="24" thickBot="1">
      <c r="A39" s="189" t="s">
        <v>193</v>
      </c>
      <c r="C39" s="126"/>
      <c r="D39" s="126"/>
      <c r="E39" s="94">
        <v>55160494</v>
      </c>
      <c r="F39" s="92"/>
      <c r="G39" s="94">
        <v>147607346</v>
      </c>
      <c r="I39" s="94">
        <v>2938514</v>
      </c>
      <c r="J39" s="92"/>
      <c r="K39" s="94">
        <v>17787702</v>
      </c>
    </row>
    <row r="40" spans="1:11" ht="25.5" customHeight="1">
      <c r="A40" s="160"/>
      <c r="C40" s="21"/>
      <c r="D40" s="21"/>
      <c r="E40" s="101"/>
      <c r="F40" s="102"/>
      <c r="G40" s="101"/>
      <c r="I40" s="103"/>
      <c r="J40" s="102"/>
      <c r="K40" s="101"/>
    </row>
    <row r="41" spans="1:11" ht="19.05" customHeight="1">
      <c r="A41" s="160"/>
      <c r="C41" s="21"/>
      <c r="D41" s="21"/>
      <c r="E41" s="101"/>
      <c r="F41" s="102"/>
      <c r="G41" s="101"/>
      <c r="I41" s="101"/>
      <c r="J41" s="102"/>
      <c r="K41" s="101"/>
    </row>
    <row r="42" spans="1:11" ht="23.4">
      <c r="A42" s="306" t="s">
        <v>115</v>
      </c>
      <c r="B42" s="306"/>
      <c r="C42" s="306" t="s">
        <v>115</v>
      </c>
      <c r="D42" s="306"/>
      <c r="E42" s="306"/>
      <c r="F42" s="306"/>
      <c r="G42" s="306"/>
      <c r="H42" s="306"/>
      <c r="I42" s="306"/>
      <c r="J42" s="306"/>
      <c r="K42" s="306"/>
    </row>
    <row r="43" spans="1:11" ht="23.4">
      <c r="A43" s="160"/>
      <c r="B43" s="19" t="s">
        <v>223</v>
      </c>
      <c r="D43" s="21"/>
      <c r="E43" s="45" t="s">
        <v>169</v>
      </c>
      <c r="G43" s="21"/>
      <c r="H43" s="21"/>
      <c r="J43" s="102"/>
      <c r="K43" s="101"/>
    </row>
    <row r="44" spans="1:11" ht="12.45" customHeight="1"/>
    <row r="45" spans="1:11" ht="28.2" customHeight="1">
      <c r="A45" s="151" t="s">
        <v>150</v>
      </c>
      <c r="K45" s="196">
        <v>4</v>
      </c>
    </row>
  </sheetData>
  <mergeCells count="4">
    <mergeCell ref="E6:G6"/>
    <mergeCell ref="I6:K6"/>
    <mergeCell ref="A42:B42"/>
    <mergeCell ref="C42:K42"/>
  </mergeCells>
  <pageMargins left="0.98425196850393704" right="0.39370078740157483" top="0.70866141732283472" bottom="0.31496062992125984" header="0.11811023622047245" footer="0.11811023622047245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8"/>
  <sheetViews>
    <sheetView topLeftCell="A4" zoomScale="80" zoomScaleNormal="80" workbookViewId="0">
      <selection activeCell="L17" sqref="L17"/>
    </sheetView>
  </sheetViews>
  <sheetFormatPr defaultColWidth="9.33203125" defaultRowHeight="22.5" customHeight="1"/>
  <cols>
    <col min="1" max="1" width="1.5546875" style="39" customWidth="1"/>
    <col min="2" max="2" width="37.33203125" style="39" customWidth="1"/>
    <col min="3" max="3" width="8.33203125" style="39" bestFit="1" customWidth="1"/>
    <col min="4" max="4" width="0.88671875" style="39" customWidth="1"/>
    <col min="5" max="5" width="13.5546875" style="39" customWidth="1"/>
    <col min="6" max="6" width="0.88671875" style="39" customWidth="1"/>
    <col min="7" max="7" width="13.5546875" style="41" customWidth="1"/>
    <col min="8" max="8" width="0.88671875" style="39" customWidth="1"/>
    <col min="9" max="9" width="13.5546875" style="39" customWidth="1"/>
    <col min="10" max="10" width="0.88671875" style="39" customWidth="1"/>
    <col min="11" max="11" width="13.5546875" style="39" customWidth="1"/>
    <col min="12" max="16384" width="9.33203125" style="39"/>
  </cols>
  <sheetData>
    <row r="1" spans="1:11" ht="24.75" customHeight="1">
      <c r="A1" s="58" t="s">
        <v>65</v>
      </c>
      <c r="B1" s="59"/>
      <c r="C1" s="59"/>
      <c r="D1" s="59"/>
      <c r="E1" s="59"/>
      <c r="F1" s="59"/>
      <c r="G1" s="60"/>
      <c r="K1" s="61"/>
    </row>
    <row r="2" spans="1:11" ht="24.75" customHeight="1">
      <c r="A2" s="62" t="s">
        <v>229</v>
      </c>
      <c r="B2" s="59"/>
      <c r="C2" s="59"/>
      <c r="D2" s="59"/>
      <c r="E2" s="59"/>
      <c r="F2" s="59"/>
      <c r="G2" s="60"/>
    </row>
    <row r="3" spans="1:11" ht="24.75" customHeight="1">
      <c r="A3" s="62" t="s">
        <v>121</v>
      </c>
      <c r="B3" s="63"/>
      <c r="C3" s="59"/>
      <c r="D3" s="59"/>
      <c r="E3" s="59"/>
      <c r="F3" s="59"/>
      <c r="G3" s="60"/>
    </row>
    <row r="4" spans="1:11" ht="23.4"/>
    <row r="5" spans="1:11" ht="23.4"/>
    <row r="6" spans="1:11" ht="23.4">
      <c r="A6" s="63"/>
      <c r="B6" s="63"/>
      <c r="C6" s="64"/>
      <c r="D6" s="64"/>
      <c r="E6" s="64"/>
      <c r="F6" s="64"/>
      <c r="G6" s="64"/>
      <c r="H6" s="64"/>
      <c r="I6" s="65"/>
      <c r="J6" s="64"/>
      <c r="K6" s="66" t="s">
        <v>0</v>
      </c>
    </row>
    <row r="7" spans="1:11" ht="23.4">
      <c r="A7" s="63"/>
      <c r="B7" s="63"/>
      <c r="C7" s="64"/>
      <c r="D7" s="64"/>
      <c r="E7" s="309" t="s">
        <v>1</v>
      </c>
      <c r="F7" s="309"/>
      <c r="G7" s="309"/>
      <c r="H7" s="67"/>
      <c r="I7" s="305" t="s">
        <v>2</v>
      </c>
      <c r="J7" s="305"/>
      <c r="K7" s="305"/>
    </row>
    <row r="8" spans="1:11" ht="22.5" customHeight="1">
      <c r="A8" s="63"/>
      <c r="B8" s="63"/>
      <c r="C8" s="68" t="s">
        <v>3</v>
      </c>
      <c r="D8" s="69"/>
      <c r="E8" s="104" t="s">
        <v>174</v>
      </c>
      <c r="F8" s="37"/>
      <c r="G8" s="104">
        <v>2567</v>
      </c>
      <c r="H8" s="26"/>
      <c r="I8" s="104" t="s">
        <v>174</v>
      </c>
      <c r="J8" s="37"/>
      <c r="K8" s="104">
        <v>2567</v>
      </c>
    </row>
    <row r="9" spans="1:11" ht="23.4">
      <c r="A9" s="38" t="s">
        <v>159</v>
      </c>
      <c r="C9" s="40"/>
      <c r="D9" s="40"/>
      <c r="E9" s="40"/>
      <c r="F9" s="40"/>
      <c r="G9" s="40"/>
    </row>
    <row r="10" spans="1:11" ht="23.4">
      <c r="B10" s="39" t="s">
        <v>136</v>
      </c>
      <c r="C10" s="40"/>
      <c r="D10" s="40"/>
      <c r="E10" s="70">
        <v>56909724</v>
      </c>
      <c r="F10" s="40"/>
      <c r="G10" s="42">
        <v>147945602</v>
      </c>
      <c r="I10" s="42">
        <v>3712056</v>
      </c>
      <c r="J10" s="41"/>
      <c r="K10" s="42">
        <v>17446692</v>
      </c>
    </row>
    <row r="11" spans="1:11" ht="23.4">
      <c r="B11" s="39" t="s">
        <v>39</v>
      </c>
      <c r="C11" s="95"/>
      <c r="D11" s="40"/>
      <c r="E11" s="42">
        <v>536011</v>
      </c>
      <c r="F11" s="40"/>
      <c r="G11" s="42">
        <v>-45261</v>
      </c>
      <c r="I11" s="42">
        <v>0</v>
      </c>
      <c r="J11" s="41"/>
      <c r="K11" s="42">
        <v>0</v>
      </c>
    </row>
    <row r="12" spans="1:11" ht="23.4">
      <c r="B12" s="96" t="s">
        <v>50</v>
      </c>
      <c r="C12" s="40"/>
      <c r="D12" s="40"/>
      <c r="E12" s="43">
        <v>57445735</v>
      </c>
      <c r="F12" s="40"/>
      <c r="G12" s="43">
        <v>147900341</v>
      </c>
      <c r="I12" s="43">
        <v>3712056</v>
      </c>
      <c r="J12" s="41"/>
      <c r="K12" s="43">
        <v>17446692</v>
      </c>
    </row>
    <row r="13" spans="1:11" ht="23.4">
      <c r="A13" s="72"/>
      <c r="B13" s="72"/>
      <c r="C13" s="40"/>
      <c r="D13" s="40"/>
      <c r="E13" s="109"/>
      <c r="F13" s="40"/>
      <c r="G13" s="109"/>
      <c r="I13" s="109"/>
      <c r="J13" s="41"/>
      <c r="K13" s="109"/>
    </row>
    <row r="14" spans="1:11" ht="24.75" customHeight="1">
      <c r="A14" s="38" t="s">
        <v>114</v>
      </c>
      <c r="C14" s="40"/>
      <c r="D14" s="40"/>
      <c r="E14" s="40"/>
      <c r="F14" s="40"/>
      <c r="G14" s="40"/>
      <c r="I14" s="40"/>
      <c r="J14" s="41"/>
      <c r="K14" s="40"/>
    </row>
    <row r="15" spans="1:11" ht="24.75" customHeight="1">
      <c r="B15" s="39" t="s">
        <v>136</v>
      </c>
      <c r="C15" s="40"/>
      <c r="D15" s="40"/>
      <c r="E15" s="70">
        <v>54686649</v>
      </c>
      <c r="F15" s="40"/>
      <c r="G15" s="42">
        <v>147652607</v>
      </c>
      <c r="I15" s="42">
        <v>2938514</v>
      </c>
      <c r="J15" s="41"/>
      <c r="K15" s="42">
        <v>17787702</v>
      </c>
    </row>
    <row r="16" spans="1:11" ht="24.75" customHeight="1">
      <c r="B16" s="39" t="s">
        <v>39</v>
      </c>
      <c r="C16" s="95"/>
      <c r="D16" s="40"/>
      <c r="E16" s="73">
        <v>473845</v>
      </c>
      <c r="F16" s="40"/>
      <c r="G16" s="42">
        <v>-45261</v>
      </c>
      <c r="I16" s="98">
        <v>0</v>
      </c>
      <c r="J16" s="41"/>
      <c r="K16" s="98">
        <v>0</v>
      </c>
    </row>
    <row r="17" spans="1:11" ht="23.4">
      <c r="B17" s="96" t="s">
        <v>50</v>
      </c>
      <c r="C17" s="40"/>
      <c r="D17" s="40"/>
      <c r="E17" s="43">
        <v>55160494</v>
      </c>
      <c r="F17" s="40"/>
      <c r="G17" s="43">
        <v>147607346</v>
      </c>
      <c r="I17" s="43">
        <v>2938514</v>
      </c>
      <c r="J17" s="41"/>
      <c r="K17" s="43">
        <v>17787702</v>
      </c>
    </row>
    <row r="18" spans="1:11" ht="23.4">
      <c r="A18" s="74"/>
      <c r="C18" s="40"/>
      <c r="D18" s="40"/>
      <c r="E18" s="109"/>
      <c r="F18" s="40"/>
      <c r="G18" s="109"/>
      <c r="I18" s="109"/>
      <c r="K18" s="109"/>
    </row>
    <row r="19" spans="1:11" ht="24.75" customHeight="1">
      <c r="A19" s="71" t="s">
        <v>221</v>
      </c>
      <c r="C19" s="95">
        <v>19</v>
      </c>
      <c r="D19" s="40"/>
      <c r="E19" s="75"/>
      <c r="F19" s="75"/>
      <c r="G19" s="75"/>
      <c r="H19" s="41"/>
      <c r="I19" s="75"/>
      <c r="J19" s="41"/>
      <c r="K19" s="75"/>
    </row>
    <row r="20" spans="1:11" ht="24.75" customHeight="1">
      <c r="A20" s="71"/>
      <c r="B20" s="76" t="s">
        <v>222</v>
      </c>
      <c r="C20" s="95"/>
      <c r="D20" s="40"/>
      <c r="E20" s="97">
        <v>5.7004242316883336E-2</v>
      </c>
      <c r="F20" s="85"/>
      <c r="G20" s="97">
        <v>0.14819195675348287</v>
      </c>
      <c r="H20" s="86"/>
      <c r="I20" s="112">
        <v>3.7182211552781504E-3</v>
      </c>
      <c r="J20" s="86"/>
      <c r="K20" s="97">
        <v>1.7475743728801993E-2</v>
      </c>
    </row>
    <row r="21" spans="1:11" ht="24.75" customHeight="1">
      <c r="A21" s="71"/>
      <c r="B21" s="76" t="s">
        <v>85</v>
      </c>
      <c r="C21" s="95"/>
      <c r="D21" s="40"/>
      <c r="E21" s="88">
        <v>998341907.32054794</v>
      </c>
      <c r="F21" s="87"/>
      <c r="G21" s="88">
        <v>998337597</v>
      </c>
      <c r="H21" s="89"/>
      <c r="I21" s="88">
        <v>998341907.32054794</v>
      </c>
      <c r="J21" s="87"/>
      <c r="K21" s="88">
        <v>998337597</v>
      </c>
    </row>
    <row r="22" spans="1:11" ht="23.4">
      <c r="A22" s="71"/>
      <c r="B22" s="76"/>
      <c r="C22" s="95"/>
      <c r="D22" s="40"/>
      <c r="E22" s="90"/>
      <c r="F22" s="87"/>
      <c r="G22" s="90"/>
      <c r="H22" s="89"/>
      <c r="I22" s="90"/>
      <c r="J22" s="89"/>
      <c r="K22" s="90"/>
    </row>
    <row r="23" spans="1:11" ht="23.4">
      <c r="A23" s="71"/>
      <c r="B23" s="76"/>
      <c r="C23" s="95"/>
      <c r="D23" s="40"/>
      <c r="E23" s="332">
        <f>+E10/E21</f>
        <v>5.7004242316883336E-2</v>
      </c>
      <c r="F23" s="87"/>
      <c r="G23" s="332">
        <f>+G10/G21</f>
        <v>0.14819195675348287</v>
      </c>
      <c r="H23" s="89"/>
      <c r="I23" s="332">
        <f>+I10/I21</f>
        <v>3.7182211552781504E-3</v>
      </c>
      <c r="J23" s="89"/>
      <c r="K23" s="332">
        <f>+K10/K21</f>
        <v>1.7475743728801993E-2</v>
      </c>
    </row>
    <row r="24" spans="1:11" ht="23.4">
      <c r="A24" s="71"/>
      <c r="B24" s="76"/>
      <c r="C24" s="95"/>
      <c r="D24" s="40"/>
      <c r="E24" s="90"/>
      <c r="F24" s="87"/>
      <c r="G24" s="90"/>
      <c r="H24" s="89"/>
      <c r="I24" s="90"/>
      <c r="J24" s="89"/>
      <c r="K24" s="90"/>
    </row>
    <row r="25" spans="1:11" ht="23.4">
      <c r="A25" s="71"/>
      <c r="B25" s="76"/>
      <c r="C25" s="95"/>
      <c r="D25" s="40"/>
      <c r="E25" s="90"/>
      <c r="F25" s="87"/>
      <c r="G25" s="90"/>
      <c r="H25" s="89"/>
      <c r="I25" s="90"/>
      <c r="J25" s="89"/>
      <c r="K25" s="90"/>
    </row>
    <row r="26" spans="1:11" ht="23.4">
      <c r="A26" s="71"/>
      <c r="B26" s="76"/>
      <c r="C26" s="95"/>
      <c r="D26" s="40"/>
      <c r="E26" s="90"/>
      <c r="F26" s="87"/>
      <c r="G26" s="90"/>
      <c r="H26" s="89"/>
      <c r="I26" s="90"/>
      <c r="J26" s="89"/>
      <c r="K26" s="90"/>
    </row>
    <row r="27" spans="1:11" ht="23.4">
      <c r="A27" s="71"/>
      <c r="B27" s="76"/>
      <c r="C27" s="95"/>
      <c r="D27" s="40"/>
      <c r="E27" s="90"/>
      <c r="F27" s="87"/>
      <c r="G27" s="90"/>
      <c r="H27" s="89"/>
      <c r="I27" s="90"/>
      <c r="J27" s="89"/>
      <c r="K27" s="90"/>
    </row>
    <row r="28" spans="1:11" ht="23.4">
      <c r="A28" s="71"/>
      <c r="B28" s="76"/>
      <c r="C28" s="95"/>
      <c r="D28" s="40"/>
      <c r="E28" s="90"/>
      <c r="F28" s="87"/>
      <c r="G28" s="90"/>
      <c r="H28" s="89"/>
      <c r="I28" s="90"/>
      <c r="J28" s="89"/>
      <c r="K28" s="90"/>
    </row>
    <row r="29" spans="1:11" ht="23.4">
      <c r="A29" s="71"/>
      <c r="B29" s="76"/>
      <c r="C29" s="95"/>
      <c r="D29" s="40"/>
      <c r="E29" s="90"/>
      <c r="F29" s="87"/>
      <c r="G29" s="90"/>
      <c r="H29" s="89"/>
      <c r="I29" s="90"/>
      <c r="J29" s="89"/>
      <c r="K29" s="90"/>
    </row>
    <row r="30" spans="1:11" ht="23.4">
      <c r="A30" s="71"/>
      <c r="C30" s="95"/>
      <c r="D30" s="95"/>
      <c r="E30" s="77"/>
      <c r="F30" s="70"/>
      <c r="G30" s="73"/>
    </row>
    <row r="31" spans="1:11" ht="23.4">
      <c r="G31" s="39"/>
    </row>
    <row r="32" spans="1:11" ht="28.95" customHeight="1">
      <c r="G32" s="39"/>
    </row>
    <row r="33" spans="1:11" ht="23.25" customHeight="1">
      <c r="A33" s="310" t="s">
        <v>115</v>
      </c>
      <c r="B33" s="310"/>
      <c r="C33" s="310"/>
      <c r="E33" s="310" t="s">
        <v>115</v>
      </c>
      <c r="F33" s="310"/>
      <c r="G33" s="310"/>
      <c r="H33" s="310"/>
      <c r="I33" s="310"/>
      <c r="J33" s="310"/>
      <c r="K33" s="310"/>
    </row>
    <row r="34" spans="1:11" ht="23.25" customHeight="1">
      <c r="B34" s="19" t="s">
        <v>224</v>
      </c>
      <c r="C34" s="19"/>
      <c r="D34" s="21"/>
      <c r="F34" s="45" t="s">
        <v>117</v>
      </c>
      <c r="G34" s="39"/>
    </row>
    <row r="35" spans="1:11" ht="23.4">
      <c r="G35" s="39"/>
    </row>
    <row r="36" spans="1:11" ht="22.95" customHeight="1">
      <c r="G36" s="39"/>
    </row>
    <row r="37" spans="1:11" ht="25.35" customHeight="1">
      <c r="G37" s="39"/>
    </row>
    <row r="38" spans="1:11" ht="31.5" customHeight="1">
      <c r="A38" s="78" t="s">
        <v>150</v>
      </c>
      <c r="G38" s="39"/>
      <c r="K38" s="110">
        <v>5</v>
      </c>
    </row>
  </sheetData>
  <mergeCells count="4">
    <mergeCell ref="E7:G7"/>
    <mergeCell ref="I7:K7"/>
    <mergeCell ref="A33:C33"/>
    <mergeCell ref="E33:K33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B36"/>
  <sheetViews>
    <sheetView topLeftCell="B1" zoomScale="80" zoomScaleNormal="80" workbookViewId="0">
      <selection activeCell="P16" sqref="P16"/>
    </sheetView>
  </sheetViews>
  <sheetFormatPr defaultColWidth="9.33203125" defaultRowHeight="22.5" customHeight="1"/>
  <cols>
    <col min="1" max="1" width="3.33203125" style="125" hidden="1" customWidth="1"/>
    <col min="2" max="2" width="5.6640625" style="125" customWidth="1"/>
    <col min="3" max="3" width="2.21875" style="125" customWidth="1"/>
    <col min="4" max="4" width="1.77734375" style="125" customWidth="1"/>
    <col min="5" max="5" width="37.77734375" style="125" customWidth="1"/>
    <col min="6" max="6" width="9.21875" style="125" customWidth="1"/>
    <col min="7" max="7" width="0.88671875" style="125" customWidth="1"/>
    <col min="8" max="8" width="13.77734375" style="125" customWidth="1"/>
    <col min="9" max="9" width="0.88671875" style="125" customWidth="1"/>
    <col min="10" max="10" width="12.5546875" style="125" bestFit="1" customWidth="1"/>
    <col min="11" max="11" width="0.88671875" style="125" customWidth="1"/>
    <col min="12" max="12" width="14.77734375" style="125" bestFit="1" customWidth="1"/>
    <col min="13" max="13" width="0.88671875" style="125" customWidth="1"/>
    <col min="14" max="14" width="13.77734375" style="125" customWidth="1"/>
    <col min="15" max="15" width="0.88671875" style="125" customWidth="1"/>
    <col min="16" max="16" width="13.77734375" style="125" bestFit="1" customWidth="1"/>
    <col min="17" max="17" width="0.88671875" style="125" customWidth="1"/>
    <col min="18" max="18" width="18.33203125" style="125" customWidth="1"/>
    <col min="19" max="19" width="0.88671875" style="125" customWidth="1"/>
    <col min="20" max="20" width="17.33203125" style="125" customWidth="1"/>
    <col min="21" max="21" width="0.88671875" style="125" customWidth="1"/>
    <col min="22" max="22" width="13.109375" style="125" customWidth="1"/>
    <col min="23" max="23" width="0.88671875" style="125" customWidth="1"/>
    <col min="24" max="24" width="15.21875" style="125" customWidth="1"/>
    <col min="25" max="25" width="0.88671875" style="125" customWidth="1"/>
    <col min="26" max="26" width="12.6640625" style="125" customWidth="1"/>
    <col min="27" max="27" width="0.88671875" style="125" customWidth="1"/>
    <col min="28" max="28" width="13.5546875" style="125" bestFit="1" customWidth="1"/>
    <col min="29" max="16384" width="9.33203125" style="125"/>
  </cols>
  <sheetData>
    <row r="1" spans="3:28" ht="26.4">
      <c r="C1" s="197" t="s">
        <v>65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55"/>
    </row>
    <row r="2" spans="3:28" ht="26.4">
      <c r="C2" s="197" t="s">
        <v>110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</row>
    <row r="3" spans="3:28" ht="25.5" customHeight="1">
      <c r="C3" s="199" t="s">
        <v>121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</row>
    <row r="4" spans="3:28" s="201" customFormat="1" ht="23.4">
      <c r="AB4" s="202" t="s">
        <v>0</v>
      </c>
    </row>
    <row r="5" spans="3:28" s="201" customFormat="1" ht="24.75" customHeight="1">
      <c r="E5" s="203"/>
      <c r="F5" s="203"/>
      <c r="G5" s="203"/>
      <c r="H5" s="314" t="s">
        <v>1</v>
      </c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</row>
    <row r="6" spans="3:28" s="201" customFormat="1" ht="23.4">
      <c r="E6" s="203"/>
      <c r="F6" s="203"/>
      <c r="G6" s="203"/>
      <c r="H6" s="315" t="s">
        <v>112</v>
      </c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205"/>
      <c r="Z6" s="316" t="s">
        <v>39</v>
      </c>
      <c r="AA6" s="205"/>
      <c r="AB6" s="205"/>
    </row>
    <row r="7" spans="3:28" s="201" customFormat="1" ht="24.75" customHeight="1">
      <c r="E7" s="203"/>
      <c r="F7" s="203"/>
      <c r="G7" s="203"/>
      <c r="H7" s="205"/>
      <c r="I7" s="205"/>
      <c r="J7" s="205"/>
      <c r="K7" s="205"/>
      <c r="L7" s="205"/>
      <c r="M7" s="205"/>
      <c r="N7" s="206"/>
      <c r="O7" s="206"/>
      <c r="P7" s="206"/>
      <c r="Q7" s="205"/>
      <c r="R7" s="315" t="s">
        <v>38</v>
      </c>
      <c r="S7" s="315"/>
      <c r="T7" s="315"/>
      <c r="U7" s="315"/>
      <c r="V7" s="315"/>
      <c r="W7" s="205"/>
      <c r="X7" s="206"/>
      <c r="Y7" s="204"/>
      <c r="Z7" s="317"/>
      <c r="AA7" s="204"/>
      <c r="AB7" s="204"/>
    </row>
    <row r="8" spans="3:28" s="203" customFormat="1" ht="23.4">
      <c r="H8" s="204"/>
      <c r="I8" s="204"/>
      <c r="J8" s="204"/>
      <c r="K8" s="204"/>
      <c r="L8" s="204" t="s">
        <v>45</v>
      </c>
      <c r="M8" s="204"/>
      <c r="N8" s="208"/>
      <c r="O8" s="208"/>
      <c r="P8" s="208"/>
      <c r="Q8" s="204"/>
      <c r="R8" s="319" t="s">
        <v>86</v>
      </c>
      <c r="S8" s="319"/>
      <c r="T8" s="319"/>
      <c r="U8" s="208"/>
      <c r="V8" s="320" t="s">
        <v>194</v>
      </c>
      <c r="W8" s="209"/>
      <c r="X8" s="198"/>
      <c r="Y8" s="209"/>
      <c r="Z8" s="317"/>
      <c r="AA8" s="209"/>
      <c r="AB8" s="204"/>
    </row>
    <row r="9" spans="3:28" s="203" customFormat="1" ht="23.4">
      <c r="H9" s="210"/>
      <c r="I9" s="204"/>
      <c r="J9" s="204"/>
      <c r="K9" s="204"/>
      <c r="L9" s="204" t="s">
        <v>61</v>
      </c>
      <c r="M9" s="204"/>
      <c r="N9" s="313" t="s">
        <v>35</v>
      </c>
      <c r="O9" s="313"/>
      <c r="P9" s="313"/>
      <c r="Q9" s="204"/>
      <c r="R9" s="204" t="s">
        <v>87</v>
      </c>
      <c r="S9" s="204"/>
      <c r="T9" s="204" t="s">
        <v>98</v>
      </c>
      <c r="U9" s="204"/>
      <c r="V9" s="321"/>
      <c r="W9" s="209"/>
      <c r="X9" s="198"/>
      <c r="Y9" s="209"/>
      <c r="Z9" s="317"/>
      <c r="AA9" s="209"/>
      <c r="AB9" s="204"/>
    </row>
    <row r="10" spans="3:28" s="203" customFormat="1" ht="23.4">
      <c r="H10" s="210" t="s">
        <v>88</v>
      </c>
      <c r="I10" s="204"/>
      <c r="J10" s="204" t="s">
        <v>89</v>
      </c>
      <c r="K10" s="204"/>
      <c r="L10" s="204" t="s">
        <v>90</v>
      </c>
      <c r="M10" s="204"/>
      <c r="N10" s="204" t="s">
        <v>91</v>
      </c>
      <c r="O10" s="204"/>
      <c r="P10" s="204" t="s">
        <v>47</v>
      </c>
      <c r="Q10" s="204"/>
      <c r="R10" s="210" t="s">
        <v>92</v>
      </c>
      <c r="S10" s="204"/>
      <c r="T10" s="204" t="s">
        <v>99</v>
      </c>
      <c r="U10" s="204"/>
      <c r="V10" s="321"/>
      <c r="W10" s="204"/>
      <c r="X10" s="210" t="s">
        <v>46</v>
      </c>
      <c r="Y10" s="204"/>
      <c r="Z10" s="317"/>
      <c r="AA10" s="204"/>
      <c r="AB10" s="204" t="s">
        <v>46</v>
      </c>
    </row>
    <row r="11" spans="3:28" s="203" customFormat="1" ht="23.4">
      <c r="F11" s="211" t="s">
        <v>3</v>
      </c>
      <c r="H11" s="212" t="s">
        <v>93</v>
      </c>
      <c r="I11" s="204"/>
      <c r="J11" s="211" t="s">
        <v>94</v>
      </c>
      <c r="K11" s="204"/>
      <c r="L11" s="211" t="s">
        <v>62</v>
      </c>
      <c r="M11" s="204"/>
      <c r="N11" s="211" t="s">
        <v>95</v>
      </c>
      <c r="O11" s="204"/>
      <c r="P11" s="211" t="s">
        <v>49</v>
      </c>
      <c r="Q11" s="204"/>
      <c r="R11" s="212" t="s">
        <v>96</v>
      </c>
      <c r="S11" s="204"/>
      <c r="T11" s="211" t="s">
        <v>100</v>
      </c>
      <c r="U11" s="204"/>
      <c r="V11" s="322"/>
      <c r="W11" s="204"/>
      <c r="X11" s="212" t="s">
        <v>97</v>
      </c>
      <c r="Y11" s="204"/>
      <c r="Z11" s="318"/>
      <c r="AA11" s="204"/>
      <c r="AB11" s="211" t="s">
        <v>48</v>
      </c>
    </row>
    <row r="12" spans="3:28" s="203" customFormat="1" ht="4.2" customHeight="1">
      <c r="F12" s="204"/>
      <c r="H12" s="210"/>
      <c r="I12" s="204"/>
      <c r="J12" s="204"/>
      <c r="K12" s="204"/>
      <c r="L12" s="204"/>
      <c r="M12" s="204"/>
      <c r="N12" s="204"/>
      <c r="O12" s="204"/>
      <c r="P12" s="204"/>
      <c r="Q12" s="204"/>
      <c r="R12" s="210"/>
      <c r="S12" s="204"/>
      <c r="T12" s="204"/>
      <c r="U12" s="204"/>
      <c r="V12" s="210"/>
      <c r="W12" s="204"/>
      <c r="X12" s="210"/>
      <c r="Y12" s="204"/>
      <c r="Z12" s="207"/>
      <c r="AA12" s="204"/>
      <c r="AB12" s="204"/>
    </row>
    <row r="13" spans="3:28" s="198" customFormat="1" ht="23.4">
      <c r="C13" s="198" t="s">
        <v>180</v>
      </c>
      <c r="D13" s="125"/>
      <c r="F13" s="213"/>
      <c r="G13" s="125"/>
      <c r="H13" s="50">
        <v>998337597</v>
      </c>
      <c r="I13" s="50"/>
      <c r="J13" s="50">
        <v>242582590</v>
      </c>
      <c r="K13" s="50"/>
      <c r="L13" s="50">
        <v>2772351</v>
      </c>
      <c r="M13" s="50"/>
      <c r="N13" s="50">
        <v>18779607</v>
      </c>
      <c r="O13" s="50"/>
      <c r="P13" s="50">
        <v>203995257</v>
      </c>
      <c r="Q13" s="50"/>
      <c r="R13" s="50">
        <v>1455239</v>
      </c>
      <c r="S13" s="50"/>
      <c r="T13" s="50">
        <v>10234</v>
      </c>
      <c r="U13" s="50"/>
      <c r="V13" s="50">
        <v>1465473</v>
      </c>
      <c r="W13" s="50"/>
      <c r="X13" s="50">
        <v>1467932875</v>
      </c>
      <c r="Y13" s="50"/>
      <c r="Z13" s="50">
        <v>12904266</v>
      </c>
      <c r="AA13" s="50"/>
      <c r="AB13" s="50">
        <v>1480837141</v>
      </c>
    </row>
    <row r="14" spans="3:28" ht="23.4">
      <c r="C14" s="214" t="s">
        <v>124</v>
      </c>
      <c r="F14" s="198"/>
      <c r="G14" s="198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50"/>
      <c r="W14" s="32"/>
      <c r="X14" s="32"/>
      <c r="Y14" s="32"/>
      <c r="Z14" s="32"/>
      <c r="AA14" s="32"/>
      <c r="AB14" s="32"/>
    </row>
    <row r="15" spans="3:28" ht="22.2" customHeight="1">
      <c r="D15" s="214" t="s">
        <v>125</v>
      </c>
      <c r="F15" s="215">
        <v>18</v>
      </c>
      <c r="G15" s="198"/>
      <c r="H15" s="32">
        <v>0</v>
      </c>
      <c r="I15" s="32"/>
      <c r="J15" s="32">
        <v>0</v>
      </c>
      <c r="K15" s="32"/>
      <c r="L15" s="32">
        <v>0</v>
      </c>
      <c r="M15" s="32"/>
      <c r="N15" s="32">
        <v>872334</v>
      </c>
      <c r="O15" s="32"/>
      <c r="P15" s="32">
        <v>-872334</v>
      </c>
      <c r="Q15" s="32"/>
      <c r="R15" s="32">
        <v>0</v>
      </c>
      <c r="S15" s="32"/>
      <c r="T15" s="32">
        <v>0</v>
      </c>
      <c r="U15" s="32"/>
      <c r="V15" s="50">
        <v>0</v>
      </c>
      <c r="W15" s="32"/>
      <c r="X15" s="32">
        <v>0</v>
      </c>
      <c r="Y15" s="32"/>
      <c r="Z15" s="32">
        <v>0</v>
      </c>
      <c r="AA15" s="32"/>
      <c r="AB15" s="32">
        <v>0</v>
      </c>
    </row>
    <row r="16" spans="3:28" ht="22.2" customHeight="1">
      <c r="C16" s="214"/>
      <c r="D16" s="125" t="s">
        <v>192</v>
      </c>
      <c r="F16" s="215"/>
      <c r="G16" s="198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50"/>
      <c r="W16" s="32"/>
      <c r="X16" s="32"/>
      <c r="Y16" s="32"/>
      <c r="Z16" s="32"/>
      <c r="AA16" s="32"/>
      <c r="AB16" s="32"/>
    </row>
    <row r="17" spans="3:28" ht="22.2" customHeight="1">
      <c r="E17" s="125" t="s">
        <v>126</v>
      </c>
      <c r="F17" s="215"/>
      <c r="G17" s="198"/>
      <c r="H17" s="32">
        <v>0</v>
      </c>
      <c r="I17" s="32"/>
      <c r="J17" s="32">
        <v>0</v>
      </c>
      <c r="K17" s="32"/>
      <c r="L17" s="32">
        <v>0</v>
      </c>
      <c r="M17" s="32"/>
      <c r="N17" s="32">
        <v>0</v>
      </c>
      <c r="O17" s="32"/>
      <c r="P17" s="32">
        <v>147945602</v>
      </c>
      <c r="Q17" s="32"/>
      <c r="R17" s="32">
        <v>0</v>
      </c>
      <c r="S17" s="32"/>
      <c r="T17" s="32">
        <v>0</v>
      </c>
      <c r="U17" s="32"/>
      <c r="V17" s="50">
        <v>0</v>
      </c>
      <c r="W17" s="32"/>
      <c r="X17" s="32">
        <v>147945602</v>
      </c>
      <c r="Y17" s="32"/>
      <c r="Z17" s="32">
        <v>-45261</v>
      </c>
      <c r="AA17" s="32"/>
      <c r="AB17" s="32">
        <v>147900341</v>
      </c>
    </row>
    <row r="18" spans="3:28" ht="22.2" customHeight="1">
      <c r="C18" s="214"/>
      <c r="E18" s="125" t="s">
        <v>188</v>
      </c>
      <c r="F18" s="213"/>
      <c r="H18" s="50">
        <v>0</v>
      </c>
      <c r="I18" s="50"/>
      <c r="J18" s="50">
        <v>0</v>
      </c>
      <c r="K18" s="50"/>
      <c r="L18" s="50">
        <v>0</v>
      </c>
      <c r="M18" s="50"/>
      <c r="N18" s="50">
        <v>0</v>
      </c>
      <c r="O18" s="50"/>
      <c r="P18" s="50">
        <v>0</v>
      </c>
      <c r="Q18" s="50"/>
      <c r="R18" s="50">
        <v>-292995</v>
      </c>
      <c r="S18" s="50"/>
      <c r="T18" s="50">
        <v>0</v>
      </c>
      <c r="U18" s="50"/>
      <c r="V18" s="50">
        <v>-292995</v>
      </c>
      <c r="W18" s="50"/>
      <c r="X18" s="32">
        <v>-292995</v>
      </c>
      <c r="Y18" s="50"/>
      <c r="Z18" s="32">
        <v>0</v>
      </c>
      <c r="AA18" s="50"/>
      <c r="AB18" s="32">
        <v>-292995</v>
      </c>
    </row>
    <row r="19" spans="3:28" ht="22.2" customHeight="1">
      <c r="C19" s="214"/>
      <c r="E19" s="125" t="s">
        <v>193</v>
      </c>
      <c r="F19" s="213"/>
      <c r="H19" s="93">
        <v>0</v>
      </c>
      <c r="I19" s="50"/>
      <c r="J19" s="93">
        <v>0</v>
      </c>
      <c r="K19" s="50"/>
      <c r="L19" s="93">
        <v>0</v>
      </c>
      <c r="M19" s="50"/>
      <c r="N19" s="93">
        <v>0</v>
      </c>
      <c r="O19" s="50"/>
      <c r="P19" s="93">
        <v>147945602</v>
      </c>
      <c r="Q19" s="50"/>
      <c r="R19" s="93">
        <v>-292995</v>
      </c>
      <c r="S19" s="50"/>
      <c r="T19" s="93">
        <v>0</v>
      </c>
      <c r="U19" s="50"/>
      <c r="V19" s="93">
        <v>-292995</v>
      </c>
      <c r="W19" s="50"/>
      <c r="X19" s="93">
        <v>147652607</v>
      </c>
      <c r="Y19" s="50"/>
      <c r="Z19" s="93">
        <v>-45261</v>
      </c>
      <c r="AA19" s="50"/>
      <c r="AB19" s="93">
        <v>147607346</v>
      </c>
    </row>
    <row r="20" spans="3:28" s="198" customFormat="1" ht="22.2" customHeight="1" thickBot="1">
      <c r="C20" s="198" t="s">
        <v>127</v>
      </c>
      <c r="D20" s="125"/>
      <c r="H20" s="33">
        <v>998337597</v>
      </c>
      <c r="I20" s="32"/>
      <c r="J20" s="33">
        <v>242582590</v>
      </c>
      <c r="K20" s="32"/>
      <c r="L20" s="33">
        <v>2772351</v>
      </c>
      <c r="M20" s="32"/>
      <c r="N20" s="33">
        <v>19651941</v>
      </c>
      <c r="O20" s="32"/>
      <c r="P20" s="33">
        <v>351068525</v>
      </c>
      <c r="Q20" s="32"/>
      <c r="R20" s="33">
        <v>1162244</v>
      </c>
      <c r="S20" s="32"/>
      <c r="T20" s="33">
        <v>10234</v>
      </c>
      <c r="U20" s="32"/>
      <c r="V20" s="33">
        <v>1172478</v>
      </c>
      <c r="W20" s="32"/>
      <c r="X20" s="33">
        <v>1615585482</v>
      </c>
      <c r="Y20" s="32"/>
      <c r="Z20" s="33">
        <v>12859005</v>
      </c>
      <c r="AA20" s="32"/>
      <c r="AB20" s="33">
        <v>1628444487</v>
      </c>
    </row>
    <row r="21" spans="3:28" ht="10.199999999999999" customHeight="1">
      <c r="C21" s="216"/>
      <c r="D21" s="216"/>
      <c r="H21" s="56"/>
      <c r="I21" s="57"/>
      <c r="J21" s="56"/>
      <c r="K21" s="57"/>
      <c r="L21" s="56"/>
      <c r="M21" s="57"/>
      <c r="N21" s="56"/>
      <c r="O21" s="57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</row>
    <row r="22" spans="3:28" s="198" customFormat="1" ht="23.4">
      <c r="C22" s="198" t="s">
        <v>170</v>
      </c>
      <c r="D22" s="125"/>
      <c r="F22" s="213"/>
      <c r="G22" s="125"/>
      <c r="H22" s="50">
        <v>998337597</v>
      </c>
      <c r="I22" s="50"/>
      <c r="J22" s="50">
        <v>242582590</v>
      </c>
      <c r="K22" s="50"/>
      <c r="L22" s="50">
        <v>2772351</v>
      </c>
      <c r="M22" s="50"/>
      <c r="N22" s="50">
        <v>19651941</v>
      </c>
      <c r="O22" s="50"/>
      <c r="P22" s="50">
        <v>351068525</v>
      </c>
      <c r="Q22" s="50"/>
      <c r="R22" s="50">
        <v>1162244</v>
      </c>
      <c r="S22" s="50"/>
      <c r="T22" s="50">
        <v>10234</v>
      </c>
      <c r="U22" s="50"/>
      <c r="V22" s="50">
        <v>1172478</v>
      </c>
      <c r="W22" s="50"/>
      <c r="X22" s="50">
        <v>1615585482</v>
      </c>
      <c r="Y22" s="50"/>
      <c r="Z22" s="50">
        <v>12859005</v>
      </c>
      <c r="AA22" s="50"/>
      <c r="AB22" s="50">
        <v>1628444487</v>
      </c>
    </row>
    <row r="23" spans="3:28" ht="23.4">
      <c r="C23" s="214" t="s">
        <v>124</v>
      </c>
      <c r="F23" s="198"/>
      <c r="G23" s="198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50"/>
      <c r="W23" s="32"/>
      <c r="X23" s="32"/>
      <c r="Y23" s="32"/>
      <c r="Z23" s="32"/>
      <c r="AA23" s="32"/>
      <c r="AB23" s="32"/>
    </row>
    <row r="24" spans="3:28" ht="23.4">
      <c r="C24" s="214"/>
      <c r="D24" s="214" t="s">
        <v>125</v>
      </c>
      <c r="F24" s="215">
        <v>18</v>
      </c>
      <c r="G24" s="198"/>
      <c r="H24" s="32">
        <v>0</v>
      </c>
      <c r="I24" s="32"/>
      <c r="J24" s="32">
        <v>0</v>
      </c>
      <c r="K24" s="32"/>
      <c r="L24" s="32">
        <v>0</v>
      </c>
      <c r="M24" s="32"/>
      <c r="N24" s="32">
        <v>185603</v>
      </c>
      <c r="O24" s="32"/>
      <c r="P24" s="32">
        <v>-185603</v>
      </c>
      <c r="Q24" s="32"/>
      <c r="R24" s="32">
        <v>0</v>
      </c>
      <c r="S24" s="32"/>
      <c r="T24" s="32">
        <v>0</v>
      </c>
      <c r="U24" s="32"/>
      <c r="V24" s="50">
        <v>0</v>
      </c>
      <c r="W24" s="32"/>
      <c r="X24" s="32">
        <v>0</v>
      </c>
      <c r="Y24" s="32"/>
      <c r="Z24" s="32">
        <v>0</v>
      </c>
      <c r="AA24" s="32"/>
      <c r="AB24" s="32">
        <v>0</v>
      </c>
    </row>
    <row r="25" spans="3:28" ht="23.4">
      <c r="C25" s="214"/>
      <c r="D25" s="125" t="s">
        <v>175</v>
      </c>
      <c r="F25" s="215">
        <v>18</v>
      </c>
      <c r="G25" s="198"/>
      <c r="H25" s="32">
        <v>8237</v>
      </c>
      <c r="I25" s="32"/>
      <c r="J25" s="32">
        <v>0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v>0</v>
      </c>
      <c r="S25" s="32"/>
      <c r="T25" s="32">
        <v>0</v>
      </c>
      <c r="U25" s="32"/>
      <c r="V25" s="50">
        <v>0</v>
      </c>
      <c r="W25" s="32"/>
      <c r="X25" s="32">
        <v>8237</v>
      </c>
      <c r="Y25" s="32"/>
      <c r="Z25" s="32">
        <v>0</v>
      </c>
      <c r="AA25" s="32"/>
      <c r="AB25" s="32">
        <v>8237</v>
      </c>
    </row>
    <row r="26" spans="3:28" ht="22.2" customHeight="1">
      <c r="C26" s="214"/>
      <c r="D26" s="125" t="s">
        <v>192</v>
      </c>
      <c r="F26" s="215"/>
      <c r="G26" s="198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50"/>
      <c r="W26" s="32"/>
      <c r="X26" s="32"/>
      <c r="Y26" s="32"/>
      <c r="Z26" s="32"/>
      <c r="AA26" s="32"/>
      <c r="AB26" s="32"/>
    </row>
    <row r="27" spans="3:28" ht="22.2" customHeight="1">
      <c r="E27" s="125" t="s">
        <v>126</v>
      </c>
      <c r="F27" s="215"/>
      <c r="G27" s="198"/>
      <c r="H27" s="32">
        <v>0</v>
      </c>
      <c r="I27" s="32"/>
      <c r="J27" s="32">
        <v>0</v>
      </c>
      <c r="K27" s="32"/>
      <c r="L27" s="32">
        <v>0</v>
      </c>
      <c r="M27" s="32"/>
      <c r="N27" s="32">
        <v>0</v>
      </c>
      <c r="O27" s="32"/>
      <c r="P27" s="32">
        <v>56909724</v>
      </c>
      <c r="Q27" s="32"/>
      <c r="R27" s="32">
        <v>0</v>
      </c>
      <c r="S27" s="32"/>
      <c r="T27" s="32">
        <v>0</v>
      </c>
      <c r="U27" s="32"/>
      <c r="V27" s="50">
        <v>0</v>
      </c>
      <c r="W27" s="32"/>
      <c r="X27" s="32">
        <v>56909724</v>
      </c>
      <c r="Y27" s="32"/>
      <c r="Z27" s="32">
        <v>536011</v>
      </c>
      <c r="AA27" s="32"/>
      <c r="AB27" s="32">
        <v>57445735</v>
      </c>
    </row>
    <row r="28" spans="3:28" ht="22.2" customHeight="1">
      <c r="C28" s="214"/>
      <c r="E28" s="125" t="s">
        <v>63</v>
      </c>
      <c r="F28" s="213"/>
      <c r="H28" s="50">
        <v>0</v>
      </c>
      <c r="I28" s="50"/>
      <c r="J28" s="50">
        <v>0</v>
      </c>
      <c r="K28" s="50"/>
      <c r="L28" s="50">
        <v>0</v>
      </c>
      <c r="M28" s="50"/>
      <c r="N28" s="50">
        <v>0</v>
      </c>
      <c r="O28" s="50"/>
      <c r="P28" s="50">
        <v>-2820502</v>
      </c>
      <c r="Q28" s="50"/>
      <c r="R28" s="50">
        <v>607661</v>
      </c>
      <c r="S28" s="50"/>
      <c r="T28" s="50">
        <v>-10234</v>
      </c>
      <c r="U28" s="50"/>
      <c r="V28" s="50">
        <v>597427</v>
      </c>
      <c r="W28" s="50"/>
      <c r="X28" s="32">
        <v>-2223075</v>
      </c>
      <c r="Y28" s="50"/>
      <c r="Z28" s="32">
        <v>-62166</v>
      </c>
      <c r="AA28" s="50"/>
      <c r="AB28" s="32">
        <v>-2285241</v>
      </c>
    </row>
    <row r="29" spans="3:28" ht="22.2" customHeight="1">
      <c r="C29" s="214"/>
      <c r="E29" s="125" t="s">
        <v>193</v>
      </c>
      <c r="F29" s="213"/>
      <c r="H29" s="93">
        <v>0</v>
      </c>
      <c r="I29" s="50"/>
      <c r="J29" s="93">
        <v>0</v>
      </c>
      <c r="K29" s="50"/>
      <c r="L29" s="93">
        <v>0</v>
      </c>
      <c r="M29" s="50"/>
      <c r="N29" s="93">
        <v>0</v>
      </c>
      <c r="O29" s="50"/>
      <c r="P29" s="93">
        <v>54089222</v>
      </c>
      <c r="Q29" s="50"/>
      <c r="R29" s="93">
        <v>607661</v>
      </c>
      <c r="S29" s="50"/>
      <c r="T29" s="93">
        <v>-10234</v>
      </c>
      <c r="U29" s="50"/>
      <c r="V29" s="93">
        <v>597427</v>
      </c>
      <c r="W29" s="50"/>
      <c r="X29" s="93">
        <v>54686649</v>
      </c>
      <c r="Y29" s="50"/>
      <c r="Z29" s="93">
        <v>473845</v>
      </c>
      <c r="AA29" s="50"/>
      <c r="AB29" s="93">
        <v>55160494</v>
      </c>
    </row>
    <row r="30" spans="3:28" s="198" customFormat="1" ht="22.2" customHeight="1" thickBot="1">
      <c r="C30" s="198" t="s">
        <v>171</v>
      </c>
      <c r="D30" s="125"/>
      <c r="H30" s="33">
        <v>998345834</v>
      </c>
      <c r="I30" s="32"/>
      <c r="J30" s="33">
        <v>242582590</v>
      </c>
      <c r="K30" s="32"/>
      <c r="L30" s="33">
        <v>2772351</v>
      </c>
      <c r="M30" s="32"/>
      <c r="N30" s="33">
        <v>19837544</v>
      </c>
      <c r="O30" s="32"/>
      <c r="P30" s="33">
        <v>404972144</v>
      </c>
      <c r="Q30" s="32"/>
      <c r="R30" s="33">
        <v>1769905</v>
      </c>
      <c r="S30" s="32"/>
      <c r="T30" s="33">
        <v>0</v>
      </c>
      <c r="U30" s="32"/>
      <c r="V30" s="33">
        <v>1769905</v>
      </c>
      <c r="W30" s="32"/>
      <c r="X30" s="33">
        <v>1670280368</v>
      </c>
      <c r="Y30" s="32"/>
      <c r="Z30" s="33">
        <v>13332850</v>
      </c>
      <c r="AA30" s="32"/>
      <c r="AB30" s="33">
        <v>1683613218</v>
      </c>
    </row>
    <row r="31" spans="3:28" ht="23.4">
      <c r="C31" s="127"/>
      <c r="D31" s="216"/>
      <c r="H31" s="56"/>
      <c r="I31" s="57"/>
      <c r="J31" s="56"/>
      <c r="K31" s="57"/>
      <c r="L31" s="56"/>
      <c r="M31" s="57"/>
      <c r="N31" s="56"/>
      <c r="O31" s="57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</row>
    <row r="32" spans="3:28" ht="25.2" customHeight="1">
      <c r="C32" s="127"/>
      <c r="D32" s="216"/>
      <c r="H32" s="56"/>
      <c r="I32" s="57"/>
      <c r="J32" s="56"/>
      <c r="K32" s="57"/>
      <c r="L32" s="56"/>
      <c r="M32" s="57"/>
      <c r="N32" s="56"/>
      <c r="O32" s="57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</row>
    <row r="33" spans="2:28" ht="23.4">
      <c r="D33" s="216"/>
      <c r="F33" s="312" t="s">
        <v>116</v>
      </c>
      <c r="G33" s="312"/>
      <c r="H33" s="312"/>
      <c r="I33" s="312"/>
      <c r="J33" s="312"/>
      <c r="K33" s="312"/>
      <c r="L33" s="312"/>
      <c r="M33" s="312"/>
      <c r="N33" s="56"/>
      <c r="O33" s="57"/>
      <c r="P33" s="311" t="s">
        <v>116</v>
      </c>
      <c r="Q33" s="311"/>
      <c r="R33" s="311"/>
      <c r="S33" s="311"/>
      <c r="T33" s="311"/>
      <c r="U33" s="311"/>
      <c r="V33" s="311"/>
      <c r="W33" s="311"/>
      <c r="X33" s="311"/>
      <c r="Y33" s="56"/>
      <c r="Z33" s="56"/>
      <c r="AA33" s="56"/>
      <c r="AB33" s="56"/>
    </row>
    <row r="34" spans="2:28" ht="23.4">
      <c r="C34" s="127"/>
      <c r="D34" s="216"/>
      <c r="H34" s="19" t="s">
        <v>247</v>
      </c>
      <c r="I34" s="19"/>
      <c r="J34" s="21"/>
      <c r="K34" s="39"/>
      <c r="M34" s="57"/>
      <c r="N34" s="56"/>
      <c r="O34" s="57"/>
      <c r="P34" s="56"/>
      <c r="Q34" s="56"/>
      <c r="R34" s="45" t="s">
        <v>248</v>
      </c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2:28" ht="26.7" customHeight="1">
      <c r="C35" s="125" t="s">
        <v>150</v>
      </c>
      <c r="D35" s="216"/>
      <c r="H35" s="56"/>
      <c r="I35" s="57"/>
      <c r="J35" s="56"/>
      <c r="K35" s="57"/>
      <c r="L35" s="56"/>
      <c r="M35" s="57"/>
      <c r="N35" s="56"/>
      <c r="O35" s="57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</row>
    <row r="36" spans="2:28" ht="23.4">
      <c r="B36" s="217">
        <v>6</v>
      </c>
    </row>
  </sheetData>
  <mergeCells count="9">
    <mergeCell ref="P33:X33"/>
    <mergeCell ref="F33:M33"/>
    <mergeCell ref="N9:P9"/>
    <mergeCell ref="H5:AB5"/>
    <mergeCell ref="H6:X6"/>
    <mergeCell ref="Z6:Z11"/>
    <mergeCell ref="R7:V7"/>
    <mergeCell ref="R8:T8"/>
    <mergeCell ref="V8:V11"/>
  </mergeCells>
  <pageMargins left="0.11811023622047245" right="0.31496062992125984" top="0.86614173228346458" bottom="0.19685039370078741" header="0.11811023622047245" footer="0.1181102362204724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U36"/>
  <sheetViews>
    <sheetView topLeftCell="A14" zoomScale="80" zoomScaleNormal="80" workbookViewId="0">
      <selection activeCell="K29" sqref="K29"/>
    </sheetView>
  </sheetViews>
  <sheetFormatPr defaultColWidth="9.33203125" defaultRowHeight="22.5" customHeight="1"/>
  <cols>
    <col min="1" max="1" width="6.21875" style="124" customWidth="1"/>
    <col min="2" max="2" width="2.21875" style="124" customWidth="1"/>
    <col min="3" max="3" width="3.5546875" style="124" customWidth="1"/>
    <col min="4" max="4" width="64.109375" style="124" customWidth="1"/>
    <col min="5" max="5" width="14.21875" style="124" customWidth="1"/>
    <col min="6" max="6" width="0.77734375" style="124" customWidth="1"/>
    <col min="7" max="7" width="13.21875" style="124" customWidth="1"/>
    <col min="8" max="8" width="0.77734375" style="124" customWidth="1"/>
    <col min="9" max="9" width="13" style="124" customWidth="1"/>
    <col min="10" max="10" width="0.77734375" style="124" customWidth="1"/>
    <col min="11" max="11" width="14.77734375" style="124" bestFit="1" customWidth="1"/>
    <col min="12" max="12" width="0.77734375" style="124" customWidth="1"/>
    <col min="13" max="13" width="11.33203125" style="124" customWidth="1"/>
    <col min="14" max="14" width="0.77734375" style="124" customWidth="1"/>
    <col min="15" max="15" width="18.6640625" style="124" customWidth="1"/>
    <col min="16" max="16" width="0.77734375" style="124" customWidth="1"/>
    <col min="17" max="17" width="18.21875" style="124" bestFit="1" customWidth="1"/>
    <col min="18" max="18" width="0.77734375" style="124" customWidth="1"/>
    <col min="19" max="19" width="13.21875" style="124" customWidth="1"/>
    <col min="20" max="20" width="0.77734375" style="124" customWidth="1"/>
    <col min="21" max="21" width="15" style="124" customWidth="1"/>
    <col min="22" max="16384" width="9.33203125" style="124"/>
  </cols>
  <sheetData>
    <row r="1" spans="2:21" ht="26.7" customHeight="1">
      <c r="B1" s="218" t="s">
        <v>65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31"/>
    </row>
    <row r="2" spans="2:21" ht="26.4">
      <c r="B2" s="218" t="s">
        <v>230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ht="24.75" customHeight="1">
      <c r="B3" s="220" t="s">
        <v>121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</row>
    <row r="4" spans="2:21" s="222" customFormat="1" ht="21.45" customHeight="1">
      <c r="U4" s="223" t="s">
        <v>0</v>
      </c>
    </row>
    <row r="5" spans="2:21" s="222" customFormat="1" ht="22.2" customHeight="1">
      <c r="D5" s="224"/>
      <c r="E5" s="224"/>
      <c r="F5" s="224"/>
      <c r="G5" s="324" t="s">
        <v>2</v>
      </c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</row>
    <row r="6" spans="2:21" s="222" customFormat="1" ht="22.2" customHeight="1">
      <c r="D6" s="224"/>
      <c r="E6" s="224"/>
      <c r="F6" s="224"/>
      <c r="G6" s="226"/>
      <c r="H6" s="226"/>
      <c r="I6" s="226"/>
      <c r="J6" s="226"/>
      <c r="K6" s="227"/>
      <c r="L6" s="227"/>
      <c r="M6" s="227"/>
      <c r="N6" s="226"/>
      <c r="O6" s="325" t="s">
        <v>38</v>
      </c>
      <c r="P6" s="325"/>
      <c r="Q6" s="325"/>
      <c r="R6" s="325"/>
      <c r="S6" s="325"/>
      <c r="T6" s="226"/>
      <c r="U6" s="226"/>
    </row>
    <row r="7" spans="2:21" s="224" customFormat="1" ht="22.2" customHeight="1">
      <c r="G7" s="225"/>
      <c r="H7" s="225"/>
      <c r="I7" s="225"/>
      <c r="J7" s="225"/>
      <c r="N7" s="225"/>
      <c r="O7" s="326" t="s">
        <v>86</v>
      </c>
      <c r="P7" s="326"/>
      <c r="Q7" s="326"/>
      <c r="R7" s="326"/>
      <c r="S7" s="228" t="s">
        <v>228</v>
      </c>
      <c r="T7" s="229"/>
      <c r="U7" s="225"/>
    </row>
    <row r="8" spans="2:21" s="224" customFormat="1" ht="22.2" customHeight="1">
      <c r="G8" s="230"/>
      <c r="H8" s="225"/>
      <c r="I8" s="225"/>
      <c r="J8" s="225"/>
      <c r="K8" s="326" t="s">
        <v>35</v>
      </c>
      <c r="L8" s="326"/>
      <c r="M8" s="326"/>
      <c r="N8" s="225"/>
      <c r="O8" s="225" t="s">
        <v>98</v>
      </c>
      <c r="P8" s="225"/>
      <c r="Q8" s="225" t="s">
        <v>98</v>
      </c>
      <c r="R8" s="225"/>
      <c r="S8" s="210" t="s">
        <v>227</v>
      </c>
      <c r="T8" s="229"/>
      <c r="U8" s="225"/>
    </row>
    <row r="9" spans="2:21" s="224" customFormat="1" ht="22.2" customHeight="1">
      <c r="G9" s="230" t="s">
        <v>88</v>
      </c>
      <c r="H9" s="225"/>
      <c r="I9" s="225" t="s">
        <v>89</v>
      </c>
      <c r="J9" s="225"/>
      <c r="K9" s="225" t="s">
        <v>91</v>
      </c>
      <c r="L9" s="225"/>
      <c r="M9" s="225" t="s">
        <v>47</v>
      </c>
      <c r="N9" s="225"/>
      <c r="O9" s="230" t="s">
        <v>99</v>
      </c>
      <c r="P9" s="225"/>
      <c r="Q9" s="225" t="s">
        <v>99</v>
      </c>
      <c r="R9" s="225"/>
      <c r="S9" s="210" t="s">
        <v>226</v>
      </c>
      <c r="T9" s="225"/>
      <c r="U9" s="225" t="s">
        <v>46</v>
      </c>
    </row>
    <row r="10" spans="2:21" s="224" customFormat="1" ht="22.2" customHeight="1">
      <c r="E10" s="231" t="s">
        <v>3</v>
      </c>
      <c r="G10" s="232" t="s">
        <v>93</v>
      </c>
      <c r="H10" s="225"/>
      <c r="I10" s="231" t="s">
        <v>94</v>
      </c>
      <c r="J10" s="225"/>
      <c r="K10" s="231" t="s">
        <v>95</v>
      </c>
      <c r="L10" s="225"/>
      <c r="M10" s="231" t="s">
        <v>49</v>
      </c>
      <c r="N10" s="225"/>
      <c r="O10" s="232" t="s">
        <v>101</v>
      </c>
      <c r="P10" s="225"/>
      <c r="Q10" s="231" t="s">
        <v>100</v>
      </c>
      <c r="R10" s="225"/>
      <c r="S10" s="212" t="s">
        <v>225</v>
      </c>
      <c r="T10" s="225"/>
      <c r="U10" s="231" t="s">
        <v>48</v>
      </c>
    </row>
    <row r="11" spans="2:21" s="224" customFormat="1" ht="5.25" customHeight="1">
      <c r="E11" s="225"/>
      <c r="G11" s="230"/>
      <c r="H11" s="225"/>
      <c r="I11" s="225"/>
      <c r="J11" s="225"/>
      <c r="K11" s="225"/>
      <c r="L11" s="225"/>
      <c r="M11" s="225"/>
      <c r="N11" s="225"/>
      <c r="O11" s="230"/>
      <c r="P11" s="225"/>
      <c r="Q11" s="225"/>
      <c r="R11" s="225"/>
      <c r="S11" s="230"/>
      <c r="T11" s="225"/>
      <c r="U11" s="225"/>
    </row>
    <row r="12" spans="2:21" s="219" customFormat="1" ht="23.4">
      <c r="B12" s="219" t="s">
        <v>64</v>
      </c>
      <c r="C12" s="124"/>
      <c r="D12" s="198"/>
      <c r="E12" s="213"/>
      <c r="F12" s="125"/>
      <c r="G12" s="29">
        <v>998337597</v>
      </c>
      <c r="H12" s="29"/>
      <c r="I12" s="29">
        <v>242582590</v>
      </c>
      <c r="J12" s="29"/>
      <c r="K12" s="29">
        <v>18779607</v>
      </c>
      <c r="L12" s="29"/>
      <c r="M12" s="29">
        <v>52454384</v>
      </c>
      <c r="N12" s="29"/>
      <c r="O12" s="29">
        <v>1308833</v>
      </c>
      <c r="P12" s="29"/>
      <c r="Q12" s="29">
        <v>10234</v>
      </c>
      <c r="R12" s="29"/>
      <c r="S12" s="29">
        <v>1319067</v>
      </c>
      <c r="T12" s="29"/>
      <c r="U12" s="32">
        <v>1313473245</v>
      </c>
    </row>
    <row r="13" spans="2:21" ht="23.4">
      <c r="B13" s="214" t="s">
        <v>124</v>
      </c>
      <c r="D13" s="125"/>
      <c r="E13" s="198"/>
      <c r="F13" s="198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29"/>
      <c r="T13" s="32"/>
      <c r="U13" s="32"/>
    </row>
    <row r="14" spans="2:21" ht="23.4">
      <c r="C14" s="214" t="s">
        <v>125</v>
      </c>
      <c r="D14" s="125"/>
      <c r="E14" s="215">
        <v>18</v>
      </c>
      <c r="F14" s="198"/>
      <c r="G14" s="32">
        <v>0</v>
      </c>
      <c r="H14" s="32"/>
      <c r="I14" s="32">
        <v>0</v>
      </c>
      <c r="J14" s="32"/>
      <c r="K14" s="32">
        <v>872334</v>
      </c>
      <c r="L14" s="32"/>
      <c r="M14" s="32">
        <v>-872334</v>
      </c>
      <c r="N14" s="32"/>
      <c r="O14" s="34">
        <v>0</v>
      </c>
      <c r="P14" s="32"/>
      <c r="Q14" s="32">
        <v>0</v>
      </c>
      <c r="R14" s="32"/>
      <c r="S14" s="29">
        <v>0</v>
      </c>
      <c r="T14" s="32"/>
      <c r="U14" s="32">
        <v>0</v>
      </c>
    </row>
    <row r="15" spans="2:21" ht="23.4">
      <c r="B15" s="214"/>
      <c r="C15" s="125" t="s">
        <v>192</v>
      </c>
      <c r="D15" s="125"/>
      <c r="E15" s="215"/>
      <c r="F15" s="19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29"/>
      <c r="T15" s="32"/>
      <c r="U15" s="32"/>
    </row>
    <row r="16" spans="2:21" ht="23.4">
      <c r="B16" s="125"/>
      <c r="C16" s="125"/>
      <c r="D16" s="125" t="s">
        <v>126</v>
      </c>
      <c r="E16" s="215"/>
      <c r="F16" s="198"/>
      <c r="G16" s="32">
        <v>0</v>
      </c>
      <c r="H16" s="32"/>
      <c r="I16" s="32">
        <v>0</v>
      </c>
      <c r="J16" s="32"/>
      <c r="K16" s="32">
        <v>0</v>
      </c>
      <c r="L16" s="32"/>
      <c r="M16" s="32">
        <v>17446692</v>
      </c>
      <c r="N16" s="32"/>
      <c r="O16" s="32">
        <v>0</v>
      </c>
      <c r="P16" s="32"/>
      <c r="Q16" s="32">
        <v>0</v>
      </c>
      <c r="R16" s="32"/>
      <c r="S16" s="29">
        <v>0</v>
      </c>
      <c r="T16" s="32"/>
      <c r="U16" s="32">
        <v>17446692</v>
      </c>
    </row>
    <row r="17" spans="2:21" ht="23.4">
      <c r="B17" s="214"/>
      <c r="C17" s="125"/>
      <c r="D17" s="125" t="s">
        <v>60</v>
      </c>
      <c r="E17" s="213"/>
      <c r="F17" s="125"/>
      <c r="G17" s="29">
        <v>0</v>
      </c>
      <c r="H17" s="29"/>
      <c r="I17" s="29">
        <v>0</v>
      </c>
      <c r="J17" s="29"/>
      <c r="K17" s="29">
        <v>0</v>
      </c>
      <c r="L17" s="29"/>
      <c r="M17" s="29">
        <v>0</v>
      </c>
      <c r="N17" s="29"/>
      <c r="O17" s="29">
        <v>341010</v>
      </c>
      <c r="P17" s="29"/>
      <c r="Q17" s="29">
        <v>0</v>
      </c>
      <c r="R17" s="29"/>
      <c r="S17" s="29">
        <v>341010</v>
      </c>
      <c r="T17" s="29"/>
      <c r="U17" s="32">
        <v>341010</v>
      </c>
    </row>
    <row r="18" spans="2:21" ht="23.4">
      <c r="B18" s="214"/>
      <c r="C18" s="125"/>
      <c r="D18" s="125" t="s">
        <v>193</v>
      </c>
      <c r="E18" s="213"/>
      <c r="F18" s="125"/>
      <c r="G18" s="108">
        <v>0</v>
      </c>
      <c r="H18" s="29"/>
      <c r="I18" s="108">
        <v>0</v>
      </c>
      <c r="J18" s="29"/>
      <c r="K18" s="108">
        <v>0</v>
      </c>
      <c r="L18" s="29"/>
      <c r="M18" s="108">
        <v>17446692</v>
      </c>
      <c r="N18" s="29"/>
      <c r="O18" s="108">
        <v>341010</v>
      </c>
      <c r="P18" s="29"/>
      <c r="Q18" s="108">
        <v>0</v>
      </c>
      <c r="R18" s="29"/>
      <c r="S18" s="108">
        <v>341010</v>
      </c>
      <c r="T18" s="29"/>
      <c r="U18" s="108">
        <v>17787702</v>
      </c>
    </row>
    <row r="19" spans="2:21" s="219" customFormat="1" ht="24" thickBot="1">
      <c r="B19" s="198" t="s">
        <v>127</v>
      </c>
      <c r="C19" s="125"/>
      <c r="D19" s="198"/>
      <c r="E19" s="198"/>
      <c r="F19" s="198"/>
      <c r="G19" s="33">
        <v>998337597</v>
      </c>
      <c r="H19" s="32"/>
      <c r="I19" s="33">
        <v>242582590</v>
      </c>
      <c r="J19" s="32"/>
      <c r="K19" s="33">
        <v>19651941</v>
      </c>
      <c r="L19" s="32"/>
      <c r="M19" s="33">
        <v>69028742</v>
      </c>
      <c r="N19" s="32"/>
      <c r="O19" s="33">
        <v>1649843</v>
      </c>
      <c r="P19" s="32"/>
      <c r="Q19" s="33">
        <v>10234</v>
      </c>
      <c r="R19" s="32"/>
      <c r="S19" s="33">
        <v>1660077</v>
      </c>
      <c r="T19" s="32"/>
      <c r="U19" s="33">
        <v>1331260947</v>
      </c>
    </row>
    <row r="20" spans="2:21" ht="10.199999999999999" customHeight="1"/>
    <row r="21" spans="2:21" s="219" customFormat="1" ht="23.4">
      <c r="B21" s="219" t="s">
        <v>170</v>
      </c>
      <c r="C21" s="124"/>
      <c r="D21" s="198"/>
      <c r="E21" s="213"/>
      <c r="F21" s="125"/>
      <c r="G21" s="29">
        <v>998337597</v>
      </c>
      <c r="H21" s="29"/>
      <c r="I21" s="29">
        <v>242582590</v>
      </c>
      <c r="J21" s="29"/>
      <c r="K21" s="29">
        <v>19651941</v>
      </c>
      <c r="L21" s="29"/>
      <c r="M21" s="29">
        <v>69028742</v>
      </c>
      <c r="N21" s="29"/>
      <c r="O21" s="29">
        <v>1649843</v>
      </c>
      <c r="P21" s="29"/>
      <c r="Q21" s="29">
        <v>10234</v>
      </c>
      <c r="R21" s="29"/>
      <c r="S21" s="29">
        <v>1660077</v>
      </c>
      <c r="T21" s="29"/>
      <c r="U21" s="32">
        <v>1331260947</v>
      </c>
    </row>
    <row r="22" spans="2:21" ht="23.4">
      <c r="B22" s="214" t="s">
        <v>124</v>
      </c>
      <c r="D22" s="125"/>
      <c r="E22" s="198"/>
      <c r="F22" s="198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29"/>
      <c r="T22" s="32"/>
      <c r="U22" s="32"/>
    </row>
    <row r="23" spans="2:21" ht="23.4">
      <c r="B23" s="214"/>
      <c r="C23" s="214" t="s">
        <v>125</v>
      </c>
      <c r="D23" s="125"/>
      <c r="E23" s="215">
        <v>18</v>
      </c>
      <c r="F23" s="198"/>
      <c r="G23" s="32">
        <v>0</v>
      </c>
      <c r="H23" s="32"/>
      <c r="I23" s="32">
        <v>0</v>
      </c>
      <c r="J23" s="32"/>
      <c r="K23" s="32">
        <v>185603</v>
      </c>
      <c r="L23" s="32"/>
      <c r="M23" s="32">
        <v>-185603</v>
      </c>
      <c r="N23" s="32"/>
      <c r="O23" s="32">
        <v>0</v>
      </c>
      <c r="P23" s="32"/>
      <c r="Q23" s="32">
        <v>0</v>
      </c>
      <c r="R23" s="32"/>
      <c r="S23" s="29">
        <v>0</v>
      </c>
      <c r="T23" s="32"/>
      <c r="U23" s="32">
        <v>0</v>
      </c>
    </row>
    <row r="24" spans="2:21" ht="23.4">
      <c r="B24" s="214"/>
      <c r="C24" s="125" t="s">
        <v>175</v>
      </c>
      <c r="D24" s="125"/>
      <c r="E24" s="215">
        <v>18</v>
      </c>
      <c r="F24" s="198"/>
      <c r="G24" s="32">
        <v>8237</v>
      </c>
      <c r="H24" s="32"/>
      <c r="I24" s="32">
        <v>0</v>
      </c>
      <c r="J24" s="32"/>
      <c r="K24" s="32">
        <v>0</v>
      </c>
      <c r="L24" s="32"/>
      <c r="M24" s="32">
        <v>0</v>
      </c>
      <c r="N24" s="32"/>
      <c r="O24" s="32">
        <v>0</v>
      </c>
      <c r="P24" s="32"/>
      <c r="Q24" s="32">
        <v>0</v>
      </c>
      <c r="R24" s="32"/>
      <c r="S24" s="29">
        <v>0</v>
      </c>
      <c r="T24" s="32"/>
      <c r="U24" s="32">
        <v>8237</v>
      </c>
    </row>
    <row r="25" spans="2:21" ht="23.4">
      <c r="B25" s="214"/>
      <c r="C25" s="125" t="s">
        <v>192</v>
      </c>
      <c r="D25" s="125"/>
      <c r="E25" s="215"/>
      <c r="F25" s="19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29"/>
      <c r="T25" s="32"/>
      <c r="U25" s="32"/>
    </row>
    <row r="26" spans="2:21" ht="23.4">
      <c r="B26" s="125"/>
      <c r="C26" s="125"/>
      <c r="D26" s="288" t="s">
        <v>126</v>
      </c>
      <c r="E26" s="215"/>
      <c r="F26" s="198"/>
      <c r="G26" s="32">
        <v>0</v>
      </c>
      <c r="H26" s="32"/>
      <c r="I26" s="32">
        <v>0</v>
      </c>
      <c r="J26" s="32"/>
      <c r="K26" s="32">
        <v>0</v>
      </c>
      <c r="L26" s="32"/>
      <c r="M26" s="32">
        <v>3712056</v>
      </c>
      <c r="N26" s="32"/>
      <c r="O26" s="32">
        <v>0</v>
      </c>
      <c r="P26" s="32"/>
      <c r="Q26" s="32">
        <v>0</v>
      </c>
      <c r="R26" s="32"/>
      <c r="S26" s="29">
        <v>0</v>
      </c>
      <c r="T26" s="32"/>
      <c r="U26" s="32">
        <v>3712056</v>
      </c>
    </row>
    <row r="27" spans="2:21" ht="23.4">
      <c r="B27" s="214"/>
      <c r="C27" s="125"/>
      <c r="D27" s="125" t="s">
        <v>188</v>
      </c>
      <c r="E27" s="213"/>
      <c r="F27" s="125"/>
      <c r="G27" s="29">
        <v>0</v>
      </c>
      <c r="H27" s="29"/>
      <c r="I27" s="29">
        <v>0</v>
      </c>
      <c r="J27" s="29"/>
      <c r="K27" s="29">
        <v>0</v>
      </c>
      <c r="L27" s="29"/>
      <c r="M27" s="29">
        <v>-661033</v>
      </c>
      <c r="N27" s="29"/>
      <c r="O27" s="29">
        <v>-102275</v>
      </c>
      <c r="P27" s="29"/>
      <c r="Q27" s="29">
        <v>-10234</v>
      </c>
      <c r="R27" s="29"/>
      <c r="S27" s="29">
        <v>-112509</v>
      </c>
      <c r="T27" s="29"/>
      <c r="U27" s="32">
        <v>-773542</v>
      </c>
    </row>
    <row r="28" spans="2:21" ht="23.4">
      <c r="B28" s="214"/>
      <c r="C28" s="125"/>
      <c r="D28" s="288" t="s">
        <v>193</v>
      </c>
      <c r="E28" s="213"/>
      <c r="F28" s="125"/>
      <c r="G28" s="108">
        <v>0</v>
      </c>
      <c r="H28" s="29"/>
      <c r="I28" s="108">
        <v>0</v>
      </c>
      <c r="J28" s="29"/>
      <c r="K28" s="108">
        <v>0</v>
      </c>
      <c r="L28" s="29"/>
      <c r="M28" s="108">
        <v>3051023</v>
      </c>
      <c r="N28" s="29"/>
      <c r="O28" s="108">
        <v>-102275</v>
      </c>
      <c r="P28" s="29"/>
      <c r="Q28" s="108">
        <v>-10234</v>
      </c>
      <c r="R28" s="29"/>
      <c r="S28" s="108">
        <v>-112509</v>
      </c>
      <c r="T28" s="29"/>
      <c r="U28" s="108">
        <v>2938514</v>
      </c>
    </row>
    <row r="29" spans="2:21" s="219" customFormat="1" ht="24" thickBot="1">
      <c r="B29" s="198" t="s">
        <v>171</v>
      </c>
      <c r="C29" s="125"/>
      <c r="D29" s="198"/>
      <c r="E29" s="198"/>
      <c r="F29" s="198"/>
      <c r="G29" s="33">
        <v>998345834</v>
      </c>
      <c r="H29" s="32"/>
      <c r="I29" s="33">
        <v>242582590</v>
      </c>
      <c r="J29" s="32"/>
      <c r="K29" s="287">
        <v>19837544</v>
      </c>
      <c r="L29" s="32"/>
      <c r="M29" s="287">
        <v>71894162</v>
      </c>
      <c r="N29" s="32"/>
      <c r="O29" s="33">
        <v>1547568</v>
      </c>
      <c r="P29" s="32"/>
      <c r="Q29" s="33">
        <v>0</v>
      </c>
      <c r="R29" s="32"/>
      <c r="S29" s="33">
        <v>1547568</v>
      </c>
      <c r="T29" s="32"/>
      <c r="U29" s="33">
        <v>1334207698</v>
      </c>
    </row>
    <row r="30" spans="2:21" ht="19.95" customHeight="1"/>
    <row r="31" spans="2:21" ht="12" customHeight="1"/>
    <row r="32" spans="2:21" ht="23.4">
      <c r="D32" s="323" t="s">
        <v>116</v>
      </c>
      <c r="E32" s="323"/>
      <c r="F32" s="323"/>
      <c r="G32" s="323"/>
      <c r="H32" s="323"/>
      <c r="I32" s="323"/>
      <c r="J32" s="323"/>
      <c r="K32" s="323" t="s">
        <v>116</v>
      </c>
      <c r="L32" s="323"/>
      <c r="M32" s="323"/>
      <c r="N32" s="323"/>
      <c r="O32" s="323"/>
      <c r="P32" s="323"/>
      <c r="Q32" s="323"/>
      <c r="R32" s="323"/>
      <c r="S32" s="323"/>
      <c r="T32" s="323"/>
      <c r="U32" s="323"/>
    </row>
    <row r="33" spans="1:15" ht="23.4">
      <c r="D33" s="19" t="s">
        <v>245</v>
      </c>
      <c r="E33" s="19"/>
      <c r="F33" s="21"/>
      <c r="G33" s="39"/>
      <c r="H33" s="125"/>
      <c r="I33" s="57"/>
      <c r="J33" s="56"/>
      <c r="K33" s="57"/>
      <c r="L33" s="56"/>
      <c r="M33" s="56"/>
      <c r="O33" s="45" t="s">
        <v>246</v>
      </c>
    </row>
    <row r="34" spans="1:15" ht="4.05" customHeight="1">
      <c r="D34" s="19"/>
      <c r="E34" s="19"/>
      <c r="F34" s="21"/>
      <c r="G34" s="39"/>
      <c r="H34" s="125"/>
      <c r="I34" s="57"/>
      <c r="J34" s="56"/>
      <c r="K34" s="57"/>
      <c r="L34" s="56"/>
      <c r="M34" s="56"/>
      <c r="N34" s="45"/>
    </row>
    <row r="35" spans="1:15" ht="25.95" customHeight="1">
      <c r="B35" s="124" t="s">
        <v>150</v>
      </c>
    </row>
    <row r="36" spans="1:15" ht="18" customHeight="1">
      <c r="A36" s="233">
        <v>7</v>
      </c>
    </row>
  </sheetData>
  <mergeCells count="6">
    <mergeCell ref="D32:J32"/>
    <mergeCell ref="K32:U32"/>
    <mergeCell ref="G5:U5"/>
    <mergeCell ref="O6:S6"/>
    <mergeCell ref="K8:M8"/>
    <mergeCell ref="O7:R7"/>
  </mergeCells>
  <pageMargins left="0.11811023622047245" right="0.31496062992125984" top="0.9055118110236221" bottom="0.19685039370078741" header="0.11811023622047245" footer="0.11811023622047245"/>
  <pageSetup paperSize="9" scale="6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61"/>
  <sheetViews>
    <sheetView topLeftCell="A44" zoomScale="90" zoomScaleNormal="90" workbookViewId="0">
      <selection activeCell="E55" sqref="E55"/>
    </sheetView>
  </sheetViews>
  <sheetFormatPr defaultColWidth="10.33203125" defaultRowHeight="23.4"/>
  <cols>
    <col min="1" max="1" width="3" style="115" customWidth="1"/>
    <col min="2" max="2" width="2.77734375" style="115" customWidth="1"/>
    <col min="3" max="3" width="73.33203125" style="115" customWidth="1"/>
    <col min="4" max="4" width="13.77734375" style="115" customWidth="1"/>
    <col min="5" max="5" width="14.33203125" style="115" customWidth="1"/>
    <col min="6" max="6" width="1.21875" style="115" customWidth="1"/>
    <col min="7" max="7" width="14.33203125" style="115" customWidth="1"/>
    <col min="8" max="8" width="1.21875" style="115" customWidth="1"/>
    <col min="9" max="9" width="14.33203125" style="249" customWidth="1"/>
    <col min="10" max="10" width="1.21875" style="115" customWidth="1"/>
    <col min="11" max="11" width="14.33203125" style="249" customWidth="1"/>
    <col min="12" max="16384" width="10.33203125" style="115"/>
  </cols>
  <sheetData>
    <row r="1" spans="1:11" ht="26.4">
      <c r="A1" s="234" t="s">
        <v>65</v>
      </c>
      <c r="B1" s="235"/>
      <c r="C1" s="235"/>
      <c r="D1" s="235"/>
      <c r="E1" s="235"/>
      <c r="F1" s="235"/>
      <c r="G1" s="235"/>
      <c r="H1" s="236"/>
      <c r="I1" s="235"/>
      <c r="J1" s="236"/>
      <c r="K1" s="169"/>
    </row>
    <row r="2" spans="1:11" ht="26.4">
      <c r="A2" s="237" t="s">
        <v>51</v>
      </c>
      <c r="B2" s="235"/>
      <c r="C2" s="235"/>
      <c r="D2" s="235"/>
      <c r="E2" s="235"/>
      <c r="F2" s="235"/>
      <c r="G2" s="235"/>
      <c r="H2" s="236"/>
      <c r="I2" s="235"/>
      <c r="J2" s="236"/>
      <c r="K2" s="115"/>
    </row>
    <row r="3" spans="1:11" ht="26.4">
      <c r="A3" s="238" t="s">
        <v>121</v>
      </c>
      <c r="B3" s="116"/>
      <c r="C3" s="116"/>
      <c r="D3" s="116"/>
      <c r="E3" s="116"/>
      <c r="F3" s="116"/>
      <c r="G3" s="116"/>
      <c r="H3" s="236"/>
      <c r="I3" s="116"/>
      <c r="J3" s="236"/>
      <c r="K3" s="115"/>
    </row>
    <row r="4" spans="1:11" ht="19.95" customHeight="1">
      <c r="A4" s="239"/>
      <c r="B4" s="116"/>
      <c r="C4" s="116"/>
      <c r="D4" s="116"/>
      <c r="E4" s="116"/>
      <c r="F4" s="116"/>
      <c r="G4" s="116"/>
      <c r="H4" s="116"/>
      <c r="I4" s="240"/>
      <c r="J4" s="116"/>
      <c r="K4" s="241" t="s">
        <v>0</v>
      </c>
    </row>
    <row r="5" spans="1:11">
      <c r="A5" s="242"/>
      <c r="B5" s="242"/>
      <c r="C5" s="242"/>
      <c r="D5" s="242"/>
      <c r="E5" s="327" t="s">
        <v>1</v>
      </c>
      <c r="F5" s="327"/>
      <c r="G5" s="327"/>
      <c r="H5" s="116"/>
      <c r="I5" s="305" t="s">
        <v>2</v>
      </c>
      <c r="J5" s="305"/>
      <c r="K5" s="305"/>
    </row>
    <row r="6" spans="1:11">
      <c r="A6" s="242"/>
      <c r="B6" s="242"/>
      <c r="C6" s="242"/>
      <c r="D6" s="242"/>
      <c r="E6" s="104" t="s">
        <v>174</v>
      </c>
      <c r="F6" s="37"/>
      <c r="G6" s="104">
        <v>2567</v>
      </c>
      <c r="H6" s="26"/>
      <c r="I6" s="104" t="s">
        <v>174</v>
      </c>
      <c r="J6" s="37"/>
      <c r="K6" s="104">
        <v>2567</v>
      </c>
    </row>
    <row r="7" spans="1:11">
      <c r="A7" s="154" t="s">
        <v>52</v>
      </c>
      <c r="B7" s="19"/>
      <c r="C7" s="239"/>
      <c r="D7" s="239"/>
      <c r="E7" s="243"/>
      <c r="F7" s="118"/>
      <c r="G7" s="243"/>
      <c r="H7" s="116"/>
      <c r="I7" s="243"/>
      <c r="J7" s="118"/>
      <c r="K7" s="243"/>
    </row>
    <row r="8" spans="1:11">
      <c r="A8" s="146" t="s">
        <v>126</v>
      </c>
      <c r="B8" s="19"/>
      <c r="E8" s="29">
        <v>57445735</v>
      </c>
      <c r="F8" s="239"/>
      <c r="G8" s="29">
        <v>147900341</v>
      </c>
      <c r="H8" s="239"/>
      <c r="I8" s="29">
        <v>3712056</v>
      </c>
      <c r="J8" s="239"/>
      <c r="K8" s="29">
        <v>17446692</v>
      </c>
    </row>
    <row r="9" spans="1:11">
      <c r="A9" s="244" t="s">
        <v>160</v>
      </c>
      <c r="B9" s="19"/>
      <c r="E9" s="29"/>
      <c r="F9" s="79"/>
      <c r="G9" s="29"/>
      <c r="H9" s="79"/>
      <c r="I9" s="29"/>
      <c r="J9" s="79"/>
      <c r="K9" s="29"/>
    </row>
    <row r="10" spans="1:11">
      <c r="A10" s="160"/>
      <c r="B10" s="19" t="s">
        <v>209</v>
      </c>
      <c r="E10" s="29">
        <v>13224610</v>
      </c>
      <c r="F10" s="3"/>
      <c r="G10" s="29">
        <v>29898538</v>
      </c>
      <c r="H10" s="7"/>
      <c r="I10" s="29">
        <v>-18027115</v>
      </c>
      <c r="J10" s="7"/>
      <c r="K10" s="29">
        <v>1429306</v>
      </c>
    </row>
    <row r="11" spans="1:11">
      <c r="A11" s="244"/>
      <c r="B11" s="19" t="s">
        <v>102</v>
      </c>
      <c r="E11" s="29">
        <v>8895796</v>
      </c>
      <c r="F11" s="3"/>
      <c r="G11" s="29">
        <v>9545152</v>
      </c>
      <c r="H11" s="7"/>
      <c r="I11" s="29">
        <v>3372603</v>
      </c>
      <c r="J11" s="7"/>
      <c r="K11" s="285">
        <v>3461174</v>
      </c>
    </row>
    <row r="12" spans="1:11">
      <c r="A12" s="244"/>
      <c r="B12" s="19" t="s">
        <v>210</v>
      </c>
      <c r="E12" s="29">
        <v>371287</v>
      </c>
      <c r="F12" s="80"/>
      <c r="G12" s="29">
        <v>1079402</v>
      </c>
      <c r="H12" s="7"/>
      <c r="I12" s="29">
        <v>-192164</v>
      </c>
      <c r="J12" s="7"/>
      <c r="K12" s="29">
        <v>95708</v>
      </c>
    </row>
    <row r="13" spans="1:11">
      <c r="A13" s="244"/>
      <c r="B13" s="19" t="s">
        <v>195</v>
      </c>
      <c r="E13" s="29">
        <v>-33673249</v>
      </c>
      <c r="F13" s="80"/>
      <c r="G13" s="29">
        <v>-92025841</v>
      </c>
      <c r="H13" s="7"/>
      <c r="I13" s="29">
        <v>0</v>
      </c>
      <c r="J13" s="7"/>
      <c r="K13" s="29">
        <v>0</v>
      </c>
    </row>
    <row r="14" spans="1:11">
      <c r="A14" s="244"/>
      <c r="B14" s="19" t="s">
        <v>198</v>
      </c>
      <c r="E14" s="29">
        <v>2242507</v>
      </c>
      <c r="F14" s="80"/>
      <c r="G14" s="29">
        <v>0</v>
      </c>
      <c r="H14" s="7"/>
      <c r="I14" s="29">
        <v>0</v>
      </c>
      <c r="J14" s="7"/>
      <c r="K14" s="29">
        <v>0</v>
      </c>
    </row>
    <row r="15" spans="1:11">
      <c r="A15" s="244"/>
      <c r="B15" s="19" t="s">
        <v>211</v>
      </c>
      <c r="E15" s="29">
        <v>-397279</v>
      </c>
      <c r="F15" s="80"/>
      <c r="G15" s="29">
        <v>0</v>
      </c>
      <c r="H15" s="7"/>
      <c r="I15" s="29">
        <v>0</v>
      </c>
      <c r="J15" s="7"/>
      <c r="K15" s="29">
        <v>0</v>
      </c>
    </row>
    <row r="16" spans="1:11">
      <c r="A16" s="19"/>
      <c r="B16" s="245" t="s">
        <v>176</v>
      </c>
      <c r="E16" s="29">
        <v>102273917</v>
      </c>
      <c r="F16" s="80"/>
      <c r="G16" s="29">
        <v>0</v>
      </c>
      <c r="H16" s="7"/>
      <c r="I16" s="29">
        <v>0</v>
      </c>
      <c r="J16" s="7"/>
      <c r="K16" s="29">
        <v>0</v>
      </c>
    </row>
    <row r="17" spans="1:11">
      <c r="A17" s="19"/>
      <c r="B17" s="245" t="s">
        <v>137</v>
      </c>
      <c r="E17" s="29"/>
      <c r="F17" s="80"/>
      <c r="G17" s="29"/>
      <c r="H17" s="7"/>
      <c r="I17" s="29"/>
      <c r="J17" s="7"/>
      <c r="K17" s="29"/>
    </row>
    <row r="18" spans="1:11">
      <c r="A18" s="19"/>
      <c r="B18" s="328" t="s">
        <v>103</v>
      </c>
      <c r="C18" s="328"/>
      <c r="E18" s="285">
        <v>3223543</v>
      </c>
      <c r="F18" s="80"/>
      <c r="G18" s="285">
        <v>749317</v>
      </c>
      <c r="H18" s="7"/>
      <c r="I18" s="29">
        <v>3788161</v>
      </c>
      <c r="J18" s="7"/>
      <c r="K18" s="285">
        <v>300356</v>
      </c>
    </row>
    <row r="19" spans="1:11">
      <c r="A19" s="19"/>
      <c r="B19" s="245" t="s">
        <v>199</v>
      </c>
      <c r="C19" s="246"/>
      <c r="E19" s="285">
        <v>49530</v>
      </c>
      <c r="F19" s="80"/>
      <c r="G19" s="285">
        <v>-40186</v>
      </c>
      <c r="H19" s="7"/>
      <c r="I19" s="285">
        <v>37065</v>
      </c>
      <c r="J19" s="7"/>
      <c r="K19" s="285">
        <v>3227</v>
      </c>
    </row>
    <row r="20" spans="1:11" ht="22.05" customHeight="1">
      <c r="A20" s="19"/>
      <c r="B20" s="248" t="s">
        <v>138</v>
      </c>
      <c r="C20" s="246"/>
      <c r="E20" s="285">
        <v>0</v>
      </c>
      <c r="F20" s="80"/>
      <c r="G20" s="285">
        <v>20</v>
      </c>
      <c r="H20" s="7"/>
      <c r="I20" s="285">
        <v>0</v>
      </c>
      <c r="J20" s="7"/>
      <c r="K20" s="285">
        <v>-571635</v>
      </c>
    </row>
    <row r="21" spans="1:11" ht="22.05" customHeight="1">
      <c r="A21" s="19"/>
      <c r="B21" s="295" t="s">
        <v>239</v>
      </c>
      <c r="C21" s="246"/>
      <c r="E21" s="285">
        <v>0</v>
      </c>
      <c r="F21" s="80"/>
      <c r="G21" s="285">
        <v>0</v>
      </c>
      <c r="H21" s="7"/>
      <c r="I21" s="285">
        <v>-102858</v>
      </c>
      <c r="J21" s="7"/>
      <c r="K21" s="285">
        <v>0</v>
      </c>
    </row>
    <row r="22" spans="1:11">
      <c r="A22" s="19"/>
      <c r="B22" s="245" t="s">
        <v>139</v>
      </c>
      <c r="E22" s="285">
        <v>-8739042</v>
      </c>
      <c r="F22" s="113"/>
      <c r="G22" s="285">
        <v>-11934103</v>
      </c>
      <c r="H22" s="114"/>
      <c r="I22" s="285">
        <v>-5426759</v>
      </c>
      <c r="J22" s="114"/>
      <c r="K22" s="285">
        <v>-9275980</v>
      </c>
    </row>
    <row r="23" spans="1:11">
      <c r="A23" s="19"/>
      <c r="B23" s="294" t="s">
        <v>243</v>
      </c>
      <c r="E23" s="285">
        <v>-503500</v>
      </c>
      <c r="F23" s="80"/>
      <c r="G23" s="285">
        <v>0</v>
      </c>
      <c r="H23" s="7"/>
      <c r="I23" s="285">
        <v>0</v>
      </c>
      <c r="J23" s="7"/>
      <c r="K23" s="285">
        <v>0</v>
      </c>
    </row>
    <row r="24" spans="1:11">
      <c r="A24" s="19"/>
      <c r="B24" s="245" t="s">
        <v>133</v>
      </c>
      <c r="E24" s="29">
        <v>-119776</v>
      </c>
      <c r="F24" s="80"/>
      <c r="G24" s="29">
        <v>-64246</v>
      </c>
      <c r="H24" s="7"/>
      <c r="I24" s="29">
        <v>0</v>
      </c>
      <c r="J24" s="7"/>
      <c r="K24" s="29">
        <v>0</v>
      </c>
    </row>
    <row r="25" spans="1:11">
      <c r="A25" s="19"/>
      <c r="B25" s="245" t="s">
        <v>236</v>
      </c>
      <c r="E25" s="29">
        <v>0</v>
      </c>
      <c r="F25" s="80"/>
      <c r="G25" s="29">
        <v>0</v>
      </c>
      <c r="H25" s="7"/>
      <c r="I25" s="29">
        <v>0</v>
      </c>
      <c r="J25" s="7"/>
      <c r="K25" s="29">
        <v>684000</v>
      </c>
    </row>
    <row r="26" spans="1:11">
      <c r="A26" s="19"/>
      <c r="B26" s="245" t="s">
        <v>200</v>
      </c>
      <c r="E26" s="29">
        <v>0</v>
      </c>
      <c r="F26" s="80"/>
      <c r="G26" s="29">
        <v>0</v>
      </c>
      <c r="H26" s="7"/>
      <c r="I26" s="29">
        <v>31924190</v>
      </c>
      <c r="J26" s="7"/>
      <c r="K26" s="29">
        <v>0</v>
      </c>
    </row>
    <row r="27" spans="1:11">
      <c r="A27" s="19"/>
      <c r="B27" s="245" t="s">
        <v>122</v>
      </c>
      <c r="E27" s="29">
        <v>0</v>
      </c>
      <c r="F27" s="80"/>
      <c r="G27" s="29">
        <v>0</v>
      </c>
      <c r="H27" s="7"/>
      <c r="I27" s="29">
        <v>40630800</v>
      </c>
      <c r="J27" s="7"/>
      <c r="K27" s="29">
        <v>0</v>
      </c>
    </row>
    <row r="28" spans="1:11">
      <c r="A28" s="244"/>
      <c r="B28" s="245" t="s">
        <v>201</v>
      </c>
      <c r="E28" s="29">
        <v>-2125172</v>
      </c>
      <c r="F28" s="17"/>
      <c r="G28" s="29">
        <v>170902</v>
      </c>
      <c r="H28" s="7"/>
      <c r="I28" s="29">
        <v>-660682</v>
      </c>
      <c r="J28" s="7"/>
      <c r="K28" s="29">
        <v>41250</v>
      </c>
    </row>
    <row r="29" spans="1:11" ht="21" customHeight="1">
      <c r="A29" s="154"/>
      <c r="B29" s="245" t="s">
        <v>104</v>
      </c>
      <c r="E29" s="29">
        <v>-2098743</v>
      </c>
      <c r="F29" s="7"/>
      <c r="G29" s="29">
        <v>-2594511</v>
      </c>
      <c r="H29" s="7"/>
      <c r="I29" s="29">
        <v>-42183682</v>
      </c>
      <c r="J29" s="7"/>
      <c r="K29" s="29">
        <v>-1601247</v>
      </c>
    </row>
    <row r="30" spans="1:11">
      <c r="A30" s="19"/>
      <c r="B30" s="245" t="s">
        <v>58</v>
      </c>
      <c r="E30" s="285">
        <v>-220058607</v>
      </c>
      <c r="F30" s="80"/>
      <c r="G30" s="29">
        <v>-153208645</v>
      </c>
      <c r="H30" s="7"/>
      <c r="I30" s="29">
        <v>-28556520</v>
      </c>
      <c r="J30" s="7"/>
      <c r="K30" s="29">
        <v>-25668935</v>
      </c>
    </row>
    <row r="31" spans="1:11">
      <c r="A31" s="19"/>
      <c r="B31" s="245" t="s">
        <v>59</v>
      </c>
      <c r="E31" s="30">
        <v>458187</v>
      </c>
      <c r="F31" s="3"/>
      <c r="G31" s="30">
        <v>343157</v>
      </c>
      <c r="H31" s="3"/>
      <c r="I31" s="30">
        <v>194155</v>
      </c>
      <c r="J31" s="3"/>
      <c r="K31" s="30">
        <v>262054</v>
      </c>
    </row>
    <row r="32" spans="1:11">
      <c r="A32" s="250" t="s">
        <v>140</v>
      </c>
      <c r="B32" s="146"/>
      <c r="C32" s="81"/>
      <c r="D32" s="81"/>
      <c r="E32" s="79">
        <v>-79530256</v>
      </c>
      <c r="F32" s="3"/>
      <c r="G32" s="79">
        <v>-70180703</v>
      </c>
      <c r="H32" s="7"/>
      <c r="I32" s="79">
        <v>-11490750</v>
      </c>
      <c r="J32" s="7"/>
      <c r="K32" s="79">
        <v>-13394030</v>
      </c>
    </row>
    <row r="33" spans="1:11">
      <c r="A33" s="245" t="s">
        <v>105</v>
      </c>
      <c r="C33" s="81"/>
      <c r="D33" s="81"/>
      <c r="E33" s="79"/>
      <c r="F33" s="3"/>
      <c r="G33" s="79"/>
      <c r="H33" s="7"/>
      <c r="I33" s="79"/>
      <c r="J33" s="7"/>
      <c r="K33" s="79"/>
    </row>
    <row r="34" spans="1:11">
      <c r="A34" s="19"/>
      <c r="B34" s="245" t="s">
        <v>7</v>
      </c>
      <c r="C34" s="123"/>
      <c r="D34" s="123"/>
      <c r="E34" s="285">
        <v>16347814</v>
      </c>
      <c r="F34" s="80"/>
      <c r="G34" s="285">
        <v>-691450</v>
      </c>
      <c r="H34" s="7"/>
      <c r="I34" s="29">
        <v>-27500855</v>
      </c>
      <c r="J34" s="7"/>
      <c r="K34" s="285">
        <v>-1298567</v>
      </c>
    </row>
    <row r="35" spans="1:11">
      <c r="A35" s="19"/>
      <c r="B35" s="245" t="s">
        <v>66</v>
      </c>
      <c r="C35" s="123"/>
      <c r="D35" s="123"/>
      <c r="E35" s="29">
        <v>-187193856</v>
      </c>
      <c r="F35" s="80"/>
      <c r="G35" s="29">
        <v>-595205286</v>
      </c>
      <c r="H35" s="7"/>
      <c r="I35" s="29">
        <v>-38000000</v>
      </c>
      <c r="J35" s="7"/>
      <c r="K35" s="29">
        <v>0</v>
      </c>
    </row>
    <row r="36" spans="1:11">
      <c r="A36" s="19"/>
      <c r="B36" s="245" t="s">
        <v>212</v>
      </c>
      <c r="C36" s="123"/>
      <c r="D36" s="123"/>
      <c r="E36" s="29">
        <v>278505497</v>
      </c>
      <c r="F36" s="80"/>
      <c r="G36" s="29">
        <v>342506507</v>
      </c>
      <c r="H36" s="7"/>
      <c r="I36" s="29">
        <v>0</v>
      </c>
      <c r="J36" s="7"/>
      <c r="K36" s="29">
        <v>0</v>
      </c>
    </row>
    <row r="37" spans="1:11">
      <c r="A37" s="154"/>
      <c r="B37" s="245" t="s">
        <v>8</v>
      </c>
      <c r="C37" s="251"/>
      <c r="D37" s="251"/>
      <c r="E37" s="29">
        <v>-840920</v>
      </c>
      <c r="F37" s="80"/>
      <c r="G37" s="29">
        <v>1476081</v>
      </c>
      <c r="H37" s="7"/>
      <c r="I37" s="29">
        <v>0</v>
      </c>
      <c r="J37" s="7"/>
      <c r="K37" s="29">
        <v>0</v>
      </c>
    </row>
    <row r="38" spans="1:11" ht="22.05" customHeight="1">
      <c r="A38" s="160"/>
      <c r="B38" s="245" t="s">
        <v>11</v>
      </c>
      <c r="E38" s="285">
        <v>-1289362</v>
      </c>
      <c r="F38" s="3"/>
      <c r="G38" s="285">
        <v>90340</v>
      </c>
      <c r="H38" s="7"/>
      <c r="I38" s="285">
        <v>-1266000</v>
      </c>
      <c r="J38" s="7"/>
      <c r="K38" s="285">
        <v>1325787</v>
      </c>
    </row>
    <row r="39" spans="1:11">
      <c r="A39" s="19"/>
      <c r="B39" s="245" t="s">
        <v>148</v>
      </c>
      <c r="C39" s="19"/>
      <c r="D39" s="19"/>
      <c r="E39" s="252">
        <v>-41240156</v>
      </c>
      <c r="F39" s="82"/>
      <c r="G39" s="252">
        <v>-26715206</v>
      </c>
      <c r="H39" s="116"/>
      <c r="I39" s="252">
        <v>0</v>
      </c>
      <c r="J39" s="118"/>
      <c r="K39" s="252">
        <v>0</v>
      </c>
    </row>
    <row r="40" spans="1:11" s="255" customFormat="1">
      <c r="A40" s="19"/>
      <c r="B40" s="253" t="s">
        <v>237</v>
      </c>
      <c r="C40" s="45"/>
      <c r="D40" s="19"/>
      <c r="E40" s="289">
        <v>434805202</v>
      </c>
      <c r="F40" s="15"/>
      <c r="G40" s="289">
        <v>759920122</v>
      </c>
      <c r="H40" s="117"/>
      <c r="I40" s="289">
        <v>85331567</v>
      </c>
      <c r="J40" s="119"/>
      <c r="K40" s="289">
        <v>55582528</v>
      </c>
    </row>
    <row r="41" spans="1:11" s="255" customFormat="1">
      <c r="A41" s="19"/>
      <c r="B41" s="245" t="s">
        <v>238</v>
      </c>
      <c r="C41" s="19"/>
      <c r="D41" s="19"/>
      <c r="E41" s="289">
        <v>42496800</v>
      </c>
      <c r="F41" s="82"/>
      <c r="G41" s="252">
        <v>1020671</v>
      </c>
      <c r="H41" s="116"/>
      <c r="I41" s="289">
        <v>30710635</v>
      </c>
      <c r="J41" s="118"/>
      <c r="K41" s="252">
        <v>1020671</v>
      </c>
    </row>
    <row r="42" spans="1:11" s="255" customFormat="1">
      <c r="B42" s="293" t="s">
        <v>240</v>
      </c>
      <c r="C42" s="45"/>
      <c r="D42" s="19"/>
      <c r="E42" s="289">
        <v>503500</v>
      </c>
      <c r="F42" s="15"/>
      <c r="G42" s="289">
        <v>0</v>
      </c>
      <c r="H42" s="117"/>
      <c r="I42" s="289">
        <v>0</v>
      </c>
      <c r="J42" s="119"/>
      <c r="K42" s="289">
        <v>0</v>
      </c>
    </row>
    <row r="43" spans="1:11" s="255" customFormat="1">
      <c r="A43" s="19"/>
      <c r="B43" s="253" t="s">
        <v>213</v>
      </c>
      <c r="C43" s="45"/>
      <c r="D43" s="19"/>
      <c r="E43" s="289">
        <v>-608566907</v>
      </c>
      <c r="F43" s="15"/>
      <c r="G43" s="254">
        <v>-603264998</v>
      </c>
      <c r="H43" s="117"/>
      <c r="I43" s="254">
        <v>-48318000</v>
      </c>
      <c r="J43" s="119"/>
      <c r="K43" s="254">
        <v>-7058000</v>
      </c>
    </row>
    <row r="44" spans="1:11" s="255" customFormat="1">
      <c r="A44" s="19"/>
      <c r="B44" s="253" t="s">
        <v>134</v>
      </c>
      <c r="C44" s="45"/>
      <c r="D44" s="19"/>
      <c r="E44" s="254">
        <v>-42500126</v>
      </c>
      <c r="F44" s="15"/>
      <c r="G44" s="254">
        <v>-30000000</v>
      </c>
      <c r="H44" s="117"/>
      <c r="I44" s="254">
        <v>-17177886</v>
      </c>
      <c r="J44" s="119"/>
      <c r="K44" s="254">
        <v>-30000000</v>
      </c>
    </row>
    <row r="45" spans="1:11" s="255" customFormat="1">
      <c r="A45" s="19"/>
      <c r="B45" s="253" t="s">
        <v>234</v>
      </c>
      <c r="C45" s="45"/>
      <c r="D45" s="19"/>
      <c r="E45" s="254">
        <v>27679</v>
      </c>
      <c r="F45" s="15"/>
      <c r="G45" s="254">
        <v>0</v>
      </c>
      <c r="H45" s="117"/>
      <c r="I45" s="254">
        <v>27679</v>
      </c>
      <c r="J45" s="119"/>
      <c r="K45" s="254">
        <v>0</v>
      </c>
    </row>
    <row r="46" spans="1:11" ht="22.05" customHeight="1">
      <c r="A46" s="19"/>
      <c r="B46" s="245" t="s">
        <v>19</v>
      </c>
      <c r="E46" s="285">
        <v>-2413651</v>
      </c>
      <c r="F46" s="17"/>
      <c r="G46" s="285">
        <v>3243604</v>
      </c>
      <c r="H46" s="7"/>
      <c r="I46" s="29">
        <v>0</v>
      </c>
      <c r="J46" s="7"/>
      <c r="K46" s="29">
        <v>-21000</v>
      </c>
    </row>
    <row r="47" spans="1:11">
      <c r="A47" s="245" t="s">
        <v>106</v>
      </c>
      <c r="B47" s="245"/>
      <c r="E47" s="29"/>
      <c r="F47" s="17"/>
      <c r="G47" s="29"/>
      <c r="H47" s="7"/>
      <c r="I47" s="29"/>
      <c r="J47" s="7"/>
      <c r="K47" s="29"/>
    </row>
    <row r="48" spans="1:11">
      <c r="A48" s="19"/>
      <c r="B48" s="161" t="s">
        <v>24</v>
      </c>
      <c r="E48" s="29">
        <v>-30813265</v>
      </c>
      <c r="F48" s="17"/>
      <c r="G48" s="285">
        <v>28640522</v>
      </c>
      <c r="H48" s="7"/>
      <c r="I48" s="29">
        <v>-2277188</v>
      </c>
      <c r="J48" s="7"/>
      <c r="K48" s="29">
        <v>155587</v>
      </c>
    </row>
    <row r="49" spans="1:11">
      <c r="A49" s="19"/>
      <c r="B49" s="245" t="s">
        <v>26</v>
      </c>
      <c r="E49" s="30">
        <v>-725871</v>
      </c>
      <c r="F49" s="17"/>
      <c r="G49" s="290">
        <v>-10797262</v>
      </c>
      <c r="H49" s="7"/>
      <c r="I49" s="30">
        <v>-623945</v>
      </c>
      <c r="J49" s="7"/>
      <c r="K49" s="30">
        <v>636150</v>
      </c>
    </row>
    <row r="50" spans="1:11">
      <c r="A50" s="154" t="s">
        <v>118</v>
      </c>
      <c r="B50" s="19"/>
      <c r="E50" s="299">
        <v>-222427878</v>
      </c>
      <c r="F50" s="7"/>
      <c r="G50" s="299">
        <v>-199957058</v>
      </c>
      <c r="H50" s="79"/>
      <c r="I50" s="299">
        <v>-30584743</v>
      </c>
      <c r="J50" s="7"/>
      <c r="K50" s="299">
        <v>6949126</v>
      </c>
    </row>
    <row r="51" spans="1:11" ht="21" customHeight="1">
      <c r="A51" s="19"/>
      <c r="B51" s="19" t="s">
        <v>107</v>
      </c>
      <c r="E51" s="291">
        <v>-25452072</v>
      </c>
      <c r="F51" s="7"/>
      <c r="G51" s="291">
        <v>-20354103</v>
      </c>
      <c r="H51" s="7"/>
      <c r="I51" s="285">
        <v>-787759</v>
      </c>
      <c r="J51" s="7"/>
      <c r="K51" s="285">
        <v>-5960620</v>
      </c>
    </row>
    <row r="52" spans="1:11" ht="22.05" customHeight="1">
      <c r="A52" s="19"/>
      <c r="B52" s="19" t="s">
        <v>202</v>
      </c>
      <c r="E52" s="291">
        <v>2139143</v>
      </c>
      <c r="F52" s="7"/>
      <c r="G52" s="106">
        <v>0</v>
      </c>
      <c r="H52" s="7"/>
      <c r="I52" s="285">
        <v>1570170</v>
      </c>
      <c r="J52" s="7"/>
      <c r="K52" s="29">
        <v>0</v>
      </c>
    </row>
    <row r="53" spans="1:11" ht="22.05" customHeight="1">
      <c r="A53" s="19"/>
      <c r="B53" s="19" t="s">
        <v>203</v>
      </c>
      <c r="E53" s="106">
        <v>2098743</v>
      </c>
      <c r="F53" s="7"/>
      <c r="G53" s="106">
        <v>2594511</v>
      </c>
      <c r="H53" s="7"/>
      <c r="I53" s="29">
        <v>858682</v>
      </c>
      <c r="J53" s="7"/>
      <c r="K53" s="29">
        <v>1601247</v>
      </c>
    </row>
    <row r="54" spans="1:11">
      <c r="A54" s="19"/>
      <c r="B54" s="19" t="s">
        <v>119</v>
      </c>
      <c r="E54" s="292">
        <v>260777672</v>
      </c>
      <c r="F54" s="7"/>
      <c r="G54" s="83">
        <v>220597831</v>
      </c>
      <c r="H54" s="7"/>
      <c r="I54" s="29">
        <v>31076067</v>
      </c>
      <c r="J54" s="7"/>
      <c r="K54" s="29">
        <v>57969</v>
      </c>
    </row>
    <row r="55" spans="1:11" ht="24" thickBot="1">
      <c r="A55" s="154" t="s">
        <v>205</v>
      </c>
      <c r="B55" s="19"/>
      <c r="E55" s="302">
        <v>17135608</v>
      </c>
      <c r="F55" s="7"/>
      <c r="G55" s="84">
        <v>2881181</v>
      </c>
      <c r="H55" s="7"/>
      <c r="I55" s="84">
        <v>2132417</v>
      </c>
      <c r="J55" s="7"/>
      <c r="K55" s="84">
        <v>2647722</v>
      </c>
    </row>
    <row r="56" spans="1:11" ht="18.45" customHeight="1">
      <c r="A56" s="160"/>
      <c r="B56" s="19"/>
      <c r="E56" s="7"/>
      <c r="F56" s="7"/>
      <c r="G56" s="7"/>
      <c r="H56" s="7"/>
      <c r="I56" s="7"/>
      <c r="J56" s="7"/>
      <c r="K56" s="7"/>
    </row>
    <row r="57" spans="1:11" ht="10.95" customHeight="1">
      <c r="A57" s="160"/>
      <c r="B57" s="19"/>
      <c r="E57" s="7"/>
      <c r="F57" s="7"/>
      <c r="G57" s="7"/>
      <c r="H57" s="7"/>
      <c r="I57" s="7"/>
      <c r="J57" s="7"/>
      <c r="K57" s="7"/>
    </row>
    <row r="58" spans="1:11">
      <c r="A58" s="306" t="s">
        <v>116</v>
      </c>
      <c r="B58" s="306"/>
      <c r="C58" s="306"/>
      <c r="E58" s="329" t="s">
        <v>116</v>
      </c>
      <c r="F58" s="329"/>
      <c r="G58" s="329"/>
      <c r="H58" s="329"/>
      <c r="I58" s="329"/>
      <c r="J58" s="329"/>
      <c r="K58" s="329"/>
    </row>
    <row r="59" spans="1:11">
      <c r="A59" s="160"/>
      <c r="B59" s="19"/>
      <c r="C59" s="19" t="s">
        <v>249</v>
      </c>
      <c r="D59" s="19"/>
      <c r="E59" s="21"/>
      <c r="F59" s="39"/>
      <c r="G59" s="45" t="s">
        <v>168</v>
      </c>
      <c r="H59" s="7"/>
      <c r="I59" s="7"/>
      <c r="J59" s="7"/>
      <c r="K59" s="7"/>
    </row>
    <row r="60" spans="1:11" ht="7.05" customHeight="1">
      <c r="A60" s="160"/>
      <c r="B60" s="19"/>
      <c r="C60" s="19"/>
      <c r="D60" s="19"/>
      <c r="E60" s="21"/>
      <c r="F60" s="39"/>
      <c r="G60" s="45"/>
      <c r="H60" s="7"/>
      <c r="I60" s="7"/>
      <c r="J60" s="7"/>
      <c r="K60" s="7"/>
    </row>
    <row r="61" spans="1:11" ht="28.05" customHeight="1">
      <c r="A61" s="257" t="s">
        <v>150</v>
      </c>
      <c r="E61" s="107"/>
      <c r="H61" s="258"/>
      <c r="I61" s="247"/>
      <c r="J61" s="258"/>
      <c r="K61" s="259">
        <v>8</v>
      </c>
    </row>
  </sheetData>
  <mergeCells count="5">
    <mergeCell ref="E5:G5"/>
    <mergeCell ref="I5:K5"/>
    <mergeCell ref="B18:C18"/>
    <mergeCell ref="A58:C58"/>
    <mergeCell ref="E58:K58"/>
  </mergeCells>
  <pageMargins left="0.98425196850393704" right="0.39370078740157483" top="0.47244094488188981" bottom="0.27559055118110237" header="0.11811023622047245" footer="0.11811023622047245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8"/>
  <sheetViews>
    <sheetView topLeftCell="A2" zoomScale="90" zoomScaleNormal="90" workbookViewId="0">
      <selection activeCell="G27" sqref="G27"/>
    </sheetView>
  </sheetViews>
  <sheetFormatPr defaultColWidth="10.33203125" defaultRowHeight="24.75" customHeight="1"/>
  <cols>
    <col min="1" max="1" width="2.5546875" style="255" customWidth="1"/>
    <col min="2" max="2" width="2.33203125" style="255" customWidth="1"/>
    <col min="3" max="3" width="57.33203125" style="255" customWidth="1"/>
    <col min="4" max="4" width="4.33203125" style="255" customWidth="1"/>
    <col min="5" max="5" width="13.21875" style="255" customWidth="1"/>
    <col min="6" max="6" width="1" style="255" customWidth="1"/>
    <col min="7" max="7" width="13.21875" style="255" customWidth="1"/>
    <col min="8" max="8" width="1" style="255" customWidth="1"/>
    <col min="9" max="9" width="13.21875" style="255" customWidth="1"/>
    <col min="10" max="10" width="1" style="255" customWidth="1"/>
    <col min="11" max="11" width="13.21875" style="255" customWidth="1"/>
    <col min="12" max="16384" width="10.33203125" style="255"/>
  </cols>
  <sheetData>
    <row r="1" spans="1:11" ht="26.4">
      <c r="A1" s="234" t="s">
        <v>65</v>
      </c>
      <c r="B1" s="260"/>
      <c r="C1" s="260"/>
      <c r="D1" s="260"/>
      <c r="E1" s="260"/>
      <c r="F1" s="260"/>
      <c r="G1" s="260"/>
      <c r="H1" s="261"/>
      <c r="I1" s="260"/>
      <c r="J1" s="261"/>
      <c r="K1" s="169"/>
    </row>
    <row r="2" spans="1:11" ht="26.4">
      <c r="A2" s="262" t="s">
        <v>53</v>
      </c>
      <c r="B2" s="260"/>
      <c r="C2" s="260"/>
      <c r="D2" s="260"/>
      <c r="E2" s="260"/>
      <c r="F2" s="260"/>
      <c r="G2" s="260"/>
      <c r="H2" s="261"/>
      <c r="I2" s="260"/>
      <c r="J2" s="261"/>
    </row>
    <row r="3" spans="1:11" ht="26.4">
      <c r="A3" s="175" t="s">
        <v>121</v>
      </c>
      <c r="B3" s="117"/>
      <c r="C3" s="117"/>
      <c r="D3" s="117"/>
      <c r="E3" s="117"/>
      <c r="F3" s="117"/>
      <c r="G3" s="117"/>
      <c r="H3" s="261"/>
      <c r="I3" s="117"/>
      <c r="J3" s="261"/>
    </row>
    <row r="4" spans="1:11" ht="22.05" customHeight="1">
      <c r="A4" s="263"/>
      <c r="B4" s="117"/>
      <c r="C4" s="117"/>
      <c r="D4" s="117"/>
      <c r="E4" s="117"/>
      <c r="F4" s="117"/>
      <c r="G4" s="117"/>
      <c r="H4" s="117"/>
      <c r="I4" s="264"/>
      <c r="J4" s="117"/>
      <c r="K4" s="177" t="s">
        <v>0</v>
      </c>
    </row>
    <row r="5" spans="1:11" ht="23.4">
      <c r="A5" s="26"/>
      <c r="B5" s="26"/>
      <c r="C5" s="26"/>
      <c r="D5" s="26"/>
      <c r="E5" s="304" t="s">
        <v>1</v>
      </c>
      <c r="F5" s="304"/>
      <c r="G5" s="304"/>
      <c r="H5" s="117"/>
      <c r="I5" s="304" t="s">
        <v>2</v>
      </c>
      <c r="J5" s="304"/>
      <c r="K5" s="304"/>
    </row>
    <row r="6" spans="1:11" ht="23.4">
      <c r="A6" s="26"/>
      <c r="B6" s="26"/>
      <c r="C6" s="26"/>
      <c r="D6" s="26"/>
      <c r="E6" s="104" t="s">
        <v>174</v>
      </c>
      <c r="F6" s="37"/>
      <c r="G6" s="104">
        <v>2567</v>
      </c>
      <c r="H6" s="26"/>
      <c r="I6" s="104" t="s">
        <v>174</v>
      </c>
      <c r="J6" s="37"/>
      <c r="K6" s="104">
        <v>2567</v>
      </c>
    </row>
    <row r="7" spans="1:11" ht="23.4">
      <c r="A7" s="154" t="s">
        <v>54</v>
      </c>
      <c r="B7" s="19"/>
      <c r="C7" s="19"/>
      <c r="D7" s="19"/>
      <c r="E7" s="265"/>
      <c r="F7" s="119"/>
      <c r="G7" s="265"/>
      <c r="H7" s="117"/>
      <c r="I7" s="265"/>
      <c r="J7" s="119"/>
      <c r="K7" s="265"/>
    </row>
    <row r="8" spans="1:11" ht="23.4">
      <c r="A8" s="19"/>
      <c r="B8" s="253" t="s">
        <v>153</v>
      </c>
      <c r="C8" s="45"/>
      <c r="D8" s="19"/>
      <c r="E8" s="254">
        <v>-13060735</v>
      </c>
      <c r="F8" s="15"/>
      <c r="G8" s="254">
        <v>-4194471</v>
      </c>
      <c r="H8" s="117"/>
      <c r="I8" s="254">
        <v>-246668</v>
      </c>
      <c r="J8" s="119"/>
      <c r="K8" s="254">
        <v>-134351</v>
      </c>
    </row>
    <row r="9" spans="1:11" ht="23.4">
      <c r="A9" s="19"/>
      <c r="B9" s="253" t="s">
        <v>141</v>
      </c>
      <c r="C9" s="45"/>
      <c r="D9" s="19"/>
      <c r="E9" s="254">
        <v>0</v>
      </c>
      <c r="F9" s="15"/>
      <c r="G9" s="254">
        <v>-1257000</v>
      </c>
      <c r="H9" s="117"/>
      <c r="I9" s="254">
        <v>0</v>
      </c>
      <c r="J9" s="119"/>
      <c r="K9" s="254">
        <v>-1257000</v>
      </c>
    </row>
    <row r="10" spans="1:11" ht="23.4">
      <c r="A10" s="266" t="s">
        <v>208</v>
      </c>
      <c r="B10" s="19"/>
      <c r="C10" s="19"/>
      <c r="D10" s="19"/>
      <c r="E10" s="267">
        <v>-13060735</v>
      </c>
      <c r="G10" s="267">
        <v>-5451471</v>
      </c>
      <c r="H10" s="6"/>
      <c r="I10" s="267">
        <v>-246668</v>
      </c>
      <c r="J10" s="6"/>
      <c r="K10" s="267">
        <v>-1391351</v>
      </c>
    </row>
    <row r="11" spans="1:11" ht="15" customHeight="1">
      <c r="A11" s="19"/>
      <c r="B11" s="19"/>
      <c r="C11" s="19"/>
      <c r="D11" s="19"/>
      <c r="E11" s="7"/>
      <c r="G11" s="7"/>
      <c r="H11" s="256"/>
      <c r="I11" s="3"/>
      <c r="J11" s="256"/>
      <c r="K11" s="3"/>
    </row>
    <row r="12" spans="1:11" ht="23.4">
      <c r="A12" s="154" t="s">
        <v>55</v>
      </c>
      <c r="B12" s="19"/>
      <c r="C12" s="19"/>
      <c r="D12" s="19"/>
    </row>
    <row r="13" spans="1:11" ht="23.4">
      <c r="A13" s="154"/>
      <c r="B13" s="245" t="s">
        <v>56</v>
      </c>
      <c r="C13" s="19"/>
      <c r="D13" s="19"/>
      <c r="E13" s="3">
        <v>-2243341</v>
      </c>
      <c r="F13" s="268"/>
      <c r="G13" s="296">
        <v>-1377379</v>
      </c>
      <c r="H13" s="13"/>
      <c r="I13" s="289">
        <v>-1295663</v>
      </c>
      <c r="J13" s="13"/>
      <c r="K13" s="289">
        <v>-1345119</v>
      </c>
    </row>
    <row r="14" spans="1:11" ht="23.4">
      <c r="A14" s="19"/>
      <c r="B14" s="245" t="s">
        <v>142</v>
      </c>
      <c r="C14" s="19"/>
      <c r="D14" s="19"/>
      <c r="E14" s="289">
        <v>-406258</v>
      </c>
      <c r="F14" s="15"/>
      <c r="G14" s="289">
        <v>-242043</v>
      </c>
      <c r="H14" s="117"/>
      <c r="I14" s="289">
        <v>-189422</v>
      </c>
      <c r="J14" s="119"/>
      <c r="K14" s="289">
        <v>-260001</v>
      </c>
    </row>
    <row r="15" spans="1:11" ht="23.4">
      <c r="A15" s="19"/>
      <c r="B15" s="245" t="s">
        <v>207</v>
      </c>
      <c r="C15" s="19"/>
      <c r="D15" s="19"/>
      <c r="E15" s="254">
        <v>8237</v>
      </c>
      <c r="F15" s="15"/>
      <c r="G15" s="254">
        <v>0</v>
      </c>
      <c r="H15" s="117"/>
      <c r="I15" s="254">
        <v>8237</v>
      </c>
      <c r="J15" s="119"/>
      <c r="K15" s="254">
        <v>0</v>
      </c>
    </row>
    <row r="16" spans="1:11" ht="23.4">
      <c r="A16" s="269" t="s">
        <v>154</v>
      </c>
      <c r="B16" s="19"/>
      <c r="C16" s="19"/>
      <c r="D16" s="19"/>
      <c r="E16" s="300">
        <v>-2641362</v>
      </c>
      <c r="F16" s="4"/>
      <c r="G16" s="5">
        <v>-1619422</v>
      </c>
      <c r="H16" s="4"/>
      <c r="I16" s="5">
        <v>-1476848</v>
      </c>
      <c r="J16" s="4"/>
      <c r="K16" s="5">
        <v>-1605120</v>
      </c>
    </row>
    <row r="17" spans="1:11" ht="10.050000000000001" customHeight="1">
      <c r="A17" s="269"/>
      <c r="B17" s="19"/>
      <c r="C17" s="19"/>
      <c r="D17" s="19"/>
      <c r="E17" s="13"/>
      <c r="F17" s="4"/>
      <c r="G17" s="13"/>
      <c r="H17" s="4"/>
      <c r="I17" s="13"/>
      <c r="J17" s="4"/>
      <c r="K17" s="13"/>
    </row>
    <row r="18" spans="1:11" ht="24.75" customHeight="1">
      <c r="A18" s="270" t="s">
        <v>57</v>
      </c>
      <c r="B18" s="146"/>
      <c r="C18" s="19"/>
      <c r="D18" s="19"/>
      <c r="E18" s="8">
        <v>1433511</v>
      </c>
      <c r="F18" s="271"/>
      <c r="G18" s="8">
        <v>-4189712</v>
      </c>
      <c r="H18" s="9"/>
      <c r="I18" s="8">
        <v>408901</v>
      </c>
      <c r="J18" s="10"/>
      <c r="K18" s="8">
        <v>-348749</v>
      </c>
    </row>
    <row r="19" spans="1:11" ht="23.4">
      <c r="A19" s="270" t="s">
        <v>128</v>
      </c>
      <c r="B19" s="272"/>
      <c r="C19" s="19"/>
      <c r="D19" s="19"/>
      <c r="E19" s="16">
        <v>6138365</v>
      </c>
      <c r="F19" s="271"/>
      <c r="G19" s="16">
        <v>10328077</v>
      </c>
      <c r="H19" s="9"/>
      <c r="I19" s="11">
        <v>227553.99999999953</v>
      </c>
      <c r="J19" s="10"/>
      <c r="K19" s="11">
        <v>576303</v>
      </c>
    </row>
    <row r="20" spans="1:11" ht="24" thickBot="1">
      <c r="A20" s="270" t="s">
        <v>129</v>
      </c>
      <c r="B20" s="273"/>
      <c r="C20" s="19"/>
      <c r="D20" s="19"/>
      <c r="E20" s="274">
        <v>7571876</v>
      </c>
      <c r="G20" s="274">
        <v>6138365</v>
      </c>
      <c r="H20" s="6"/>
      <c r="I20" s="274">
        <v>636454.99999999953</v>
      </c>
      <c r="J20" s="6"/>
      <c r="K20" s="274">
        <v>227554</v>
      </c>
    </row>
    <row r="21" spans="1:11" ht="10.050000000000001" customHeight="1">
      <c r="A21" s="270"/>
      <c r="B21" s="273"/>
      <c r="C21" s="19"/>
      <c r="D21" s="19"/>
      <c r="E21" s="256"/>
      <c r="G21" s="256"/>
      <c r="H21" s="6"/>
      <c r="I21" s="256"/>
      <c r="J21" s="6"/>
      <c r="K21" s="256"/>
    </row>
    <row r="22" spans="1:11" ht="23.4">
      <c r="A22" s="275" t="s">
        <v>143</v>
      </c>
      <c r="B22" s="273"/>
      <c r="D22" s="19"/>
      <c r="E22" s="256"/>
      <c r="G22" s="256"/>
      <c r="H22" s="6"/>
      <c r="I22" s="256"/>
      <c r="J22" s="6"/>
      <c r="K22" s="256"/>
    </row>
    <row r="23" spans="1:11" ht="23.4">
      <c r="A23" s="270"/>
      <c r="B23" s="276" t="s">
        <v>144</v>
      </c>
      <c r="D23" s="19"/>
      <c r="E23" s="256"/>
      <c r="G23" s="256"/>
      <c r="H23" s="6"/>
      <c r="I23" s="256"/>
      <c r="J23" s="6"/>
      <c r="K23" s="256"/>
    </row>
    <row r="24" spans="1:11" ht="23.4">
      <c r="A24" s="270"/>
      <c r="B24" s="273"/>
      <c r="C24" s="122" t="s">
        <v>155</v>
      </c>
      <c r="D24" s="115"/>
      <c r="E24" s="7">
        <v>0</v>
      </c>
      <c r="G24" s="7">
        <v>0</v>
      </c>
      <c r="H24" s="7"/>
      <c r="I24" s="7">
        <v>0</v>
      </c>
      <c r="J24" s="7"/>
      <c r="K24" s="7">
        <v>8292500</v>
      </c>
    </row>
    <row r="25" spans="1:11" ht="23.4">
      <c r="A25" s="270"/>
      <c r="B25" s="273"/>
      <c r="C25" s="122" t="s">
        <v>235</v>
      </c>
      <c r="D25" s="115"/>
      <c r="E25" s="7">
        <v>185603</v>
      </c>
      <c r="F25" s="7"/>
      <c r="G25" s="7">
        <v>872334</v>
      </c>
      <c r="H25" s="7"/>
      <c r="I25" s="7">
        <v>185603</v>
      </c>
      <c r="J25" s="7"/>
      <c r="K25" s="7">
        <v>872334</v>
      </c>
    </row>
    <row r="26" spans="1:11" ht="23.4">
      <c r="A26" s="270"/>
      <c r="B26" s="273"/>
      <c r="C26" s="297" t="s">
        <v>244</v>
      </c>
      <c r="D26" s="115"/>
      <c r="E26" s="298">
        <v>3200188.75</v>
      </c>
      <c r="F26" s="7"/>
      <c r="G26" s="298">
        <v>0</v>
      </c>
      <c r="H26" s="7"/>
      <c r="I26" s="298">
        <v>822925</v>
      </c>
      <c r="J26" s="7"/>
      <c r="K26" s="298">
        <v>0</v>
      </c>
    </row>
    <row r="27" spans="1:11" ht="23.4">
      <c r="A27" s="270"/>
      <c r="B27" s="273"/>
      <c r="C27" s="122" t="s">
        <v>145</v>
      </c>
      <c r="D27" s="115"/>
      <c r="E27" s="298">
        <v>1806423</v>
      </c>
      <c r="F27" s="7"/>
      <c r="G27" s="7">
        <v>5600255</v>
      </c>
      <c r="H27" s="7"/>
      <c r="I27" s="7">
        <v>704208</v>
      </c>
      <c r="J27" s="7"/>
      <c r="K27" s="7">
        <v>3848203</v>
      </c>
    </row>
    <row r="28" spans="1:11" ht="23.4">
      <c r="A28" s="270"/>
      <c r="B28" s="273"/>
      <c r="C28" s="122" t="s">
        <v>165</v>
      </c>
      <c r="D28" s="115"/>
      <c r="E28" s="7"/>
      <c r="F28" s="7"/>
      <c r="G28" s="7"/>
      <c r="H28" s="7"/>
      <c r="I28" s="7"/>
      <c r="J28" s="7"/>
      <c r="K28" s="7"/>
    </row>
    <row r="29" spans="1:11" ht="23.4">
      <c r="A29" s="270"/>
      <c r="B29" s="273"/>
      <c r="C29" s="122" t="s">
        <v>166</v>
      </c>
      <c r="D29" s="115"/>
      <c r="E29" s="7">
        <v>0</v>
      </c>
      <c r="F29" s="7"/>
      <c r="G29" s="7">
        <v>7440700</v>
      </c>
      <c r="H29" s="7"/>
      <c r="I29" s="7">
        <v>0</v>
      </c>
      <c r="J29" s="7"/>
      <c r="K29" s="7">
        <v>0</v>
      </c>
    </row>
    <row r="30" spans="1:11" ht="23.4">
      <c r="A30" s="270"/>
      <c r="B30" s="273"/>
      <c r="C30" s="122" t="s">
        <v>161</v>
      </c>
      <c r="D30" s="115"/>
      <c r="E30" s="7">
        <v>0</v>
      </c>
      <c r="F30" s="7"/>
      <c r="G30" s="7">
        <v>8080000</v>
      </c>
      <c r="H30" s="7"/>
      <c r="I30" s="7">
        <v>0</v>
      </c>
      <c r="J30" s="7"/>
      <c r="K30" s="7">
        <v>0</v>
      </c>
    </row>
    <row r="31" spans="1:11" ht="23.4">
      <c r="A31" s="270"/>
      <c r="B31" s="273"/>
      <c r="C31" s="122" t="s">
        <v>164</v>
      </c>
      <c r="D31" s="115"/>
      <c r="E31" s="7">
        <v>0</v>
      </c>
      <c r="F31" s="7"/>
      <c r="G31" s="7">
        <v>5630000</v>
      </c>
      <c r="H31" s="7"/>
      <c r="I31" s="7">
        <v>0</v>
      </c>
      <c r="J31" s="7"/>
      <c r="K31" s="7">
        <v>0</v>
      </c>
    </row>
    <row r="32" spans="1:11" ht="23.4">
      <c r="A32" s="270"/>
      <c r="B32" s="273"/>
      <c r="C32" s="122" t="s">
        <v>204</v>
      </c>
      <c r="D32" s="115"/>
      <c r="E32" s="7">
        <v>3514136</v>
      </c>
      <c r="F32" s="7"/>
      <c r="G32" s="7">
        <v>0</v>
      </c>
      <c r="H32" s="7"/>
      <c r="I32" s="7">
        <v>0</v>
      </c>
      <c r="J32" s="7"/>
      <c r="K32" s="7">
        <v>0</v>
      </c>
    </row>
    <row r="33" spans="1:11" ht="23.4">
      <c r="A33" s="270"/>
      <c r="B33" s="273"/>
      <c r="C33" s="122" t="s">
        <v>162</v>
      </c>
      <c r="D33" s="115"/>
      <c r="E33" s="7">
        <v>6071474</v>
      </c>
      <c r="F33" s="7"/>
      <c r="G33" s="7">
        <v>99274138</v>
      </c>
      <c r="H33" s="7"/>
      <c r="I33" s="7">
        <v>0</v>
      </c>
      <c r="J33" s="7"/>
      <c r="K33" s="7">
        <v>0</v>
      </c>
    </row>
    <row r="34" spans="1:11" ht="23.4">
      <c r="A34" s="270"/>
      <c r="B34" s="273"/>
      <c r="C34" s="122" t="s">
        <v>156</v>
      </c>
      <c r="D34" s="115"/>
      <c r="E34" s="7"/>
      <c r="F34" s="7"/>
      <c r="G34" s="7"/>
      <c r="H34" s="7"/>
      <c r="I34" s="7"/>
      <c r="J34" s="7"/>
      <c r="K34" s="7"/>
    </row>
    <row r="35" spans="1:11" ht="23.4">
      <c r="A35" s="270"/>
      <c r="B35" s="273"/>
      <c r="C35" s="122" t="s">
        <v>163</v>
      </c>
      <c r="D35" s="115"/>
      <c r="E35" s="7">
        <v>0</v>
      </c>
      <c r="F35" s="7"/>
      <c r="G35" s="7">
        <v>0</v>
      </c>
      <c r="H35" s="7"/>
      <c r="I35" s="7">
        <v>-118750000</v>
      </c>
      <c r="J35" s="7"/>
      <c r="K35" s="7">
        <v>-475000010</v>
      </c>
    </row>
    <row r="36" spans="1:11" ht="23.4">
      <c r="A36" s="270"/>
      <c r="B36" s="273"/>
      <c r="C36" s="122" t="s">
        <v>167</v>
      </c>
      <c r="D36" s="115"/>
      <c r="E36" s="7">
        <v>0</v>
      </c>
      <c r="F36" s="7"/>
      <c r="G36" s="7">
        <v>0</v>
      </c>
      <c r="H36" s="7"/>
      <c r="I36" s="7">
        <v>223000000</v>
      </c>
      <c r="J36" s="7"/>
      <c r="K36" s="7">
        <v>484600000</v>
      </c>
    </row>
    <row r="37" spans="1:11" ht="23.4">
      <c r="A37" s="270"/>
      <c r="B37" s="273"/>
      <c r="C37" s="122" t="s">
        <v>157</v>
      </c>
      <c r="D37" s="115"/>
      <c r="E37" s="7">
        <v>0</v>
      </c>
      <c r="F37" s="7"/>
      <c r="G37" s="7">
        <v>0</v>
      </c>
      <c r="H37" s="7"/>
      <c r="I37" s="7">
        <v>0</v>
      </c>
      <c r="J37" s="7"/>
      <c r="K37" s="7">
        <v>-684000</v>
      </c>
    </row>
    <row r="38" spans="1:11" ht="23.4">
      <c r="A38" s="270"/>
      <c r="B38" s="273"/>
      <c r="C38" s="122" t="s">
        <v>146</v>
      </c>
      <c r="D38" s="115"/>
      <c r="E38" s="7"/>
      <c r="F38" s="7"/>
      <c r="G38" s="7"/>
      <c r="H38" s="7"/>
      <c r="I38" s="7"/>
      <c r="J38" s="7"/>
      <c r="K38" s="7"/>
    </row>
    <row r="39" spans="1:11" ht="23.4">
      <c r="A39" s="270"/>
      <c r="B39" s="273"/>
      <c r="C39" s="122" t="s">
        <v>147</v>
      </c>
      <c r="D39" s="115"/>
      <c r="E39" s="7">
        <v>0</v>
      </c>
      <c r="F39" s="7"/>
      <c r="G39" s="7">
        <v>0</v>
      </c>
      <c r="H39" s="7"/>
      <c r="I39" s="7">
        <v>13200000</v>
      </c>
      <c r="J39" s="7"/>
      <c r="K39" s="7">
        <v>727000000</v>
      </c>
    </row>
    <row r="40" spans="1:11" ht="23.4">
      <c r="A40" s="270"/>
      <c r="B40" s="273"/>
      <c r="C40" s="122" t="s">
        <v>206</v>
      </c>
      <c r="D40" s="115"/>
      <c r="E40" s="7">
        <v>0</v>
      </c>
      <c r="F40" s="7"/>
      <c r="G40" s="7">
        <v>0</v>
      </c>
      <c r="H40" s="7"/>
      <c r="I40" s="7">
        <v>41325000</v>
      </c>
      <c r="J40" s="7"/>
      <c r="K40" s="7">
        <v>0</v>
      </c>
    </row>
    <row r="41" spans="1:11" ht="23.4">
      <c r="A41" s="270"/>
      <c r="B41" s="273"/>
      <c r="C41" s="122" t="s">
        <v>231</v>
      </c>
      <c r="D41" s="115"/>
      <c r="E41" s="7">
        <v>0</v>
      </c>
      <c r="F41" s="7"/>
      <c r="G41" s="7">
        <v>0</v>
      </c>
      <c r="H41" s="7"/>
      <c r="I41" s="7">
        <v>168000000</v>
      </c>
      <c r="J41" s="7"/>
      <c r="K41" s="7">
        <v>0</v>
      </c>
    </row>
    <row r="42" spans="1:11" ht="23.4">
      <c r="A42" s="270"/>
      <c r="B42" s="273"/>
      <c r="C42" s="122" t="s">
        <v>232</v>
      </c>
      <c r="D42" s="115"/>
      <c r="E42" s="7">
        <v>0</v>
      </c>
      <c r="F42" s="7"/>
      <c r="G42" s="7">
        <v>0</v>
      </c>
      <c r="H42" s="7"/>
      <c r="I42" s="7">
        <v>100077447</v>
      </c>
      <c r="J42" s="7"/>
      <c r="K42" s="7">
        <v>0</v>
      </c>
    </row>
    <row r="43" spans="1:11" ht="23.4">
      <c r="A43" s="270"/>
      <c r="B43" s="273"/>
      <c r="C43" s="122" t="s">
        <v>233</v>
      </c>
      <c r="D43" s="115"/>
      <c r="E43" s="7">
        <v>0</v>
      </c>
      <c r="F43" s="7"/>
      <c r="G43" s="7">
        <v>0</v>
      </c>
      <c r="H43" s="7"/>
      <c r="I43" s="298">
        <v>37479482</v>
      </c>
      <c r="J43" s="7"/>
      <c r="K43" s="7">
        <v>0</v>
      </c>
    </row>
    <row r="44" spans="1:11" ht="28.5" customHeight="1">
      <c r="A44" s="270"/>
      <c r="B44" s="273"/>
      <c r="C44" s="19"/>
      <c r="D44" s="19"/>
      <c r="E44" s="256"/>
      <c r="G44" s="256"/>
      <c r="H44" s="6"/>
      <c r="I44" s="256"/>
      <c r="J44" s="6"/>
      <c r="K44" s="256"/>
    </row>
    <row r="45" spans="1:11" ht="23.4">
      <c r="A45" s="330" t="s">
        <v>116</v>
      </c>
      <c r="B45" s="330"/>
      <c r="C45" s="330"/>
      <c r="E45" s="331" t="s">
        <v>116</v>
      </c>
      <c r="F45" s="331"/>
      <c r="G45" s="331"/>
      <c r="H45" s="331"/>
      <c r="I45" s="331"/>
      <c r="J45" s="331"/>
      <c r="K45" s="331"/>
    </row>
    <row r="46" spans="1:11" ht="23.4">
      <c r="A46" s="277"/>
      <c r="B46" s="277"/>
      <c r="C46" s="19" t="s">
        <v>250</v>
      </c>
      <c r="D46" s="19"/>
      <c r="E46" s="21"/>
      <c r="F46" s="45"/>
      <c r="G46" s="45" t="s">
        <v>242</v>
      </c>
      <c r="H46" s="278"/>
      <c r="I46" s="278"/>
      <c r="J46" s="278"/>
      <c r="K46" s="278"/>
    </row>
    <row r="47" spans="1:11" ht="9" customHeight="1">
      <c r="A47" s="277"/>
      <c r="B47" s="277"/>
      <c r="C47" s="19"/>
      <c r="D47" s="19"/>
      <c r="E47" s="21"/>
      <c r="F47" s="45"/>
      <c r="G47" s="45"/>
      <c r="H47" s="278"/>
      <c r="I47" s="278"/>
      <c r="J47" s="278"/>
      <c r="K47" s="278"/>
    </row>
    <row r="48" spans="1:11" ht="27" customHeight="1">
      <c r="A48" s="279" t="s">
        <v>150</v>
      </c>
      <c r="E48" s="280"/>
      <c r="K48" s="281">
        <v>9</v>
      </c>
    </row>
  </sheetData>
  <mergeCells count="4">
    <mergeCell ref="E5:G5"/>
    <mergeCell ref="I5:K5"/>
    <mergeCell ref="A45:C45"/>
    <mergeCell ref="E45:K45"/>
  </mergeCells>
  <pageMargins left="0.98425196850393704" right="0.39370078740157483" top="0.59055118110236227" bottom="0.31496062992125984" header="0.11811023622047245" footer="0.11811023622047245"/>
  <pageSetup paperSize="9" scale="7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80667CAE3FFB4680A4786EAF832A12" ma:contentTypeVersion="16" ma:contentTypeDescription="Create a new document." ma:contentTypeScope="" ma:versionID="51792f464180c6788242251d4fb0640b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3fd3fa6f829981ef2857185cb959496a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  <_Flow_SignoffStatus xmlns="b03813c3-0e8f-44af-a344-5068938af8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E33377-843A-46DC-AEBB-1863F45B4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f92383-70ea-482b-9440-fce1dcbafb95"/>
    <ds:schemaRef ds:uri="b03813c3-0e8f-44af-a344-5068938af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1d78754a-8ea1-4898-b40b-d50f8c2f005c"/>
    <ds:schemaRef ds:uri="a03b5a23-51e5-43a3-8d27-91a529d30711"/>
    <ds:schemaRef ds:uri="58f92383-70ea-482b-9440-fce1dcbafb95"/>
    <ds:schemaRef ds:uri="b03813c3-0e8f-44af-a344-5068938af887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ทุน</vt:lpstr>
      <vt:lpstr>กำไร1</vt:lpstr>
      <vt:lpstr>กำไร2</vt:lpstr>
      <vt:lpstr>เปลี่ยนแปลง-รวม</vt:lpstr>
      <vt:lpstr>เปลี่ยนแปลง-เดี่ยว</vt:lpstr>
      <vt:lpstr>กระแสเงินสด1</vt:lpstr>
      <vt:lpstr>กระแสเงินสด 2</vt:lpstr>
      <vt:lpstr>'กระแสเงินสด 2'!Print_Area</vt:lpstr>
      <vt:lpstr>กระแสเงินสด1!Print_Area</vt:lpstr>
      <vt:lpstr>กำไร1!Print_Area</vt:lpstr>
      <vt:lpstr>กำไร2!Print_Area</vt:lpstr>
      <vt:lpstr>ทุน!Print_Area</vt:lpstr>
      <vt:lpstr>'เปลี่ยนแปลง-เดี่ยว'!Print_Area</vt:lpstr>
      <vt:lpstr>'เปลี่ยนแปลง-รวม'!Print_Area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Korawan Sanchompoo (Jane)</cp:lastModifiedBy>
  <cp:revision/>
  <cp:lastPrinted>2026-03-19T08:26:57Z</cp:lastPrinted>
  <dcterms:created xsi:type="dcterms:W3CDTF">2020-11-08T16:43:56Z</dcterms:created>
  <dcterms:modified xsi:type="dcterms:W3CDTF">2026-04-07T09:52:05Z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  <property fmtid="{D5CDD505-2E9C-101B-9397-08002B2CF9AE}" pid="3" name="MediaServiceImageTags">
    <vt:lpwstr/>
  </property>
</Properties>
</file>