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ideltath.deltaww.com/RGBIZ/CORP/FIN-BK/FINBK/Corporate Documents/Financial Statement/2026-2569/Q1'26/"/>
    </mc:Choice>
  </mc:AlternateContent>
  <xr:revisionPtr revIDLastSave="0" documentId="13_ncr:1_{2147BCAF-9197-49EB-9B5D-FC251AE6F82C}" xr6:coauthVersionLast="47" xr6:coauthVersionMax="47" xr10:uidLastSave="{00000000-0000-0000-0000-000000000000}"/>
  <bookViews>
    <workbookView xWindow="-120" yWindow="-120" windowWidth="29040" windowHeight="15720" tabRatio="652" firstSheet="1" activeTab="1" xr2:uid="{00000000-000D-0000-FFFF-FFFF00000000}"/>
  </bookViews>
  <sheets>
    <sheet name="000000" sheetId="1" state="veryHidden" r:id="rId1"/>
    <sheet name="BS" sheetId="13" r:id="rId2"/>
    <sheet name="PL" sheetId="12" r:id="rId3"/>
    <sheet name="งบการเงินรวม-1" sheetId="15" r:id="rId4"/>
    <sheet name="งบการเงินรวม-2" sheetId="14" r:id="rId5"/>
    <sheet name="งบการเงินเฉพาะกิจการ" sheetId="8" r:id="rId6"/>
    <sheet name="CF" sheetId="10" r:id="rId7"/>
  </sheets>
  <definedNames>
    <definedName name="_xlnm.Print_Area" localSheetId="1">BS!$A$1:$J$102</definedName>
    <definedName name="_xlnm.Print_Area" localSheetId="6">CF!$A$1:$J$91</definedName>
    <definedName name="_xlnm.Print_Area" localSheetId="2">PL!$A$1:$J$67</definedName>
    <definedName name="_xlnm.Print_Area" localSheetId="5">งบการเงินเฉพาะกิจการ!$A$1:$K$21</definedName>
    <definedName name="_xlnm.Print_Area" localSheetId="3">'งบการเงินรวม-1'!$A$1:$T$27</definedName>
    <definedName name="_xlnm.Print_Area" localSheetId="4">'งบการเงินรวม-2'!$A$1:$T$29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12" l="1"/>
  <c r="D17" i="13"/>
  <c r="F30" i="13" l="1"/>
  <c r="F45" i="12"/>
  <c r="F84" i="13"/>
  <c r="N26" i="14"/>
  <c r="P26" i="14" s="1"/>
  <c r="T26" i="14" s="1"/>
  <c r="N23" i="14"/>
  <c r="P23" i="14" s="1"/>
  <c r="T23" i="14" s="1"/>
  <c r="R18" i="14"/>
  <c r="F93" i="13" s="1"/>
  <c r="L18" i="14"/>
  <c r="J18" i="14"/>
  <c r="H18" i="14"/>
  <c r="F18" i="14"/>
  <c r="D18" i="14"/>
  <c r="B18" i="14"/>
  <c r="N16" i="14"/>
  <c r="P16" i="14" s="1"/>
  <c r="T16" i="14" s="1"/>
  <c r="R21" i="14"/>
  <c r="R18" i="15"/>
  <c r="R27" i="14" l="1"/>
  <c r="D93" i="13" s="1"/>
  <c r="F85" i="13"/>
  <c r="F86" i="13"/>
  <c r="N16" i="15" l="1"/>
  <c r="P16" i="15" s="1"/>
  <c r="T16" i="15" s="1"/>
  <c r="L18" i="15"/>
  <c r="J18" i="15"/>
  <c r="H18" i="15"/>
  <c r="F18" i="15"/>
  <c r="D18" i="15"/>
  <c r="B18" i="15"/>
  <c r="S23" i="15"/>
  <c r="R23" i="15"/>
  <c r="F60" i="12" s="1"/>
  <c r="R25" i="15" l="1"/>
  <c r="O23" i="15" l="1"/>
  <c r="M23" i="15"/>
  <c r="L23" i="15"/>
  <c r="L25" i="15" s="1"/>
  <c r="K23" i="15"/>
  <c r="J23" i="15"/>
  <c r="I23" i="15"/>
  <c r="H23" i="15"/>
  <c r="H25" i="15" s="1"/>
  <c r="G23" i="15"/>
  <c r="F23" i="15"/>
  <c r="F25" i="15" s="1"/>
  <c r="E23" i="15"/>
  <c r="D23" i="15"/>
  <c r="D25" i="15" s="1"/>
  <c r="C23" i="15"/>
  <c r="B23" i="15"/>
  <c r="B25" i="15" s="1"/>
  <c r="N21" i="15"/>
  <c r="P21" i="15" s="1"/>
  <c r="T21" i="15" s="1"/>
  <c r="N19" i="15"/>
  <c r="N14" i="15"/>
  <c r="N18" i="15" s="1"/>
  <c r="P18" i="15" s="1"/>
  <c r="T18" i="15" s="1"/>
  <c r="N23" i="15" l="1"/>
  <c r="N25" i="15" s="1"/>
  <c r="P19" i="15"/>
  <c r="J25" i="15"/>
  <c r="P23" i="15"/>
  <c r="F58" i="12" s="1"/>
  <c r="P14" i="15"/>
  <c r="T14" i="15" s="1"/>
  <c r="H82" i="10"/>
  <c r="D82" i="10"/>
  <c r="T19" i="15" l="1"/>
  <c r="F52" i="12"/>
  <c r="F55" i="12" s="1"/>
  <c r="T23" i="15"/>
  <c r="T25" i="15" s="1"/>
  <c r="T26" i="15" s="1"/>
  <c r="P25" i="15"/>
  <c r="J67" i="13"/>
  <c r="H67" i="13"/>
  <c r="D67" i="13"/>
  <c r="F67" i="13"/>
  <c r="J76" i="10" l="1"/>
  <c r="J69" i="10"/>
  <c r="F76" i="10"/>
  <c r="F69" i="10"/>
  <c r="J14" i="12"/>
  <c r="J25" i="12" s="1"/>
  <c r="J29" i="12" s="1"/>
  <c r="J31" i="12" s="1"/>
  <c r="F14" i="12"/>
  <c r="F25" i="12" s="1"/>
  <c r="F29" i="12" s="1"/>
  <c r="F31" i="12" s="1"/>
  <c r="D45" i="12" l="1"/>
  <c r="H14" i="12" l="1"/>
  <c r="H25" i="12" s="1"/>
  <c r="D14" i="12"/>
  <c r="D25" i="12" s="1"/>
  <c r="D76" i="10" l="1"/>
  <c r="F55" i="13" l="1"/>
  <c r="J89" i="13" l="1"/>
  <c r="J88" i="13"/>
  <c r="J85" i="13"/>
  <c r="J84" i="13"/>
  <c r="J91" i="13" l="1"/>
  <c r="J94" i="13" s="1"/>
  <c r="G12" i="8"/>
  <c r="E12" i="8"/>
  <c r="C12" i="8"/>
  <c r="H76" i="10"/>
  <c r="F90" i="13" l="1"/>
  <c r="F89" i="13"/>
  <c r="F88" i="13"/>
  <c r="F91" i="13" s="1"/>
  <c r="F94" i="13" s="1"/>
  <c r="F65" i="12" l="1"/>
  <c r="N20" i="14"/>
  <c r="P20" i="14" s="1"/>
  <c r="T20" i="14" s="1"/>
  <c r="N19" i="14"/>
  <c r="F46" i="12" l="1"/>
  <c r="F47" i="12" s="1"/>
  <c r="H69" i="10"/>
  <c r="D69" i="10"/>
  <c r="K17" i="8"/>
  <c r="K15" i="8"/>
  <c r="K9" i="8"/>
  <c r="K11" i="8"/>
  <c r="G13" i="8"/>
  <c r="E13" i="8"/>
  <c r="C13" i="8"/>
  <c r="N14" i="14"/>
  <c r="N18" i="14" s="1"/>
  <c r="N21" i="14"/>
  <c r="N27" i="14" l="1"/>
  <c r="P18" i="14"/>
  <c r="P14" i="14"/>
  <c r="T14" i="14" s="1"/>
  <c r="J46" i="12"/>
  <c r="H46" i="12"/>
  <c r="H47" i="12" s="1"/>
  <c r="D46" i="12"/>
  <c r="D47" i="12" s="1"/>
  <c r="F17" i="13"/>
  <c r="J55" i="13"/>
  <c r="J30" i="13"/>
  <c r="J17" i="13"/>
  <c r="T18" i="14" l="1"/>
  <c r="J47" i="12"/>
  <c r="J49" i="12" s="1"/>
  <c r="J58" i="12" s="1"/>
  <c r="D29" i="12"/>
  <c r="J10" i="10"/>
  <c r="J31" i="10" s="1"/>
  <c r="J43" i="10" s="1"/>
  <c r="J47" i="10" s="1"/>
  <c r="J79" i="10" s="1"/>
  <c r="J81" i="10" s="1"/>
  <c r="J83" i="10" s="1"/>
  <c r="J84" i="10" s="1"/>
  <c r="F10" i="10"/>
  <c r="F31" i="10" s="1"/>
  <c r="F43" i="10" s="1"/>
  <c r="F47" i="10" s="1"/>
  <c r="F79" i="10" s="1"/>
  <c r="F81" i="10" s="1"/>
  <c r="F83" i="10" s="1"/>
  <c r="F84" i="10" s="1"/>
  <c r="H29" i="12"/>
  <c r="J68" i="13"/>
  <c r="F68" i="13"/>
  <c r="F95" i="13" s="1"/>
  <c r="J31" i="13"/>
  <c r="F31" i="13"/>
  <c r="J52" i="12" l="1"/>
  <c r="J65" i="12" s="1"/>
  <c r="H31" i="12"/>
  <c r="H49" i="12" s="1"/>
  <c r="H10" i="10"/>
  <c r="H31" i="10" s="1"/>
  <c r="H43" i="10" s="1"/>
  <c r="H47" i="10" s="1"/>
  <c r="H79" i="10" s="1"/>
  <c r="H81" i="10" s="1"/>
  <c r="H83" i="10" s="1"/>
  <c r="H84" i="10" s="1"/>
  <c r="D31" i="12"/>
  <c r="D10" i="10"/>
  <c r="F96" i="13"/>
  <c r="D31" i="10" l="1"/>
  <c r="D43" i="10" s="1"/>
  <c r="D47" i="10" s="1"/>
  <c r="D79" i="10" s="1"/>
  <c r="D81" i="10" s="1"/>
  <c r="D83" i="10" s="1"/>
  <c r="D84" i="10" s="1"/>
  <c r="D52" i="12"/>
  <c r="D55" i="12" s="1"/>
  <c r="D49" i="12"/>
  <c r="D58" i="12" s="1"/>
  <c r="D61" i="12" s="1"/>
  <c r="H52" i="12"/>
  <c r="H58" i="12"/>
  <c r="J95" i="13"/>
  <c r="H55" i="13"/>
  <c r="D55" i="13"/>
  <c r="H30" i="13"/>
  <c r="D30" i="13"/>
  <c r="D31" i="13" s="1"/>
  <c r="H17" i="13"/>
  <c r="H68" i="13" l="1"/>
  <c r="D68" i="13"/>
  <c r="H31" i="13"/>
  <c r="K10" i="8"/>
  <c r="I12" i="8"/>
  <c r="I13" i="8" s="1"/>
  <c r="I16" i="8"/>
  <c r="J19" i="14"/>
  <c r="J96" i="13"/>
  <c r="P19" i="14" l="1"/>
  <c r="K12" i="8"/>
  <c r="K13" i="8" s="1"/>
  <c r="I18" i="8"/>
  <c r="I19" i="8" s="1"/>
  <c r="H89" i="13" s="1"/>
  <c r="K16" i="8"/>
  <c r="K18" i="8" s="1"/>
  <c r="L21" i="14"/>
  <c r="L27" i="14" s="1"/>
  <c r="H21" i="14"/>
  <c r="F21" i="14"/>
  <c r="D21" i="14"/>
  <c r="B21" i="14"/>
  <c r="B27" i="14" s="1"/>
  <c r="D27" i="14" l="1"/>
  <c r="D85" i="13" s="1"/>
  <c r="F27" i="14"/>
  <c r="H27" i="14"/>
  <c r="D88" i="13" s="1"/>
  <c r="P21" i="14"/>
  <c r="P27" i="14" s="1"/>
  <c r="T19" i="14"/>
  <c r="T21" i="14" s="1"/>
  <c r="T27" i="14" s="1"/>
  <c r="F49" i="12"/>
  <c r="F61" i="12" s="1"/>
  <c r="D86" i="13" l="1"/>
  <c r="D90" i="13"/>
  <c r="D84" i="13"/>
  <c r="G18" i="8"/>
  <c r="G19" i="8" s="1"/>
  <c r="H88" i="13" s="1"/>
  <c r="E18" i="8"/>
  <c r="E19" i="8" s="1"/>
  <c r="H85" i="13" s="1"/>
  <c r="C18" i="8"/>
  <c r="C19" i="8" s="1"/>
  <c r="H84" i="13" s="1"/>
  <c r="H65" i="12" l="1"/>
  <c r="H91" i="13"/>
  <c r="H94" i="13" s="1"/>
  <c r="H95" i="13" s="1"/>
  <c r="H96" i="13" s="1"/>
  <c r="D65" i="12"/>
  <c r="K19" i="8"/>
  <c r="K20" i="8" l="1"/>
  <c r="J21" i="14"/>
  <c r="J27" i="14" s="1"/>
  <c r="D89" i="13" l="1"/>
  <c r="D91" i="13" s="1"/>
  <c r="D94" i="13" s="1"/>
  <c r="D95" i="13" l="1"/>
  <c r="D96" i="13" s="1"/>
  <c r="T28" i="14"/>
</calcChain>
</file>

<file path=xl/sharedStrings.xml><?xml version="1.0" encoding="utf-8"?>
<sst xmlns="http://schemas.openxmlformats.org/spreadsheetml/2006/main" count="405" uniqueCount="240">
  <si>
    <t>บริษัท เดลต้า อีเลคโทรนิคส์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</si>
  <si>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</si>
  <si>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</si>
  <si>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</si>
  <si>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</si>
  <si>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</si>
  <si>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</si>
  <si>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</si>
  <si>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</si>
  <si>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</si>
  <si>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</si>
  <si>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</si>
  <si>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</si>
  <si>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</si>
  <si>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</si>
  <si>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</si>
  <si>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</si>
  <si>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</si>
  <si>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</si>
  <si>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เงินจ่ายล่วงหน้าแก่ผู้รับเหมาและเพื่อซื้อสินทรัพย์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</si>
  <si>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</si>
  <si>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</si>
  <si>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</si>
  <si>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</si>
  <si>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</si>
  <si>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</si>
  <si>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</si>
  <si>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</si>
  <si>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</si>
  <si>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</si>
  <si>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</si>
  <si>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</si>
  <si>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</si>
  <si>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</si>
  <si>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</si>
  <si>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</si>
  <si>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</si>
  <si>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</si>
  <si>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</si>
  <si>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</si>
  <si>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</si>
  <si>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</si>
  <si>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</si>
  <si>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</si>
  <si>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</si>
  <si>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</si>
  <si>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</si>
  <si>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</si>
  <si>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</si>
  <si>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</si>
  <si>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</si>
  <si>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</si>
  <si>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</si>
  <si>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</si>
  <si>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</si>
  <si>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</si>
  <si>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</si>
  <si>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</si>
  <si>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</si>
  <si>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</si>
  <si>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</si>
  <si>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</si>
  <si>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</si>
  <si>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</si>
  <si>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</si>
  <si>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</si>
  <si>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</si>
  <si>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</si>
  <si>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ค่าใช้จ่ายในการวิจัยและพัฒนา</t>
  </si>
  <si>
    <t>ค่าใช้จ่ายอื่น</t>
  </si>
  <si>
    <t>รายได้ทางการเงิน</t>
  </si>
  <si>
    <t>ต้นทุนทางการเงิน</t>
  </si>
  <si>
    <t xml:space="preserve"> 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</si>
  <si>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</si>
  <si>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</si>
  <si>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</si>
  <si>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</si>
  <si>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</si>
  <si>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</si>
  <si>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</si>
  <si>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</si>
  <si>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</si>
  <si>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</si>
  <si>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</si>
  <si>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</si>
  <si>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</si>
  <si>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</si>
  <si>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r>
      <t xml:space="preserve">   </t>
    </r>
    <r>
      <rPr>
        <sz val="16"/>
        <rFont val="Angsana New"/>
        <family val="1"/>
      </rPr>
      <t>กำไรส่วนที่เป็นของผู้ถือหุ้นของบริษัทฯ</t>
    </r>
  </si>
  <si>
    <t>(ยังไม่ได้ตรวจสอบ แต่สอบทานแล้ว)</t>
  </si>
  <si>
    <t>กำไรขาดทุนเบ็ดเสร็จอื่น</t>
  </si>
  <si>
    <t>ผลต่างจากการ</t>
  </si>
  <si>
    <t>รวม</t>
  </si>
  <si>
    <t>ส่วนต่างจากการ</t>
  </si>
  <si>
    <t>แปลงค่างบการเงิน</t>
  </si>
  <si>
    <t>องค์ประกอบอื่น</t>
  </si>
  <si>
    <t>ทุนเรือนหุ้นที่ออก</t>
  </si>
  <si>
    <t>ส่วนเกิน</t>
  </si>
  <si>
    <t>รวมธุรกิจภายใต้</t>
  </si>
  <si>
    <t>ที่เป็นเงินตรา</t>
  </si>
  <si>
    <t>ของส่วนของ</t>
  </si>
  <si>
    <t>และชำระแล้ว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</si>
  <si>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</si>
  <si>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</si>
  <si>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</si>
  <si>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</si>
  <si>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ต่างประเทศ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</si>
  <si>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</si>
  <si>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</si>
  <si>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</si>
  <si>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</si>
  <si>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</si>
  <si>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</si>
  <si>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</si>
  <si>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</si>
  <si>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ค่าตัดจำหน่าย</t>
  </si>
  <si>
    <t xml:space="preserve">   การกลับรายการปรับลดสินค้าคงเหลือเป็นมูลค่าสุทธิที่จะได้รับ</t>
  </si>
  <si>
    <t xml:space="preserve">      จากการตัดจำหน่ายสินค้าที่เสียหายและล้าสมัย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</si>
  <si>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</si>
  <si>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</si>
  <si>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</si>
  <si>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</si>
  <si>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</si>
  <si>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</si>
  <si>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</si>
  <si>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</si>
  <si>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</si>
  <si>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</si>
  <si>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</si>
  <si>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</si>
  <si>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</si>
  <si>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</si>
  <si>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</si>
  <si>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</si>
  <si>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</si>
  <si>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</si>
  <si>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</si>
  <si>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</si>
  <si>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</si>
  <si>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</si>
  <si>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</si>
  <si>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</si>
  <si>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</si>
  <si>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</si>
  <si>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เจ้าหนี้ค่าซื้ออาคารและอุปกรณ์เพิ่มขึ้น</t>
  </si>
  <si>
    <t xml:space="preserve">   การปรับลดสินค้าคงเหลือเป็นมูลค่าสุทธิที่จะได้รับ</t>
  </si>
  <si>
    <t xml:space="preserve">   จ่ายประมาณการหนี้สิน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</si>
  <si>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</si>
  <si>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</si>
  <si>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</si>
  <si>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</si>
  <si>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ซื้อสินทรัพย์ไม่มีตัวตนอื่น</t>
  </si>
  <si>
    <t xml:space="preserve">   (กำไร) ขาดทุนจากการจำหน่าย/ตัดจำหน่ายที่ดิน อาคารและอุปกรณ์</t>
  </si>
  <si>
    <t>ชำระคืนเงินกู้ยืมระยะยาวจากกิจการที่เกี่ยวข้องกัน</t>
  </si>
  <si>
    <t xml:space="preserve">      หุ้นสามัญ 12,590,000,000 หุ้น มูลค่าหุ้นละ 0.1 บาท</t>
  </si>
  <si>
    <t xml:space="preserve">      หุ้นสามัญ 12,473,816,140 หุ้น มูลค่าหุ้นละ 0.1 บาท</t>
  </si>
  <si>
    <t xml:space="preserve">   รายได้ทางการเงิน</t>
  </si>
  <si>
    <t xml:space="preserve">   ต้นทุนทางการเงิน</t>
  </si>
  <si>
    <t xml:space="preserve">   การเพิ่มขึ้นของสินทรัพย์สิทธิการใช้และหนี้สินตามสัญญาเช่า</t>
  </si>
  <si>
    <t xml:space="preserve">   ค่าเสื่อมราคา</t>
  </si>
  <si>
    <t xml:space="preserve">   เงินสดรับจากดอกเบี้ย</t>
  </si>
  <si>
    <t>เงินฝากธนาคารที่มีภาระค้ำประกัน</t>
  </si>
  <si>
    <t xml:space="preserve">ชำระคืนเงินต้นของหนี้สินตามสัญญาเช่า </t>
  </si>
  <si>
    <t>กำไรจากการดำเนินงาน</t>
  </si>
  <si>
    <t>ยอดคงเหลือ ณ วันที่ 1 มกราคม 2568</t>
  </si>
  <si>
    <t>ยอดคงเหลือ ณ วันที่ 31 มีนาคม 2568</t>
  </si>
  <si>
    <t>เงินลงทุนในบริษัทร่วม</t>
  </si>
  <si>
    <t>กำไรขั้นต้น</t>
  </si>
  <si>
    <t>กำไรจากอัตราแลกเปลี่ยน</t>
  </si>
  <si>
    <t>รายได้เงินชดเชยจากการผิดสัญญาทางการค้า</t>
  </si>
  <si>
    <t>ประมาณการหนี้สินภาษีส่วนเพิ่ม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</si>
  <si>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</si>
  <si>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</si>
  <si>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</si>
  <si>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</si>
  <si>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ประมาณการหนี้สินไม่หมุนเวียนอื่น</t>
  </si>
  <si>
    <t xml:space="preserve">   ประมาณการหนี้สินสำหรับผลประโยชน์พนักงาน</t>
  </si>
  <si>
    <t xml:space="preserve">   ประมาณการหนี้สิน</t>
  </si>
  <si>
    <t xml:space="preserve">   จ่ายผลประโยชน์พนักงาน</t>
  </si>
  <si>
    <t>ส่วนแบ่งกำไรจากเงินลงทุนในบริษัทร่วม</t>
  </si>
  <si>
    <t xml:space="preserve">   (กำไร) ขาดทุนจากการปรับมูลค่ายุติธรรมของตราสารอนุพันธ์</t>
  </si>
  <si>
    <t xml:space="preserve">   ขาดทุนจากการตัดจำหน่ายสินทรัพย์ไม่มีตัวตนอื่น</t>
  </si>
  <si>
    <t xml:space="preserve">   ส่วนแบ่งกำไรจากเงินลงทุนในบริษัทร่วม</t>
  </si>
  <si>
    <t>เงินลงทุนในบริษัทร่วมเพิ่มขึ้น</t>
  </si>
  <si>
    <t>ซื้ออสังหาริมทรัพย์เพื่อการลงทุน</t>
  </si>
  <si>
    <t>ผลต่างจากการแปลงค่างบการเงินเพิ่มขึ้น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</si>
  <si>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</si>
  <si>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</si>
  <si>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</si>
  <si>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</si>
  <si>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</si>
  <si>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</si>
  <si>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 xml:space="preserve"> 31 มีนาคม 2569</t>
  </si>
  <si>
    <t xml:space="preserve"> 31 ธันวาคม 2568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</si>
  <si>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</si>
  <si>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</si>
  <si>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เงินกู้ยืมระยะยาวจากสถาบันการเงิน </t>
  </si>
  <si>
    <t xml:space="preserve">   - สุทธิจากส่วนที่ถึงกำหนดชำระภายในหนึ่งปี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</si>
  <si>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</si>
  <si>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</si>
  <si>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(ปรับปรุงใหม่)</t>
  </si>
  <si>
    <t>ผลกระทบสะสมจากการรวมธุรกิจภายใต้</t>
  </si>
  <si>
    <t xml:space="preserve">    - ปรับปรุงใหม่</t>
  </si>
  <si>
    <t>กำไรสำหรับงวด - ปรับปรุงใหม่</t>
  </si>
  <si>
    <t xml:space="preserve">   - ปรับปรุงใหม่</t>
  </si>
  <si>
    <t>ของบริษัทฯ</t>
  </si>
  <si>
    <t>ส่วนของผู้ถือหุ้นของบริษัทฯ</t>
  </si>
  <si>
    <t>ของบริษัทย่อยก่อน</t>
  </si>
  <si>
    <t>การรวมธุรกิจภายใต้</t>
  </si>
  <si>
    <t>ต้นทุนการรวมธุรกิจภายใต้การควบคุม</t>
  </si>
  <si>
    <t>ส่วนของผู้ถือหุ้นของบริษัทย่อยก่อนการรวมธุรกิจ</t>
  </si>
  <si>
    <t xml:space="preserve">   ภายใต้การควบคุมเดียวกัน</t>
  </si>
  <si>
    <t>สินทรัพย์สุทธิที่รับโอนจากการรวม</t>
  </si>
  <si>
    <t xml:space="preserve">   ธุรกิจภายใต้การควบคุมเดียวกัน </t>
  </si>
  <si>
    <t>15.2.1</t>
  </si>
  <si>
    <t>15.2.2</t>
  </si>
  <si>
    <t>ขาดทุนจากการด้อยค่าของสินทรัพย์</t>
  </si>
  <si>
    <t>รายได้ค่าสิทธิ</t>
  </si>
  <si>
    <t>เงินให้กู้ยืมระยะสั้นแก่กิจการที่เกี่ยวข้องกัน</t>
  </si>
  <si>
    <t>ขาดทุนจากการด้อยค่าของค่าความนิยม</t>
  </si>
  <si>
    <t xml:space="preserve">   ขาดทุนจากการด้อยค่าของสินทรัพย์</t>
  </si>
  <si>
    <t xml:space="preserve">   ขาดทุนจากการด้อยค่าของค่าความนิยม</t>
  </si>
  <si>
    <t>เงินให้กู้ยืมระยะสั้นแก่กิจการที่เกี่ยวข้องกันเพิ่มขึ้น</t>
  </si>
  <si>
    <t>ชำระคืนเงินกู้ยืมระยะยาวจากสถาบันการเงิน</t>
  </si>
  <si>
    <t xml:space="preserve">   โอนเปลี่ยนประเภทอสังหาริมทรัพย์เพื่อการลงทุนเป็นที่ดินและอาคาร</t>
  </si>
  <si>
    <t xml:space="preserve">   ค่าเผื่อผลขาดทุนด้านเครดิตที่คาดว่าจะเกิดขึ้น (กลับรายการ)</t>
  </si>
  <si>
    <t xml:space="preserve">   กำไรจากอัตราแลกเปลี่ยนที่ยังไม่เกิดขึ้นจริง </t>
  </si>
  <si>
    <t>เงินฝากธนาคารที่มีภาระค้ำประกัน (เพิ่มขึ้น) ลดลง</t>
  </si>
  <si>
    <t>เงินจ่ายล่วงหน้าแก่ผู้รับเหมาและเพื่อซื้อสินทรัพย์เพิ่มขึ้น</t>
  </si>
  <si>
    <t>เงินสดและรายการเทียบเท่าเงินสดเพิ่มขึ้น (ลดลง) สุทธิ</t>
  </si>
  <si>
    <t>6.2.1</t>
  </si>
  <si>
    <t>กำไรก่อนค่าใช้จ่ายภาษีเงินได้</t>
  </si>
  <si>
    <t>ส่วนที่เป็นของผู้ถือหุ้นของบริษัทย่อยก่อนการรวมธุรกิจ</t>
  </si>
  <si>
    <t xml:space="preserve">   การควบคุมเดียวกัน (หมายเหตุ 6.2.1)</t>
  </si>
  <si>
    <t xml:space="preserve">   เดียวกัน (หมายเหตุ 6.2.1)</t>
  </si>
  <si>
    <t xml:space="preserve">   (หมายเหตุ 6.2.1)</t>
  </si>
  <si>
    <t>เงินสดรับจากการจำหน่ายอาคารและอุปกรณ์</t>
  </si>
  <si>
    <t>เงินสดและรายการเทียบเท่าเงินสดเพิ่มขึ้น (ลดลง) สุทธิก่อน</t>
  </si>
  <si>
    <t xml:space="preserve">   ผลกระทบของอัตราแลกเปลี่ยน</t>
  </si>
  <si>
    <t>เงินสดจ่ายเจ้าหนี้เพื่อซื้ออาคารและอุปกรณ์</t>
  </si>
  <si>
    <t>เงินสดจ่ายสุทธิเพื่อซื้อเงินลงทุนในบริษัทย่อยภายใต้การควบคุมเดียวกัน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</si>
</sst>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_);_(* \(#,##0.00\);_(* &quot;-&quot;_);_(@_)"/>
  </numFmts>
  <fonts count="13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0" fontId="5" fillId="0" borderId="0" xfId="0" applyFont="1"/>
    <xf numFmtId="43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41" fontId="3" fillId="0" borderId="1" xfId="3" applyNumberFormat="1" applyFont="1" applyBorder="1" applyAlignment="1">
      <alignment horizontal="right" vertical="top"/>
    </xf>
    <xf numFmtId="0" fontId="2" fillId="0" borderId="0" xfId="3" quotePrefix="1" applyFont="1" applyAlignment="1">
      <alignment horizontal="left" vertical="top"/>
    </xf>
    <xf numFmtId="0" fontId="2" fillId="0" borderId="0" xfId="3" applyFont="1" applyAlignment="1">
      <alignment horizontal="left" vertical="top"/>
    </xf>
    <xf numFmtId="3" fontId="3" fillId="0" borderId="0" xfId="1" applyNumberFormat="1" applyFont="1" applyFill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justify" vertical="top"/>
    </xf>
    <xf numFmtId="0" fontId="2" fillId="0" borderId="0" xfId="0" applyFont="1" applyAlignment="1">
      <alignment vertical="top"/>
    </xf>
    <xf numFmtId="0" fontId="2" fillId="0" borderId="0" xfId="4" applyFont="1" applyAlignment="1">
      <alignment vertical="top"/>
    </xf>
    <xf numFmtId="41" fontId="3" fillId="0" borderId="6" xfId="4" applyNumberFormat="1" applyFont="1" applyBorder="1" applyAlignment="1">
      <alignment horizontal="right" vertical="top"/>
    </xf>
    <xf numFmtId="41" fontId="3" fillId="0" borderId="0" xfId="4" applyNumberFormat="1" applyFont="1" applyAlignment="1">
      <alignment horizontal="right" vertical="top"/>
    </xf>
    <xf numFmtId="0" fontId="5" fillId="0" borderId="0" xfId="5" applyFont="1" applyAlignment="1">
      <alignment vertical="top"/>
    </xf>
    <xf numFmtId="0" fontId="3" fillId="0" borderId="0" xfId="5" applyFont="1" applyAlignment="1">
      <alignment vertical="top"/>
    </xf>
    <xf numFmtId="0" fontId="3" fillId="0" borderId="0" xfId="3" applyFont="1" applyAlignment="1">
      <alignment vertical="top"/>
    </xf>
    <xf numFmtId="0" fontId="3" fillId="0" borderId="0" xfId="3" applyFont="1" applyAlignment="1">
      <alignment horizontal="left" vertical="top"/>
    </xf>
    <xf numFmtId="0" fontId="2" fillId="0" borderId="0" xfId="3" applyFont="1" applyAlignment="1">
      <alignment vertical="top"/>
    </xf>
    <xf numFmtId="3" fontId="3" fillId="0" borderId="0" xfId="3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41" fontId="3" fillId="0" borderId="0" xfId="3" applyNumberFormat="1" applyFont="1" applyAlignment="1">
      <alignment horizontal="right" vertical="top"/>
    </xf>
    <xf numFmtId="41" fontId="5" fillId="0" borderId="0" xfId="6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3" fillId="0" borderId="0" xfId="3" applyFont="1" applyAlignment="1">
      <alignment horizontal="right" vertical="top"/>
    </xf>
    <xf numFmtId="0" fontId="2" fillId="0" borderId="1" xfId="3" applyFont="1" applyBorder="1" applyAlignment="1">
      <alignment vertical="top"/>
    </xf>
    <xf numFmtId="0" fontId="3" fillId="0" borderId="0" xfId="5" applyFont="1" applyAlignment="1">
      <alignment horizontal="center" vertical="top"/>
    </xf>
    <xf numFmtId="0" fontId="3" fillId="0" borderId="0" xfId="3" applyFont="1" applyAlignment="1">
      <alignment horizontal="distributed" vertical="top"/>
    </xf>
    <xf numFmtId="164" fontId="3" fillId="0" borderId="0" xfId="3" applyNumberFormat="1" applyFont="1" applyAlignment="1">
      <alignment horizontal="center" vertical="top"/>
    </xf>
    <xf numFmtId="0" fontId="3" fillId="0" borderId="1" xfId="3" applyFont="1" applyBorder="1" applyAlignment="1">
      <alignment horizontal="center" vertical="top"/>
    </xf>
    <xf numFmtId="0" fontId="4" fillId="0" borderId="0" xfId="3" applyFont="1" applyAlignment="1">
      <alignment horizontal="distributed" vertical="top"/>
    </xf>
    <xf numFmtId="0" fontId="3" fillId="0" borderId="1" xfId="5" applyFont="1" applyBorder="1" applyAlignment="1">
      <alignment horizontal="center" vertical="top"/>
    </xf>
    <xf numFmtId="164" fontId="3" fillId="0" borderId="1" xfId="3" applyNumberFormat="1" applyFont="1" applyBorder="1" applyAlignment="1">
      <alignment horizontal="center" vertical="top"/>
    </xf>
    <xf numFmtId="0" fontId="2" fillId="0" borderId="0" xfId="5" applyFont="1" applyAlignment="1">
      <alignment vertical="top"/>
    </xf>
    <xf numFmtId="41" fontId="3" fillId="0" borderId="0" xfId="5" applyNumberFormat="1" applyFont="1" applyAlignment="1">
      <alignment horizontal="right" vertical="top"/>
    </xf>
    <xf numFmtId="41" fontId="3" fillId="0" borderId="1" xfId="5" applyNumberFormat="1" applyFont="1" applyBorder="1" applyAlignment="1">
      <alignment horizontal="right" vertical="top"/>
    </xf>
    <xf numFmtId="41" fontId="3" fillId="0" borderId="6" xfId="3" applyNumberFormat="1" applyFont="1" applyBorder="1" applyAlignment="1">
      <alignment horizontal="right" vertical="top"/>
    </xf>
    <xf numFmtId="41" fontId="5" fillId="0" borderId="0" xfId="5" applyNumberFormat="1" applyFont="1" applyAlignment="1">
      <alignment vertical="top"/>
    </xf>
    <xf numFmtId="164" fontId="5" fillId="0" borderId="0" xfId="5" applyNumberFormat="1" applyFont="1" applyAlignment="1">
      <alignment vertical="top"/>
    </xf>
    <xf numFmtId="41" fontId="3" fillId="0" borderId="5" xfId="5" applyNumberFormat="1" applyFont="1" applyBorder="1" applyAlignment="1">
      <alignment horizontal="right" vertical="top"/>
    </xf>
    <xf numFmtId="37" fontId="2" fillId="0" borderId="0" xfId="2" quotePrefix="1" applyNumberFormat="1" applyFont="1" applyAlignment="1">
      <alignment horizontal="left" vertical="top"/>
    </xf>
    <xf numFmtId="37" fontId="3" fillId="0" borderId="0" xfId="2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2" quotePrefix="1" applyNumberFormat="1" applyFont="1" applyAlignment="1">
      <alignment horizontal="centerContinuous" vertical="top"/>
    </xf>
    <xf numFmtId="0" fontId="3" fillId="0" borderId="0" xfId="2" applyFont="1" applyAlignment="1">
      <alignment vertical="top"/>
    </xf>
    <xf numFmtId="37" fontId="3" fillId="0" borderId="0" xfId="2" applyNumberFormat="1" applyFont="1" applyAlignment="1">
      <alignment horizontal="right" vertical="top"/>
    </xf>
    <xf numFmtId="37" fontId="2" fillId="0" borderId="0" xfId="2" applyNumberFormat="1" applyFont="1" applyAlignment="1">
      <alignment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vertical="top"/>
    </xf>
    <xf numFmtId="37" fontId="4" fillId="0" borderId="0" xfId="2" applyNumberFormat="1" applyFont="1" applyAlignment="1">
      <alignment horizontal="center" vertical="top"/>
    </xf>
    <xf numFmtId="37" fontId="4" fillId="0" borderId="0" xfId="2" applyNumberFormat="1" applyFont="1" applyAlignment="1">
      <alignment horizontal="right" vertical="top"/>
    </xf>
    <xf numFmtId="0" fontId="4" fillId="0" borderId="0" xfId="2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164" fontId="4" fillId="0" borderId="0" xfId="2" applyNumberFormat="1" applyFont="1" applyAlignment="1">
      <alignment horizontal="center" vertical="top"/>
    </xf>
    <xf numFmtId="37" fontId="3" fillId="0" borderId="0" xfId="2" applyNumberFormat="1" applyFont="1" applyAlignment="1">
      <alignment vertical="top"/>
    </xf>
    <xf numFmtId="37" fontId="6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41" fontId="4" fillId="0" borderId="0" xfId="2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37" fontId="3" fillId="0" borderId="0" xfId="2" quotePrefix="1" applyNumberFormat="1" applyFont="1" applyAlignment="1">
      <alignment horizontal="left" vertical="top"/>
    </xf>
    <xf numFmtId="165" fontId="6" fillId="0" borderId="0" xfId="2" applyNumberFormat="1" applyFont="1" applyAlignment="1">
      <alignment horizontal="center" vertical="top"/>
    </xf>
    <xf numFmtId="41" fontId="3" fillId="0" borderId="1" xfId="2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37" fontId="3" fillId="0" borderId="0" xfId="2" applyNumberFormat="1" applyFont="1" applyAlignment="1">
      <alignment horizontal="left" vertical="top"/>
    </xf>
    <xf numFmtId="41" fontId="5" fillId="0" borderId="0" xfId="0" applyNumberFormat="1" applyFont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41" fontId="4" fillId="0" borderId="0" xfId="2" applyNumberFormat="1" applyFont="1" applyAlignment="1">
      <alignment horizontal="center" vertical="top"/>
    </xf>
    <xf numFmtId="37" fontId="5" fillId="0" borderId="0" xfId="0" applyNumberFormat="1" applyFont="1" applyAlignment="1">
      <alignment vertical="top"/>
    </xf>
    <xf numFmtId="41" fontId="3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center" vertical="top"/>
    </xf>
    <xf numFmtId="37" fontId="6" fillId="0" borderId="0" xfId="2" quotePrefix="1" applyNumberFormat="1" applyFont="1" applyAlignment="1">
      <alignment horizontal="center" vertical="top"/>
    </xf>
    <xf numFmtId="37" fontId="3" fillId="0" borderId="0" xfId="2" quotePrefix="1" applyNumberFormat="1" applyFont="1" applyAlignment="1">
      <alignment horizontal="center" vertical="top"/>
    </xf>
    <xf numFmtId="37" fontId="3" fillId="0" borderId="2" xfId="2" applyNumberFormat="1" applyFont="1" applyBorder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7" fontId="2" fillId="0" borderId="0" xfId="0" quotePrefix="1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41" fontId="3" fillId="0" borderId="0" xfId="0" applyNumberFormat="1" applyFont="1" applyAlignment="1">
      <alignment horizontal="center" vertical="top"/>
    </xf>
    <xf numFmtId="9" fontId="3" fillId="0" borderId="0" xfId="7" applyFont="1" applyFill="1" applyAlignment="1">
      <alignment horizontal="center" vertical="top"/>
    </xf>
    <xf numFmtId="9" fontId="3" fillId="0" borderId="0" xfId="7" applyFont="1" applyFill="1" applyAlignment="1">
      <alignment horizontal="right" vertical="top"/>
    </xf>
    <xf numFmtId="41" fontId="3" fillId="0" borderId="1" xfId="0" applyNumberFormat="1" applyFont="1" applyBorder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41" fontId="3" fillId="0" borderId="6" xfId="0" applyNumberFormat="1" applyFont="1" applyBorder="1" applyAlignment="1">
      <alignment horizontal="center" vertical="top"/>
    </xf>
    <xf numFmtId="9" fontId="3" fillId="0" borderId="0" xfId="7" applyFont="1" applyFill="1" applyAlignment="1">
      <alignment vertical="top"/>
    </xf>
    <xf numFmtId="49" fontId="7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41" fontId="5" fillId="0" borderId="1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5" fillId="0" borderId="1" xfId="0" applyNumberFormat="1" applyFont="1" applyBorder="1" applyAlignment="1">
      <alignment vertical="top"/>
    </xf>
    <xf numFmtId="41" fontId="7" fillId="0" borderId="0" xfId="0" applyNumberFormat="1" applyFont="1" applyAlignment="1">
      <alignment vertical="top"/>
    </xf>
    <xf numFmtId="41" fontId="5" fillId="0" borderId="3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3" fontId="3" fillId="0" borderId="3" xfId="0" applyNumberFormat="1" applyFont="1" applyBorder="1" applyAlignment="1">
      <alignment horizontal="center" vertical="top"/>
    </xf>
    <xf numFmtId="43" fontId="3" fillId="0" borderId="0" xfId="0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left" vertical="top"/>
    </xf>
    <xf numFmtId="37" fontId="3" fillId="0" borderId="0" xfId="0" quotePrefix="1" applyNumberFormat="1" applyFont="1" applyAlignment="1">
      <alignment horizontal="center" vertical="top"/>
    </xf>
    <xf numFmtId="37" fontId="9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vertical="top"/>
    </xf>
    <xf numFmtId="37" fontId="10" fillId="0" borderId="0" xfId="0" quotePrefix="1" applyNumberFormat="1" applyFont="1" applyAlignment="1">
      <alignment horizontal="left" vertical="top"/>
    </xf>
    <xf numFmtId="37" fontId="9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vertical="top"/>
    </xf>
    <xf numFmtId="37" fontId="10" fillId="0" borderId="1" xfId="0" applyNumberFormat="1" applyFont="1" applyBorder="1" applyAlignment="1">
      <alignment horizontal="center" vertical="top"/>
    </xf>
    <xf numFmtId="37" fontId="10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center" vertical="top"/>
    </xf>
    <xf numFmtId="37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37" fontId="9" fillId="0" borderId="0" xfId="0" quotePrefix="1" applyNumberFormat="1" applyFont="1" applyAlignment="1">
      <alignment horizontal="left" vertical="top"/>
    </xf>
    <xf numFmtId="41" fontId="9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horizontal="left" vertical="top"/>
    </xf>
    <xf numFmtId="37" fontId="12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41" fontId="9" fillId="0" borderId="1" xfId="0" applyNumberFormat="1" applyFont="1" applyBorder="1" applyAlignment="1">
      <alignment horizontal="center" vertical="top"/>
    </xf>
    <xf numFmtId="41" fontId="9" fillId="0" borderId="0" xfId="0" applyNumberFormat="1" applyFont="1" applyAlignment="1">
      <alignment vertical="top"/>
    </xf>
    <xf numFmtId="43" fontId="9" fillId="0" borderId="0" xfId="9" applyFont="1" applyFill="1" applyAlignment="1">
      <alignment vertical="top"/>
    </xf>
    <xf numFmtId="41" fontId="9" fillId="0" borderId="4" xfId="0" applyNumberFormat="1" applyFont="1" applyBorder="1" applyAlignment="1">
      <alignment horizontal="center" vertical="top"/>
    </xf>
    <xf numFmtId="37" fontId="9" fillId="0" borderId="0" xfId="0" quotePrefix="1" applyNumberFormat="1" applyFont="1" applyAlignment="1">
      <alignment horizontal="centerContinuous" vertical="top"/>
    </xf>
    <xf numFmtId="41" fontId="9" fillId="0" borderId="3" xfId="0" applyNumberFormat="1" applyFont="1" applyBorder="1" applyAlignment="1">
      <alignment horizontal="center" vertical="top"/>
    </xf>
    <xf numFmtId="41" fontId="3" fillId="0" borderId="3" xfId="3" applyNumberFormat="1" applyFont="1" applyBorder="1" applyAlignment="1">
      <alignment horizontal="right" vertical="top"/>
    </xf>
    <xf numFmtId="0" fontId="2" fillId="0" borderId="0" xfId="3" applyFont="1" applyAlignment="1">
      <alignment horizontal="center" vertical="top"/>
    </xf>
    <xf numFmtId="0" fontId="5" fillId="0" borderId="0" xfId="5" applyFont="1" applyAlignment="1">
      <alignment horizontal="center" vertical="top"/>
    </xf>
    <xf numFmtId="41" fontId="5" fillId="0" borderId="0" xfId="6" applyNumberFormat="1" applyFont="1" applyFill="1" applyBorder="1" applyAlignment="1">
      <alignment vertical="top"/>
    </xf>
    <xf numFmtId="166" fontId="3" fillId="0" borderId="3" xfId="0" applyNumberFormat="1" applyFont="1" applyBorder="1" applyAlignment="1">
      <alignment horizontal="center" vertical="top"/>
    </xf>
    <xf numFmtId="0" fontId="4" fillId="0" borderId="0" xfId="2" applyFont="1" applyAlignment="1">
      <alignment horizontal="right" vertical="top"/>
    </xf>
    <xf numFmtId="0" fontId="3" fillId="0" borderId="4" xfId="3" applyFont="1" applyBorder="1" applyAlignment="1">
      <alignment horizontal="center" vertical="top"/>
    </xf>
    <xf numFmtId="37" fontId="2" fillId="0" borderId="1" xfId="2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3" applyFont="1" applyBorder="1" applyAlignment="1">
      <alignment horizontal="center" vertical="top"/>
    </xf>
    <xf numFmtId="0" fontId="3" fillId="0" borderId="1" xfId="5" applyFont="1" applyBorder="1" applyAlignment="1">
      <alignment horizontal="center" vertical="top"/>
    </xf>
    <xf numFmtId="0" fontId="3" fillId="0" borderId="1" xfId="3" applyFont="1" applyBorder="1" applyAlignment="1">
      <alignment horizontal="center" vertical="top"/>
    </xf>
    <xf numFmtId="0" fontId="3" fillId="0" borderId="4" xfId="3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0" fontId="2" fillId="0" borderId="1" xfId="0" applyFont="1" applyBorder="1" applyAlignment="1">
      <alignment horizontal="center" vertical="top"/>
    </xf>
  </cellXfs>
  <cellStyles count="11">
    <cellStyle name="Comma" xfId="9" builtinId="3"/>
    <cellStyle name="Comma 2" xfId="6" xr:uid="{B1A87E98-B84B-4168-A2C7-767F9CF7DFB9}"/>
    <cellStyle name="Comma 3" xfId="1" xr:uid="{00000000-0005-0000-0000-000001000000}"/>
    <cellStyle name="Normal" xfId="0" builtinId="0"/>
    <cellStyle name="Normal 2" xfId="2" xr:uid="{00000000-0005-0000-0000-000003000000}"/>
    <cellStyle name="Normal 2 5" xfId="10" xr:uid="{9847C660-80A3-4BA0-AD52-3B2E6FBF64BC}"/>
    <cellStyle name="Normal 3" xfId="3" xr:uid="{00000000-0005-0000-0000-000004000000}"/>
    <cellStyle name="Normal 4" xfId="4" xr:uid="{00000000-0005-0000-0000-000005000000}"/>
    <cellStyle name="Normal 5" xfId="5" xr:uid="{CE3C1AFD-6DCB-43F8-9D04-953CD197AB1C}"/>
    <cellStyle name="Percent" xfId="7" builtinId="5"/>
    <cellStyle name="Percent 2" xfId="8" xr:uid="{7D6B73B4-D45A-4DC7-A25D-5791F0C53EB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EC849AC-15A9-47C9-9312-90B4868078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10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F6F0AD7-84F7-4DAD-BBEC-BEEDB850751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191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9DA5ACD5-9F2C-4E09-874C-40270643D1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5C971C07-30A6-4D65-80FC-ADC4A789E90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10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7A3FF24-F7B6-4A97-8D01-0422CFC241C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191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5E15412-ADF9-4A52-8561-635491C5045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1001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9281297-CD27-4A28-ACFF-1458B1747CB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982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9B102186-B92D-4CCF-96E4-77DB101911A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4C23E8AD-22D3-44EE-B411-AE0C174C002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1001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247B62E-EF87-4018-9354-984A9CFEA4D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982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0858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39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0858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39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CCAA-C062-45CE-B055-B77EBA1D10D3}">
  <dimension ref="A1:O231"/>
  <sheetViews>
    <sheetView showGridLines="0" tabSelected="1" zoomScaleNormal="100" zoomScaleSheetLayoutView="85" workbookViewId="0">
      <selection activeCell="A63" sqref="A63"/>
    </sheetView>
  </sheetViews>
  <sheetFormatPr defaultColWidth="10.85546875" defaultRowHeight="24" customHeight="1"/>
  <cols>
    <col min="1" max="1" width="43" style="69" customWidth="1"/>
    <col min="2" max="2" width="6.85546875" style="69" customWidth="1"/>
    <col min="3" max="3" width="1.85546875" style="69" customWidth="1"/>
    <col min="4" max="4" width="15.42578125" style="69" customWidth="1"/>
    <col min="5" max="5" width="1.42578125" style="69" customWidth="1"/>
    <col min="6" max="6" width="15.42578125" style="69" customWidth="1"/>
    <col min="7" max="7" width="1.42578125" style="69" customWidth="1"/>
    <col min="8" max="8" width="15.42578125" style="69" customWidth="1"/>
    <col min="9" max="9" width="1.42578125" style="69" customWidth="1"/>
    <col min="10" max="10" width="15.42578125" style="69" customWidth="1"/>
    <col min="11" max="11" width="1.140625" style="49" customWidth="1"/>
    <col min="12" max="12" width="3" style="51" customWidth="1"/>
    <col min="13" max="13" width="13.85546875" style="51" customWidth="1"/>
    <col min="14" max="14" width="15" style="51" customWidth="1"/>
    <col min="15" max="15" width="11.140625" style="51" bestFit="1" customWidth="1"/>
    <col min="16" max="16384" width="10.85546875" style="51"/>
  </cols>
  <sheetData>
    <row r="1" spans="1:12" ht="24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L1" s="50"/>
    </row>
    <row r="2" spans="1:12" ht="21.6" customHeight="1">
      <c r="A2" s="47" t="s">
        <v>146</v>
      </c>
      <c r="B2" s="48"/>
      <c r="C2" s="48"/>
      <c r="D2" s="48"/>
      <c r="E2" s="48"/>
      <c r="F2" s="48"/>
      <c r="G2" s="48"/>
      <c r="H2" s="52"/>
      <c r="I2" s="48"/>
      <c r="J2" s="52"/>
    </row>
    <row r="3" spans="1:12" ht="21" customHeight="1">
      <c r="A3" s="47" t="s">
        <v>190</v>
      </c>
      <c r="B3" s="48"/>
      <c r="C3" s="48"/>
      <c r="D3" s="48"/>
      <c r="E3" s="48"/>
      <c r="F3" s="48"/>
      <c r="G3" s="48"/>
      <c r="H3" s="52"/>
      <c r="I3" s="48"/>
      <c r="J3" s="52"/>
    </row>
    <row r="4" spans="1:12" ht="21" customHeight="1">
      <c r="A4" s="53"/>
      <c r="B4" s="48"/>
      <c r="C4" s="48"/>
      <c r="D4" s="48"/>
      <c r="E4" s="48"/>
      <c r="F4" s="48"/>
      <c r="G4" s="48"/>
      <c r="H4" s="48"/>
      <c r="I4" s="48"/>
      <c r="J4" s="54" t="s">
        <v>1</v>
      </c>
    </row>
    <row r="5" spans="1:12" s="57" customFormat="1" ht="19.5" customHeight="1">
      <c r="A5" s="55"/>
      <c r="B5" s="55"/>
      <c r="C5" s="55"/>
      <c r="D5" s="147" t="s">
        <v>2</v>
      </c>
      <c r="E5" s="147"/>
      <c r="F5" s="147"/>
      <c r="G5" s="55"/>
      <c r="H5" s="147" t="s">
        <v>3</v>
      </c>
      <c r="I5" s="147"/>
      <c r="J5" s="147"/>
      <c r="K5" s="56"/>
    </row>
    <row r="6" spans="1:12" ht="24" customHeight="1">
      <c r="A6" s="53"/>
      <c r="B6" s="58" t="s">
        <v>4</v>
      </c>
      <c r="C6" s="59"/>
      <c r="D6" s="60" t="s">
        <v>191</v>
      </c>
      <c r="E6" s="60"/>
      <c r="F6" s="60" t="s">
        <v>192</v>
      </c>
      <c r="G6" s="48"/>
      <c r="H6" s="60" t="s">
        <v>191</v>
      </c>
      <c r="I6" s="60"/>
      <c r="J6" s="60" t="s">
        <v>192</v>
      </c>
      <c r="K6" s="61"/>
    </row>
    <row r="7" spans="1:12" ht="24" customHeight="1">
      <c r="A7" s="53"/>
      <c r="B7" s="58"/>
      <c r="C7" s="59"/>
      <c r="D7" s="3" t="s">
        <v>5</v>
      </c>
      <c r="E7" s="3"/>
      <c r="F7" s="62" t="s">
        <v>6</v>
      </c>
      <c r="G7" s="63"/>
      <c r="H7" s="3" t="s">
        <v>5</v>
      </c>
      <c r="I7" s="3"/>
      <c r="J7" s="62" t="s">
        <v>6</v>
      </c>
      <c r="K7" s="61"/>
    </row>
    <row r="8" spans="1:12" ht="20.45" customHeight="1">
      <c r="A8" s="53"/>
      <c r="B8" s="58"/>
      <c r="C8" s="59"/>
      <c r="D8" s="3" t="s">
        <v>7</v>
      </c>
      <c r="E8" s="3"/>
      <c r="F8" s="62" t="s">
        <v>199</v>
      </c>
      <c r="G8" s="63"/>
      <c r="H8" s="3" t="s">
        <v>7</v>
      </c>
      <c r="I8" s="3"/>
      <c r="J8" s="3"/>
      <c r="K8" s="61"/>
    </row>
    <row r="9" spans="1:12" ht="19.5" customHeight="1">
      <c r="A9" s="55" t="s">
        <v>8</v>
      </c>
      <c r="B9" s="58"/>
      <c r="C9" s="59"/>
      <c r="D9" s="60"/>
      <c r="E9" s="60"/>
      <c r="F9" s="60"/>
      <c r="G9" s="48"/>
      <c r="H9" s="60"/>
      <c r="I9" s="60"/>
      <c r="J9" s="60"/>
      <c r="K9" s="61"/>
    </row>
    <row r="10" spans="1:12" ht="24" customHeight="1">
      <c r="A10" s="55" t="s">
        <v>9</v>
      </c>
      <c r="B10" s="58"/>
      <c r="C10" s="59"/>
      <c r="D10" s="64"/>
      <c r="E10" s="60"/>
      <c r="F10" s="64"/>
      <c r="G10" s="145"/>
      <c r="H10" s="64"/>
      <c r="I10" s="60"/>
      <c r="J10" s="64"/>
      <c r="K10" s="61"/>
    </row>
    <row r="11" spans="1:12" s="69" customFormat="1" ht="24" customHeight="1">
      <c r="A11" s="65" t="s">
        <v>10</v>
      </c>
      <c r="B11" s="66"/>
      <c r="C11" s="59"/>
      <c r="D11" s="67">
        <v>19051948</v>
      </c>
      <c r="E11" s="68"/>
      <c r="F11" s="67">
        <v>20328245</v>
      </c>
      <c r="G11" s="68"/>
      <c r="H11" s="67">
        <v>13715671</v>
      </c>
      <c r="I11" s="68"/>
      <c r="J11" s="67">
        <v>13033536</v>
      </c>
      <c r="K11" s="58"/>
    </row>
    <row r="12" spans="1:12" s="69" customFormat="1" ht="24" customHeight="1">
      <c r="A12" s="65" t="s">
        <v>170</v>
      </c>
      <c r="B12" s="66">
        <v>3</v>
      </c>
      <c r="C12" s="59"/>
      <c r="D12" s="67">
        <v>56957498</v>
      </c>
      <c r="E12" s="68"/>
      <c r="F12" s="67">
        <v>45966183</v>
      </c>
      <c r="G12" s="68"/>
      <c r="H12" s="67">
        <v>63400212</v>
      </c>
      <c r="I12" s="68"/>
      <c r="J12" s="67">
        <v>51408424</v>
      </c>
      <c r="K12" s="58"/>
    </row>
    <row r="13" spans="1:12" s="69" customFormat="1" ht="24" customHeight="1">
      <c r="A13" s="65" t="s">
        <v>217</v>
      </c>
      <c r="B13" s="66">
        <v>2</v>
      </c>
      <c r="C13" s="59"/>
      <c r="D13" s="67">
        <v>13000</v>
      </c>
      <c r="E13" s="68"/>
      <c r="F13" s="67">
        <v>7000</v>
      </c>
      <c r="G13" s="68"/>
      <c r="H13" s="67">
        <v>0</v>
      </c>
      <c r="I13" s="68"/>
      <c r="J13" s="67">
        <v>0</v>
      </c>
      <c r="K13" s="58"/>
    </row>
    <row r="14" spans="1:12" s="69" customFormat="1" ht="24" customHeight="1">
      <c r="A14" s="70" t="s">
        <v>11</v>
      </c>
      <c r="B14" s="66">
        <v>4</v>
      </c>
      <c r="C14" s="59"/>
      <c r="D14" s="67">
        <v>42689855</v>
      </c>
      <c r="E14" s="68"/>
      <c r="F14" s="67">
        <v>34731293</v>
      </c>
      <c r="G14" s="68"/>
      <c r="H14" s="67">
        <v>29973456</v>
      </c>
      <c r="I14" s="68"/>
      <c r="J14" s="67">
        <v>23748507</v>
      </c>
      <c r="K14" s="58"/>
    </row>
    <row r="15" spans="1:12" s="69" customFormat="1" ht="24" customHeight="1">
      <c r="A15" s="70" t="s">
        <v>12</v>
      </c>
      <c r="B15" s="71">
        <v>16.2</v>
      </c>
      <c r="C15" s="59"/>
      <c r="D15" s="67">
        <v>25515</v>
      </c>
      <c r="E15" s="68"/>
      <c r="F15" s="67">
        <v>399353</v>
      </c>
      <c r="G15" s="68"/>
      <c r="H15" s="67">
        <v>17689</v>
      </c>
      <c r="I15" s="68"/>
      <c r="J15" s="67">
        <v>399154</v>
      </c>
      <c r="K15" s="58"/>
    </row>
    <row r="16" spans="1:12" s="69" customFormat="1" ht="24" customHeight="1">
      <c r="A16" s="65" t="s">
        <v>13</v>
      </c>
      <c r="B16" s="66">
        <v>5</v>
      </c>
      <c r="C16" s="59"/>
      <c r="D16" s="72">
        <v>2691956</v>
      </c>
      <c r="E16" s="68"/>
      <c r="F16" s="72">
        <v>2718954</v>
      </c>
      <c r="G16" s="68"/>
      <c r="H16" s="72">
        <v>1352077</v>
      </c>
      <c r="I16" s="68"/>
      <c r="J16" s="72">
        <v>1221542</v>
      </c>
      <c r="K16" s="58"/>
    </row>
    <row r="17" spans="1:13" s="69" customFormat="1" ht="24" customHeight="1">
      <c r="A17" s="55" t="s">
        <v>14</v>
      </c>
      <c r="B17" s="66"/>
      <c r="C17" s="59"/>
      <c r="D17" s="72">
        <f>SUM(D11:D16)</f>
        <v>121429772</v>
      </c>
      <c r="E17" s="68"/>
      <c r="F17" s="72">
        <f>SUM(F11:F16)</f>
        <v>104151028</v>
      </c>
      <c r="G17" s="68"/>
      <c r="H17" s="72">
        <f>SUM(H11:H16)</f>
        <v>108459105</v>
      </c>
      <c r="I17" s="68"/>
      <c r="J17" s="72">
        <f>SUM(J11:J16)</f>
        <v>89811163</v>
      </c>
      <c r="K17" s="58"/>
    </row>
    <row r="18" spans="1:13" s="69" customFormat="1" ht="24" customHeight="1">
      <c r="A18" s="55" t="s">
        <v>15</v>
      </c>
      <c r="B18" s="66"/>
      <c r="C18" s="59"/>
      <c r="D18" s="67"/>
      <c r="E18" s="68"/>
      <c r="F18" s="67"/>
      <c r="G18" s="68"/>
      <c r="H18" s="67"/>
      <c r="I18" s="68"/>
      <c r="J18" s="67"/>
      <c r="K18" s="58"/>
    </row>
    <row r="19" spans="1:13" s="69" customFormat="1" ht="24" customHeight="1">
      <c r="A19" s="65" t="s">
        <v>160</v>
      </c>
      <c r="B19" s="66"/>
      <c r="C19" s="59"/>
      <c r="D19" s="67">
        <v>375733</v>
      </c>
      <c r="E19" s="68"/>
      <c r="F19" s="67">
        <v>395377</v>
      </c>
      <c r="G19" s="68"/>
      <c r="H19" s="67">
        <v>0</v>
      </c>
      <c r="I19" s="68"/>
      <c r="J19" s="67">
        <v>0</v>
      </c>
      <c r="K19" s="58"/>
    </row>
    <row r="20" spans="1:13" s="69" customFormat="1" ht="24" customHeight="1">
      <c r="A20" s="65" t="s">
        <v>16</v>
      </c>
      <c r="B20" s="66">
        <v>6</v>
      </c>
      <c r="C20" s="59"/>
      <c r="D20" s="67">
        <v>0</v>
      </c>
      <c r="E20" s="68"/>
      <c r="F20" s="67">
        <v>0</v>
      </c>
      <c r="G20" s="68"/>
      <c r="H20" s="67">
        <v>22461224</v>
      </c>
      <c r="I20" s="68"/>
      <c r="J20" s="67">
        <v>22461224</v>
      </c>
      <c r="K20" s="58"/>
    </row>
    <row r="21" spans="1:13" s="69" customFormat="1" ht="24" customHeight="1">
      <c r="A21" s="65" t="s">
        <v>165</v>
      </c>
      <c r="B21" s="66"/>
      <c r="C21" s="59"/>
      <c r="D21" s="67">
        <v>4317</v>
      </c>
      <c r="E21" s="68"/>
      <c r="F21" s="67">
        <v>2857</v>
      </c>
      <c r="G21" s="68"/>
      <c r="H21" s="67">
        <v>2000</v>
      </c>
      <c r="I21" s="68"/>
      <c r="J21" s="67">
        <v>2000</v>
      </c>
      <c r="K21" s="58"/>
    </row>
    <row r="22" spans="1:13" s="69" customFormat="1" ht="24" customHeight="1">
      <c r="A22" s="73" t="s">
        <v>17</v>
      </c>
      <c r="B22" s="66"/>
      <c r="C22" s="59"/>
      <c r="D22" s="67">
        <v>148491</v>
      </c>
      <c r="E22" s="68"/>
      <c r="F22" s="67">
        <v>155566</v>
      </c>
      <c r="G22" s="68"/>
      <c r="H22" s="67">
        <v>0</v>
      </c>
      <c r="I22" s="68"/>
      <c r="J22" s="67">
        <v>0</v>
      </c>
      <c r="K22" s="58"/>
    </row>
    <row r="23" spans="1:13" s="69" customFormat="1" ht="24" customHeight="1">
      <c r="A23" s="74" t="s">
        <v>18</v>
      </c>
      <c r="B23" s="66">
        <v>7</v>
      </c>
      <c r="C23" s="59"/>
      <c r="D23" s="67">
        <v>47713899</v>
      </c>
      <c r="E23" s="68"/>
      <c r="F23" s="67">
        <v>45687806</v>
      </c>
      <c r="G23" s="68"/>
      <c r="H23" s="67">
        <v>33609666</v>
      </c>
      <c r="I23" s="68"/>
      <c r="J23" s="67">
        <v>31741626</v>
      </c>
      <c r="K23" s="58"/>
    </row>
    <row r="24" spans="1:13" s="69" customFormat="1" ht="24" customHeight="1">
      <c r="A24" s="74" t="s">
        <v>19</v>
      </c>
      <c r="B24" s="66"/>
      <c r="C24" s="59"/>
      <c r="D24" s="67">
        <v>2586424</v>
      </c>
      <c r="E24" s="68"/>
      <c r="F24" s="67">
        <v>1666279</v>
      </c>
      <c r="G24" s="68"/>
      <c r="H24" s="67">
        <v>2418522</v>
      </c>
      <c r="I24" s="68"/>
      <c r="J24" s="67">
        <v>1666279</v>
      </c>
      <c r="K24" s="58"/>
      <c r="M24" s="75"/>
    </row>
    <row r="25" spans="1:13" s="69" customFormat="1" ht="24" customHeight="1">
      <c r="A25" s="74" t="s">
        <v>20</v>
      </c>
      <c r="B25" s="66"/>
      <c r="C25" s="59"/>
      <c r="D25" s="67">
        <v>472502</v>
      </c>
      <c r="E25" s="68"/>
      <c r="F25" s="67">
        <v>471410</v>
      </c>
      <c r="G25" s="68"/>
      <c r="H25" s="67">
        <v>92622</v>
      </c>
      <c r="I25" s="68"/>
      <c r="J25" s="67">
        <v>79470</v>
      </c>
      <c r="K25" s="58"/>
    </row>
    <row r="26" spans="1:13" s="69" customFormat="1" ht="24" customHeight="1">
      <c r="A26" s="65" t="s">
        <v>21</v>
      </c>
      <c r="B26" s="66"/>
      <c r="C26" s="59"/>
      <c r="D26" s="67">
        <v>214731</v>
      </c>
      <c r="E26" s="68"/>
      <c r="F26" s="67">
        <v>418194</v>
      </c>
      <c r="G26" s="68"/>
      <c r="H26" s="67">
        <v>0</v>
      </c>
      <c r="I26" s="68"/>
      <c r="J26" s="67">
        <v>0</v>
      </c>
      <c r="K26" s="58"/>
    </row>
    <row r="27" spans="1:13" s="69" customFormat="1" ht="24" customHeight="1">
      <c r="A27" s="74" t="s">
        <v>22</v>
      </c>
      <c r="B27" s="66"/>
      <c r="C27" s="59"/>
      <c r="D27" s="67">
        <v>99297</v>
      </c>
      <c r="E27" s="68"/>
      <c r="F27" s="67">
        <v>106546</v>
      </c>
      <c r="G27" s="68"/>
      <c r="H27" s="67">
        <v>36050</v>
      </c>
      <c r="I27" s="68"/>
      <c r="J27" s="67">
        <v>37945</v>
      </c>
      <c r="K27" s="58"/>
    </row>
    <row r="28" spans="1:13" s="69" customFormat="1" ht="24" customHeight="1">
      <c r="A28" s="74" t="s">
        <v>23</v>
      </c>
      <c r="B28" s="66"/>
      <c r="C28" s="59"/>
      <c r="D28" s="67">
        <v>567162</v>
      </c>
      <c r="E28" s="68"/>
      <c r="F28" s="67">
        <v>639360</v>
      </c>
      <c r="G28" s="68"/>
      <c r="H28" s="67">
        <v>0</v>
      </c>
      <c r="I28" s="68"/>
      <c r="J28" s="67">
        <v>0</v>
      </c>
      <c r="K28" s="58"/>
    </row>
    <row r="29" spans="1:13" s="69" customFormat="1" ht="24" customHeight="1">
      <c r="A29" s="65" t="s">
        <v>24</v>
      </c>
      <c r="B29" s="53"/>
      <c r="C29" s="59"/>
      <c r="D29" s="67">
        <v>597477</v>
      </c>
      <c r="E29" s="68"/>
      <c r="F29" s="67">
        <v>514617</v>
      </c>
      <c r="G29" s="68"/>
      <c r="H29" s="67">
        <v>59593</v>
      </c>
      <c r="I29" s="68"/>
      <c r="J29" s="67">
        <v>45310</v>
      </c>
      <c r="K29" s="58"/>
    </row>
    <row r="30" spans="1:13" s="69" customFormat="1" ht="24" customHeight="1">
      <c r="A30" s="55" t="s">
        <v>25</v>
      </c>
      <c r="B30" s="66"/>
      <c r="C30" s="59"/>
      <c r="D30" s="76">
        <f>SUM(D19:D29)</f>
        <v>52780033</v>
      </c>
      <c r="E30" s="68"/>
      <c r="F30" s="76">
        <f>SUM(F19:F29)</f>
        <v>50058012</v>
      </c>
      <c r="G30" s="68"/>
      <c r="H30" s="76">
        <f>SUM(H19:H29)</f>
        <v>58679677</v>
      </c>
      <c r="I30" s="68"/>
      <c r="J30" s="76">
        <f>SUM(J19:J29)</f>
        <v>56033854</v>
      </c>
      <c r="K30" s="58"/>
    </row>
    <row r="31" spans="1:13" s="69" customFormat="1" ht="24" customHeight="1" thickBot="1">
      <c r="A31" s="55" t="s">
        <v>26</v>
      </c>
      <c r="B31" s="66"/>
      <c r="C31" s="59"/>
      <c r="D31" s="77">
        <f>SUM(D17,D30)</f>
        <v>174209805</v>
      </c>
      <c r="E31" s="68"/>
      <c r="F31" s="77">
        <f>SUM(F17,F30)</f>
        <v>154209040</v>
      </c>
      <c r="G31" s="68"/>
      <c r="H31" s="77">
        <f>SUM(H17,H30)</f>
        <v>167138782</v>
      </c>
      <c r="I31" s="68"/>
      <c r="J31" s="77">
        <f>SUM(J17,J30)</f>
        <v>145845017</v>
      </c>
      <c r="K31" s="58"/>
    </row>
    <row r="32" spans="1:13" s="69" customFormat="1" ht="24" customHeight="1" thickTop="1">
      <c r="A32" s="53"/>
      <c r="B32" s="58"/>
      <c r="C32" s="59"/>
      <c r="D32" s="60"/>
      <c r="E32" s="60"/>
      <c r="F32" s="78"/>
      <c r="G32" s="145"/>
      <c r="H32" s="60"/>
      <c r="I32" s="60"/>
      <c r="J32" s="60"/>
      <c r="K32" s="58"/>
    </row>
    <row r="33" spans="1:14" s="69" customFormat="1" ht="24" customHeight="1">
      <c r="A33" s="65" t="s">
        <v>27</v>
      </c>
      <c r="B33" s="58"/>
      <c r="C33" s="59"/>
      <c r="D33" s="60"/>
      <c r="E33" s="60"/>
      <c r="F33" s="60"/>
      <c r="G33" s="145"/>
      <c r="H33" s="60"/>
      <c r="I33" s="60"/>
      <c r="J33" s="60"/>
      <c r="K33" s="58"/>
    </row>
    <row r="34" spans="1:14" s="69" customFormat="1" ht="24" customHeight="1">
      <c r="A34" s="47" t="s">
        <v>0</v>
      </c>
      <c r="B34" s="48"/>
      <c r="C34" s="48"/>
      <c r="D34" s="48"/>
      <c r="E34" s="48"/>
      <c r="F34" s="48"/>
      <c r="G34" s="48"/>
      <c r="H34" s="48"/>
      <c r="I34" s="48"/>
      <c r="J34" s="48"/>
      <c r="K34" s="58"/>
    </row>
    <row r="35" spans="1:14" s="69" customFormat="1" ht="24" customHeight="1">
      <c r="A35" s="47" t="s">
        <v>147</v>
      </c>
      <c r="B35" s="48"/>
      <c r="C35" s="48"/>
      <c r="D35" s="48"/>
      <c r="E35" s="48"/>
      <c r="F35" s="48"/>
      <c r="G35" s="48"/>
      <c r="H35" s="52"/>
      <c r="I35" s="48"/>
      <c r="J35" s="52"/>
      <c r="K35" s="58"/>
    </row>
    <row r="36" spans="1:14" ht="24" customHeight="1">
      <c r="A36" s="47" t="s">
        <v>190</v>
      </c>
      <c r="B36" s="48"/>
      <c r="C36" s="48"/>
      <c r="D36" s="48"/>
      <c r="E36" s="48"/>
      <c r="F36" s="48"/>
      <c r="G36" s="48"/>
      <c r="H36" s="52"/>
      <c r="I36" s="48"/>
      <c r="J36" s="52"/>
      <c r="L36" s="50"/>
      <c r="M36" s="69"/>
    </row>
    <row r="37" spans="1:14" ht="24" customHeight="1">
      <c r="A37" s="53"/>
      <c r="B37" s="48"/>
      <c r="C37" s="48"/>
      <c r="D37" s="48"/>
      <c r="E37" s="48"/>
      <c r="F37" s="48"/>
      <c r="G37" s="48"/>
      <c r="H37" s="48"/>
      <c r="I37" s="48"/>
      <c r="J37" s="54" t="s">
        <v>1</v>
      </c>
      <c r="M37" s="69"/>
    </row>
    <row r="38" spans="1:14" ht="24" customHeight="1">
      <c r="A38" s="55"/>
      <c r="B38" s="55"/>
      <c r="C38" s="55"/>
      <c r="D38" s="147" t="s">
        <v>2</v>
      </c>
      <c r="E38" s="147"/>
      <c r="F38" s="147"/>
      <c r="G38" s="55"/>
      <c r="H38" s="147" t="s">
        <v>3</v>
      </c>
      <c r="I38" s="147"/>
      <c r="J38" s="147"/>
      <c r="M38" s="69"/>
    </row>
    <row r="39" spans="1:14" ht="24" customHeight="1">
      <c r="A39" s="53"/>
      <c r="B39" s="58" t="s">
        <v>4</v>
      </c>
      <c r="C39" s="59"/>
      <c r="D39" s="60" t="s">
        <v>191</v>
      </c>
      <c r="E39" s="60"/>
      <c r="F39" s="60" t="s">
        <v>192</v>
      </c>
      <c r="G39" s="48"/>
      <c r="H39" s="60" t="s">
        <v>191</v>
      </c>
      <c r="I39" s="60"/>
      <c r="J39" s="60" t="s">
        <v>192</v>
      </c>
      <c r="M39" s="69"/>
    </row>
    <row r="40" spans="1:14" ht="24" customHeight="1">
      <c r="A40" s="53"/>
      <c r="B40" s="58"/>
      <c r="C40" s="59"/>
      <c r="D40" s="3" t="s">
        <v>5</v>
      </c>
      <c r="E40" s="3"/>
      <c r="F40" s="62" t="s">
        <v>6</v>
      </c>
      <c r="G40" s="63"/>
      <c r="H40" s="3" t="s">
        <v>5</v>
      </c>
      <c r="I40" s="3"/>
      <c r="J40" s="62" t="s">
        <v>6</v>
      </c>
      <c r="M40" s="69"/>
    </row>
    <row r="41" spans="1:14" ht="24" customHeight="1">
      <c r="A41" s="53"/>
      <c r="B41" s="58"/>
      <c r="C41" s="59"/>
      <c r="D41" s="3" t="s">
        <v>7</v>
      </c>
      <c r="E41" s="3"/>
      <c r="F41" s="62" t="s">
        <v>199</v>
      </c>
      <c r="G41" s="63"/>
      <c r="H41" s="3" t="s">
        <v>7</v>
      </c>
      <c r="I41" s="3"/>
      <c r="J41" s="3"/>
      <c r="M41" s="69"/>
    </row>
    <row r="42" spans="1:14" s="57" customFormat="1" ht="24" customHeight="1">
      <c r="A42" s="55" t="s">
        <v>28</v>
      </c>
      <c r="B42" s="58"/>
      <c r="C42" s="59"/>
      <c r="D42" s="60"/>
      <c r="E42" s="60"/>
      <c r="F42" s="60"/>
      <c r="G42" s="145"/>
      <c r="H42" s="60"/>
      <c r="I42" s="60"/>
      <c r="J42" s="60"/>
      <c r="K42" s="56"/>
      <c r="M42" s="69"/>
    </row>
    <row r="43" spans="1:14" ht="24" customHeight="1">
      <c r="A43" s="55" t="s">
        <v>29</v>
      </c>
      <c r="B43" s="58"/>
      <c r="C43" s="59"/>
      <c r="D43" s="60"/>
      <c r="E43" s="60"/>
      <c r="F43" s="60"/>
      <c r="G43" s="145"/>
      <c r="H43" s="60"/>
      <c r="I43" s="60"/>
      <c r="J43" s="60"/>
      <c r="K43" s="61"/>
      <c r="M43" s="69"/>
    </row>
    <row r="44" spans="1:14" ht="24" customHeight="1">
      <c r="A44" s="65" t="s">
        <v>30</v>
      </c>
      <c r="B44" s="66"/>
      <c r="C44" s="59"/>
      <c r="D44" s="67">
        <v>270000</v>
      </c>
      <c r="E44" s="68"/>
      <c r="F44" s="67">
        <v>140000</v>
      </c>
      <c r="G44" s="68"/>
      <c r="H44" s="67">
        <v>0</v>
      </c>
      <c r="I44" s="68"/>
      <c r="J44" s="67">
        <v>0</v>
      </c>
      <c r="K44" s="61"/>
      <c r="M44" s="69"/>
    </row>
    <row r="45" spans="1:14" ht="24" customHeight="1">
      <c r="A45" s="65" t="s">
        <v>171</v>
      </c>
      <c r="B45" s="66">
        <v>8</v>
      </c>
      <c r="C45" s="59"/>
      <c r="D45" s="67">
        <v>53485359</v>
      </c>
      <c r="E45" s="68"/>
      <c r="F45" s="67">
        <v>45230380</v>
      </c>
      <c r="G45" s="68"/>
      <c r="H45" s="67">
        <v>47802338</v>
      </c>
      <c r="I45" s="68"/>
      <c r="J45" s="67">
        <v>38632339</v>
      </c>
      <c r="K45" s="61"/>
      <c r="M45" s="69"/>
    </row>
    <row r="46" spans="1:14" s="69" customFormat="1" ht="21.95" customHeight="1">
      <c r="A46" s="65" t="s">
        <v>193</v>
      </c>
      <c r="B46" s="66"/>
      <c r="C46" s="59"/>
      <c r="D46" s="67"/>
      <c r="E46" s="68"/>
      <c r="F46" s="67"/>
      <c r="G46" s="68"/>
      <c r="H46" s="67"/>
      <c r="I46" s="68"/>
      <c r="J46" s="67"/>
      <c r="K46" s="58"/>
      <c r="N46" s="79"/>
    </row>
    <row r="47" spans="1:14" s="69" customFormat="1" ht="21.6" customHeight="1">
      <c r="A47" s="65" t="s">
        <v>194</v>
      </c>
      <c r="B47" s="66"/>
      <c r="C47" s="59"/>
      <c r="D47" s="67">
        <v>165141</v>
      </c>
      <c r="E47" s="68"/>
      <c r="F47" s="67">
        <v>171255</v>
      </c>
      <c r="G47" s="68"/>
      <c r="H47" s="67">
        <v>0</v>
      </c>
      <c r="I47" s="68"/>
      <c r="J47" s="67">
        <v>0</v>
      </c>
      <c r="K47" s="58"/>
      <c r="N47" s="79"/>
    </row>
    <row r="48" spans="1:14" s="69" customFormat="1" ht="3.6" customHeight="1">
      <c r="A48" s="65" t="s">
        <v>31</v>
      </c>
      <c r="B48" s="66"/>
      <c r="C48" s="59"/>
      <c r="D48" s="67"/>
      <c r="E48" s="68"/>
      <c r="F48" s="67"/>
      <c r="G48" s="68"/>
      <c r="H48" s="67"/>
      <c r="I48" s="68"/>
      <c r="J48" s="67"/>
      <c r="K48" s="58"/>
      <c r="N48" s="79"/>
    </row>
    <row r="49" spans="1:14" s="69" customFormat="1" ht="24" customHeight="1">
      <c r="A49" s="65" t="s">
        <v>32</v>
      </c>
      <c r="B49" s="66"/>
      <c r="C49" s="59"/>
      <c r="D49" s="67">
        <v>127195</v>
      </c>
      <c r="E49" s="68"/>
      <c r="F49" s="67">
        <v>117203</v>
      </c>
      <c r="G49" s="68"/>
      <c r="H49" s="67">
        <v>39885</v>
      </c>
      <c r="I49" s="68"/>
      <c r="J49" s="67">
        <v>31854</v>
      </c>
      <c r="K49" s="58"/>
    </row>
    <row r="50" spans="1:14" s="69" customFormat="1" ht="24" customHeight="1">
      <c r="A50" s="65" t="s">
        <v>172</v>
      </c>
      <c r="B50" s="66"/>
      <c r="C50" s="59"/>
      <c r="D50" s="67">
        <v>575313</v>
      </c>
      <c r="E50" s="68"/>
      <c r="F50" s="67">
        <v>521262</v>
      </c>
      <c r="G50" s="68"/>
      <c r="H50" s="67">
        <v>393103</v>
      </c>
      <c r="I50" s="68"/>
      <c r="J50" s="67">
        <v>286110</v>
      </c>
      <c r="K50" s="58"/>
    </row>
    <row r="51" spans="1:14" s="69" customFormat="1" ht="24" customHeight="1">
      <c r="A51" s="65" t="s">
        <v>169</v>
      </c>
      <c r="B51" s="66">
        <v>12</v>
      </c>
      <c r="C51" s="59"/>
      <c r="D51" s="67">
        <v>4720626</v>
      </c>
      <c r="E51" s="68"/>
      <c r="F51" s="67">
        <v>3437883</v>
      </c>
      <c r="G51" s="68"/>
      <c r="H51" s="67">
        <v>4720626</v>
      </c>
      <c r="I51" s="68"/>
      <c r="J51" s="67">
        <v>3437883</v>
      </c>
      <c r="K51" s="58"/>
    </row>
    <row r="52" spans="1:14" s="69" customFormat="1" ht="24" customHeight="1">
      <c r="A52" s="65" t="s">
        <v>173</v>
      </c>
      <c r="B52" s="66">
        <v>11</v>
      </c>
      <c r="C52" s="59"/>
      <c r="D52" s="67">
        <v>473735</v>
      </c>
      <c r="E52" s="68"/>
      <c r="F52" s="67">
        <v>497708</v>
      </c>
      <c r="G52" s="68"/>
      <c r="H52" s="67">
        <v>471151</v>
      </c>
      <c r="I52" s="68"/>
      <c r="J52" s="67">
        <v>487763</v>
      </c>
      <c r="K52" s="58"/>
    </row>
    <row r="53" spans="1:14" s="69" customFormat="1" ht="24" customHeight="1">
      <c r="A53" s="65" t="s">
        <v>33</v>
      </c>
      <c r="B53" s="71">
        <v>16.2</v>
      </c>
      <c r="C53" s="59"/>
      <c r="D53" s="67">
        <v>914316</v>
      </c>
      <c r="E53" s="68"/>
      <c r="F53" s="67">
        <v>26107</v>
      </c>
      <c r="G53" s="68"/>
      <c r="H53" s="67">
        <v>914316</v>
      </c>
      <c r="I53" s="68"/>
      <c r="J53" s="67">
        <v>25258</v>
      </c>
      <c r="K53" s="58"/>
    </row>
    <row r="54" spans="1:14" s="69" customFormat="1" ht="24" customHeight="1">
      <c r="A54" s="65" t="s">
        <v>34</v>
      </c>
      <c r="B54" s="66">
        <v>9</v>
      </c>
      <c r="C54" s="59"/>
      <c r="D54" s="72">
        <v>1829026</v>
      </c>
      <c r="E54" s="68"/>
      <c r="F54" s="72">
        <v>2129083</v>
      </c>
      <c r="G54" s="68"/>
      <c r="H54" s="72">
        <v>1356199</v>
      </c>
      <c r="I54" s="68"/>
      <c r="J54" s="72">
        <v>1650190</v>
      </c>
      <c r="K54" s="58"/>
    </row>
    <row r="55" spans="1:14" s="69" customFormat="1" ht="24" customHeight="1">
      <c r="A55" s="55" t="s">
        <v>35</v>
      </c>
      <c r="B55" s="66"/>
      <c r="C55" s="59"/>
      <c r="D55" s="72">
        <f>SUM(D44:D54)</f>
        <v>62560711</v>
      </c>
      <c r="E55" s="68"/>
      <c r="F55" s="72">
        <f>SUM(F44:F54)</f>
        <v>52270881</v>
      </c>
      <c r="G55" s="68"/>
      <c r="H55" s="72">
        <f>SUM(H44:H54)</f>
        <v>55697618</v>
      </c>
      <c r="I55" s="68"/>
      <c r="J55" s="72">
        <f>SUM(J44:J54)</f>
        <v>44551397</v>
      </c>
      <c r="K55" s="58"/>
    </row>
    <row r="56" spans="1:14" s="69" customFormat="1" ht="24" customHeight="1">
      <c r="A56" s="55" t="s">
        <v>36</v>
      </c>
      <c r="B56" s="66"/>
      <c r="C56" s="59"/>
      <c r="D56" s="67"/>
      <c r="E56" s="68"/>
      <c r="F56" s="67"/>
      <c r="G56" s="68"/>
      <c r="H56" s="67"/>
      <c r="I56" s="68"/>
      <c r="J56" s="67"/>
      <c r="K56" s="58"/>
    </row>
    <row r="57" spans="1:14" s="69" customFormat="1" ht="24" customHeight="1">
      <c r="A57" s="65" t="s">
        <v>195</v>
      </c>
      <c r="B57" s="66"/>
      <c r="C57" s="59"/>
      <c r="D57" s="67"/>
      <c r="E57" s="68"/>
      <c r="F57" s="67"/>
      <c r="G57" s="68"/>
      <c r="H57" s="67"/>
      <c r="I57" s="68"/>
      <c r="J57" s="67"/>
      <c r="K57" s="58"/>
    </row>
    <row r="58" spans="1:14" s="69" customFormat="1" ht="24" customHeight="1">
      <c r="A58" s="65" t="s">
        <v>196</v>
      </c>
      <c r="B58" s="66"/>
      <c r="C58" s="59"/>
      <c r="D58" s="67">
        <v>180695</v>
      </c>
      <c r="E58" s="68"/>
      <c r="F58" s="67">
        <v>194116</v>
      </c>
      <c r="G58" s="68"/>
      <c r="H58" s="67">
        <v>0</v>
      </c>
      <c r="I58" s="68"/>
      <c r="J58" s="67">
        <v>0</v>
      </c>
      <c r="K58" s="58"/>
    </row>
    <row r="59" spans="1:14" s="69" customFormat="1" ht="24" customHeight="1">
      <c r="A59" s="65" t="s">
        <v>37</v>
      </c>
      <c r="B59" s="66">
        <v>2</v>
      </c>
      <c r="C59" s="59"/>
      <c r="D59" s="67">
        <v>602278</v>
      </c>
      <c r="E59" s="68"/>
      <c r="F59" s="67">
        <v>706246</v>
      </c>
      <c r="G59" s="68"/>
      <c r="H59" s="67">
        <v>0</v>
      </c>
      <c r="I59" s="68"/>
      <c r="J59" s="67">
        <v>0</v>
      </c>
      <c r="K59" s="58"/>
      <c r="N59" s="75"/>
    </row>
    <row r="60" spans="1:14" s="69" customFormat="1" ht="24" customHeight="1">
      <c r="A60" s="65" t="s">
        <v>38</v>
      </c>
      <c r="B60" s="66"/>
      <c r="C60" s="59"/>
      <c r="D60" s="67"/>
      <c r="E60" s="68"/>
      <c r="F60" s="67"/>
      <c r="G60" s="68"/>
      <c r="H60" s="67"/>
      <c r="I60" s="68"/>
      <c r="J60" s="67"/>
      <c r="K60" s="58"/>
      <c r="N60" s="75"/>
    </row>
    <row r="61" spans="1:14" s="69" customFormat="1" ht="24" customHeight="1">
      <c r="A61" s="65" t="s">
        <v>39</v>
      </c>
      <c r="B61" s="66"/>
      <c r="C61" s="59"/>
      <c r="D61" s="67">
        <v>130922</v>
      </c>
      <c r="E61" s="68"/>
      <c r="F61" s="67">
        <v>136933</v>
      </c>
      <c r="G61" s="68"/>
      <c r="H61" s="67">
        <v>51726</v>
      </c>
      <c r="I61" s="68"/>
      <c r="J61" s="67">
        <v>46742</v>
      </c>
      <c r="K61" s="58"/>
      <c r="N61" s="75"/>
    </row>
    <row r="62" spans="1:14" s="69" customFormat="1" ht="24" customHeight="1">
      <c r="A62" s="65" t="s">
        <v>197</v>
      </c>
      <c r="B62" s="66"/>
      <c r="C62" s="59"/>
      <c r="D62" s="67"/>
      <c r="E62" s="68"/>
      <c r="F62" s="67"/>
      <c r="G62" s="68"/>
      <c r="H62" s="67"/>
      <c r="I62" s="68"/>
      <c r="J62" s="67"/>
      <c r="K62" s="58"/>
      <c r="N62" s="75"/>
    </row>
    <row r="63" spans="1:14" s="69" customFormat="1" ht="24" customHeight="1">
      <c r="A63" s="65" t="s">
        <v>198</v>
      </c>
      <c r="B63" s="66">
        <v>10</v>
      </c>
      <c r="C63" s="59"/>
      <c r="D63" s="67">
        <v>1703693</v>
      </c>
      <c r="E63" s="68"/>
      <c r="F63" s="67">
        <v>1667455</v>
      </c>
      <c r="G63" s="68"/>
      <c r="H63" s="67">
        <v>887014</v>
      </c>
      <c r="I63" s="68"/>
      <c r="J63" s="67">
        <v>870587</v>
      </c>
      <c r="K63" s="58"/>
      <c r="N63" s="75"/>
    </row>
    <row r="64" spans="1:14" s="69" customFormat="1" ht="24" customHeight="1">
      <c r="A64" s="65" t="s">
        <v>174</v>
      </c>
      <c r="B64" s="66">
        <v>11</v>
      </c>
      <c r="C64" s="59"/>
      <c r="D64" s="67">
        <v>1674524</v>
      </c>
      <c r="E64" s="68"/>
      <c r="F64" s="67">
        <v>1502107</v>
      </c>
      <c r="G64" s="68"/>
      <c r="H64" s="67">
        <v>1411811</v>
      </c>
      <c r="I64" s="68"/>
      <c r="J64" s="67">
        <v>1248945</v>
      </c>
      <c r="K64" s="58"/>
    </row>
    <row r="65" spans="1:14" s="69" customFormat="1" ht="24" customHeight="1">
      <c r="A65" s="65" t="s">
        <v>40</v>
      </c>
      <c r="B65" s="66"/>
      <c r="C65" s="59"/>
      <c r="D65" s="67">
        <v>252443</v>
      </c>
      <c r="E65" s="68"/>
      <c r="F65" s="67">
        <v>327984</v>
      </c>
      <c r="G65" s="68"/>
      <c r="H65" s="67">
        <v>0</v>
      </c>
      <c r="I65" s="68"/>
      <c r="J65" s="67">
        <v>0</v>
      </c>
      <c r="K65" s="58"/>
      <c r="N65" s="75"/>
    </row>
    <row r="66" spans="1:14" s="69" customFormat="1" ht="24" customHeight="1">
      <c r="A66" s="65" t="s">
        <v>41</v>
      </c>
      <c r="B66" s="66"/>
      <c r="C66" s="59"/>
      <c r="D66" s="72">
        <v>589951</v>
      </c>
      <c r="E66" s="68"/>
      <c r="F66" s="72">
        <v>603163</v>
      </c>
      <c r="G66" s="68"/>
      <c r="H66" s="72">
        <v>186636</v>
      </c>
      <c r="I66" s="68"/>
      <c r="J66" s="72">
        <v>211301</v>
      </c>
      <c r="K66" s="58"/>
    </row>
    <row r="67" spans="1:14" s="69" customFormat="1" ht="24" customHeight="1">
      <c r="A67" s="55" t="s">
        <v>42</v>
      </c>
      <c r="B67" s="66"/>
      <c r="C67" s="59"/>
      <c r="D67" s="76">
        <f>SUM(D58:D66)</f>
        <v>5134506</v>
      </c>
      <c r="E67" s="68"/>
      <c r="F67" s="76">
        <f>SUM(F58:F66)</f>
        <v>5138004</v>
      </c>
      <c r="G67" s="68"/>
      <c r="H67" s="76">
        <f>SUM(H58:H66)</f>
        <v>2537187</v>
      </c>
      <c r="I67" s="68"/>
      <c r="J67" s="76">
        <f>SUM(J58:J66)</f>
        <v>2377575</v>
      </c>
      <c r="K67" s="58"/>
    </row>
    <row r="68" spans="1:14" s="69" customFormat="1" ht="24" customHeight="1">
      <c r="A68" s="55" t="s">
        <v>43</v>
      </c>
      <c r="B68" s="58"/>
      <c r="C68" s="59"/>
      <c r="D68" s="76">
        <f>SUM(D55,D67)</f>
        <v>67695217</v>
      </c>
      <c r="E68" s="68"/>
      <c r="F68" s="76">
        <f>SUM(F55,F67)</f>
        <v>57408885</v>
      </c>
      <c r="G68" s="68"/>
      <c r="H68" s="76">
        <f>SUM(H55,H67)</f>
        <v>58234805</v>
      </c>
      <c r="I68" s="68"/>
      <c r="J68" s="76">
        <f>SUM(J55,J67)</f>
        <v>46928972</v>
      </c>
      <c r="K68" s="58"/>
    </row>
    <row r="69" spans="1:14" s="69" customFormat="1" ht="24" customHeight="1">
      <c r="A69" s="55"/>
      <c r="B69" s="58"/>
      <c r="C69" s="59"/>
      <c r="D69" s="67"/>
      <c r="E69" s="68"/>
      <c r="F69" s="67"/>
      <c r="G69" s="68"/>
      <c r="H69" s="67"/>
      <c r="I69" s="68"/>
      <c r="J69" s="67"/>
      <c r="K69" s="58"/>
    </row>
    <row r="70" spans="1:14" s="69" customFormat="1" ht="24" customHeight="1">
      <c r="A70" s="65" t="s">
        <v>27</v>
      </c>
      <c r="B70" s="58"/>
      <c r="C70" s="59"/>
      <c r="D70" s="67"/>
      <c r="E70" s="68"/>
      <c r="F70" s="67"/>
      <c r="G70" s="68"/>
      <c r="H70" s="67"/>
      <c r="I70" s="68"/>
      <c r="J70" s="67"/>
      <c r="K70" s="58"/>
    </row>
    <row r="71" spans="1:14" s="69" customFormat="1" ht="24" customHeight="1">
      <c r="A71" s="47" t="s">
        <v>0</v>
      </c>
      <c r="B71" s="48"/>
      <c r="C71" s="48"/>
      <c r="D71" s="48"/>
      <c r="E71" s="48"/>
      <c r="F71" s="48"/>
      <c r="G71" s="48"/>
      <c r="H71" s="48"/>
      <c r="I71" s="48"/>
      <c r="J71" s="48"/>
      <c r="K71" s="58"/>
    </row>
    <row r="72" spans="1:14" s="69" customFormat="1" ht="24" customHeight="1">
      <c r="A72" s="47" t="s">
        <v>147</v>
      </c>
      <c r="B72" s="48"/>
      <c r="C72" s="48"/>
      <c r="D72" s="48"/>
      <c r="E72" s="48"/>
      <c r="F72" s="48"/>
      <c r="G72" s="48"/>
      <c r="H72" s="52"/>
      <c r="I72" s="48"/>
      <c r="J72" s="52"/>
      <c r="K72" s="58"/>
    </row>
    <row r="73" spans="1:14" s="69" customFormat="1" ht="24" customHeight="1">
      <c r="A73" s="47" t="s">
        <v>190</v>
      </c>
      <c r="B73" s="48"/>
      <c r="C73" s="48"/>
      <c r="D73" s="48"/>
      <c r="E73" s="48"/>
      <c r="F73" s="48"/>
      <c r="G73" s="48"/>
      <c r="H73" s="52"/>
      <c r="I73" s="48"/>
      <c r="J73" s="52"/>
      <c r="K73" s="58"/>
    </row>
    <row r="74" spans="1:14" s="69" customFormat="1" ht="24" customHeight="1">
      <c r="A74" s="53"/>
      <c r="B74" s="48"/>
      <c r="C74" s="48"/>
      <c r="D74" s="48"/>
      <c r="E74" s="48"/>
      <c r="F74" s="48"/>
      <c r="G74" s="48"/>
      <c r="H74" s="48"/>
      <c r="I74" s="48"/>
      <c r="J74" s="54" t="s">
        <v>1</v>
      </c>
      <c r="K74" s="58"/>
    </row>
    <row r="75" spans="1:14" s="69" customFormat="1" ht="24" customHeight="1">
      <c r="A75" s="55"/>
      <c r="B75" s="55"/>
      <c r="C75" s="55"/>
      <c r="D75" s="147" t="s">
        <v>2</v>
      </c>
      <c r="E75" s="147"/>
      <c r="F75" s="147"/>
      <c r="G75" s="55"/>
      <c r="H75" s="147" t="s">
        <v>3</v>
      </c>
      <c r="I75" s="147"/>
      <c r="J75" s="147"/>
      <c r="K75" s="58"/>
    </row>
    <row r="76" spans="1:14" s="69" customFormat="1" ht="24" customHeight="1">
      <c r="A76" s="53"/>
      <c r="B76" s="58"/>
      <c r="C76" s="59"/>
      <c r="D76" s="60" t="s">
        <v>191</v>
      </c>
      <c r="E76" s="60"/>
      <c r="F76" s="60" t="s">
        <v>192</v>
      </c>
      <c r="G76" s="48"/>
      <c r="H76" s="60" t="s">
        <v>191</v>
      </c>
      <c r="I76" s="60"/>
      <c r="J76" s="60" t="s">
        <v>192</v>
      </c>
      <c r="K76" s="58"/>
    </row>
    <row r="77" spans="1:14" s="69" customFormat="1" ht="24" customHeight="1">
      <c r="A77" s="53"/>
      <c r="B77" s="58"/>
      <c r="C77" s="59"/>
      <c r="D77" s="3" t="s">
        <v>5</v>
      </c>
      <c r="E77" s="3"/>
      <c r="F77" s="62" t="s">
        <v>6</v>
      </c>
      <c r="G77" s="63"/>
      <c r="H77" s="3" t="s">
        <v>5</v>
      </c>
      <c r="I77" s="3"/>
      <c r="J77" s="62" t="s">
        <v>6</v>
      </c>
      <c r="K77" s="58"/>
    </row>
    <row r="78" spans="1:14" s="69" customFormat="1" ht="24" customHeight="1">
      <c r="A78" s="53"/>
      <c r="B78" s="58"/>
      <c r="C78" s="59"/>
      <c r="D78" s="3" t="s">
        <v>7</v>
      </c>
      <c r="E78" s="3"/>
      <c r="F78" s="62" t="s">
        <v>199</v>
      </c>
      <c r="G78" s="63"/>
      <c r="H78" s="3" t="s">
        <v>7</v>
      </c>
      <c r="I78" s="3"/>
      <c r="J78" s="3"/>
      <c r="K78" s="58"/>
    </row>
    <row r="79" spans="1:14" s="69" customFormat="1" ht="24" customHeight="1">
      <c r="A79" s="55" t="s">
        <v>44</v>
      </c>
      <c r="B79" s="53"/>
      <c r="C79" s="59"/>
      <c r="D79" s="60"/>
      <c r="E79" s="60"/>
      <c r="F79" s="60"/>
      <c r="G79" s="145"/>
      <c r="H79" s="60"/>
      <c r="I79" s="60"/>
      <c r="J79" s="60"/>
      <c r="K79" s="58"/>
    </row>
    <row r="80" spans="1:14" s="69" customFormat="1" ht="24" customHeight="1">
      <c r="A80" s="65" t="s">
        <v>45</v>
      </c>
      <c r="B80" s="66"/>
      <c r="C80" s="59"/>
      <c r="D80" s="53"/>
      <c r="E80" s="53"/>
      <c r="F80" s="53"/>
      <c r="G80" s="65"/>
      <c r="H80" s="53"/>
      <c r="I80" s="53"/>
      <c r="J80" s="53"/>
      <c r="K80" s="58"/>
    </row>
    <row r="81" spans="1:15" s="69" customFormat="1" ht="24" customHeight="1">
      <c r="A81" s="70" t="s">
        <v>46</v>
      </c>
      <c r="B81" s="66"/>
      <c r="C81" s="59"/>
      <c r="D81" s="80"/>
      <c r="E81" s="80"/>
      <c r="F81" s="80"/>
      <c r="G81" s="80"/>
      <c r="H81" s="80"/>
      <c r="I81" s="80"/>
      <c r="J81" s="80"/>
      <c r="K81" s="58"/>
    </row>
    <row r="82" spans="1:15" s="69" customFormat="1" ht="24" customHeight="1" thickBot="1">
      <c r="A82" s="74" t="s">
        <v>153</v>
      </c>
      <c r="B82" s="66"/>
      <c r="C82" s="59"/>
      <c r="D82" s="77">
        <v>1259000</v>
      </c>
      <c r="E82" s="68"/>
      <c r="F82" s="77">
        <v>1259000</v>
      </c>
      <c r="G82" s="68"/>
      <c r="H82" s="77">
        <v>1259000</v>
      </c>
      <c r="I82" s="68"/>
      <c r="J82" s="77">
        <v>1259000</v>
      </c>
      <c r="K82" s="58"/>
    </row>
    <row r="83" spans="1:15" s="69" customFormat="1" ht="24" customHeight="1" thickTop="1">
      <c r="A83" s="70" t="s">
        <v>47</v>
      </c>
      <c r="B83" s="66"/>
      <c r="C83" s="59"/>
      <c r="D83" s="67"/>
      <c r="E83" s="68"/>
      <c r="F83" s="67"/>
      <c r="G83" s="68"/>
      <c r="H83" s="67"/>
      <c r="I83" s="68"/>
      <c r="J83" s="67"/>
      <c r="K83" s="58"/>
    </row>
    <row r="84" spans="1:15" s="69" customFormat="1" ht="24" customHeight="1">
      <c r="A84" s="74" t="s">
        <v>154</v>
      </c>
      <c r="B84" s="66"/>
      <c r="C84" s="59"/>
      <c r="D84" s="67">
        <f>'งบการเงินรวม-2'!B27</f>
        <v>1247382</v>
      </c>
      <c r="E84" s="68"/>
      <c r="F84" s="67">
        <f>'งบการเงินรวม-2'!B18</f>
        <v>1247382</v>
      </c>
      <c r="G84" s="68"/>
      <c r="H84" s="67">
        <f>งบการเงินเฉพาะกิจการ!C19</f>
        <v>1247382</v>
      </c>
      <c r="I84" s="68"/>
      <c r="J84" s="67">
        <f>งบการเงินเฉพาะกิจการ!C15</f>
        <v>1247382</v>
      </c>
      <c r="K84" s="58"/>
    </row>
    <row r="85" spans="1:15" s="69" customFormat="1" ht="24" customHeight="1">
      <c r="A85" s="65" t="s">
        <v>48</v>
      </c>
      <c r="B85" s="66"/>
      <c r="C85" s="59"/>
      <c r="D85" s="67">
        <f>'งบการเงินรวม-2'!D27</f>
        <v>1491912</v>
      </c>
      <c r="E85" s="68"/>
      <c r="F85" s="67">
        <f>'งบการเงินรวม-2'!D18</f>
        <v>1491912</v>
      </c>
      <c r="G85" s="68"/>
      <c r="H85" s="67">
        <f>งบการเงินเฉพาะกิจการ!E19</f>
        <v>1491912</v>
      </c>
      <c r="I85" s="68"/>
      <c r="J85" s="67">
        <f>งบการเงินเฉพาะกิจการ!E15</f>
        <v>1491912</v>
      </c>
      <c r="K85" s="58"/>
    </row>
    <row r="86" spans="1:15" s="69" customFormat="1" ht="24" customHeight="1">
      <c r="A86" s="65" t="s">
        <v>49</v>
      </c>
      <c r="B86" s="66"/>
      <c r="C86" s="59"/>
      <c r="D86" s="67">
        <f>'งบการเงินรวม-2'!F27</f>
        <v>-1361184</v>
      </c>
      <c r="E86" s="68"/>
      <c r="F86" s="67">
        <f>'งบการเงินรวม-2'!F18</f>
        <v>-1339694</v>
      </c>
      <c r="G86" s="68"/>
      <c r="H86" s="67">
        <v>0</v>
      </c>
      <c r="I86" s="68"/>
      <c r="J86" s="67">
        <v>0</v>
      </c>
      <c r="K86" s="58"/>
    </row>
    <row r="87" spans="1:15" s="69" customFormat="1" ht="24" customHeight="1">
      <c r="A87" s="70" t="s">
        <v>50</v>
      </c>
      <c r="B87" s="66"/>
      <c r="C87" s="59"/>
      <c r="D87" s="67"/>
      <c r="E87" s="68"/>
      <c r="F87" s="67"/>
      <c r="G87" s="68"/>
      <c r="H87" s="80"/>
      <c r="I87" s="68"/>
      <c r="J87" s="80"/>
      <c r="K87" s="58"/>
      <c r="O87" s="75"/>
    </row>
    <row r="88" spans="1:15" s="69" customFormat="1" ht="24" customHeight="1">
      <c r="A88" s="70" t="s">
        <v>51</v>
      </c>
      <c r="B88" s="66"/>
      <c r="C88" s="59"/>
      <c r="D88" s="67">
        <f>'งบการเงินรวม-2'!H27</f>
        <v>125900</v>
      </c>
      <c r="E88" s="68"/>
      <c r="F88" s="67">
        <f>'งบการเงินรวม-2'!H14</f>
        <v>125900</v>
      </c>
      <c r="G88" s="68"/>
      <c r="H88" s="67">
        <f>งบการเงินเฉพาะกิจการ!G19</f>
        <v>125900</v>
      </c>
      <c r="I88" s="68"/>
      <c r="J88" s="67">
        <f>งบการเงินเฉพาะกิจการ!G15</f>
        <v>125900</v>
      </c>
      <c r="K88" s="58"/>
    </row>
    <row r="89" spans="1:15" s="69" customFormat="1" ht="24" customHeight="1">
      <c r="A89" s="74" t="s">
        <v>52</v>
      </c>
      <c r="B89" s="66"/>
      <c r="C89" s="59"/>
      <c r="D89" s="67">
        <f>'งบการเงินรวม-2'!J27</f>
        <v>109936670</v>
      </c>
      <c r="E89" s="68"/>
      <c r="F89" s="67">
        <f>'งบการเงินรวม-2'!J14</f>
        <v>100855494</v>
      </c>
      <c r="G89" s="68"/>
      <c r="H89" s="67">
        <f>งบการเงินเฉพาะกิจการ!I19</f>
        <v>106038783</v>
      </c>
      <c r="I89" s="68"/>
      <c r="J89" s="67">
        <f>งบการเงินเฉพาะกิจการ!I15</f>
        <v>96050851</v>
      </c>
      <c r="K89" s="58"/>
    </row>
    <row r="90" spans="1:15" s="69" customFormat="1" ht="24" customHeight="1">
      <c r="A90" s="74" t="s">
        <v>53</v>
      </c>
      <c r="B90" s="66"/>
      <c r="C90" s="59"/>
      <c r="D90" s="72">
        <f>'งบการเงินรวม-2'!L27</f>
        <v>-4926092</v>
      </c>
      <c r="E90" s="68"/>
      <c r="F90" s="72">
        <f>'งบการเงินรวม-2'!L14</f>
        <v>-5654087</v>
      </c>
      <c r="G90" s="68"/>
      <c r="H90" s="72">
        <v>0</v>
      </c>
      <c r="I90" s="68"/>
      <c r="J90" s="72">
        <v>0</v>
      </c>
      <c r="K90" s="58"/>
    </row>
    <row r="91" spans="1:15" s="69" customFormat="1" ht="24" customHeight="1">
      <c r="A91" s="74" t="s">
        <v>205</v>
      </c>
      <c r="B91" s="66"/>
      <c r="C91" s="59"/>
      <c r="D91" s="67">
        <f>SUM(D84:D90)</f>
        <v>106514588</v>
      </c>
      <c r="E91" s="68"/>
      <c r="F91" s="67">
        <f>SUM(F84:F90)</f>
        <v>96726907</v>
      </c>
      <c r="G91" s="68"/>
      <c r="H91" s="67">
        <f>SUM(H84:H90)</f>
        <v>108903977</v>
      </c>
      <c r="I91" s="68"/>
      <c r="J91" s="67">
        <f>SUM(J84:J90)</f>
        <v>98916045</v>
      </c>
      <c r="K91" s="58"/>
    </row>
    <row r="92" spans="1:15" s="69" customFormat="1" ht="24" customHeight="1">
      <c r="A92" s="74" t="s">
        <v>209</v>
      </c>
      <c r="B92" s="66"/>
      <c r="C92" s="59"/>
      <c r="D92" s="67"/>
      <c r="E92" s="68"/>
      <c r="F92" s="67"/>
      <c r="G92" s="68"/>
      <c r="H92" s="67"/>
      <c r="I92" s="68"/>
      <c r="J92" s="67"/>
      <c r="K92" s="58"/>
    </row>
    <row r="93" spans="1:15" s="69" customFormat="1" ht="24" customHeight="1">
      <c r="A93" s="74" t="s">
        <v>210</v>
      </c>
      <c r="B93" s="66" t="s">
        <v>229</v>
      </c>
      <c r="C93" s="59"/>
      <c r="D93" s="72">
        <f>'งบการเงินรวม-2'!R27</f>
        <v>0</v>
      </c>
      <c r="E93" s="68"/>
      <c r="F93" s="72">
        <f>'งบการเงินรวม-2'!R18</f>
        <v>73248</v>
      </c>
      <c r="G93" s="68"/>
      <c r="H93" s="72">
        <v>0</v>
      </c>
      <c r="I93" s="68"/>
      <c r="J93" s="72">
        <v>0</v>
      </c>
      <c r="K93" s="58"/>
    </row>
    <row r="94" spans="1:15" s="69" customFormat="1" ht="24" customHeight="1">
      <c r="A94" s="81" t="s">
        <v>54</v>
      </c>
      <c r="B94" s="82"/>
      <c r="C94" s="59"/>
      <c r="D94" s="72">
        <f>SUM(D91:D93)</f>
        <v>106514588</v>
      </c>
      <c r="E94" s="68"/>
      <c r="F94" s="72">
        <f>SUM(F91:F93)</f>
        <v>96800155</v>
      </c>
      <c r="G94" s="68"/>
      <c r="H94" s="72">
        <f>SUM(H91:H93)</f>
        <v>108903977</v>
      </c>
      <c r="I94" s="68"/>
      <c r="J94" s="72">
        <f>SUM(J91:J93)</f>
        <v>98916045</v>
      </c>
      <c r="K94" s="58"/>
    </row>
    <row r="95" spans="1:15" s="69" customFormat="1" ht="24" customHeight="1" thickBot="1">
      <c r="A95" s="55" t="s">
        <v>55</v>
      </c>
      <c r="B95" s="66"/>
      <c r="C95" s="59"/>
      <c r="D95" s="77">
        <f>SUM(D94,D68)</f>
        <v>174209805</v>
      </c>
      <c r="E95" s="68"/>
      <c r="F95" s="77">
        <f>SUM(F94,F68)</f>
        <v>154209040</v>
      </c>
      <c r="G95" s="68"/>
      <c r="H95" s="77">
        <f>SUM(H68,H94)</f>
        <v>167138782</v>
      </c>
      <c r="I95" s="68"/>
      <c r="J95" s="77">
        <f>SUM(J68,J94)</f>
        <v>145845017</v>
      </c>
      <c r="K95" s="58"/>
    </row>
    <row r="96" spans="1:15" s="69" customFormat="1" ht="24" customHeight="1" thickTop="1">
      <c r="A96" s="53"/>
      <c r="B96" s="83"/>
      <c r="C96" s="59"/>
      <c r="D96" s="67">
        <f>SUM(D95-D31)</f>
        <v>0</v>
      </c>
      <c r="E96" s="68"/>
      <c r="F96" s="67">
        <f>SUM(F95-F31)</f>
        <v>0</v>
      </c>
      <c r="G96" s="68"/>
      <c r="H96" s="67">
        <f>SUM(H95-H31)</f>
        <v>0</v>
      </c>
      <c r="I96" s="68"/>
      <c r="J96" s="67">
        <f>SUM(J95-J31)</f>
        <v>0</v>
      </c>
      <c r="K96" s="58"/>
    </row>
    <row r="97" spans="1:11" s="69" customFormat="1" ht="24" customHeight="1">
      <c r="A97" s="65" t="s">
        <v>27</v>
      </c>
      <c r="B97" s="83"/>
      <c r="C97" s="59"/>
      <c r="D97" s="60"/>
      <c r="E97" s="60"/>
      <c r="F97" s="60"/>
      <c r="G97" s="145"/>
      <c r="H97" s="60"/>
      <c r="I97" s="60"/>
      <c r="J97" s="60"/>
      <c r="K97" s="58"/>
    </row>
    <row r="98" spans="1:11" s="69" customFormat="1" ht="24" customHeight="1">
      <c r="A98" s="53"/>
      <c r="B98" s="84"/>
      <c r="C98" s="59"/>
      <c r="D98" s="78"/>
      <c r="E98" s="60"/>
      <c r="F98" s="78"/>
      <c r="G98" s="145"/>
      <c r="H98" s="60"/>
      <c r="I98" s="60"/>
      <c r="J98" s="60"/>
      <c r="K98" s="58"/>
    </row>
    <row r="99" spans="1:11" s="69" customFormat="1" ht="24" customHeight="1">
      <c r="A99" s="85"/>
      <c r="B99" s="53"/>
      <c r="C99" s="59"/>
      <c r="D99" s="60"/>
      <c r="E99" s="60"/>
      <c r="F99" s="60"/>
      <c r="G99" s="145"/>
      <c r="H99" s="60"/>
      <c r="I99" s="60"/>
      <c r="J99" s="60"/>
      <c r="K99" s="58"/>
    </row>
    <row r="100" spans="1:11" ht="24" customHeight="1">
      <c r="A100" s="65"/>
      <c r="B100" s="53"/>
      <c r="C100" s="59"/>
      <c r="D100" s="60"/>
      <c r="E100" s="60"/>
      <c r="F100" s="60"/>
      <c r="G100" s="145"/>
      <c r="H100" s="60"/>
      <c r="I100" s="60"/>
      <c r="J100" s="60"/>
      <c r="K100" s="51"/>
    </row>
    <row r="101" spans="1:11" ht="24" customHeight="1">
      <c r="A101" s="53"/>
      <c r="B101" s="65" t="s">
        <v>56</v>
      </c>
      <c r="C101" s="59"/>
      <c r="D101" s="60"/>
      <c r="E101" s="60"/>
      <c r="F101" s="60"/>
      <c r="G101" s="145"/>
      <c r="H101" s="60"/>
      <c r="I101" s="60"/>
      <c r="J101" s="60"/>
      <c r="K101" s="51"/>
    </row>
    <row r="102" spans="1:11" ht="24" customHeight="1">
      <c r="A102" s="85"/>
      <c r="B102" s="53"/>
      <c r="C102" s="59"/>
      <c r="D102" s="60"/>
      <c r="E102" s="60"/>
      <c r="F102" s="60"/>
      <c r="G102" s="145"/>
      <c r="H102" s="60"/>
      <c r="I102" s="60"/>
      <c r="J102" s="60"/>
      <c r="K102" s="51"/>
    </row>
    <row r="103" spans="1:11" ht="24" customHeight="1">
      <c r="K103" s="51"/>
    </row>
    <row r="104" spans="1:11" ht="24" customHeight="1">
      <c r="K104" s="51"/>
    </row>
    <row r="105" spans="1:11" ht="24" customHeight="1">
      <c r="K105" s="51"/>
    </row>
    <row r="106" spans="1:11" ht="24" customHeight="1">
      <c r="K106" s="51"/>
    </row>
    <row r="107" spans="1:11" ht="24" customHeight="1">
      <c r="K107" s="51"/>
    </row>
    <row r="108" spans="1:11" ht="24" customHeight="1">
      <c r="K108" s="51"/>
    </row>
    <row r="109" spans="1:11" ht="24" customHeight="1">
      <c r="K109" s="51"/>
    </row>
    <row r="110" spans="1:11" ht="24" customHeight="1">
      <c r="K110" s="51"/>
    </row>
    <row r="111" spans="1:11" ht="24" customHeight="1">
      <c r="K111" s="51"/>
    </row>
    <row r="112" spans="1:11" ht="24" customHeight="1">
      <c r="K112" s="51"/>
    </row>
    <row r="113" spans="11:11" ht="24" customHeight="1">
      <c r="K113" s="51"/>
    </row>
    <row r="114" spans="11:11" ht="24" customHeight="1">
      <c r="K114" s="51"/>
    </row>
    <row r="115" spans="11:11" ht="24" customHeight="1">
      <c r="K115" s="51"/>
    </row>
    <row r="116" spans="11:11" ht="24" customHeight="1">
      <c r="K116" s="51"/>
    </row>
    <row r="117" spans="11:11" ht="24" customHeight="1">
      <c r="K117" s="51"/>
    </row>
    <row r="118" spans="11:11" ht="24" customHeight="1">
      <c r="K118" s="51"/>
    </row>
    <row r="119" spans="11:11" ht="24" customHeight="1">
      <c r="K119" s="51"/>
    </row>
    <row r="120" spans="11:11" ht="24" customHeight="1">
      <c r="K120" s="51"/>
    </row>
    <row r="121" spans="11:11" ht="24" customHeight="1">
      <c r="K121" s="51"/>
    </row>
    <row r="122" spans="11:11" ht="24" customHeight="1">
      <c r="K122" s="51"/>
    </row>
    <row r="123" spans="11:11" ht="24" customHeight="1">
      <c r="K123" s="51"/>
    </row>
    <row r="124" spans="11:11" ht="24" customHeight="1">
      <c r="K124" s="51"/>
    </row>
    <row r="125" spans="11:11" ht="24" customHeight="1">
      <c r="K125" s="51"/>
    </row>
    <row r="126" spans="11:11" ht="24" customHeight="1">
      <c r="K126" s="51"/>
    </row>
    <row r="127" spans="11:11" ht="24" customHeight="1">
      <c r="K127" s="51"/>
    </row>
    <row r="128" spans="11:11" ht="24" customHeight="1">
      <c r="K128" s="51"/>
    </row>
    <row r="129" spans="11:11" ht="24" customHeight="1">
      <c r="K129" s="51"/>
    </row>
    <row r="130" spans="11:11" ht="24" customHeight="1">
      <c r="K130" s="51"/>
    </row>
    <row r="131" spans="11:11" ht="24" customHeight="1">
      <c r="K131" s="51"/>
    </row>
    <row r="132" spans="11:11" ht="24" customHeight="1">
      <c r="K132" s="51"/>
    </row>
    <row r="133" spans="11:11" ht="24" customHeight="1">
      <c r="K133" s="51"/>
    </row>
    <row r="134" spans="11:11" ht="24" customHeight="1">
      <c r="K134" s="51"/>
    </row>
    <row r="135" spans="11:11" ht="24" customHeight="1">
      <c r="K135" s="51"/>
    </row>
    <row r="136" spans="11:11" ht="24" customHeight="1">
      <c r="K136" s="51"/>
    </row>
    <row r="137" spans="11:11" ht="24" customHeight="1">
      <c r="K137" s="51"/>
    </row>
    <row r="138" spans="11:11" ht="24" customHeight="1">
      <c r="K138" s="51"/>
    </row>
    <row r="139" spans="11:11" ht="24" customHeight="1">
      <c r="K139" s="51"/>
    </row>
    <row r="140" spans="11:11" ht="24" customHeight="1">
      <c r="K140" s="51"/>
    </row>
    <row r="141" spans="11:11" ht="24" customHeight="1">
      <c r="K141" s="51"/>
    </row>
    <row r="142" spans="11:11" ht="24" customHeight="1">
      <c r="K142" s="51"/>
    </row>
    <row r="143" spans="11:11" ht="24" customHeight="1">
      <c r="K143" s="51"/>
    </row>
    <row r="144" spans="11:11" ht="24" customHeight="1">
      <c r="K144" s="51"/>
    </row>
    <row r="145" spans="11:11" ht="24" customHeight="1">
      <c r="K145" s="51"/>
    </row>
    <row r="146" spans="11:11" ht="24" customHeight="1">
      <c r="K146" s="51"/>
    </row>
    <row r="147" spans="11:11" ht="24" customHeight="1">
      <c r="K147" s="51"/>
    </row>
    <row r="148" spans="11:11" ht="24" customHeight="1">
      <c r="K148" s="51"/>
    </row>
    <row r="149" spans="11:11" ht="24" customHeight="1">
      <c r="K149" s="51"/>
    </row>
    <row r="150" spans="11:11" ht="24" customHeight="1">
      <c r="K150" s="51"/>
    </row>
    <row r="151" spans="11:11" ht="24" customHeight="1">
      <c r="K151" s="51"/>
    </row>
    <row r="152" spans="11:11" ht="24" customHeight="1">
      <c r="K152" s="51"/>
    </row>
    <row r="153" spans="11:11" ht="24" customHeight="1">
      <c r="K153" s="51"/>
    </row>
    <row r="154" spans="11:11" ht="24" customHeight="1">
      <c r="K154" s="51"/>
    </row>
    <row r="155" spans="11:11" ht="24" customHeight="1">
      <c r="K155" s="51"/>
    </row>
    <row r="156" spans="11:11" ht="24" customHeight="1">
      <c r="K156" s="51"/>
    </row>
    <row r="157" spans="11:11" ht="24" customHeight="1">
      <c r="K157" s="51"/>
    </row>
    <row r="158" spans="11:11" ht="24" customHeight="1">
      <c r="K158" s="51"/>
    </row>
    <row r="159" spans="11:11" ht="24" customHeight="1">
      <c r="K159" s="51"/>
    </row>
    <row r="160" spans="11:11" ht="24" customHeight="1">
      <c r="K160" s="51"/>
    </row>
    <row r="161" spans="11:11" ht="24" customHeight="1">
      <c r="K161" s="51"/>
    </row>
    <row r="162" spans="11:11" ht="24" customHeight="1">
      <c r="K162" s="51"/>
    </row>
    <row r="163" spans="11:11" ht="24" customHeight="1">
      <c r="K163" s="51"/>
    </row>
    <row r="164" spans="11:11" ht="24" customHeight="1">
      <c r="K164" s="51"/>
    </row>
    <row r="165" spans="11:11" ht="24" customHeight="1">
      <c r="K165" s="51"/>
    </row>
    <row r="166" spans="11:11" ht="24" customHeight="1">
      <c r="K166" s="51"/>
    </row>
    <row r="167" spans="11:11" ht="24" customHeight="1">
      <c r="K167" s="51"/>
    </row>
    <row r="168" spans="11:11" ht="24" customHeight="1">
      <c r="K168" s="51"/>
    </row>
    <row r="169" spans="11:11" ht="24" customHeight="1">
      <c r="K169" s="51"/>
    </row>
    <row r="170" spans="11:11" ht="24" customHeight="1">
      <c r="K170" s="51"/>
    </row>
    <row r="171" spans="11:11" ht="24" customHeight="1">
      <c r="K171" s="51"/>
    </row>
    <row r="172" spans="11:11" ht="24" customHeight="1">
      <c r="K172" s="51"/>
    </row>
    <row r="173" spans="11:11" ht="24" customHeight="1">
      <c r="K173" s="51"/>
    </row>
    <row r="174" spans="11:11" ht="24" customHeight="1">
      <c r="K174" s="51"/>
    </row>
    <row r="175" spans="11:11" ht="24" customHeight="1">
      <c r="K175" s="51"/>
    </row>
    <row r="176" spans="11:11" ht="24" customHeight="1">
      <c r="K176" s="51"/>
    </row>
    <row r="177" spans="11:11" ht="24" customHeight="1">
      <c r="K177" s="51"/>
    </row>
    <row r="178" spans="11:11" ht="24" customHeight="1">
      <c r="K178" s="51"/>
    </row>
    <row r="179" spans="11:11" ht="24" customHeight="1">
      <c r="K179" s="51"/>
    </row>
    <row r="180" spans="11:11" ht="24" customHeight="1">
      <c r="K180" s="51"/>
    </row>
    <row r="181" spans="11:11" ht="24" customHeight="1">
      <c r="K181" s="51"/>
    </row>
    <row r="182" spans="11:11" ht="24" customHeight="1">
      <c r="K182" s="51"/>
    </row>
    <row r="183" spans="11:11" ht="24" customHeight="1">
      <c r="K183" s="51"/>
    </row>
    <row r="184" spans="11:11" ht="24" customHeight="1">
      <c r="K184" s="51"/>
    </row>
    <row r="185" spans="11:11" ht="24" customHeight="1">
      <c r="K185" s="51"/>
    </row>
    <row r="186" spans="11:11" ht="24" customHeight="1">
      <c r="K186" s="51"/>
    </row>
    <row r="187" spans="11:11" ht="24" customHeight="1">
      <c r="K187" s="51"/>
    </row>
    <row r="188" spans="11:11" ht="24" customHeight="1">
      <c r="K188" s="51"/>
    </row>
    <row r="189" spans="11:11" ht="24" customHeight="1">
      <c r="K189" s="51"/>
    </row>
    <row r="190" spans="11:11" ht="24" customHeight="1">
      <c r="K190" s="51"/>
    </row>
    <row r="191" spans="11:11" ht="24" customHeight="1">
      <c r="K191" s="51"/>
    </row>
    <row r="192" spans="11:11" ht="24" customHeight="1">
      <c r="K192" s="51"/>
    </row>
    <row r="193" spans="11:11" ht="24" customHeight="1">
      <c r="K193" s="51"/>
    </row>
    <row r="194" spans="11:11" ht="24" customHeight="1">
      <c r="K194" s="51"/>
    </row>
    <row r="195" spans="11:11" ht="24" customHeight="1">
      <c r="K195" s="51"/>
    </row>
    <row r="196" spans="11:11" ht="24" customHeight="1">
      <c r="K196" s="51"/>
    </row>
    <row r="197" spans="11:11" ht="24" customHeight="1">
      <c r="K197" s="51"/>
    </row>
    <row r="198" spans="11:11" ht="24" customHeight="1">
      <c r="K198" s="51"/>
    </row>
    <row r="199" spans="11:11" ht="24" customHeight="1">
      <c r="K199" s="51"/>
    </row>
    <row r="200" spans="11:11" ht="24" customHeight="1">
      <c r="K200" s="51"/>
    </row>
    <row r="201" spans="11:11" ht="24" customHeight="1">
      <c r="K201" s="51"/>
    </row>
    <row r="202" spans="11:11" ht="24" customHeight="1">
      <c r="K202" s="51"/>
    </row>
    <row r="203" spans="11:11" ht="24" customHeight="1">
      <c r="K203" s="51"/>
    </row>
    <row r="204" spans="11:11" ht="24" customHeight="1">
      <c r="K204" s="51"/>
    </row>
    <row r="205" spans="11:11" ht="24" customHeight="1">
      <c r="K205" s="51"/>
    </row>
    <row r="206" spans="11:11" ht="24" customHeight="1">
      <c r="K206" s="51"/>
    </row>
    <row r="207" spans="11:11" ht="24" customHeight="1">
      <c r="K207" s="51"/>
    </row>
    <row r="208" spans="11:11" ht="24" customHeight="1">
      <c r="K208" s="51"/>
    </row>
    <row r="209" spans="11:11" ht="24" customHeight="1">
      <c r="K209" s="51"/>
    </row>
    <row r="210" spans="11:11" ht="24" customHeight="1">
      <c r="K210" s="51"/>
    </row>
    <row r="211" spans="11:11" ht="24" customHeight="1">
      <c r="K211" s="51"/>
    </row>
    <row r="212" spans="11:11" ht="24" customHeight="1">
      <c r="K212" s="51"/>
    </row>
    <row r="213" spans="11:11" ht="24" customHeight="1">
      <c r="K213" s="51"/>
    </row>
    <row r="214" spans="11:11" ht="24" customHeight="1">
      <c r="K214" s="51"/>
    </row>
    <row r="215" spans="11:11" ht="24" customHeight="1">
      <c r="K215" s="51"/>
    </row>
    <row r="216" spans="11:11" ht="24" customHeight="1">
      <c r="K216" s="51"/>
    </row>
    <row r="217" spans="11:11" ht="24" customHeight="1">
      <c r="K217" s="51"/>
    </row>
    <row r="218" spans="11:11" ht="24" customHeight="1">
      <c r="K218" s="51"/>
    </row>
    <row r="219" spans="11:11" ht="24" customHeight="1">
      <c r="K219" s="51"/>
    </row>
    <row r="220" spans="11:11" ht="24" customHeight="1">
      <c r="K220" s="51"/>
    </row>
    <row r="221" spans="11:11" ht="24" customHeight="1">
      <c r="K221" s="51"/>
    </row>
    <row r="222" spans="11:11" ht="24" customHeight="1">
      <c r="K222" s="51"/>
    </row>
    <row r="223" spans="11:11" ht="24" customHeight="1">
      <c r="K223" s="51"/>
    </row>
    <row r="224" spans="11:11" ht="24" customHeight="1">
      <c r="K224" s="51"/>
    </row>
    <row r="225" spans="11:11" ht="24" customHeight="1">
      <c r="K225" s="51"/>
    </row>
    <row r="226" spans="11:11" ht="24" customHeight="1">
      <c r="K226" s="51"/>
    </row>
    <row r="227" spans="11:11" ht="24" customHeight="1">
      <c r="K227" s="51"/>
    </row>
    <row r="228" spans="11:11" ht="24" customHeight="1">
      <c r="K228" s="51"/>
    </row>
    <row r="229" spans="11:11" ht="24" customHeight="1">
      <c r="K229" s="51"/>
    </row>
    <row r="230" spans="11:11" ht="24" customHeight="1">
      <c r="K230" s="51"/>
    </row>
    <row r="231" spans="11:11" ht="24" customHeight="1">
      <c r="K231" s="51"/>
    </row>
  </sheetData>
  <mergeCells count="6">
    <mergeCell ref="H5:J5"/>
    <mergeCell ref="H38:J38"/>
    <mergeCell ref="H75:J75"/>
    <mergeCell ref="D5:F5"/>
    <mergeCell ref="D38:F38"/>
    <mergeCell ref="D75:F75"/>
  </mergeCells>
  <printOptions horizontalCentered="1" gridLinesSet="0"/>
  <pageMargins left="0.7" right="0.35" top="0.78" bottom="0.2" header="0.196850393700787" footer="0.196850393700787"/>
  <pageSetup paperSize="9" scale="77" fitToHeight="0" orientation="portrait" r:id="rId1"/>
  <headerFooter alignWithMargins="0"/>
  <rowBreaks count="2" manualBreakCount="2">
    <brk id="33" max="9" man="1"/>
    <brk id="7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5"/>
  <sheetViews>
    <sheetView showGridLines="0" zoomScaleNormal="100" zoomScaleSheetLayoutView="85" workbookViewId="0">
      <selection activeCell="A63" sqref="A63"/>
    </sheetView>
  </sheetViews>
  <sheetFormatPr defaultColWidth="10.85546875" defaultRowHeight="24" customHeight="1"/>
  <cols>
    <col min="1" max="1" width="48.42578125" style="51" customWidth="1"/>
    <col min="2" max="2" width="7.85546875" style="51" customWidth="1"/>
    <col min="3" max="3" width="1.42578125" style="51" customWidth="1"/>
    <col min="4" max="4" width="13.5703125" style="51" customWidth="1"/>
    <col min="5" max="5" width="1.42578125" style="51" customWidth="1"/>
    <col min="6" max="6" width="13.5703125" style="51" customWidth="1"/>
    <col min="7" max="7" width="1.42578125" style="51" customWidth="1"/>
    <col min="8" max="8" width="13.5703125" style="51" customWidth="1"/>
    <col min="9" max="9" width="1.42578125" style="51" customWidth="1"/>
    <col min="10" max="10" width="13.5703125" style="51" customWidth="1"/>
    <col min="11" max="11" width="15.140625" style="51" customWidth="1"/>
    <col min="12" max="12" width="1.140625" style="51" customWidth="1"/>
    <col min="13" max="13" width="15.140625" style="51" customWidth="1"/>
    <col min="14" max="14" width="1.140625" style="49" customWidth="1"/>
    <col min="15" max="15" width="3" style="51" customWidth="1"/>
    <col min="16" max="16384" width="10.85546875" style="51"/>
  </cols>
  <sheetData>
    <row r="1" spans="1:14" ht="24" customHeight="1">
      <c r="B1" s="86"/>
      <c r="C1" s="86"/>
      <c r="D1" s="86"/>
      <c r="E1" s="86"/>
      <c r="F1" s="86"/>
      <c r="G1" s="86"/>
      <c r="H1" s="86"/>
      <c r="I1" s="86"/>
      <c r="J1" s="49" t="s">
        <v>57</v>
      </c>
      <c r="K1" s="49"/>
      <c r="L1" s="49"/>
      <c r="M1" s="50"/>
      <c r="N1" s="51"/>
    </row>
    <row r="2" spans="1:14" ht="21.6" customHeight="1">
      <c r="A2" s="87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49"/>
      <c r="M2" s="50"/>
      <c r="N2" s="51"/>
    </row>
    <row r="3" spans="1:14" ht="21" customHeight="1">
      <c r="A3" s="87" t="s">
        <v>58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49"/>
      <c r="N3" s="51"/>
    </row>
    <row r="4" spans="1:14" ht="21" customHeight="1">
      <c r="A4" s="88" t="s">
        <v>187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49"/>
      <c r="N4" s="51"/>
    </row>
    <row r="5" spans="1:14" ht="19.5" customHeight="1">
      <c r="B5" s="86"/>
      <c r="C5" s="86"/>
      <c r="D5" s="86"/>
      <c r="E5" s="86"/>
      <c r="F5" s="86"/>
      <c r="G5" s="86"/>
      <c r="H5" s="86"/>
      <c r="I5" s="86"/>
      <c r="J5" s="49" t="s">
        <v>59</v>
      </c>
      <c r="K5" s="49"/>
      <c r="L5" s="49"/>
      <c r="N5" s="51"/>
    </row>
    <row r="6" spans="1:14" s="57" customFormat="1" ht="24" customHeight="1">
      <c r="D6" s="89"/>
      <c r="E6" s="89" t="s">
        <v>2</v>
      </c>
      <c r="F6" s="89"/>
      <c r="G6" s="90"/>
      <c r="H6" s="89"/>
      <c r="I6" s="89" t="s">
        <v>3</v>
      </c>
      <c r="J6" s="89"/>
      <c r="K6" s="90"/>
      <c r="L6" s="56"/>
    </row>
    <row r="7" spans="1:14" ht="24" customHeight="1">
      <c r="B7" s="61" t="s">
        <v>4</v>
      </c>
      <c r="C7" s="91"/>
      <c r="D7" s="14">
        <v>2569</v>
      </c>
      <c r="E7" s="14"/>
      <c r="F7" s="14">
        <v>2568</v>
      </c>
      <c r="G7" s="63"/>
      <c r="H7" s="14">
        <v>2569</v>
      </c>
      <c r="I7" s="14"/>
      <c r="J7" s="14">
        <v>2568</v>
      </c>
      <c r="K7" s="14"/>
      <c r="L7" s="61"/>
      <c r="N7" s="51"/>
    </row>
    <row r="8" spans="1:14" ht="20.45" customHeight="1">
      <c r="B8" s="61"/>
      <c r="C8" s="91"/>
      <c r="D8" s="14"/>
      <c r="E8" s="14"/>
      <c r="F8" s="62" t="s">
        <v>199</v>
      </c>
      <c r="G8" s="63"/>
      <c r="H8" s="14"/>
      <c r="I8" s="14"/>
      <c r="J8" s="14"/>
      <c r="K8" s="14"/>
      <c r="L8" s="61"/>
      <c r="N8" s="51"/>
    </row>
    <row r="9" spans="1:14" ht="19.5" customHeight="1">
      <c r="A9" s="57" t="s">
        <v>60</v>
      </c>
      <c r="B9" s="61"/>
      <c r="C9" s="91"/>
      <c r="D9" s="14"/>
      <c r="E9" s="14"/>
      <c r="F9" s="14"/>
      <c r="G9" s="63"/>
      <c r="H9" s="14"/>
      <c r="I9" s="14"/>
      <c r="J9" s="14"/>
      <c r="K9" s="14"/>
      <c r="L9" s="61"/>
      <c r="N9" s="51"/>
    </row>
    <row r="10" spans="1:14" ht="24" customHeight="1">
      <c r="A10" s="92" t="s">
        <v>61</v>
      </c>
      <c r="D10" s="93">
        <v>60458937</v>
      </c>
      <c r="E10" s="93"/>
      <c r="F10" s="93">
        <v>41900990</v>
      </c>
      <c r="G10" s="93"/>
      <c r="H10" s="93">
        <v>56894217</v>
      </c>
      <c r="I10" s="93"/>
      <c r="J10" s="93">
        <v>37497456</v>
      </c>
      <c r="K10" s="93"/>
      <c r="L10" s="49"/>
      <c r="N10" s="51"/>
    </row>
    <row r="11" spans="1:14" ht="24" customHeight="1">
      <c r="A11" s="92" t="s">
        <v>62</v>
      </c>
      <c r="D11" s="93">
        <v>927785</v>
      </c>
      <c r="E11" s="93"/>
      <c r="F11" s="93">
        <v>849222</v>
      </c>
      <c r="G11" s="93"/>
      <c r="H11" s="93">
        <v>95846</v>
      </c>
      <c r="I11" s="93"/>
      <c r="J11" s="93">
        <v>67621</v>
      </c>
      <c r="K11" s="94"/>
      <c r="L11" s="49"/>
      <c r="N11" s="51"/>
    </row>
    <row r="12" spans="1:14" ht="24" customHeight="1">
      <c r="A12" s="92" t="s">
        <v>64</v>
      </c>
      <c r="B12" s="66"/>
      <c r="D12" s="93">
        <v>-41286383</v>
      </c>
      <c r="E12" s="93"/>
      <c r="F12" s="93">
        <v>-31251635</v>
      </c>
      <c r="G12" s="93"/>
      <c r="H12" s="93">
        <v>-37590617</v>
      </c>
      <c r="I12" s="93"/>
      <c r="J12" s="93">
        <v>-27411135</v>
      </c>
      <c r="K12" s="93"/>
      <c r="M12" s="95"/>
      <c r="N12" s="51"/>
    </row>
    <row r="13" spans="1:14" ht="24" customHeight="1">
      <c r="A13" s="92" t="s">
        <v>65</v>
      </c>
      <c r="B13" s="66"/>
      <c r="D13" s="96">
        <v>-634626</v>
      </c>
      <c r="E13" s="93"/>
      <c r="F13" s="96">
        <v>-566889</v>
      </c>
      <c r="G13" s="93"/>
      <c r="H13" s="96">
        <v>-86686</v>
      </c>
      <c r="I13" s="93"/>
      <c r="J13" s="96">
        <v>-25750</v>
      </c>
      <c r="K13" s="93"/>
      <c r="L13" s="49"/>
      <c r="N13" s="51"/>
    </row>
    <row r="14" spans="1:14" ht="24" customHeight="1">
      <c r="A14" s="57" t="s">
        <v>166</v>
      </c>
      <c r="B14" s="66"/>
      <c r="D14" s="93">
        <f>SUM(D10:D13)</f>
        <v>19465713</v>
      </c>
      <c r="E14" s="93"/>
      <c r="F14" s="93">
        <f>SUM(F10:F13)</f>
        <v>10931688</v>
      </c>
      <c r="G14" s="93"/>
      <c r="H14" s="93">
        <f>SUM(H10:H13)</f>
        <v>19312760</v>
      </c>
      <c r="I14" s="93"/>
      <c r="J14" s="93">
        <f>SUM(J10:J13)</f>
        <v>10128192</v>
      </c>
      <c r="K14" s="93"/>
      <c r="L14" s="49"/>
      <c r="N14" s="51"/>
    </row>
    <row r="15" spans="1:14" ht="24" customHeight="1">
      <c r="A15" s="92" t="s">
        <v>167</v>
      </c>
      <c r="D15" s="93">
        <v>318056</v>
      </c>
      <c r="E15" s="93"/>
      <c r="F15" s="93">
        <v>437507</v>
      </c>
      <c r="G15" s="93"/>
      <c r="H15" s="93">
        <v>416467</v>
      </c>
      <c r="I15" s="93"/>
      <c r="J15" s="93">
        <v>450480</v>
      </c>
      <c r="K15" s="93"/>
      <c r="L15" s="49"/>
      <c r="N15" s="51"/>
    </row>
    <row r="16" spans="1:14" ht="24" customHeight="1">
      <c r="A16" s="92" t="s">
        <v>168</v>
      </c>
      <c r="D16" s="93">
        <v>379172</v>
      </c>
      <c r="E16" s="93"/>
      <c r="F16" s="93">
        <v>65485</v>
      </c>
      <c r="G16" s="93"/>
      <c r="H16" s="93">
        <v>379172</v>
      </c>
      <c r="I16" s="93"/>
      <c r="J16" s="93">
        <v>57896</v>
      </c>
      <c r="K16" s="93"/>
      <c r="L16" s="49"/>
      <c r="N16" s="51"/>
    </row>
    <row r="17" spans="1:16" ht="24" customHeight="1">
      <c r="A17" s="92" t="s">
        <v>216</v>
      </c>
      <c r="B17" s="66">
        <v>2</v>
      </c>
      <c r="D17" s="93">
        <v>261334</v>
      </c>
      <c r="E17" s="93"/>
      <c r="F17" s="93">
        <v>0</v>
      </c>
      <c r="G17" s="93"/>
      <c r="H17" s="93">
        <v>261334</v>
      </c>
      <c r="I17" s="93"/>
      <c r="J17" s="93">
        <v>0</v>
      </c>
      <c r="K17" s="93"/>
      <c r="L17" s="49"/>
      <c r="N17" s="51"/>
    </row>
    <row r="18" spans="1:16" ht="24" customHeight="1">
      <c r="A18" s="51" t="s">
        <v>63</v>
      </c>
      <c r="D18" s="93">
        <v>162795</v>
      </c>
      <c r="E18" s="93"/>
      <c r="F18" s="93">
        <v>173137</v>
      </c>
      <c r="G18" s="93"/>
      <c r="H18" s="93">
        <v>114849</v>
      </c>
      <c r="I18" s="93"/>
      <c r="J18" s="93">
        <v>120816</v>
      </c>
      <c r="K18" s="93"/>
      <c r="L18" s="49"/>
      <c r="N18" s="51"/>
    </row>
    <row r="19" spans="1:16" ht="24" customHeight="1">
      <c r="A19" s="92" t="s">
        <v>66</v>
      </c>
      <c r="B19" s="66" t="s">
        <v>213</v>
      </c>
      <c r="D19" s="93">
        <v>-6904575</v>
      </c>
      <c r="E19" s="93"/>
      <c r="F19" s="93">
        <v>-3139887</v>
      </c>
      <c r="G19" s="93"/>
      <c r="H19" s="93">
        <v>-6486909</v>
      </c>
      <c r="I19" s="93"/>
      <c r="J19" s="93">
        <v>-2745597</v>
      </c>
      <c r="K19" s="93"/>
      <c r="L19" s="49"/>
      <c r="N19" s="51"/>
    </row>
    <row r="20" spans="1:16" ht="24" customHeight="1">
      <c r="A20" s="92" t="s">
        <v>67</v>
      </c>
      <c r="B20" s="66"/>
      <c r="D20" s="93">
        <v>-957833</v>
      </c>
      <c r="E20" s="93"/>
      <c r="F20" s="93">
        <v>-813610</v>
      </c>
      <c r="G20" s="93"/>
      <c r="H20" s="93">
        <v>-496127</v>
      </c>
      <c r="I20" s="93"/>
      <c r="J20" s="93">
        <v>-381726</v>
      </c>
      <c r="K20" s="93"/>
      <c r="L20" s="49"/>
      <c r="N20" s="51"/>
    </row>
    <row r="21" spans="1:16" ht="24" customHeight="1">
      <c r="A21" s="92" t="s">
        <v>68</v>
      </c>
      <c r="B21" s="66" t="s">
        <v>214</v>
      </c>
      <c r="D21" s="93">
        <v>-1912734</v>
      </c>
      <c r="E21" s="93"/>
      <c r="F21" s="93">
        <v>-1276839</v>
      </c>
      <c r="G21" s="93"/>
      <c r="H21" s="93">
        <v>-1957624</v>
      </c>
      <c r="I21" s="93"/>
      <c r="J21" s="93">
        <v>-1206769</v>
      </c>
      <c r="K21" s="93"/>
      <c r="L21" s="49"/>
      <c r="N21" s="51"/>
    </row>
    <row r="22" spans="1:16" ht="24" customHeight="1">
      <c r="A22" s="92" t="s">
        <v>215</v>
      </c>
      <c r="B22" s="66"/>
      <c r="D22" s="93">
        <v>-245376</v>
      </c>
      <c r="E22" s="93"/>
      <c r="F22" s="93">
        <v>0</v>
      </c>
      <c r="G22" s="93"/>
      <c r="H22" s="93">
        <v>-245376</v>
      </c>
      <c r="I22" s="93"/>
      <c r="J22" s="93">
        <v>0</v>
      </c>
      <c r="K22" s="93"/>
      <c r="L22" s="49"/>
      <c r="N22" s="51"/>
    </row>
    <row r="23" spans="1:16" ht="24" customHeight="1">
      <c r="A23" s="92" t="s">
        <v>218</v>
      </c>
      <c r="B23" s="66"/>
      <c r="D23" s="93">
        <v>-207213</v>
      </c>
      <c r="E23" s="93"/>
      <c r="F23" s="93">
        <v>0</v>
      </c>
      <c r="G23" s="93"/>
      <c r="H23" s="93">
        <v>0</v>
      </c>
      <c r="I23" s="93"/>
      <c r="J23" s="93">
        <v>0</v>
      </c>
      <c r="K23" s="93"/>
      <c r="L23" s="49"/>
      <c r="N23" s="51"/>
    </row>
    <row r="24" spans="1:16" ht="24" customHeight="1">
      <c r="A24" s="92" t="s">
        <v>69</v>
      </c>
      <c r="B24" s="66"/>
      <c r="D24" s="96">
        <v>-11352</v>
      </c>
      <c r="E24" s="93"/>
      <c r="F24" s="96">
        <v>-148776</v>
      </c>
      <c r="G24" s="93"/>
      <c r="H24" s="96">
        <v>-9881</v>
      </c>
      <c r="I24" s="93"/>
      <c r="J24" s="96">
        <v>-18136</v>
      </c>
      <c r="K24" s="93"/>
      <c r="L24" s="49"/>
      <c r="N24" s="51"/>
    </row>
    <row r="25" spans="1:16" ht="24" customHeight="1">
      <c r="A25" s="57" t="s">
        <v>162</v>
      </c>
      <c r="D25" s="93">
        <f>SUM(D14:D24)</f>
        <v>10347987</v>
      </c>
      <c r="E25" s="93"/>
      <c r="F25" s="93">
        <f>SUM(F14:F24)</f>
        <v>6228705</v>
      </c>
      <c r="G25" s="93"/>
      <c r="H25" s="93">
        <f>SUM(H14:H24)</f>
        <v>11288665</v>
      </c>
      <c r="I25" s="93"/>
      <c r="J25" s="93">
        <f>SUM(J14:J24)</f>
        <v>6405156</v>
      </c>
      <c r="K25" s="93"/>
      <c r="L25" s="49"/>
      <c r="N25" s="51"/>
    </row>
    <row r="26" spans="1:16" ht="24" customHeight="1">
      <c r="A26" s="51" t="s">
        <v>178</v>
      </c>
      <c r="D26" s="93">
        <v>1460</v>
      </c>
      <c r="E26" s="93"/>
      <c r="F26" s="93">
        <v>89</v>
      </c>
      <c r="G26" s="93"/>
      <c r="H26" s="93">
        <v>0</v>
      </c>
      <c r="I26" s="93"/>
      <c r="J26" s="93">
        <v>0</v>
      </c>
      <c r="K26" s="93"/>
      <c r="L26" s="49"/>
      <c r="N26" s="51"/>
    </row>
    <row r="27" spans="1:16" ht="24" customHeight="1">
      <c r="A27" s="51" t="s">
        <v>70</v>
      </c>
      <c r="B27" s="66"/>
      <c r="D27" s="93">
        <v>103558</v>
      </c>
      <c r="E27" s="93"/>
      <c r="F27" s="93">
        <v>63687</v>
      </c>
      <c r="G27" s="93"/>
      <c r="H27" s="93">
        <v>85357</v>
      </c>
      <c r="I27" s="93"/>
      <c r="J27" s="93">
        <v>34439</v>
      </c>
      <c r="K27" s="93"/>
      <c r="L27" s="49"/>
      <c r="N27" s="51"/>
    </row>
    <row r="28" spans="1:16" ht="24" customHeight="1">
      <c r="A28" s="92" t="s">
        <v>71</v>
      </c>
      <c r="D28" s="96">
        <v>-8583</v>
      </c>
      <c r="E28" s="93"/>
      <c r="F28" s="96">
        <v>-18486</v>
      </c>
      <c r="G28" s="93"/>
      <c r="H28" s="96">
        <v>-634</v>
      </c>
      <c r="I28" s="93"/>
      <c r="J28" s="96">
        <v>-120</v>
      </c>
      <c r="K28" s="93"/>
      <c r="M28" s="51" t="s">
        <v>72</v>
      </c>
      <c r="N28" s="51"/>
    </row>
    <row r="29" spans="1:16" ht="24" customHeight="1">
      <c r="A29" s="57" t="s">
        <v>230</v>
      </c>
      <c r="B29" s="97"/>
      <c r="D29" s="93">
        <f>SUM(D25:D28)</f>
        <v>10444422</v>
      </c>
      <c r="E29" s="93"/>
      <c r="F29" s="93">
        <f>SUM(F25:F28)</f>
        <v>6273995</v>
      </c>
      <c r="G29" s="93"/>
      <c r="H29" s="93">
        <f>SUM(H25:H28)</f>
        <v>11373388</v>
      </c>
      <c r="I29" s="93"/>
      <c r="J29" s="93">
        <f>SUM(J25:J28)</f>
        <v>6439475</v>
      </c>
      <c r="K29" s="93"/>
      <c r="N29" s="51"/>
    </row>
    <row r="30" spans="1:16" ht="24" customHeight="1">
      <c r="A30" s="92" t="s">
        <v>73</v>
      </c>
      <c r="B30" s="66">
        <v>12</v>
      </c>
      <c r="D30" s="96">
        <v>-1363246</v>
      </c>
      <c r="E30" s="93"/>
      <c r="F30" s="96">
        <v>-784057</v>
      </c>
      <c r="G30" s="93"/>
      <c r="H30" s="96">
        <v>-1385456</v>
      </c>
      <c r="I30" s="93"/>
      <c r="J30" s="96">
        <v>-862187</v>
      </c>
      <c r="K30" s="93"/>
      <c r="N30" s="51"/>
    </row>
    <row r="31" spans="1:16" ht="24" customHeight="1" thickBot="1">
      <c r="A31" s="88" t="s">
        <v>74</v>
      </c>
      <c r="D31" s="98">
        <f>SUM(D29:D30)</f>
        <v>9081176</v>
      </c>
      <c r="E31" s="93"/>
      <c r="F31" s="98">
        <f>SUM(F29:F30)</f>
        <v>5489938</v>
      </c>
      <c r="G31" s="93"/>
      <c r="H31" s="98">
        <f>SUM(H29:H30)</f>
        <v>9987932</v>
      </c>
      <c r="I31" s="93"/>
      <c r="J31" s="98">
        <f>SUM(J29:J30)</f>
        <v>5577288</v>
      </c>
      <c r="K31" s="93"/>
      <c r="N31" s="51"/>
    </row>
    <row r="32" spans="1:16" ht="24" customHeight="1" thickTop="1">
      <c r="A32" s="88"/>
      <c r="D32" s="93"/>
      <c r="E32" s="93"/>
      <c r="F32" s="93"/>
      <c r="G32" s="93"/>
      <c r="H32" s="93"/>
      <c r="I32" s="93"/>
      <c r="J32" s="93"/>
      <c r="K32" s="93"/>
      <c r="M32" s="99"/>
      <c r="N32" s="51"/>
      <c r="P32" s="99"/>
    </row>
    <row r="33" spans="1:14" ht="24" customHeight="1">
      <c r="A33" s="65" t="s">
        <v>27</v>
      </c>
      <c r="D33" s="93"/>
      <c r="E33" s="93"/>
      <c r="F33" s="93"/>
      <c r="G33" s="93"/>
      <c r="H33" s="93"/>
      <c r="I33" s="93"/>
      <c r="J33" s="93"/>
      <c r="K33" s="93"/>
      <c r="N33" s="51"/>
    </row>
    <row r="34" spans="1:14" ht="24" customHeight="1">
      <c r="B34" s="86"/>
      <c r="C34" s="86"/>
      <c r="D34" s="86"/>
      <c r="E34" s="86"/>
      <c r="F34" s="86"/>
      <c r="G34" s="86"/>
      <c r="H34" s="86"/>
      <c r="I34" s="86"/>
      <c r="J34" s="49" t="s">
        <v>57</v>
      </c>
      <c r="K34" s="49"/>
      <c r="L34" s="49"/>
      <c r="M34" s="50"/>
      <c r="N34" s="51"/>
    </row>
    <row r="35" spans="1:14" ht="24" customHeight="1">
      <c r="A35" s="87" t="s">
        <v>0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49"/>
      <c r="M35" s="50"/>
      <c r="N35" s="51"/>
    </row>
    <row r="36" spans="1:14" ht="24" customHeight="1">
      <c r="A36" s="87" t="s">
        <v>75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49"/>
      <c r="N36" s="51"/>
    </row>
    <row r="37" spans="1:14" ht="24" customHeight="1">
      <c r="A37" s="88" t="s">
        <v>187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49"/>
      <c r="N37" s="51"/>
    </row>
    <row r="38" spans="1:14" ht="24" customHeight="1">
      <c r="B38" s="86"/>
      <c r="C38" s="86"/>
      <c r="D38" s="86"/>
      <c r="E38" s="86"/>
      <c r="F38" s="86"/>
      <c r="G38" s="86"/>
      <c r="H38" s="86"/>
      <c r="I38" s="86"/>
      <c r="J38" s="49" t="s">
        <v>59</v>
      </c>
      <c r="K38" s="49"/>
      <c r="L38" s="49"/>
      <c r="N38" s="51"/>
    </row>
    <row r="39" spans="1:14" s="57" customFormat="1" ht="24" customHeight="1">
      <c r="D39" s="89"/>
      <c r="E39" s="89" t="s">
        <v>2</v>
      </c>
      <c r="F39" s="89"/>
      <c r="G39" s="90"/>
      <c r="H39" s="89"/>
      <c r="I39" s="89" t="s">
        <v>3</v>
      </c>
      <c r="J39" s="89"/>
      <c r="K39" s="90"/>
      <c r="L39" s="56"/>
    </row>
    <row r="40" spans="1:14" ht="24" customHeight="1">
      <c r="B40" s="61" t="s">
        <v>4</v>
      </c>
      <c r="C40" s="91"/>
      <c r="D40" s="14">
        <v>2569</v>
      </c>
      <c r="E40" s="14"/>
      <c r="F40" s="14">
        <v>2568</v>
      </c>
      <c r="G40" s="63"/>
      <c r="H40" s="14">
        <v>2569</v>
      </c>
      <c r="I40" s="14"/>
      <c r="J40" s="14">
        <v>2568</v>
      </c>
      <c r="K40" s="14"/>
      <c r="L40" s="61"/>
      <c r="N40" s="51"/>
    </row>
    <row r="41" spans="1:14" ht="24" customHeight="1">
      <c r="B41" s="61"/>
      <c r="C41" s="91"/>
      <c r="D41" s="14"/>
      <c r="E41" s="14"/>
      <c r="F41" s="62" t="s">
        <v>199</v>
      </c>
      <c r="G41" s="63"/>
      <c r="H41" s="14"/>
      <c r="I41" s="14"/>
      <c r="J41" s="14"/>
      <c r="K41" s="14"/>
      <c r="L41" s="61"/>
      <c r="N41" s="51"/>
    </row>
    <row r="42" spans="1:14" ht="24" customHeight="1">
      <c r="A42" s="100" t="s">
        <v>76</v>
      </c>
      <c r="D42" s="93"/>
      <c r="E42" s="93"/>
      <c r="F42" s="93"/>
      <c r="G42" s="93"/>
      <c r="H42" s="93"/>
      <c r="I42" s="93"/>
      <c r="J42" s="93"/>
      <c r="K42" s="93"/>
      <c r="N42" s="51"/>
    </row>
    <row r="43" spans="1:14" ht="24" customHeight="1">
      <c r="A43" s="101" t="s">
        <v>77</v>
      </c>
      <c r="D43" s="93"/>
      <c r="E43" s="93"/>
      <c r="F43" s="93"/>
      <c r="G43" s="93"/>
      <c r="H43" s="93"/>
      <c r="I43" s="93"/>
      <c r="J43" s="93"/>
      <c r="K43" s="93"/>
      <c r="N43" s="51"/>
    </row>
    <row r="44" spans="1:14" ht="24" customHeight="1">
      <c r="A44" s="102" t="s">
        <v>78</v>
      </c>
      <c r="D44" s="93"/>
      <c r="E44" s="93"/>
      <c r="F44" s="93"/>
      <c r="G44" s="93"/>
      <c r="H44" s="93"/>
      <c r="I44" s="93"/>
      <c r="J44" s="93"/>
      <c r="K44" s="93"/>
      <c r="N44" s="51"/>
    </row>
    <row r="45" spans="1:14" ht="24" customHeight="1">
      <c r="A45" s="102" t="s">
        <v>79</v>
      </c>
      <c r="D45" s="103">
        <f>'งบการเงินรวม-2'!L20</f>
        <v>727995</v>
      </c>
      <c r="E45" s="104"/>
      <c r="F45" s="103">
        <f>'งบการเงินรวม-1'!L21</f>
        <v>146416</v>
      </c>
      <c r="G45" s="75"/>
      <c r="H45" s="105">
        <v>0</v>
      </c>
      <c r="I45" s="106"/>
      <c r="J45" s="105">
        <v>0</v>
      </c>
      <c r="K45" s="93"/>
      <c r="N45" s="51"/>
    </row>
    <row r="46" spans="1:14" ht="21.95" customHeight="1">
      <c r="A46" s="51" t="s">
        <v>77</v>
      </c>
      <c r="D46" s="103">
        <f>SUM(D44:D45)</f>
        <v>727995</v>
      </c>
      <c r="E46" s="104"/>
      <c r="F46" s="103">
        <f>SUM(F44:F45)</f>
        <v>146416</v>
      </c>
      <c r="G46" s="75"/>
      <c r="H46" s="103">
        <f>SUM(H44:H45)</f>
        <v>0</v>
      </c>
      <c r="I46" s="106"/>
      <c r="J46" s="103">
        <f>SUM(J44:J45)</f>
        <v>0</v>
      </c>
      <c r="K46" s="75"/>
      <c r="N46" s="51"/>
    </row>
    <row r="47" spans="1:14" ht="21.6" customHeight="1">
      <c r="A47" s="100" t="s">
        <v>80</v>
      </c>
      <c r="D47" s="103">
        <f>SUM(D46)</f>
        <v>727995</v>
      </c>
      <c r="E47" s="104"/>
      <c r="F47" s="103">
        <f>SUM(F46)</f>
        <v>146416</v>
      </c>
      <c r="G47" s="75"/>
      <c r="H47" s="103">
        <f>SUM(H46)</f>
        <v>0</v>
      </c>
      <c r="I47" s="75"/>
      <c r="J47" s="103">
        <f>SUM(J46)</f>
        <v>0</v>
      </c>
      <c r="K47" s="104"/>
      <c r="N47" s="51"/>
    </row>
    <row r="48" spans="1:14" ht="3.6" customHeight="1">
      <c r="A48" s="100"/>
      <c r="D48" s="104"/>
      <c r="E48" s="104"/>
      <c r="F48" s="104"/>
      <c r="G48" s="75"/>
      <c r="H48" s="104"/>
      <c r="I48" s="75"/>
      <c r="J48" s="104"/>
      <c r="K48" s="104"/>
      <c r="N48" s="51"/>
    </row>
    <row r="49" spans="1:14" ht="24" customHeight="1" thickBot="1">
      <c r="A49" s="100" t="s">
        <v>81</v>
      </c>
      <c r="D49" s="107">
        <f>D31+D47</f>
        <v>9809171</v>
      </c>
      <c r="E49" s="104"/>
      <c r="F49" s="107">
        <f>F31+F47</f>
        <v>5636354</v>
      </c>
      <c r="G49" s="75"/>
      <c r="H49" s="107">
        <f>H31+H47</f>
        <v>9987932</v>
      </c>
      <c r="I49" s="75"/>
      <c r="J49" s="107">
        <f>J31+J47</f>
        <v>5577288</v>
      </c>
      <c r="K49" s="104"/>
      <c r="N49" s="51"/>
    </row>
    <row r="50" spans="1:14" ht="24" customHeight="1" thickTop="1">
      <c r="B50" s="61"/>
      <c r="C50" s="91"/>
      <c r="D50" s="14"/>
      <c r="E50" s="14"/>
      <c r="F50" s="14"/>
      <c r="G50" s="63"/>
      <c r="H50" s="14"/>
      <c r="I50" s="14"/>
      <c r="J50" s="14"/>
      <c r="K50" s="14"/>
      <c r="L50" s="61"/>
      <c r="N50" s="51"/>
    </row>
    <row r="51" spans="1:14" ht="24" customHeight="1">
      <c r="A51" s="88" t="s">
        <v>82</v>
      </c>
      <c r="D51" s="93"/>
      <c r="E51" s="93"/>
      <c r="F51" s="93"/>
      <c r="G51" s="93"/>
      <c r="H51" s="93"/>
      <c r="I51" s="93"/>
      <c r="J51" s="93"/>
      <c r="K51" s="93"/>
      <c r="N51" s="51"/>
    </row>
    <row r="52" spans="1:14" ht="24" customHeight="1" thickBot="1">
      <c r="A52" s="92" t="s">
        <v>83</v>
      </c>
      <c r="D52" s="93">
        <f>D31</f>
        <v>9081176</v>
      </c>
      <c r="E52" s="93"/>
      <c r="F52" s="93">
        <f>'งบการเงินรวม-1'!P19</f>
        <v>5488126</v>
      </c>
      <c r="G52" s="93"/>
      <c r="H52" s="108">
        <f>H31</f>
        <v>9987932</v>
      </c>
      <c r="I52" s="93"/>
      <c r="J52" s="108">
        <f>J31</f>
        <v>5577288</v>
      </c>
      <c r="K52" s="93"/>
      <c r="N52" s="51"/>
    </row>
    <row r="53" spans="1:14" ht="24" customHeight="1" thickTop="1">
      <c r="A53" s="92" t="s">
        <v>231</v>
      </c>
      <c r="D53" s="93"/>
      <c r="E53" s="93"/>
      <c r="F53" s="93"/>
      <c r="G53" s="93"/>
      <c r="H53" s="93"/>
      <c r="I53" s="93"/>
      <c r="J53" s="93"/>
      <c r="K53" s="93"/>
      <c r="N53" s="51"/>
    </row>
    <row r="54" spans="1:14" ht="24" customHeight="1">
      <c r="A54" s="92" t="s">
        <v>210</v>
      </c>
      <c r="B54" s="66" t="s">
        <v>229</v>
      </c>
      <c r="D54" s="93">
        <v>0</v>
      </c>
      <c r="E54" s="93"/>
      <c r="F54" s="93">
        <f>'งบการเงินรวม-1'!R19</f>
        <v>1812</v>
      </c>
      <c r="G54" s="93"/>
      <c r="H54" s="93"/>
      <c r="I54" s="93"/>
      <c r="J54" s="93"/>
      <c r="K54" s="93"/>
      <c r="N54" s="51"/>
    </row>
    <row r="55" spans="1:14" ht="24" customHeight="1" thickBot="1">
      <c r="A55" s="92"/>
      <c r="D55" s="98">
        <f>SUM(D52:D54)</f>
        <v>9081176</v>
      </c>
      <c r="E55" s="93"/>
      <c r="F55" s="98">
        <f>SUM(F52:F54)</f>
        <v>5489938</v>
      </c>
      <c r="G55" s="93"/>
      <c r="H55" s="93"/>
      <c r="I55" s="93"/>
      <c r="J55" s="93"/>
      <c r="K55" s="93"/>
      <c r="N55" s="51"/>
    </row>
    <row r="56" spans="1:14" ht="24" customHeight="1" thickTop="1">
      <c r="B56" s="97"/>
      <c r="D56" s="93"/>
      <c r="E56" s="93"/>
      <c r="F56" s="93"/>
      <c r="G56" s="93"/>
      <c r="N56" s="51"/>
    </row>
    <row r="57" spans="1:14" ht="24" customHeight="1">
      <c r="A57" s="16" t="s">
        <v>84</v>
      </c>
      <c r="B57" s="97"/>
      <c r="N57" s="51"/>
    </row>
    <row r="58" spans="1:14" ht="24" customHeight="1" thickBot="1">
      <c r="A58" s="1" t="s">
        <v>83</v>
      </c>
      <c r="B58" s="97"/>
      <c r="D58" s="93">
        <f>SUM(D49)</f>
        <v>9809171</v>
      </c>
      <c r="E58" s="93"/>
      <c r="F58" s="93">
        <f>'งบการเงินรวม-1'!P23</f>
        <v>5634542</v>
      </c>
      <c r="G58" s="93"/>
      <c r="H58" s="108">
        <f>SUM(H49)</f>
        <v>9987932</v>
      </c>
      <c r="I58" s="93"/>
      <c r="J58" s="108">
        <f>SUM(J49)</f>
        <v>5577288</v>
      </c>
      <c r="K58" s="93"/>
      <c r="N58" s="51"/>
    </row>
    <row r="59" spans="1:14" ht="24" customHeight="1" thickTop="1">
      <c r="A59" s="92" t="s">
        <v>231</v>
      </c>
      <c r="D59" s="93"/>
      <c r="E59" s="93"/>
      <c r="F59" s="93"/>
      <c r="G59" s="93"/>
      <c r="H59" s="93"/>
      <c r="I59" s="93"/>
      <c r="J59" s="93"/>
      <c r="K59" s="93"/>
      <c r="N59" s="51"/>
    </row>
    <row r="60" spans="1:14" ht="24" customHeight="1">
      <c r="A60" s="92" t="s">
        <v>210</v>
      </c>
      <c r="B60" s="66" t="s">
        <v>229</v>
      </c>
      <c r="D60" s="93">
        <v>0</v>
      </c>
      <c r="E60" s="93"/>
      <c r="F60" s="93">
        <f>'งบการเงินรวม-1'!R23</f>
        <v>1812</v>
      </c>
      <c r="G60" s="93"/>
      <c r="H60" s="93"/>
      <c r="I60" s="93"/>
      <c r="J60" s="93"/>
      <c r="K60" s="93"/>
      <c r="N60" s="51"/>
    </row>
    <row r="61" spans="1:14" ht="24" customHeight="1" thickBot="1">
      <c r="A61" s="92"/>
      <c r="D61" s="98">
        <f>SUM(D58:D60)</f>
        <v>9809171</v>
      </c>
      <c r="E61" s="93"/>
      <c r="F61" s="98">
        <f>SUM(F58:F60)</f>
        <v>5636354</v>
      </c>
      <c r="G61" s="93"/>
      <c r="H61" s="93"/>
      <c r="I61" s="93"/>
      <c r="J61" s="93"/>
      <c r="K61" s="93"/>
      <c r="N61" s="51"/>
    </row>
    <row r="62" spans="1:14" ht="24" customHeight="1" thickTop="1">
      <c r="B62" s="97"/>
      <c r="D62" s="93"/>
      <c r="E62" s="93"/>
      <c r="F62" s="93"/>
      <c r="G62" s="93"/>
      <c r="N62" s="51"/>
    </row>
    <row r="63" spans="1:14" ht="24" customHeight="1">
      <c r="A63" s="57" t="s">
        <v>85</v>
      </c>
      <c r="B63" s="97">
        <v>13</v>
      </c>
      <c r="D63" s="109"/>
      <c r="E63" s="109"/>
      <c r="F63" s="109"/>
      <c r="G63" s="109"/>
      <c r="H63" s="109"/>
      <c r="I63" s="109"/>
      <c r="J63" s="109"/>
      <c r="K63" s="109"/>
      <c r="N63" s="51"/>
    </row>
    <row r="64" spans="1:14" ht="24" customHeight="1">
      <c r="A64" s="92" t="s">
        <v>86</v>
      </c>
      <c r="B64" s="97"/>
      <c r="D64" s="109"/>
      <c r="E64" s="109"/>
      <c r="F64" s="109"/>
      <c r="G64" s="109"/>
      <c r="H64" s="109"/>
      <c r="I64" s="109"/>
      <c r="J64" s="109"/>
      <c r="K64" s="109"/>
      <c r="N64" s="51"/>
    </row>
    <row r="65" spans="1:14" ht="24" customHeight="1" thickBot="1">
      <c r="A65" s="88" t="s">
        <v>87</v>
      </c>
      <c r="D65" s="144">
        <f>(D52/BS!D84)*0.1</f>
        <v>0.72801884266407568</v>
      </c>
      <c r="E65" s="111"/>
      <c r="F65" s="110">
        <f>(F52/BS!F84)*0.1</f>
        <v>0.43997155642778235</v>
      </c>
      <c r="G65" s="111"/>
      <c r="H65" s="144">
        <f>(H52/BS!H84)*0.1</f>
        <v>0.80071157031286333</v>
      </c>
      <c r="I65" s="111"/>
      <c r="J65" s="110">
        <f>(J52/BS!J84)*0.1</f>
        <v>0.44711948705368521</v>
      </c>
      <c r="K65" s="111"/>
      <c r="L65" s="49"/>
      <c r="N65" s="51"/>
    </row>
    <row r="66" spans="1:14" ht="24" customHeight="1" thickTop="1">
      <c r="A66" s="112"/>
      <c r="B66" s="113"/>
      <c r="D66" s="109"/>
      <c r="E66" s="109"/>
      <c r="F66" s="109"/>
      <c r="G66" s="109"/>
      <c r="H66" s="109"/>
      <c r="I66" s="109"/>
      <c r="J66" s="109"/>
      <c r="K66" s="109"/>
      <c r="L66" s="49"/>
      <c r="N66" s="51"/>
    </row>
    <row r="67" spans="1:14" ht="24" customHeight="1">
      <c r="A67" s="51" t="s">
        <v>27</v>
      </c>
      <c r="D67" s="111"/>
      <c r="E67" s="111"/>
      <c r="F67" s="111"/>
      <c r="G67" s="111"/>
      <c r="H67" s="111"/>
      <c r="I67" s="111"/>
      <c r="J67" s="111"/>
      <c r="K67" s="111"/>
      <c r="L67" s="49"/>
      <c r="N67" s="51"/>
    </row>
    <row r="68" spans="1:14" ht="24" customHeight="1">
      <c r="L68" s="49"/>
      <c r="N68" s="51"/>
    </row>
    <row r="69" spans="1:14" ht="24" customHeight="1">
      <c r="L69" s="49"/>
      <c r="N69" s="51"/>
    </row>
    <row r="70" spans="1:14" ht="24" customHeight="1">
      <c r="L70" s="49"/>
      <c r="N70" s="51"/>
    </row>
    <row r="71" spans="1:14" ht="24" customHeight="1">
      <c r="L71" s="49"/>
      <c r="N71" s="51"/>
    </row>
    <row r="72" spans="1:14" ht="24" customHeight="1">
      <c r="L72" s="49"/>
      <c r="N72" s="51"/>
    </row>
    <row r="73" spans="1:14" ht="24" customHeight="1">
      <c r="L73" s="49"/>
      <c r="N73" s="51"/>
    </row>
    <row r="74" spans="1:14" ht="24" customHeight="1">
      <c r="L74" s="49"/>
      <c r="N74" s="51"/>
    </row>
    <row r="75" spans="1:14" ht="24" customHeight="1">
      <c r="L75" s="49"/>
      <c r="N75" s="51"/>
    </row>
    <row r="76" spans="1:14" ht="24" customHeight="1">
      <c r="L76" s="49"/>
      <c r="N76" s="51"/>
    </row>
    <row r="77" spans="1:14" ht="24" customHeight="1">
      <c r="L77" s="49"/>
      <c r="N77" s="51"/>
    </row>
    <row r="78" spans="1:14" ht="24" customHeight="1">
      <c r="L78" s="49"/>
      <c r="N78" s="51"/>
    </row>
    <row r="79" spans="1:14" ht="24" customHeight="1">
      <c r="L79" s="49"/>
      <c r="N79" s="51"/>
    </row>
    <row r="80" spans="1:14" ht="24" customHeight="1">
      <c r="L80" s="49"/>
      <c r="N80" s="51"/>
    </row>
    <row r="81" spans="12:14" ht="24" customHeight="1">
      <c r="L81" s="49"/>
      <c r="N81" s="51"/>
    </row>
    <row r="82" spans="12:14" ht="24" customHeight="1">
      <c r="L82" s="49"/>
      <c r="N82" s="51"/>
    </row>
    <row r="83" spans="12:14" ht="24" customHeight="1">
      <c r="L83" s="49"/>
      <c r="N83" s="51"/>
    </row>
    <row r="84" spans="12:14" ht="24" customHeight="1">
      <c r="L84" s="49"/>
      <c r="N84" s="51"/>
    </row>
    <row r="85" spans="12:14" ht="24" customHeight="1">
      <c r="L85" s="49"/>
      <c r="N85" s="51"/>
    </row>
    <row r="86" spans="12:14" ht="24" customHeight="1">
      <c r="L86" s="49"/>
      <c r="N86" s="51"/>
    </row>
    <row r="87" spans="12:14" ht="24" customHeight="1">
      <c r="L87" s="49"/>
      <c r="N87" s="51"/>
    </row>
    <row r="88" spans="12:14" ht="24" customHeight="1">
      <c r="L88" s="49"/>
      <c r="N88" s="51"/>
    </row>
    <row r="89" spans="12:14" ht="24" customHeight="1">
      <c r="L89" s="49"/>
      <c r="N89" s="51"/>
    </row>
    <row r="90" spans="12:14" ht="24" customHeight="1">
      <c r="L90" s="49"/>
      <c r="N90" s="51"/>
    </row>
    <row r="91" spans="12:14" ht="24" customHeight="1">
      <c r="L91" s="49"/>
      <c r="N91" s="51"/>
    </row>
    <row r="92" spans="12:14" ht="24" customHeight="1">
      <c r="L92" s="49"/>
      <c r="N92" s="51"/>
    </row>
    <row r="93" spans="12:14" ht="24" customHeight="1">
      <c r="L93" s="49"/>
      <c r="N93" s="51"/>
    </row>
    <row r="94" spans="12:14" ht="24" customHeight="1">
      <c r="L94" s="49"/>
      <c r="N94" s="51"/>
    </row>
    <row r="95" spans="12:14" ht="24" customHeight="1">
      <c r="L95" s="49"/>
      <c r="N95" s="51"/>
    </row>
    <row r="96" spans="12:14" ht="24" customHeight="1">
      <c r="L96" s="49"/>
      <c r="N96" s="51"/>
    </row>
    <row r="97" spans="12:14" ht="24" customHeight="1">
      <c r="L97" s="49"/>
      <c r="N97" s="51"/>
    </row>
    <row r="98" spans="12:14" ht="24" customHeight="1">
      <c r="L98" s="49"/>
      <c r="N98" s="51"/>
    </row>
    <row r="99" spans="12:14" ht="24" customHeight="1">
      <c r="L99" s="49"/>
      <c r="N99" s="51"/>
    </row>
    <row r="100" spans="12:14" ht="24" customHeight="1">
      <c r="L100" s="49"/>
      <c r="N100" s="51"/>
    </row>
    <row r="101" spans="12:14" ht="24" customHeight="1">
      <c r="L101" s="49"/>
      <c r="N101" s="51"/>
    </row>
    <row r="102" spans="12:14" ht="24" customHeight="1">
      <c r="L102" s="49"/>
      <c r="N102" s="51"/>
    </row>
    <row r="103" spans="12:14" ht="24" customHeight="1">
      <c r="L103" s="49"/>
      <c r="N103" s="51"/>
    </row>
    <row r="104" spans="12:14" ht="24" customHeight="1">
      <c r="L104" s="49"/>
      <c r="N104" s="51"/>
    </row>
    <row r="105" spans="12:14" ht="24" customHeight="1">
      <c r="L105" s="49"/>
      <c r="N105" s="51"/>
    </row>
    <row r="106" spans="12:14" ht="24" customHeight="1">
      <c r="L106" s="49"/>
      <c r="N106" s="51"/>
    </row>
    <row r="107" spans="12:14" ht="24" customHeight="1">
      <c r="L107" s="49"/>
      <c r="N107" s="51"/>
    </row>
    <row r="108" spans="12:14" ht="24" customHeight="1">
      <c r="L108" s="49"/>
      <c r="N108" s="51"/>
    </row>
    <row r="109" spans="12:14" ht="24" customHeight="1">
      <c r="L109" s="49"/>
      <c r="N109" s="51"/>
    </row>
    <row r="110" spans="12:14" ht="24" customHeight="1">
      <c r="L110" s="49"/>
      <c r="N110" s="51"/>
    </row>
    <row r="111" spans="12:14" ht="24" customHeight="1">
      <c r="L111" s="49"/>
      <c r="N111" s="51"/>
    </row>
    <row r="112" spans="12:14" ht="24" customHeight="1">
      <c r="L112" s="49"/>
      <c r="N112" s="51"/>
    </row>
    <row r="113" spans="12:14" ht="24" customHeight="1">
      <c r="L113" s="49"/>
      <c r="N113" s="51"/>
    </row>
    <row r="114" spans="12:14" ht="24" customHeight="1">
      <c r="L114" s="49"/>
      <c r="N114" s="51"/>
    </row>
    <row r="115" spans="12:14" ht="24" customHeight="1">
      <c r="L115" s="49"/>
      <c r="N115" s="51"/>
    </row>
    <row r="116" spans="12:14" ht="24" customHeight="1">
      <c r="L116" s="49"/>
      <c r="N116" s="51"/>
    </row>
    <row r="117" spans="12:14" ht="24" customHeight="1">
      <c r="L117" s="49"/>
      <c r="N117" s="51"/>
    </row>
    <row r="118" spans="12:14" ht="24" customHeight="1">
      <c r="L118" s="49"/>
      <c r="N118" s="51"/>
    </row>
    <row r="119" spans="12:14" ht="24" customHeight="1">
      <c r="L119" s="49"/>
      <c r="N119" s="51"/>
    </row>
    <row r="120" spans="12:14" ht="24" customHeight="1">
      <c r="L120" s="49"/>
      <c r="N120" s="51"/>
    </row>
    <row r="121" spans="12:14" ht="24" customHeight="1">
      <c r="L121" s="49"/>
      <c r="N121" s="51"/>
    </row>
    <row r="122" spans="12:14" ht="24" customHeight="1">
      <c r="L122" s="49"/>
      <c r="N122" s="51"/>
    </row>
    <row r="123" spans="12:14" ht="24" customHeight="1">
      <c r="L123" s="49"/>
      <c r="N123" s="51"/>
    </row>
    <row r="124" spans="12:14" ht="24" customHeight="1">
      <c r="L124" s="49"/>
      <c r="N124" s="51"/>
    </row>
    <row r="125" spans="12:14" ht="24" customHeight="1">
      <c r="L125" s="49"/>
      <c r="N125" s="51"/>
    </row>
  </sheetData>
  <printOptions horizontalCentered="1" gridLinesSet="0"/>
  <pageMargins left="0.7" right="0.33" top="0.75" bottom="0.15748031496063" header="0.196850393700787" footer="0.196850393700787"/>
  <pageSetup paperSize="9" scale="78" fitToHeight="0" orientation="portrait" r:id="rId1"/>
  <headerFooter alignWithMargins="0"/>
  <rowBreaks count="1" manualBreakCount="1">
    <brk id="3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78D4-04B4-41A4-8B22-B81B4A511381}">
  <dimension ref="A1:V30"/>
  <sheetViews>
    <sheetView showGridLines="0" zoomScale="90" zoomScaleNormal="90" zoomScaleSheetLayoutView="100" workbookViewId="0">
      <selection activeCell="A23" sqref="A23"/>
    </sheetView>
  </sheetViews>
  <sheetFormatPr defaultColWidth="9.140625" defaultRowHeight="24" customHeight="1"/>
  <cols>
    <col min="1" max="1" width="35.140625" style="20" customWidth="1"/>
    <col min="2" max="2" width="17.140625" style="20" customWidth="1"/>
    <col min="3" max="3" width="1.42578125" style="20" customWidth="1"/>
    <col min="4" max="4" width="17.140625" style="20" customWidth="1"/>
    <col min="5" max="5" width="1.42578125" style="20" customWidth="1"/>
    <col min="6" max="6" width="16.5703125" style="21" customWidth="1"/>
    <col min="7" max="7" width="1.42578125" style="21" customWidth="1"/>
    <col min="8" max="8" width="17.140625" style="20" customWidth="1"/>
    <col min="9" max="9" width="1.42578125" style="20" customWidth="1"/>
    <col min="10" max="10" width="17.140625" style="20" customWidth="1"/>
    <col min="11" max="11" width="1.42578125" style="20" customWidth="1"/>
    <col min="12" max="12" width="19.140625" style="20" customWidth="1"/>
    <col min="13" max="13" width="1.42578125" style="20" customWidth="1"/>
    <col min="14" max="14" width="17.140625" style="20" customWidth="1"/>
    <col min="15" max="15" width="1.42578125" style="20" customWidth="1"/>
    <col min="16" max="16" width="17.140625" style="20" customWidth="1"/>
    <col min="17" max="17" width="1.42578125" style="20" customWidth="1"/>
    <col min="18" max="18" width="17.140625" style="20" customWidth="1"/>
    <col min="19" max="19" width="1.42578125" style="20" customWidth="1"/>
    <col min="20" max="20" width="17.140625" style="20" customWidth="1"/>
    <col min="21" max="21" width="1.42578125" style="20" customWidth="1"/>
    <col min="22" max="22" width="13.140625" style="20" customWidth="1"/>
    <col min="23" max="16384" width="9.140625" style="20"/>
  </cols>
  <sheetData>
    <row r="1" spans="1:22" ht="24" customHeight="1">
      <c r="P1" s="30"/>
      <c r="T1" s="30" t="s">
        <v>88</v>
      </c>
    </row>
    <row r="2" spans="1:22" ht="24" customHeight="1">
      <c r="A2" s="10" t="s">
        <v>0</v>
      </c>
      <c r="B2" s="11"/>
      <c r="C2" s="11"/>
      <c r="D2" s="11"/>
      <c r="E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2"/>
    </row>
    <row r="3" spans="1:22" ht="24" customHeight="1">
      <c r="A3" s="11" t="s">
        <v>148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22"/>
    </row>
    <row r="4" spans="1:22" ht="24" customHeight="1">
      <c r="A4" s="148" t="s">
        <v>187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1"/>
      <c r="M4" s="11"/>
      <c r="N4" s="11"/>
      <c r="O4" s="11"/>
      <c r="P4" s="11"/>
      <c r="Q4" s="11"/>
      <c r="R4" s="11"/>
      <c r="S4" s="11"/>
      <c r="T4" s="11"/>
      <c r="U4" s="11"/>
      <c r="V4" s="22"/>
    </row>
    <row r="5" spans="1:22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31"/>
      <c r="Q5" s="23"/>
      <c r="R5" s="23"/>
      <c r="S5" s="23"/>
      <c r="T5" s="31" t="s">
        <v>1</v>
      </c>
      <c r="U5" s="23"/>
      <c r="V5" s="22"/>
    </row>
    <row r="6" spans="1:22" ht="24" customHeight="1">
      <c r="A6" s="22"/>
      <c r="B6" s="149" t="s">
        <v>2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24"/>
      <c r="V6" s="25"/>
    </row>
    <row r="7" spans="1:22" ht="24" customHeight="1">
      <c r="A7" s="22"/>
      <c r="B7" s="152" t="s">
        <v>205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24"/>
      <c r="R7" s="24"/>
      <c r="S7" s="24"/>
      <c r="T7" s="141"/>
      <c r="U7" s="24"/>
      <c r="V7" s="25"/>
    </row>
    <row r="8" spans="1:22" ht="24" customHeight="1">
      <c r="A8" s="22"/>
      <c r="B8" s="24"/>
      <c r="C8" s="24"/>
      <c r="D8" s="24"/>
      <c r="E8" s="24"/>
      <c r="F8" s="24"/>
      <c r="G8" s="24"/>
      <c r="H8" s="24"/>
      <c r="I8" s="24"/>
      <c r="J8" s="24"/>
      <c r="K8" s="24"/>
      <c r="L8" s="150" t="s">
        <v>53</v>
      </c>
      <c r="M8" s="150"/>
      <c r="N8" s="150"/>
      <c r="O8" s="32"/>
      <c r="P8" s="24"/>
      <c r="Q8" s="24"/>
      <c r="R8" s="24"/>
      <c r="S8" s="24"/>
      <c r="T8" s="24"/>
      <c r="U8" s="24"/>
      <c r="V8" s="25"/>
    </row>
    <row r="9" spans="1:22" ht="24" customHeight="1">
      <c r="A9" s="22"/>
      <c r="B9" s="24"/>
      <c r="C9" s="24"/>
      <c r="D9" s="24"/>
      <c r="E9" s="24"/>
      <c r="F9" s="33"/>
      <c r="G9" s="33"/>
      <c r="H9" s="24"/>
      <c r="I9" s="24"/>
      <c r="J9" s="24"/>
      <c r="K9" s="24"/>
      <c r="L9" s="38" t="s">
        <v>89</v>
      </c>
      <c r="M9" s="21"/>
      <c r="N9" s="24"/>
      <c r="O9" s="24"/>
      <c r="P9" s="24"/>
      <c r="Q9" s="24"/>
      <c r="R9" s="24"/>
      <c r="S9" s="24"/>
      <c r="T9" s="24"/>
      <c r="U9" s="24"/>
      <c r="V9" s="25"/>
    </row>
    <row r="10" spans="1:22" ht="24" customHeight="1">
      <c r="A10" s="22"/>
      <c r="B10" s="26"/>
      <c r="C10" s="34"/>
      <c r="D10" s="26"/>
      <c r="E10" s="26"/>
      <c r="F10" s="33"/>
      <c r="G10" s="33"/>
      <c r="H10" s="26"/>
      <c r="I10" s="26"/>
      <c r="J10" s="26"/>
      <c r="K10" s="26"/>
      <c r="L10" s="26" t="s">
        <v>90</v>
      </c>
      <c r="M10" s="26"/>
      <c r="N10" s="26" t="s">
        <v>91</v>
      </c>
      <c r="O10" s="26"/>
      <c r="P10" s="26"/>
      <c r="Q10" s="26"/>
      <c r="R10" s="26" t="s">
        <v>44</v>
      </c>
      <c r="S10" s="26"/>
      <c r="T10" s="26"/>
      <c r="U10" s="26"/>
      <c r="V10" s="25"/>
    </row>
    <row r="11" spans="1:22" ht="24" customHeight="1">
      <c r="A11" s="22"/>
      <c r="B11" s="26"/>
      <c r="C11" s="22"/>
      <c r="D11" s="22"/>
      <c r="E11" s="26"/>
      <c r="F11" s="33" t="s">
        <v>92</v>
      </c>
      <c r="G11" s="33"/>
      <c r="H11" s="26"/>
      <c r="I11" s="26"/>
      <c r="J11" s="26"/>
      <c r="K11" s="26"/>
      <c r="L11" s="26" t="s">
        <v>93</v>
      </c>
      <c r="M11" s="22"/>
      <c r="N11" s="26" t="s">
        <v>94</v>
      </c>
      <c r="O11" s="26"/>
      <c r="P11" s="142" t="s">
        <v>91</v>
      </c>
      <c r="Q11" s="26"/>
      <c r="R11" s="22" t="s">
        <v>206</v>
      </c>
      <c r="S11" s="26"/>
      <c r="U11" s="26"/>
      <c r="V11" s="25"/>
    </row>
    <row r="12" spans="1:22" ht="24" customHeight="1">
      <c r="A12" s="26"/>
      <c r="B12" s="26" t="s">
        <v>95</v>
      </c>
      <c r="C12" s="34"/>
      <c r="D12" s="26" t="s">
        <v>96</v>
      </c>
      <c r="E12" s="26"/>
      <c r="F12" s="33" t="s">
        <v>97</v>
      </c>
      <c r="G12" s="33"/>
      <c r="H12" s="151" t="s">
        <v>50</v>
      </c>
      <c r="I12" s="151"/>
      <c r="J12" s="151"/>
      <c r="K12" s="26"/>
      <c r="L12" s="26" t="s">
        <v>98</v>
      </c>
      <c r="M12" s="26"/>
      <c r="N12" s="26" t="s">
        <v>99</v>
      </c>
      <c r="O12" s="26"/>
      <c r="P12" s="35" t="s">
        <v>44</v>
      </c>
      <c r="Q12" s="26"/>
      <c r="R12" s="26" t="s">
        <v>207</v>
      </c>
      <c r="S12" s="26"/>
      <c r="T12" s="35" t="s">
        <v>91</v>
      </c>
      <c r="U12" s="26"/>
      <c r="V12" s="25"/>
    </row>
    <row r="13" spans="1:22" ht="24" customHeight="1">
      <c r="A13" s="26"/>
      <c r="B13" s="36" t="s">
        <v>100</v>
      </c>
      <c r="C13" s="37"/>
      <c r="D13" s="36" t="s">
        <v>101</v>
      </c>
      <c r="E13" s="26"/>
      <c r="F13" s="38" t="s">
        <v>102</v>
      </c>
      <c r="G13" s="33"/>
      <c r="H13" s="36" t="s">
        <v>103</v>
      </c>
      <c r="I13" s="26"/>
      <c r="J13" s="36" t="s">
        <v>104</v>
      </c>
      <c r="K13" s="26"/>
      <c r="L13" s="36" t="s">
        <v>105</v>
      </c>
      <c r="M13" s="26"/>
      <c r="N13" s="36" t="s">
        <v>106</v>
      </c>
      <c r="O13" s="26"/>
      <c r="P13" s="39" t="s">
        <v>204</v>
      </c>
      <c r="Q13" s="26"/>
      <c r="R13" s="36" t="s">
        <v>102</v>
      </c>
      <c r="S13" s="26"/>
      <c r="T13" s="39" t="s">
        <v>44</v>
      </c>
      <c r="U13" s="26"/>
      <c r="V13" s="25"/>
    </row>
    <row r="14" spans="1:22" ht="24" customHeight="1">
      <c r="A14" s="40" t="s">
        <v>163</v>
      </c>
      <c r="B14" s="27">
        <v>1247382</v>
      </c>
      <c r="C14" s="27"/>
      <c r="D14" s="27">
        <v>1491912</v>
      </c>
      <c r="E14" s="27"/>
      <c r="F14" s="41">
        <v>-1339694</v>
      </c>
      <c r="G14" s="33"/>
      <c r="H14" s="27">
        <v>125900</v>
      </c>
      <c r="I14" s="27"/>
      <c r="J14" s="27">
        <v>81834974</v>
      </c>
      <c r="K14" s="27"/>
      <c r="L14" s="27">
        <v>-3418661</v>
      </c>
      <c r="M14" s="27">
        <v>0</v>
      </c>
      <c r="N14" s="27">
        <f>SUM(L14:M14)</f>
        <v>-3418661</v>
      </c>
      <c r="O14" s="27"/>
      <c r="P14" s="27">
        <f>SUM(B14:J14,N14)</f>
        <v>79941813</v>
      </c>
      <c r="Q14" s="26"/>
      <c r="R14" s="27">
        <v>0</v>
      </c>
      <c r="S14" s="27"/>
      <c r="T14" s="27">
        <f>SUM(P14,R14)</f>
        <v>79941813</v>
      </c>
      <c r="U14" s="26"/>
      <c r="V14" s="25"/>
    </row>
    <row r="15" spans="1:22" ht="24" customHeight="1">
      <c r="A15" s="21" t="s">
        <v>200</v>
      </c>
      <c r="B15" s="27"/>
      <c r="C15" s="27"/>
      <c r="D15" s="27"/>
      <c r="E15" s="27"/>
      <c r="F15" s="41"/>
      <c r="G15" s="33"/>
      <c r="H15" s="27"/>
      <c r="I15" s="27"/>
      <c r="J15" s="27"/>
      <c r="K15" s="27"/>
      <c r="L15" s="27"/>
      <c r="M15" s="27"/>
      <c r="N15" s="27"/>
      <c r="O15" s="27"/>
      <c r="P15" s="27"/>
      <c r="Q15" s="26"/>
      <c r="R15" s="27"/>
      <c r="S15" s="27"/>
      <c r="T15" s="27"/>
      <c r="U15" s="26"/>
      <c r="V15" s="25"/>
    </row>
    <row r="16" spans="1:22" ht="24" customHeight="1">
      <c r="A16" s="21" t="s">
        <v>232</v>
      </c>
      <c r="B16" s="9">
        <v>0</v>
      </c>
      <c r="C16" s="27"/>
      <c r="D16" s="9">
        <v>0</v>
      </c>
      <c r="E16" s="27"/>
      <c r="F16" s="42">
        <v>0</v>
      </c>
      <c r="G16" s="33"/>
      <c r="H16" s="9">
        <v>0</v>
      </c>
      <c r="I16" s="27"/>
      <c r="J16" s="9">
        <v>0</v>
      </c>
      <c r="K16" s="27"/>
      <c r="L16" s="9">
        <v>0</v>
      </c>
      <c r="M16" s="27"/>
      <c r="N16" s="9">
        <f>SUM(L16:M16)</f>
        <v>0</v>
      </c>
      <c r="O16" s="27"/>
      <c r="P16" s="9">
        <f>SUM(B16:J16,N16)</f>
        <v>0</v>
      </c>
      <c r="Q16" s="26"/>
      <c r="R16" s="9">
        <v>76375</v>
      </c>
      <c r="S16" s="27"/>
      <c r="T16" s="9">
        <f>SUM(P16,R16)</f>
        <v>76375</v>
      </c>
      <c r="U16" s="26"/>
      <c r="V16" s="25"/>
    </row>
    <row r="17" spans="1:22" ht="24" customHeight="1">
      <c r="A17" s="40" t="s">
        <v>163</v>
      </c>
      <c r="B17" s="27"/>
      <c r="C17" s="27"/>
      <c r="D17" s="27"/>
      <c r="E17" s="27"/>
      <c r="F17" s="41"/>
      <c r="G17" s="33"/>
      <c r="H17" s="27"/>
      <c r="I17" s="27"/>
      <c r="J17" s="27"/>
      <c r="K17" s="27"/>
      <c r="L17" s="27"/>
      <c r="M17" s="27"/>
      <c r="N17" s="27"/>
      <c r="O17" s="27"/>
      <c r="P17" s="27"/>
      <c r="Q17" s="26"/>
      <c r="R17" s="27"/>
      <c r="S17" s="27"/>
      <c r="T17" s="27"/>
      <c r="U17" s="26"/>
      <c r="V17" s="25"/>
    </row>
    <row r="18" spans="1:22" ht="24" customHeight="1">
      <c r="A18" s="40" t="s">
        <v>201</v>
      </c>
      <c r="B18" s="27">
        <f>SUM(B14:B16)</f>
        <v>1247382</v>
      </c>
      <c r="C18" s="27"/>
      <c r="D18" s="27">
        <f>SUM(D14:D16)</f>
        <v>1491912</v>
      </c>
      <c r="E18" s="27"/>
      <c r="F18" s="27">
        <f>SUM(F14:F16)</f>
        <v>-1339694</v>
      </c>
      <c r="G18" s="33"/>
      <c r="H18" s="27">
        <f>SUM(H14:H16)</f>
        <v>125900</v>
      </c>
      <c r="I18" s="27"/>
      <c r="J18" s="27">
        <f>SUM(J14:J16)</f>
        <v>81834974</v>
      </c>
      <c r="K18" s="27"/>
      <c r="L18" s="27">
        <f>SUM(L14:L16)</f>
        <v>-3418661</v>
      </c>
      <c r="M18" s="27"/>
      <c r="N18" s="27">
        <f>SUM(N14:N16)</f>
        <v>-3418661</v>
      </c>
      <c r="O18" s="27"/>
      <c r="P18" s="27">
        <f>SUM(B18:J18,N18)</f>
        <v>79941813</v>
      </c>
      <c r="Q18" s="26"/>
      <c r="R18" s="27">
        <f>SUM(R14:R16)</f>
        <v>76375</v>
      </c>
      <c r="S18" s="27"/>
      <c r="T18" s="27">
        <f>SUM(P18,R18)</f>
        <v>80018188</v>
      </c>
      <c r="U18" s="26"/>
      <c r="V18" s="25"/>
    </row>
    <row r="19" spans="1:22" ht="24" customHeight="1">
      <c r="A19" s="21" t="s">
        <v>202</v>
      </c>
      <c r="B19" s="27">
        <v>0</v>
      </c>
      <c r="C19" s="27"/>
      <c r="D19" s="27">
        <v>0</v>
      </c>
      <c r="E19" s="27"/>
      <c r="F19" s="41">
        <v>0</v>
      </c>
      <c r="G19" s="33"/>
      <c r="H19" s="27">
        <v>0</v>
      </c>
      <c r="I19" s="27"/>
      <c r="J19" s="27">
        <v>5488126</v>
      </c>
      <c r="K19" s="27"/>
      <c r="L19" s="27">
        <v>0</v>
      </c>
      <c r="M19" s="27">
        <v>0</v>
      </c>
      <c r="N19" s="27">
        <f>SUM(L19:M19)</f>
        <v>0</v>
      </c>
      <c r="O19" s="27"/>
      <c r="P19" s="27">
        <f t="shared" ref="P19:P21" si="0">SUM(B19:J19,N19)</f>
        <v>5488126</v>
      </c>
      <c r="Q19" s="27"/>
      <c r="R19" s="27">
        <v>1812</v>
      </c>
      <c r="S19" s="27"/>
      <c r="T19" s="27">
        <f t="shared" ref="T19:T21" si="1">SUM(P19,R19)</f>
        <v>5489938</v>
      </c>
      <c r="U19" s="27"/>
      <c r="V19" s="22"/>
    </row>
    <row r="20" spans="1:22" ht="24" customHeight="1">
      <c r="A20" s="21" t="s">
        <v>107</v>
      </c>
      <c r="B20" s="27"/>
      <c r="C20" s="27"/>
      <c r="D20" s="27"/>
      <c r="E20" s="27"/>
      <c r="F20" s="41"/>
      <c r="G20" s="33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2"/>
    </row>
    <row r="21" spans="1:22" ht="24" customHeight="1">
      <c r="A21" s="21" t="s">
        <v>203</v>
      </c>
      <c r="B21" s="9">
        <v>0</v>
      </c>
      <c r="C21" s="27"/>
      <c r="D21" s="9">
        <v>0</v>
      </c>
      <c r="E21" s="27"/>
      <c r="F21" s="42">
        <v>0</v>
      </c>
      <c r="G21" s="41"/>
      <c r="H21" s="9">
        <v>0</v>
      </c>
      <c r="I21" s="27"/>
      <c r="J21" s="9">
        <v>0</v>
      </c>
      <c r="K21" s="27"/>
      <c r="L21" s="9">
        <v>146416</v>
      </c>
      <c r="M21" s="27">
        <v>0</v>
      </c>
      <c r="N21" s="9">
        <f>SUM(L21:M21)</f>
        <v>146416</v>
      </c>
      <c r="O21" s="27"/>
      <c r="P21" s="9">
        <f t="shared" si="0"/>
        <v>146416</v>
      </c>
      <c r="Q21" s="27"/>
      <c r="R21" s="9">
        <v>0</v>
      </c>
      <c r="S21" s="27"/>
      <c r="T21" s="9">
        <f t="shared" si="1"/>
        <v>146416</v>
      </c>
      <c r="U21" s="27"/>
      <c r="V21" s="22"/>
    </row>
    <row r="22" spans="1:22" ht="24" customHeight="1">
      <c r="A22" s="21" t="s">
        <v>108</v>
      </c>
      <c r="B22" s="27"/>
      <c r="C22" s="27"/>
      <c r="D22" s="27"/>
      <c r="E22" s="27"/>
      <c r="F22" s="41"/>
      <c r="G22" s="41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2"/>
    </row>
    <row r="23" spans="1:22" ht="24" customHeight="1">
      <c r="A23" s="21" t="s">
        <v>203</v>
      </c>
      <c r="B23" s="9">
        <f t="shared" ref="B23:O23" si="2">SUM(B19:B21)</f>
        <v>0</v>
      </c>
      <c r="C23" s="27">
        <f t="shared" si="2"/>
        <v>0</v>
      </c>
      <c r="D23" s="9">
        <f t="shared" si="2"/>
        <v>0</v>
      </c>
      <c r="E23" s="27">
        <f t="shared" si="2"/>
        <v>0</v>
      </c>
      <c r="F23" s="42">
        <f t="shared" si="2"/>
        <v>0</v>
      </c>
      <c r="G23" s="41">
        <f t="shared" si="2"/>
        <v>0</v>
      </c>
      <c r="H23" s="9">
        <f t="shared" si="2"/>
        <v>0</v>
      </c>
      <c r="I23" s="27">
        <f t="shared" si="2"/>
        <v>0</v>
      </c>
      <c r="J23" s="9">
        <f t="shared" si="2"/>
        <v>5488126</v>
      </c>
      <c r="K23" s="27">
        <f t="shared" si="2"/>
        <v>0</v>
      </c>
      <c r="L23" s="9">
        <f t="shared" si="2"/>
        <v>146416</v>
      </c>
      <c r="M23" s="27">
        <f t="shared" si="2"/>
        <v>0</v>
      </c>
      <c r="N23" s="9">
        <f t="shared" si="2"/>
        <v>146416</v>
      </c>
      <c r="O23" s="27">
        <f t="shared" si="2"/>
        <v>0</v>
      </c>
      <c r="P23" s="9">
        <f>SUM(B23:J23,N23)</f>
        <v>5634542</v>
      </c>
      <c r="Q23" s="27"/>
      <c r="R23" s="9">
        <f t="shared" ref="R23:S23" si="3">SUM(R19:R21)</f>
        <v>1812</v>
      </c>
      <c r="S23" s="27">
        <f t="shared" si="3"/>
        <v>0</v>
      </c>
      <c r="T23" s="9">
        <f>SUM(P23,R23)</f>
        <v>5636354</v>
      </c>
      <c r="U23" s="27"/>
      <c r="V23" s="22"/>
    </row>
    <row r="24" spans="1:22" ht="24" customHeight="1">
      <c r="A24" s="40" t="s">
        <v>164</v>
      </c>
      <c r="B24" s="27"/>
      <c r="C24" s="27"/>
      <c r="D24" s="27"/>
      <c r="E24" s="27"/>
      <c r="F24" s="41"/>
      <c r="G24" s="41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2"/>
    </row>
    <row r="25" spans="1:22" ht="24" customHeight="1" thickBot="1">
      <c r="A25" s="40" t="s">
        <v>201</v>
      </c>
      <c r="B25" s="140">
        <f>SUM(B23:B23,B18)</f>
        <v>1247382</v>
      </c>
      <c r="C25" s="27"/>
      <c r="D25" s="140">
        <f>SUM(D23:D23,D18)</f>
        <v>1491912</v>
      </c>
      <c r="E25" s="27"/>
      <c r="F25" s="140">
        <f>SUM(F23:F23,F18)</f>
        <v>-1339694</v>
      </c>
      <c r="G25" s="41"/>
      <c r="H25" s="140">
        <f>SUM(H23:H23,H18)</f>
        <v>125900</v>
      </c>
      <c r="I25" s="27"/>
      <c r="J25" s="140">
        <f>SUM(J23:J23,J18)</f>
        <v>87323100</v>
      </c>
      <c r="K25" s="27"/>
      <c r="L25" s="140">
        <f>SUM(L23:L23,L18)</f>
        <v>-3272245</v>
      </c>
      <c r="M25" s="27"/>
      <c r="N25" s="140">
        <f>SUM(N23:N23,N18)</f>
        <v>-3272245</v>
      </c>
      <c r="O25" s="27"/>
      <c r="P25" s="140">
        <f>SUM(P23:P23,P18)</f>
        <v>85576355</v>
      </c>
      <c r="Q25" s="27"/>
      <c r="R25" s="140">
        <f>SUM(R23:R23,R18)</f>
        <v>78187</v>
      </c>
      <c r="S25" s="27"/>
      <c r="T25" s="140">
        <f>SUM(T23:T23,T18)</f>
        <v>85654542</v>
      </c>
      <c r="U25" s="27"/>
      <c r="V25" s="22"/>
    </row>
    <row r="26" spans="1:22" ht="24" customHeight="1" thickTop="1">
      <c r="A26" s="21"/>
      <c r="B26" s="44"/>
      <c r="C26" s="44"/>
      <c r="D26" s="44"/>
      <c r="E26" s="44"/>
      <c r="F26" s="41"/>
      <c r="G26" s="41"/>
      <c r="H26" s="44"/>
      <c r="I26" s="44"/>
      <c r="J26" s="44"/>
      <c r="K26" s="44"/>
      <c r="L26" s="44"/>
      <c r="M26" s="44"/>
      <c r="N26" s="44"/>
      <c r="O26" s="44"/>
      <c r="P26" s="44"/>
      <c r="R26" s="44"/>
      <c r="S26" s="44"/>
      <c r="T26" s="44">
        <f>85654542-T25</f>
        <v>0</v>
      </c>
    </row>
    <row r="27" spans="1:22" ht="24" customHeight="1">
      <c r="A27" s="22" t="s">
        <v>27</v>
      </c>
      <c r="G27" s="41"/>
      <c r="J27" s="45"/>
      <c r="L27" s="44"/>
      <c r="N27" s="44"/>
      <c r="P27" s="44"/>
      <c r="T27" s="44"/>
    </row>
    <row r="28" spans="1:22" ht="24" customHeight="1">
      <c r="A28" s="24"/>
    </row>
    <row r="30" spans="1:22" ht="24" customHeight="1">
      <c r="A30" s="22"/>
    </row>
  </sheetData>
  <mergeCells count="5">
    <mergeCell ref="A4:K4"/>
    <mergeCell ref="B6:T6"/>
    <mergeCell ref="L8:N8"/>
    <mergeCell ref="H12:J12"/>
    <mergeCell ref="B7:P7"/>
  </mergeCells>
  <printOptions horizontalCentered="1"/>
  <pageMargins left="0.35" right="0.35" top="0.9" bottom="0.2" header="0.31496062992126" footer="0.31496062992126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AB7D-B172-4129-9374-8BF7BE20B9A0}">
  <dimension ref="A1:V32"/>
  <sheetViews>
    <sheetView showGridLines="0" zoomScale="90" zoomScaleNormal="90" zoomScaleSheetLayoutView="70" workbookViewId="0">
      <selection activeCell="L17" sqref="L17"/>
    </sheetView>
  </sheetViews>
  <sheetFormatPr defaultColWidth="9.140625" defaultRowHeight="24" customHeight="1"/>
  <cols>
    <col min="1" max="1" width="34.5703125" style="20" customWidth="1"/>
    <col min="2" max="2" width="17.140625" style="20" customWidth="1"/>
    <col min="3" max="3" width="1.42578125" style="20" customWidth="1"/>
    <col min="4" max="4" width="17.140625" style="20" customWidth="1"/>
    <col min="5" max="5" width="1.42578125" style="20" customWidth="1"/>
    <col min="6" max="6" width="16.5703125" style="21" customWidth="1"/>
    <col min="7" max="7" width="1.42578125" style="21" customWidth="1"/>
    <col min="8" max="8" width="17.140625" style="20" customWidth="1"/>
    <col min="9" max="9" width="1.42578125" style="20" customWidth="1"/>
    <col min="10" max="10" width="17.140625" style="20" customWidth="1"/>
    <col min="11" max="11" width="1.42578125" style="20" customWidth="1"/>
    <col min="12" max="12" width="19.140625" style="20" customWidth="1"/>
    <col min="13" max="13" width="1.42578125" style="20" customWidth="1"/>
    <col min="14" max="14" width="17.140625" style="20" customWidth="1"/>
    <col min="15" max="15" width="1.42578125" style="20" customWidth="1"/>
    <col min="16" max="16" width="17.140625" style="20" customWidth="1"/>
    <col min="17" max="17" width="1.42578125" style="20" customWidth="1"/>
    <col min="18" max="18" width="16.5703125" style="21" customWidth="1"/>
    <col min="19" max="19" width="1.42578125" style="21" customWidth="1"/>
    <col min="20" max="20" width="17.140625" style="20" customWidth="1"/>
    <col min="21" max="21" width="1.42578125" style="20" customWidth="1"/>
    <col min="22" max="22" width="13.140625" style="20" customWidth="1"/>
    <col min="23" max="16384" width="9.140625" style="20"/>
  </cols>
  <sheetData>
    <row r="1" spans="1:22" ht="24" customHeight="1">
      <c r="P1" s="30"/>
      <c r="T1" s="30" t="s">
        <v>88</v>
      </c>
    </row>
    <row r="2" spans="1:22" ht="24" customHeight="1">
      <c r="A2" s="10" t="s">
        <v>0</v>
      </c>
      <c r="B2" s="11"/>
      <c r="C2" s="11"/>
      <c r="D2" s="11"/>
      <c r="E2" s="11"/>
      <c r="H2" s="11"/>
      <c r="I2" s="11"/>
      <c r="J2" s="11"/>
      <c r="K2" s="11"/>
      <c r="L2" s="11"/>
      <c r="M2" s="11"/>
      <c r="N2" s="11"/>
      <c r="O2" s="11"/>
      <c r="P2" s="11"/>
      <c r="Q2" s="11"/>
      <c r="T2" s="11"/>
      <c r="U2" s="11"/>
      <c r="V2" s="22"/>
    </row>
    <row r="3" spans="1:22" ht="24" customHeight="1">
      <c r="A3" s="11" t="s">
        <v>149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22"/>
    </row>
    <row r="4" spans="1:22" ht="24" customHeight="1">
      <c r="A4" s="148" t="s">
        <v>187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1"/>
      <c r="M4" s="11"/>
      <c r="N4" s="11"/>
      <c r="O4" s="11"/>
      <c r="P4" s="11"/>
      <c r="Q4" s="11"/>
      <c r="R4" s="11"/>
      <c r="S4" s="11"/>
      <c r="T4" s="11"/>
      <c r="U4" s="11"/>
      <c r="V4" s="22"/>
    </row>
    <row r="5" spans="1:22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31"/>
      <c r="Q5" s="23"/>
      <c r="R5" s="23"/>
      <c r="S5" s="23"/>
      <c r="T5" s="31" t="s">
        <v>1</v>
      </c>
      <c r="U5" s="23"/>
      <c r="V5" s="22"/>
    </row>
    <row r="6" spans="1:22" ht="24" customHeight="1">
      <c r="A6" s="22"/>
      <c r="B6" s="149" t="s">
        <v>2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24"/>
      <c r="V6" s="25"/>
    </row>
    <row r="7" spans="1:22" ht="24" customHeight="1">
      <c r="A7" s="22"/>
      <c r="B7" s="152" t="s">
        <v>205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24"/>
      <c r="R7" s="24"/>
      <c r="S7" s="24"/>
      <c r="T7" s="141"/>
      <c r="U7" s="24"/>
      <c r="V7" s="25"/>
    </row>
    <row r="8" spans="1:22" ht="24" customHeight="1">
      <c r="A8" s="22"/>
      <c r="B8" s="24"/>
      <c r="C8" s="24"/>
      <c r="D8" s="24"/>
      <c r="E8" s="24"/>
      <c r="F8" s="24"/>
      <c r="G8" s="24"/>
      <c r="H8" s="24"/>
      <c r="I8" s="24"/>
      <c r="J8" s="24"/>
      <c r="K8" s="24"/>
      <c r="L8" s="150" t="s">
        <v>53</v>
      </c>
      <c r="M8" s="150"/>
      <c r="N8" s="150"/>
      <c r="O8" s="32"/>
      <c r="P8" s="24"/>
      <c r="Q8" s="24"/>
      <c r="R8" s="24"/>
      <c r="S8" s="24"/>
      <c r="T8" s="24"/>
      <c r="U8" s="24"/>
      <c r="V8" s="25"/>
    </row>
    <row r="9" spans="1:22" ht="24" customHeight="1">
      <c r="A9" s="22"/>
      <c r="B9" s="24"/>
      <c r="C9" s="24"/>
      <c r="D9" s="24"/>
      <c r="E9" s="24"/>
      <c r="F9" s="33"/>
      <c r="G9" s="33"/>
      <c r="H9" s="24"/>
      <c r="I9" s="24"/>
      <c r="J9" s="24"/>
      <c r="K9" s="24"/>
      <c r="L9" s="146" t="s">
        <v>89</v>
      </c>
      <c r="M9" s="21"/>
      <c r="N9" s="24"/>
      <c r="O9" s="24"/>
      <c r="P9" s="24"/>
      <c r="Q9" s="24"/>
      <c r="R9" s="33"/>
      <c r="S9" s="33"/>
      <c r="T9" s="24"/>
      <c r="U9" s="24"/>
      <c r="V9" s="25"/>
    </row>
    <row r="10" spans="1:22" ht="24" customHeight="1">
      <c r="A10" s="22"/>
      <c r="B10" s="26"/>
      <c r="C10" s="34"/>
      <c r="D10" s="26"/>
      <c r="E10" s="26"/>
      <c r="F10" s="33"/>
      <c r="G10" s="33"/>
      <c r="H10" s="26"/>
      <c r="I10" s="26"/>
      <c r="J10" s="26"/>
      <c r="K10" s="26"/>
      <c r="L10" s="26" t="s">
        <v>90</v>
      </c>
      <c r="M10" s="26"/>
      <c r="N10" s="26" t="s">
        <v>91</v>
      </c>
      <c r="O10" s="26"/>
      <c r="P10" s="26"/>
      <c r="Q10" s="26"/>
      <c r="R10" s="33" t="s">
        <v>44</v>
      </c>
      <c r="S10" s="33"/>
      <c r="T10" s="26"/>
      <c r="U10" s="26"/>
      <c r="V10" s="25"/>
    </row>
    <row r="11" spans="1:22" ht="24" customHeight="1">
      <c r="A11" s="22"/>
      <c r="B11" s="26"/>
      <c r="C11" s="22"/>
      <c r="D11" s="22"/>
      <c r="E11" s="26"/>
      <c r="F11" s="33" t="s">
        <v>92</v>
      </c>
      <c r="G11" s="33"/>
      <c r="H11" s="26"/>
      <c r="I11" s="26"/>
      <c r="J11" s="26"/>
      <c r="K11" s="26"/>
      <c r="L11" s="26" t="s">
        <v>93</v>
      </c>
      <c r="M11" s="22"/>
      <c r="N11" s="26" t="s">
        <v>94</v>
      </c>
      <c r="O11" s="26"/>
      <c r="P11" s="142" t="s">
        <v>91</v>
      </c>
      <c r="Q11" s="26"/>
      <c r="R11" s="33" t="s">
        <v>206</v>
      </c>
      <c r="S11" s="33"/>
      <c r="U11" s="26"/>
      <c r="V11" s="25"/>
    </row>
    <row r="12" spans="1:22" ht="24" customHeight="1">
      <c r="A12" s="26"/>
      <c r="B12" s="26" t="s">
        <v>95</v>
      </c>
      <c r="C12" s="34"/>
      <c r="D12" s="26" t="s">
        <v>96</v>
      </c>
      <c r="E12" s="26"/>
      <c r="F12" s="33" t="s">
        <v>97</v>
      </c>
      <c r="G12" s="33"/>
      <c r="H12" s="151" t="s">
        <v>50</v>
      </c>
      <c r="I12" s="151"/>
      <c r="J12" s="151"/>
      <c r="K12" s="26"/>
      <c r="L12" s="26" t="s">
        <v>98</v>
      </c>
      <c r="M12" s="26"/>
      <c r="N12" s="26" t="s">
        <v>99</v>
      </c>
      <c r="O12" s="26"/>
      <c r="P12" s="35" t="s">
        <v>44</v>
      </c>
      <c r="Q12" s="26"/>
      <c r="R12" s="33" t="s">
        <v>207</v>
      </c>
      <c r="S12" s="33"/>
      <c r="T12" s="35" t="s">
        <v>91</v>
      </c>
      <c r="U12" s="26"/>
      <c r="V12" s="25"/>
    </row>
    <row r="13" spans="1:22" ht="24" customHeight="1">
      <c r="A13" s="26"/>
      <c r="B13" s="36" t="s">
        <v>100</v>
      </c>
      <c r="C13" s="37"/>
      <c r="D13" s="36" t="s">
        <v>101</v>
      </c>
      <c r="E13" s="26"/>
      <c r="F13" s="38" t="s">
        <v>102</v>
      </c>
      <c r="G13" s="33"/>
      <c r="H13" s="36" t="s">
        <v>103</v>
      </c>
      <c r="I13" s="26"/>
      <c r="J13" s="36" t="s">
        <v>104</v>
      </c>
      <c r="K13" s="26"/>
      <c r="L13" s="36" t="s">
        <v>105</v>
      </c>
      <c r="M13" s="26"/>
      <c r="N13" s="36" t="s">
        <v>106</v>
      </c>
      <c r="O13" s="26"/>
      <c r="P13" s="39" t="s">
        <v>204</v>
      </c>
      <c r="Q13" s="26"/>
      <c r="R13" s="38" t="s">
        <v>102</v>
      </c>
      <c r="S13" s="33"/>
      <c r="T13" s="39" t="s">
        <v>44</v>
      </c>
      <c r="U13" s="26"/>
      <c r="V13" s="25"/>
    </row>
    <row r="14" spans="1:22" ht="24" customHeight="1">
      <c r="A14" s="40" t="s">
        <v>188</v>
      </c>
      <c r="B14" s="27">
        <v>1247382</v>
      </c>
      <c r="C14" s="27"/>
      <c r="D14" s="27">
        <v>1491912</v>
      </c>
      <c r="E14" s="27"/>
      <c r="F14" s="41">
        <v>-1339694</v>
      </c>
      <c r="G14" s="33"/>
      <c r="H14" s="27">
        <v>125900</v>
      </c>
      <c r="I14" s="27"/>
      <c r="J14" s="27">
        <v>100855494</v>
      </c>
      <c r="K14" s="27"/>
      <c r="L14" s="27">
        <v>-5654087</v>
      </c>
      <c r="M14" s="27"/>
      <c r="N14" s="27">
        <f>SUM(L14:M14)</f>
        <v>-5654087</v>
      </c>
      <c r="O14" s="27"/>
      <c r="P14" s="27">
        <f>SUM(B14:J14,N14)</f>
        <v>96726907</v>
      </c>
      <c r="Q14" s="26"/>
      <c r="R14" s="41">
        <v>0</v>
      </c>
      <c r="S14" s="33"/>
      <c r="T14" s="27">
        <f>SUM(P14,R14)</f>
        <v>96726907</v>
      </c>
      <c r="U14" s="26"/>
      <c r="V14" s="25"/>
    </row>
    <row r="15" spans="1:22" ht="24" customHeight="1">
      <c r="A15" s="21" t="s">
        <v>200</v>
      </c>
      <c r="B15" s="27"/>
      <c r="C15" s="27"/>
      <c r="D15" s="27"/>
      <c r="E15" s="27"/>
      <c r="F15" s="41"/>
      <c r="G15" s="33"/>
      <c r="H15" s="27"/>
      <c r="I15" s="27"/>
      <c r="J15" s="27"/>
      <c r="K15" s="27"/>
      <c r="L15" s="27"/>
      <c r="M15" s="27"/>
      <c r="N15" s="27"/>
      <c r="O15" s="27"/>
      <c r="P15" s="27"/>
      <c r="Q15" s="26"/>
      <c r="R15" s="41"/>
      <c r="S15" s="33"/>
      <c r="T15" s="27"/>
      <c r="U15" s="26"/>
      <c r="V15" s="25"/>
    </row>
    <row r="16" spans="1:22" ht="24" customHeight="1">
      <c r="A16" s="21" t="s">
        <v>232</v>
      </c>
      <c r="B16" s="9">
        <v>0</v>
      </c>
      <c r="C16" s="27"/>
      <c r="D16" s="9">
        <v>0</v>
      </c>
      <c r="E16" s="27"/>
      <c r="F16" s="42">
        <v>0</v>
      </c>
      <c r="G16" s="41"/>
      <c r="H16" s="9">
        <v>0</v>
      </c>
      <c r="I16" s="27"/>
      <c r="J16" s="9">
        <v>0</v>
      </c>
      <c r="K16" s="27"/>
      <c r="L16" s="9">
        <v>0</v>
      </c>
      <c r="M16" s="27"/>
      <c r="N16" s="9">
        <f>SUM(L16:M16)</f>
        <v>0</v>
      </c>
      <c r="O16" s="27"/>
      <c r="P16" s="9">
        <f>SUM(B16:J16,N16)</f>
        <v>0</v>
      </c>
      <c r="Q16" s="27"/>
      <c r="R16" s="42">
        <v>73248</v>
      </c>
      <c r="S16" s="41"/>
      <c r="T16" s="9">
        <f>SUM(P16,R16)</f>
        <v>73248</v>
      </c>
      <c r="U16" s="26"/>
      <c r="V16" s="25"/>
    </row>
    <row r="17" spans="1:22" ht="24" customHeight="1">
      <c r="A17" s="40" t="s">
        <v>188</v>
      </c>
      <c r="B17" s="27"/>
      <c r="C17" s="27"/>
      <c r="D17" s="27"/>
      <c r="E17" s="27"/>
      <c r="F17" s="41"/>
      <c r="G17" s="41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41"/>
      <c r="S17" s="41"/>
      <c r="T17" s="27"/>
      <c r="U17" s="26"/>
      <c r="V17" s="25"/>
    </row>
    <row r="18" spans="1:22" ht="24" customHeight="1">
      <c r="A18" s="40" t="s">
        <v>201</v>
      </c>
      <c r="B18" s="27">
        <f>SUM(B14:B16)</f>
        <v>1247382</v>
      </c>
      <c r="C18" s="27"/>
      <c r="D18" s="27">
        <f>SUM(D14:D16)</f>
        <v>1491912</v>
      </c>
      <c r="E18" s="27"/>
      <c r="F18" s="41">
        <f>SUM(F14:F16)</f>
        <v>-1339694</v>
      </c>
      <c r="G18" s="33"/>
      <c r="H18" s="27">
        <f>SUM(H14:H16)</f>
        <v>125900</v>
      </c>
      <c r="I18" s="27"/>
      <c r="J18" s="27">
        <f>SUM(J14:J16)</f>
        <v>100855494</v>
      </c>
      <c r="K18" s="27"/>
      <c r="L18" s="27">
        <f>SUM(L14:L16)</f>
        <v>-5654087</v>
      </c>
      <c r="M18" s="27"/>
      <c r="N18" s="27">
        <f>SUM(N14:N16)</f>
        <v>-5654087</v>
      </c>
      <c r="O18" s="27"/>
      <c r="P18" s="27">
        <f>SUM(B18:J18,N18)</f>
        <v>96726907</v>
      </c>
      <c r="Q18" s="26"/>
      <c r="R18" s="41">
        <f>SUM(R14:R16)</f>
        <v>73248</v>
      </c>
      <c r="S18" s="33"/>
      <c r="T18" s="27">
        <f>SUM(P18,R18)</f>
        <v>96800155</v>
      </c>
      <c r="U18" s="26"/>
      <c r="V18" s="25"/>
    </row>
    <row r="19" spans="1:22" ht="24" customHeight="1">
      <c r="A19" s="22" t="s">
        <v>74</v>
      </c>
      <c r="B19" s="27">
        <v>0</v>
      </c>
      <c r="C19" s="27"/>
      <c r="D19" s="27">
        <v>0</v>
      </c>
      <c r="E19" s="27"/>
      <c r="F19" s="41">
        <v>0</v>
      </c>
      <c r="G19" s="33"/>
      <c r="H19" s="27">
        <v>0</v>
      </c>
      <c r="I19" s="27"/>
      <c r="J19" s="27">
        <f>PL!D52</f>
        <v>9081176</v>
      </c>
      <c r="K19" s="27"/>
      <c r="L19" s="27">
        <v>0</v>
      </c>
      <c r="M19" s="27"/>
      <c r="N19" s="27">
        <f>SUM(L19:M19)</f>
        <v>0</v>
      </c>
      <c r="O19" s="27"/>
      <c r="P19" s="27">
        <f t="shared" ref="P19:P20" si="0">SUM(B19:J19,N19)</f>
        <v>9081176</v>
      </c>
      <c r="Q19" s="27"/>
      <c r="R19" s="41">
        <v>0</v>
      </c>
      <c r="S19" s="33"/>
      <c r="T19" s="27">
        <f t="shared" ref="T19:T20" si="1">SUM(P19,R19)</f>
        <v>9081176</v>
      </c>
      <c r="U19" s="27"/>
      <c r="V19" s="22"/>
    </row>
    <row r="20" spans="1:22" ht="24" customHeight="1">
      <c r="A20" s="22" t="s">
        <v>107</v>
      </c>
      <c r="B20" s="9">
        <v>0</v>
      </c>
      <c r="C20" s="27"/>
      <c r="D20" s="9">
        <v>0</v>
      </c>
      <c r="E20" s="27"/>
      <c r="F20" s="42">
        <v>0</v>
      </c>
      <c r="G20" s="41"/>
      <c r="H20" s="9">
        <v>0</v>
      </c>
      <c r="I20" s="27"/>
      <c r="J20" s="9">
        <v>0</v>
      </c>
      <c r="K20" s="27"/>
      <c r="L20" s="9">
        <v>727995</v>
      </c>
      <c r="M20" s="27"/>
      <c r="N20" s="9">
        <f>SUM(L20:M20)</f>
        <v>727995</v>
      </c>
      <c r="O20" s="27"/>
      <c r="P20" s="9">
        <f t="shared" si="0"/>
        <v>727995</v>
      </c>
      <c r="Q20" s="27"/>
      <c r="R20" s="42">
        <v>0</v>
      </c>
      <c r="S20" s="41"/>
      <c r="T20" s="9">
        <f t="shared" si="1"/>
        <v>727995</v>
      </c>
      <c r="U20" s="27"/>
      <c r="V20" s="22"/>
    </row>
    <row r="21" spans="1:22" ht="24" customHeight="1">
      <c r="A21" s="21" t="s">
        <v>108</v>
      </c>
      <c r="B21" s="27">
        <f>SUM(B19:B20)</f>
        <v>0</v>
      </c>
      <c r="C21" s="27"/>
      <c r="D21" s="27">
        <f>SUM(D19:D20)</f>
        <v>0</v>
      </c>
      <c r="E21" s="27"/>
      <c r="F21" s="46">
        <f>SUM(F19:F20)</f>
        <v>0</v>
      </c>
      <c r="G21" s="41"/>
      <c r="H21" s="27">
        <f>SUM(H19:H20)</f>
        <v>0</v>
      </c>
      <c r="I21" s="27"/>
      <c r="J21" s="27">
        <f>SUM(J19:J20)</f>
        <v>9081176</v>
      </c>
      <c r="K21" s="27"/>
      <c r="L21" s="27">
        <f>SUM(L19:L20)</f>
        <v>727995</v>
      </c>
      <c r="M21" s="28"/>
      <c r="N21" s="27">
        <f>SUM(N19:N20)</f>
        <v>727995</v>
      </c>
      <c r="O21" s="27"/>
      <c r="P21" s="27">
        <f t="shared" ref="P21:T21" si="2">SUM(P19:P20)</f>
        <v>9809171</v>
      </c>
      <c r="Q21" s="27"/>
      <c r="R21" s="46">
        <f>SUM(R19:R20)</f>
        <v>0</v>
      </c>
      <c r="S21" s="41"/>
      <c r="T21" s="27">
        <f t="shared" si="2"/>
        <v>9809171</v>
      </c>
      <c r="U21" s="27"/>
      <c r="V21" s="22"/>
    </row>
    <row r="22" spans="1:22" ht="24" customHeight="1">
      <c r="A22" s="21" t="s">
        <v>208</v>
      </c>
      <c r="B22" s="27"/>
      <c r="C22" s="27"/>
      <c r="D22" s="27"/>
      <c r="E22" s="27"/>
      <c r="F22" s="41"/>
      <c r="G22" s="41"/>
      <c r="H22" s="27"/>
      <c r="I22" s="27"/>
      <c r="J22" s="27"/>
      <c r="K22" s="27"/>
      <c r="L22" s="27"/>
      <c r="M22" s="143"/>
      <c r="N22" s="27"/>
      <c r="O22" s="27"/>
      <c r="P22" s="27"/>
      <c r="Q22" s="27"/>
      <c r="R22" s="41"/>
      <c r="S22" s="41"/>
      <c r="T22" s="27"/>
      <c r="U22" s="27"/>
      <c r="V22" s="22"/>
    </row>
    <row r="23" spans="1:22" ht="24" customHeight="1">
      <c r="A23" s="21" t="s">
        <v>233</v>
      </c>
      <c r="B23" s="27">
        <v>0</v>
      </c>
      <c r="C23" s="27"/>
      <c r="D23" s="27">
        <v>0</v>
      </c>
      <c r="E23" s="27"/>
      <c r="F23" s="41">
        <v>-94738</v>
      </c>
      <c r="G23" s="41"/>
      <c r="H23" s="27">
        <v>0</v>
      </c>
      <c r="I23" s="27"/>
      <c r="J23" s="27">
        <v>0</v>
      </c>
      <c r="K23" s="27"/>
      <c r="L23" s="27">
        <v>0</v>
      </c>
      <c r="M23" s="143"/>
      <c r="N23" s="27">
        <f>SUM(L23:M23)</f>
        <v>0</v>
      </c>
      <c r="O23" s="27"/>
      <c r="P23" s="27">
        <f>SUM(B23:J23,N23)</f>
        <v>-94738</v>
      </c>
      <c r="Q23" s="27"/>
      <c r="R23" s="41">
        <v>0</v>
      </c>
      <c r="S23" s="41"/>
      <c r="T23" s="27">
        <f t="shared" ref="T23" si="3">SUM(P23,R23)</f>
        <v>-94738</v>
      </c>
      <c r="U23" s="27"/>
      <c r="V23" s="22"/>
    </row>
    <row r="24" spans="1:22" ht="24" customHeight="1">
      <c r="A24" s="21" t="s">
        <v>211</v>
      </c>
      <c r="B24" s="27"/>
      <c r="C24" s="27"/>
      <c r="D24" s="27"/>
      <c r="E24" s="27"/>
      <c r="F24" s="41"/>
      <c r="G24" s="41"/>
      <c r="H24" s="27"/>
      <c r="I24" s="27"/>
      <c r="J24" s="27"/>
      <c r="K24" s="27"/>
      <c r="L24" s="27"/>
      <c r="M24" s="143"/>
      <c r="N24" s="27"/>
      <c r="O24" s="27"/>
      <c r="P24" s="27"/>
      <c r="Q24" s="27"/>
      <c r="R24" s="41"/>
      <c r="S24" s="41"/>
      <c r="T24" s="27"/>
      <c r="U24" s="27"/>
      <c r="V24" s="22"/>
    </row>
    <row r="25" spans="1:22" ht="24" customHeight="1">
      <c r="A25" s="21" t="s">
        <v>212</v>
      </c>
      <c r="B25" s="27"/>
      <c r="C25" s="27"/>
      <c r="D25" s="27"/>
      <c r="E25" s="27"/>
      <c r="F25" s="41"/>
      <c r="G25" s="41"/>
      <c r="H25" s="27"/>
      <c r="I25" s="27"/>
      <c r="J25" s="27"/>
      <c r="K25" s="27"/>
      <c r="L25" s="27"/>
      <c r="M25" s="143"/>
      <c r="N25" s="27"/>
      <c r="O25" s="27"/>
      <c r="P25" s="27"/>
      <c r="Q25" s="27"/>
      <c r="R25" s="41"/>
      <c r="S25" s="41"/>
      <c r="T25" s="27"/>
      <c r="U25" s="27"/>
      <c r="V25" s="22"/>
    </row>
    <row r="26" spans="1:22" ht="24" customHeight="1">
      <c r="A26" s="21" t="s">
        <v>234</v>
      </c>
      <c r="B26" s="27">
        <v>0</v>
      </c>
      <c r="C26" s="27"/>
      <c r="D26" s="27">
        <v>0</v>
      </c>
      <c r="E26" s="27"/>
      <c r="F26" s="41">
        <v>73248</v>
      </c>
      <c r="G26" s="41"/>
      <c r="H26" s="27">
        <v>0</v>
      </c>
      <c r="I26" s="27"/>
      <c r="J26" s="27">
        <v>0</v>
      </c>
      <c r="K26" s="27"/>
      <c r="L26" s="27">
        <v>0</v>
      </c>
      <c r="M26" s="28"/>
      <c r="N26" s="27">
        <f>SUM(L26:M26)</f>
        <v>0</v>
      </c>
      <c r="O26" s="27"/>
      <c r="P26" s="27">
        <f>SUM(B26:J26,N26)</f>
        <v>73248</v>
      </c>
      <c r="Q26" s="27"/>
      <c r="R26" s="41">
        <v>-73248</v>
      </c>
      <c r="S26" s="41"/>
      <c r="T26" s="27">
        <f t="shared" ref="T26" si="4">SUM(P26,R26)</f>
        <v>0</v>
      </c>
      <c r="U26" s="27"/>
      <c r="V26" s="22"/>
    </row>
    <row r="27" spans="1:22" ht="24" customHeight="1" thickBot="1">
      <c r="A27" s="40" t="s">
        <v>189</v>
      </c>
      <c r="B27" s="43">
        <f>SUM(B18,B21,B23,B26)</f>
        <v>1247382</v>
      </c>
      <c r="C27" s="27"/>
      <c r="D27" s="43">
        <f>SUM(D18,D21,D23,D26)</f>
        <v>1491912</v>
      </c>
      <c r="E27" s="27"/>
      <c r="F27" s="43">
        <f>SUM(F18,F21,F23,F26)</f>
        <v>-1361184</v>
      </c>
      <c r="G27" s="41"/>
      <c r="H27" s="43">
        <f>SUM(H18,H21,H23,H26)</f>
        <v>125900</v>
      </c>
      <c r="I27" s="27"/>
      <c r="J27" s="43">
        <f>SUM(J18,J21,J23,J26)</f>
        <v>109936670</v>
      </c>
      <c r="K27" s="27"/>
      <c r="L27" s="43">
        <f>SUM(L18,L21,L23,L26)</f>
        <v>-4926092</v>
      </c>
      <c r="M27" s="27"/>
      <c r="N27" s="43">
        <f>SUM(N18,N21,N23,N26)</f>
        <v>-4926092</v>
      </c>
      <c r="O27" s="27"/>
      <c r="P27" s="43">
        <f>SUM(P18,P21,P23,P26)</f>
        <v>106514588</v>
      </c>
      <c r="Q27" s="27"/>
      <c r="R27" s="43">
        <f>SUM(R18,R21,R23,R26)</f>
        <v>0</v>
      </c>
      <c r="S27" s="41"/>
      <c r="T27" s="43">
        <f>SUM(T18,T21,T23,T26)</f>
        <v>106514588</v>
      </c>
      <c r="U27" s="27"/>
      <c r="V27" s="12"/>
    </row>
    <row r="28" spans="1:22" ht="24" customHeight="1" thickTop="1">
      <c r="A28" s="24"/>
      <c r="B28" s="27"/>
      <c r="C28" s="27"/>
      <c r="D28" s="27"/>
      <c r="E28" s="27"/>
      <c r="F28" s="27"/>
      <c r="G28" s="41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41"/>
      <c r="T28" s="27">
        <f>T27-BS!D94</f>
        <v>0</v>
      </c>
      <c r="U28" s="27"/>
      <c r="V28" s="12"/>
    </row>
    <row r="29" spans="1:22" ht="24" customHeight="1">
      <c r="A29" s="22" t="s">
        <v>27</v>
      </c>
      <c r="G29" s="41"/>
      <c r="J29" s="45"/>
      <c r="L29" s="44"/>
      <c r="N29" s="44"/>
      <c r="P29" s="44"/>
      <c r="S29" s="41"/>
      <c r="T29" s="44"/>
    </row>
    <row r="30" spans="1:22" ht="24" customHeight="1">
      <c r="A30" s="24"/>
    </row>
    <row r="32" spans="1:22" ht="24" customHeight="1">
      <c r="A32" s="22"/>
    </row>
  </sheetData>
  <mergeCells count="5">
    <mergeCell ref="H12:J12"/>
    <mergeCell ref="A4:K4"/>
    <mergeCell ref="B6:T6"/>
    <mergeCell ref="L8:N8"/>
    <mergeCell ref="B7:P7"/>
  </mergeCells>
  <printOptions horizontalCentered="1"/>
  <pageMargins left="0.35" right="0.35" top="0.9" bottom="0.31496062992126" header="0.31496062992126" footer="0.31496062992126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1"/>
  <sheetViews>
    <sheetView showGridLines="0" zoomScaleNormal="100" zoomScaleSheetLayoutView="80" workbookViewId="0">
      <selection activeCell="A15" sqref="A15"/>
    </sheetView>
  </sheetViews>
  <sheetFormatPr defaultColWidth="9.140625" defaultRowHeight="24" customHeight="1"/>
  <cols>
    <col min="1" max="1" width="37" style="1" customWidth="1"/>
    <col min="2" max="2" width="2.85546875" style="1" customWidth="1"/>
    <col min="3" max="3" width="18.85546875" style="1" customWidth="1"/>
    <col min="4" max="4" width="1.42578125" style="2" customWidth="1"/>
    <col min="5" max="5" width="18.85546875" style="1" customWidth="1"/>
    <col min="6" max="6" width="1.42578125" style="1" customWidth="1"/>
    <col min="7" max="7" width="18.85546875" style="1" customWidth="1"/>
    <col min="8" max="8" width="1.42578125" style="1" customWidth="1"/>
    <col min="9" max="9" width="18.85546875" style="1" customWidth="1"/>
    <col min="10" max="10" width="1.42578125" style="1" customWidth="1"/>
    <col min="11" max="11" width="18.85546875" style="1" customWidth="1"/>
    <col min="12" max="12" width="1.85546875" style="1" customWidth="1"/>
    <col min="13" max="13" width="16.85546875" style="1" customWidth="1"/>
    <col min="14" max="16384" width="9.140625" style="1"/>
  </cols>
  <sheetData>
    <row r="1" spans="1:11" ht="24" customHeight="1">
      <c r="K1" s="13" t="s">
        <v>88</v>
      </c>
    </row>
    <row r="2" spans="1:11" ht="24" customHeight="1">
      <c r="A2" s="154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ht="24" customHeight="1">
      <c r="A3" s="148" t="s">
        <v>149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24" customHeight="1">
      <c r="A4" s="148" t="s">
        <v>187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24" customHeight="1">
      <c r="D5" s="1"/>
      <c r="K5" s="13" t="s">
        <v>1</v>
      </c>
    </row>
    <row r="6" spans="1:11" ht="24" customHeight="1">
      <c r="C6" s="155" t="s">
        <v>3</v>
      </c>
      <c r="D6" s="155"/>
      <c r="E6" s="155"/>
      <c r="F6" s="155"/>
      <c r="G6" s="155"/>
      <c r="H6" s="155"/>
      <c r="I6" s="155"/>
      <c r="J6" s="155"/>
      <c r="K6" s="155"/>
    </row>
    <row r="7" spans="1:11" s="3" customFormat="1" ht="24" customHeight="1">
      <c r="C7" s="3" t="s">
        <v>95</v>
      </c>
      <c r="D7" s="2"/>
      <c r="E7" s="3" t="s">
        <v>96</v>
      </c>
      <c r="G7" s="153" t="s">
        <v>50</v>
      </c>
      <c r="H7" s="153"/>
      <c r="I7" s="153"/>
      <c r="K7" s="3" t="s">
        <v>91</v>
      </c>
    </row>
    <row r="8" spans="1:11" s="3" customFormat="1" ht="24" customHeight="1">
      <c r="B8" s="14"/>
      <c r="C8" s="29" t="s">
        <v>100</v>
      </c>
      <c r="D8" s="15"/>
      <c r="E8" s="29" t="s">
        <v>101</v>
      </c>
      <c r="G8" s="29" t="s">
        <v>103</v>
      </c>
      <c r="I8" s="29" t="s">
        <v>104</v>
      </c>
      <c r="K8" s="29" t="s">
        <v>44</v>
      </c>
    </row>
    <row r="9" spans="1:11" ht="24" customHeight="1">
      <c r="A9" s="16" t="s">
        <v>163</v>
      </c>
      <c r="B9" s="16"/>
      <c r="C9" s="4">
        <v>1247382</v>
      </c>
      <c r="D9" s="4"/>
      <c r="E9" s="4">
        <v>1491912</v>
      </c>
      <c r="F9" s="4"/>
      <c r="G9" s="4">
        <v>125900</v>
      </c>
      <c r="H9" s="4"/>
      <c r="I9" s="4">
        <v>77385591</v>
      </c>
      <c r="J9" s="4"/>
      <c r="K9" s="4">
        <f>SUM(C9:I9)</f>
        <v>80250785</v>
      </c>
    </row>
    <row r="10" spans="1:11" ht="24" customHeight="1">
      <c r="A10" s="1" t="s">
        <v>74</v>
      </c>
      <c r="B10" s="16"/>
      <c r="C10" s="4">
        <v>0</v>
      </c>
      <c r="D10" s="4"/>
      <c r="E10" s="4">
        <v>0</v>
      </c>
      <c r="F10" s="4"/>
      <c r="G10" s="4">
        <v>0</v>
      </c>
      <c r="H10" s="4"/>
      <c r="I10" s="4">
        <v>5577288</v>
      </c>
      <c r="J10" s="4"/>
      <c r="K10" s="4">
        <f>SUM(C10:I10)</f>
        <v>5577288</v>
      </c>
    </row>
    <row r="11" spans="1:11" ht="24" customHeight="1">
      <c r="A11" s="1" t="s">
        <v>107</v>
      </c>
      <c r="B11" s="16"/>
      <c r="C11" s="5">
        <v>0</v>
      </c>
      <c r="D11" s="4"/>
      <c r="E11" s="5">
        <v>0</v>
      </c>
      <c r="F11" s="4"/>
      <c r="G11" s="5">
        <v>0</v>
      </c>
      <c r="H11" s="4"/>
      <c r="I11" s="5">
        <v>0</v>
      </c>
      <c r="J11" s="4"/>
      <c r="K11" s="5">
        <f>SUM(C11:I11)</f>
        <v>0</v>
      </c>
    </row>
    <row r="12" spans="1:11" ht="24" customHeight="1">
      <c r="A12" s="1" t="s">
        <v>108</v>
      </c>
      <c r="C12" s="4">
        <f>SUM(C10:C11)</f>
        <v>0</v>
      </c>
      <c r="D12" s="4"/>
      <c r="E12" s="4">
        <f>SUM(E10:E11)</f>
        <v>0</v>
      </c>
      <c r="F12" s="4"/>
      <c r="G12" s="4">
        <f>SUM(G10:G11)</f>
        <v>0</v>
      </c>
      <c r="H12" s="4"/>
      <c r="I12" s="4">
        <f>SUM(I10:I11)</f>
        <v>5577288</v>
      </c>
      <c r="J12" s="4"/>
      <c r="K12" s="4">
        <f>SUM(K10:K11)</f>
        <v>5577288</v>
      </c>
    </row>
    <row r="13" spans="1:11" s="6" customFormat="1" ht="24" customHeight="1" thickBot="1">
      <c r="A13" s="24" t="s">
        <v>164</v>
      </c>
      <c r="B13" s="17"/>
      <c r="C13" s="18">
        <f>SUM(C9,C12:C12)</f>
        <v>1247382</v>
      </c>
      <c r="D13" s="19"/>
      <c r="E13" s="18">
        <f>SUM(E9,E12:E12)</f>
        <v>1491912</v>
      </c>
      <c r="F13" s="19"/>
      <c r="G13" s="18">
        <f>SUM(G9,G12:G12)</f>
        <v>125900</v>
      </c>
      <c r="H13" s="19"/>
      <c r="I13" s="18">
        <f>SUM(I9,I12:I12)</f>
        <v>82962879</v>
      </c>
      <c r="J13" s="19"/>
      <c r="K13" s="18">
        <f>SUM(K9,K12:K12)</f>
        <v>85828073</v>
      </c>
    </row>
    <row r="14" spans="1:11" s="6" customFormat="1" ht="24" customHeight="1" thickTop="1">
      <c r="A14" s="17"/>
      <c r="B14" s="17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24" customHeight="1">
      <c r="A15" s="16" t="s">
        <v>188</v>
      </c>
      <c r="B15" s="16"/>
      <c r="C15" s="4">
        <v>1247382</v>
      </c>
      <c r="D15" s="4"/>
      <c r="E15" s="4">
        <v>1491912</v>
      </c>
      <c r="F15" s="4"/>
      <c r="G15" s="4">
        <v>125900</v>
      </c>
      <c r="H15" s="4"/>
      <c r="I15" s="4">
        <v>96050851</v>
      </c>
      <c r="J15" s="4"/>
      <c r="K15" s="4">
        <f>SUM(C15:I15)</f>
        <v>98916045</v>
      </c>
    </row>
    <row r="16" spans="1:11" ht="24" customHeight="1">
      <c r="A16" s="1" t="s">
        <v>74</v>
      </c>
      <c r="B16" s="16"/>
      <c r="C16" s="4">
        <v>0</v>
      </c>
      <c r="D16" s="4"/>
      <c r="E16" s="4">
        <v>0</v>
      </c>
      <c r="F16" s="4"/>
      <c r="G16" s="4">
        <v>0</v>
      </c>
      <c r="H16" s="4"/>
      <c r="I16" s="4">
        <f>PL!H52</f>
        <v>9987932</v>
      </c>
      <c r="J16" s="4"/>
      <c r="K16" s="4">
        <f>SUM(C16:I16)</f>
        <v>9987932</v>
      </c>
    </row>
    <row r="17" spans="1:11" ht="24" customHeight="1">
      <c r="A17" s="1" t="s">
        <v>107</v>
      </c>
      <c r="B17" s="16"/>
      <c r="C17" s="5">
        <v>0</v>
      </c>
      <c r="D17" s="4"/>
      <c r="E17" s="5">
        <v>0</v>
      </c>
      <c r="F17" s="4"/>
      <c r="G17" s="5">
        <v>0</v>
      </c>
      <c r="H17" s="4"/>
      <c r="I17" s="5">
        <v>0</v>
      </c>
      <c r="J17" s="4"/>
      <c r="K17" s="5">
        <f>SUM(C17:I17)</f>
        <v>0</v>
      </c>
    </row>
    <row r="18" spans="1:11" ht="24" customHeight="1">
      <c r="A18" s="1" t="s">
        <v>108</v>
      </c>
      <c r="C18" s="4">
        <f>SUM(C16:C17)</f>
        <v>0</v>
      </c>
      <c r="D18" s="4"/>
      <c r="E18" s="4">
        <f>SUM(E16:E17)</f>
        <v>0</v>
      </c>
      <c r="F18" s="4"/>
      <c r="G18" s="4">
        <f>SUM(G16:G17)</f>
        <v>0</v>
      </c>
      <c r="H18" s="4"/>
      <c r="I18" s="4">
        <f>SUM(I16:I17)</f>
        <v>9987932</v>
      </c>
      <c r="J18" s="4"/>
      <c r="K18" s="4">
        <f>SUM(K16:K17)</f>
        <v>9987932</v>
      </c>
    </row>
    <row r="19" spans="1:11" s="6" customFormat="1" ht="24" customHeight="1" thickBot="1">
      <c r="A19" s="24" t="s">
        <v>189</v>
      </c>
      <c r="B19" s="17"/>
      <c r="C19" s="18">
        <f>SUM(C15,C18:C18)</f>
        <v>1247382</v>
      </c>
      <c r="D19" s="19"/>
      <c r="E19" s="18">
        <f>SUM(E15,E18:E18)</f>
        <v>1491912</v>
      </c>
      <c r="F19" s="19"/>
      <c r="G19" s="18">
        <f>SUM(G15,G18:G18)</f>
        <v>125900</v>
      </c>
      <c r="H19" s="19"/>
      <c r="I19" s="18">
        <f>SUM(I15,I18:I18)</f>
        <v>106038783</v>
      </c>
      <c r="J19" s="19"/>
      <c r="K19" s="18">
        <f>SUM(K15,K18:K18)</f>
        <v>108903977</v>
      </c>
    </row>
    <row r="20" spans="1:11" s="6" customFormat="1" ht="24" customHeight="1" thickTop="1">
      <c r="A20" s="17"/>
      <c r="B20" s="17"/>
      <c r="C20" s="19"/>
      <c r="D20" s="19"/>
      <c r="E20" s="19"/>
      <c r="F20" s="19"/>
      <c r="G20" s="19"/>
      <c r="H20" s="19"/>
      <c r="I20" s="19"/>
      <c r="J20" s="19"/>
      <c r="K20" s="19">
        <f>K19-BS!H94</f>
        <v>0</v>
      </c>
    </row>
    <row r="21" spans="1:11" ht="24" customHeight="1">
      <c r="A21" s="1" t="s">
        <v>27</v>
      </c>
      <c r="I21" s="7"/>
      <c r="K21" s="8"/>
    </row>
  </sheetData>
  <mergeCells count="5">
    <mergeCell ref="G7:I7"/>
    <mergeCell ref="A2:K2"/>
    <mergeCell ref="A3:K3"/>
    <mergeCell ref="A4:K4"/>
    <mergeCell ref="C6:K6"/>
  </mergeCells>
  <phoneticPr fontId="0" type="noConversion"/>
  <printOptions horizontalCentered="1"/>
  <pageMargins left="0.38" right="0.4" top="0.90500000000000003" bottom="0.196850393700787" header="0.196850393700787" footer="0.196850393700787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18"/>
  <sheetViews>
    <sheetView showGridLines="0" zoomScaleNormal="100" zoomScaleSheetLayoutView="85" workbookViewId="0">
      <selection activeCell="A63" sqref="A63"/>
    </sheetView>
  </sheetViews>
  <sheetFormatPr defaultColWidth="10.85546875" defaultRowHeight="23.85" customHeight="1"/>
  <cols>
    <col min="1" max="1" width="55.42578125" style="115" customWidth="1"/>
    <col min="2" max="2" width="7.5703125" style="115" customWidth="1"/>
    <col min="3" max="3" width="6.42578125" style="115" customWidth="1"/>
    <col min="4" max="4" width="14.5703125" style="115" customWidth="1"/>
    <col min="5" max="5" width="1.42578125" style="115" customWidth="1"/>
    <col min="6" max="6" width="14.5703125" style="115" customWidth="1"/>
    <col min="7" max="7" width="1.42578125" style="115" customWidth="1"/>
    <col min="8" max="8" width="14.5703125" style="115" customWidth="1"/>
    <col min="9" max="9" width="1.42578125" style="115" customWidth="1"/>
    <col min="10" max="10" width="14.5703125" style="115" customWidth="1"/>
    <col min="11" max="11" width="15.140625" style="115" customWidth="1"/>
    <col min="12" max="12" width="1.140625" style="115" customWidth="1"/>
    <col min="13" max="13" width="15.140625" style="115" customWidth="1"/>
    <col min="14" max="14" width="1.140625" style="116" customWidth="1"/>
    <col min="15" max="15" width="3" style="115" customWidth="1"/>
    <col min="16" max="16384" width="10.85546875" style="115"/>
  </cols>
  <sheetData>
    <row r="1" spans="1:17" ht="23.85" customHeight="1">
      <c r="A1" s="114"/>
      <c r="J1" s="116" t="s">
        <v>57</v>
      </c>
      <c r="K1" s="116"/>
      <c r="L1" s="116"/>
      <c r="M1" s="117"/>
      <c r="N1" s="115"/>
    </row>
    <row r="2" spans="1:17" ht="21.6" customHeight="1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6"/>
      <c r="M2" s="117"/>
      <c r="N2" s="115"/>
    </row>
    <row r="3" spans="1:17" ht="21" customHeight="1">
      <c r="A3" s="120" t="s">
        <v>109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N3" s="115"/>
    </row>
    <row r="4" spans="1:17" ht="21" customHeight="1">
      <c r="A4" s="120" t="s">
        <v>187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6"/>
      <c r="N4" s="115"/>
    </row>
    <row r="5" spans="1:17" ht="19.5" customHeight="1">
      <c r="B5" s="119"/>
      <c r="C5" s="119"/>
      <c r="D5" s="119"/>
      <c r="E5" s="119"/>
      <c r="F5" s="119"/>
      <c r="G5" s="119"/>
      <c r="H5" s="119"/>
      <c r="I5" s="119"/>
      <c r="J5" s="116" t="s">
        <v>1</v>
      </c>
      <c r="K5" s="116"/>
      <c r="L5" s="116"/>
      <c r="N5" s="115"/>
    </row>
    <row r="6" spans="1:17" s="121" customFormat="1" ht="23.85" customHeight="1">
      <c r="D6" s="122"/>
      <c r="E6" s="122" t="s">
        <v>2</v>
      </c>
      <c r="F6" s="122"/>
      <c r="G6" s="123"/>
      <c r="H6" s="122"/>
      <c r="I6" s="122" t="s">
        <v>3</v>
      </c>
      <c r="J6" s="122"/>
      <c r="K6" s="123"/>
      <c r="L6" s="124"/>
    </row>
    <row r="7" spans="1:17" ht="23.85" customHeight="1">
      <c r="B7" s="125"/>
      <c r="C7" s="126"/>
      <c r="D7" s="127">
        <v>2569</v>
      </c>
      <c r="E7" s="127"/>
      <c r="F7" s="127">
        <v>2568</v>
      </c>
      <c r="G7" s="128"/>
      <c r="H7" s="127">
        <v>2569</v>
      </c>
      <c r="I7" s="127"/>
      <c r="J7" s="127">
        <v>2568</v>
      </c>
      <c r="K7" s="127"/>
      <c r="L7" s="125"/>
      <c r="N7" s="115"/>
    </row>
    <row r="8" spans="1:17" ht="20.45" customHeight="1">
      <c r="B8" s="125"/>
      <c r="C8" s="126"/>
      <c r="D8" s="127"/>
      <c r="E8" s="127"/>
      <c r="F8" s="62" t="s">
        <v>199</v>
      </c>
      <c r="G8" s="128"/>
      <c r="H8" s="127"/>
      <c r="I8" s="127"/>
      <c r="J8" s="127"/>
      <c r="K8" s="127"/>
      <c r="L8" s="125"/>
      <c r="N8" s="115"/>
    </row>
    <row r="9" spans="1:17" ht="19.5" customHeight="1">
      <c r="A9" s="118" t="s">
        <v>110</v>
      </c>
      <c r="N9" s="115"/>
    </row>
    <row r="10" spans="1:17" ht="23.85" customHeight="1">
      <c r="A10" s="129" t="s">
        <v>111</v>
      </c>
      <c r="D10" s="130">
        <f>PL!D29</f>
        <v>10444422</v>
      </c>
      <c r="E10" s="130"/>
      <c r="F10" s="130">
        <f>PL!F29</f>
        <v>6273995</v>
      </c>
      <c r="G10" s="130"/>
      <c r="H10" s="130">
        <f>PL!H29</f>
        <v>11373388</v>
      </c>
      <c r="I10" s="130"/>
      <c r="J10" s="130">
        <f>PL!J29</f>
        <v>6439475</v>
      </c>
      <c r="K10" s="130"/>
      <c r="N10" s="115"/>
    </row>
    <row r="11" spans="1:17" ht="23.85" customHeight="1">
      <c r="A11" s="131" t="s">
        <v>112</v>
      </c>
      <c r="D11" s="130"/>
      <c r="E11" s="130"/>
      <c r="F11" s="130"/>
      <c r="G11" s="130"/>
      <c r="H11" s="130"/>
      <c r="I11" s="130"/>
      <c r="J11" s="130"/>
      <c r="K11" s="130"/>
      <c r="N11" s="115"/>
    </row>
    <row r="12" spans="1:17" ht="23.85" customHeight="1">
      <c r="A12" s="131" t="s">
        <v>113</v>
      </c>
      <c r="D12" s="130"/>
      <c r="E12" s="130"/>
      <c r="F12" s="130"/>
      <c r="G12" s="130"/>
      <c r="H12" s="130"/>
      <c r="I12" s="130"/>
      <c r="J12" s="130"/>
      <c r="K12" s="130"/>
      <c r="N12" s="115"/>
    </row>
    <row r="13" spans="1:17" ht="23.85" customHeight="1">
      <c r="A13" s="131" t="s">
        <v>158</v>
      </c>
      <c r="B13" s="132"/>
      <c r="D13" s="130">
        <v>2309736</v>
      </c>
      <c r="E13" s="130"/>
      <c r="F13" s="130">
        <v>1859567</v>
      </c>
      <c r="G13" s="130"/>
      <c r="H13" s="130">
        <v>1908483</v>
      </c>
      <c r="I13" s="130"/>
      <c r="J13" s="130">
        <v>1482079</v>
      </c>
      <c r="K13" s="130"/>
      <c r="M13" s="130"/>
      <c r="N13" s="130"/>
      <c r="O13" s="130"/>
      <c r="P13" s="130"/>
      <c r="Q13" s="130"/>
    </row>
    <row r="14" spans="1:17" ht="23.85" customHeight="1">
      <c r="A14" s="133" t="s">
        <v>114</v>
      </c>
      <c r="B14" s="132"/>
      <c r="D14" s="130">
        <v>14651</v>
      </c>
      <c r="E14" s="130"/>
      <c r="F14" s="130">
        <v>15570</v>
      </c>
      <c r="G14" s="130"/>
      <c r="H14" s="130">
        <v>2551</v>
      </c>
      <c r="I14" s="130"/>
      <c r="J14" s="130">
        <v>2567</v>
      </c>
      <c r="K14" s="130"/>
      <c r="M14" s="130"/>
      <c r="N14" s="130"/>
      <c r="O14" s="130"/>
      <c r="P14" s="130"/>
      <c r="Q14" s="130"/>
    </row>
    <row r="15" spans="1:17" ht="23.85" customHeight="1">
      <c r="A15" s="131" t="s">
        <v>224</v>
      </c>
      <c r="D15" s="130">
        <v>3732</v>
      </c>
      <c r="E15" s="130"/>
      <c r="F15" s="130">
        <v>-21300</v>
      </c>
      <c r="G15" s="130"/>
      <c r="H15" s="130">
        <v>-24691</v>
      </c>
      <c r="I15" s="130"/>
      <c r="J15" s="130">
        <v>-22209</v>
      </c>
      <c r="K15" s="130"/>
      <c r="N15" s="115"/>
    </row>
    <row r="16" spans="1:17" ht="23.85" customHeight="1">
      <c r="A16" s="131" t="s">
        <v>144</v>
      </c>
      <c r="D16" s="130">
        <v>339981</v>
      </c>
      <c r="E16" s="130"/>
      <c r="F16" s="130">
        <v>468939</v>
      </c>
      <c r="G16" s="130"/>
      <c r="H16" s="130">
        <v>216820</v>
      </c>
      <c r="I16" s="130"/>
      <c r="J16" s="130">
        <v>213995</v>
      </c>
      <c r="K16" s="130"/>
      <c r="N16" s="115"/>
    </row>
    <row r="17" spans="1:14" ht="23.85" customHeight="1">
      <c r="A17" s="131" t="s">
        <v>115</v>
      </c>
      <c r="D17" s="130"/>
      <c r="E17" s="130"/>
      <c r="F17" s="130"/>
      <c r="G17" s="130"/>
      <c r="H17" s="130"/>
      <c r="I17" s="130"/>
      <c r="J17" s="130"/>
      <c r="K17" s="130"/>
      <c r="N17" s="115"/>
    </row>
    <row r="18" spans="1:14" ht="23.85" customHeight="1">
      <c r="A18" s="131" t="s">
        <v>116</v>
      </c>
      <c r="D18" s="130">
        <v>-189511</v>
      </c>
      <c r="E18" s="130"/>
      <c r="F18" s="130">
        <v>-193743</v>
      </c>
      <c r="G18" s="130"/>
      <c r="H18" s="130">
        <v>-165752</v>
      </c>
      <c r="I18" s="130"/>
      <c r="J18" s="130">
        <v>-158124</v>
      </c>
      <c r="K18" s="130"/>
      <c r="N18" s="115"/>
    </row>
    <row r="19" spans="1:14" ht="23.85" customHeight="1">
      <c r="A19" s="131" t="s">
        <v>176</v>
      </c>
      <c r="D19" s="130">
        <v>144530</v>
      </c>
      <c r="E19" s="130"/>
      <c r="F19" s="130">
        <v>171388</v>
      </c>
      <c r="G19" s="130"/>
      <c r="H19" s="130">
        <v>136767</v>
      </c>
      <c r="I19" s="130"/>
      <c r="J19" s="130">
        <v>136038</v>
      </c>
      <c r="K19" s="130"/>
      <c r="N19" s="115"/>
    </row>
    <row r="20" spans="1:14" ht="23.85" customHeight="1">
      <c r="A20" s="131" t="s">
        <v>175</v>
      </c>
      <c r="D20" s="130">
        <v>75543</v>
      </c>
      <c r="E20" s="130"/>
      <c r="F20" s="130">
        <v>42045</v>
      </c>
      <c r="G20" s="130"/>
      <c r="H20" s="130">
        <v>27159</v>
      </c>
      <c r="I20" s="130"/>
      <c r="J20" s="130">
        <v>22868</v>
      </c>
      <c r="K20" s="130"/>
      <c r="N20" s="115"/>
    </row>
    <row r="21" spans="1:14" ht="23.85" customHeight="1">
      <c r="A21" s="131" t="s">
        <v>151</v>
      </c>
      <c r="D21" s="130">
        <v>-2342</v>
      </c>
      <c r="E21" s="130"/>
      <c r="F21" s="130">
        <v>-4191</v>
      </c>
      <c r="G21" s="130"/>
      <c r="H21" s="130">
        <v>-1229</v>
      </c>
      <c r="I21" s="130"/>
      <c r="J21" s="130">
        <v>2379</v>
      </c>
      <c r="K21" s="130"/>
      <c r="N21" s="115"/>
    </row>
    <row r="22" spans="1:14" ht="23.85" customHeight="1">
      <c r="A22" s="131" t="s">
        <v>219</v>
      </c>
      <c r="D22" s="130">
        <v>245376</v>
      </c>
      <c r="E22" s="130"/>
      <c r="F22" s="130">
        <v>0</v>
      </c>
      <c r="G22" s="130"/>
      <c r="H22" s="130">
        <v>245376</v>
      </c>
      <c r="I22" s="130"/>
      <c r="J22" s="130">
        <v>0</v>
      </c>
      <c r="K22" s="130"/>
      <c r="N22" s="115"/>
    </row>
    <row r="23" spans="1:14" ht="23.85" customHeight="1">
      <c r="A23" s="131" t="s">
        <v>220</v>
      </c>
      <c r="D23" s="130">
        <v>207213</v>
      </c>
      <c r="E23" s="130"/>
      <c r="F23" s="130">
        <v>0</v>
      </c>
      <c r="G23" s="130"/>
      <c r="H23" s="130">
        <v>0</v>
      </c>
      <c r="I23" s="130"/>
      <c r="J23" s="130">
        <v>0</v>
      </c>
      <c r="K23" s="130"/>
      <c r="N23" s="115"/>
    </row>
    <row r="24" spans="1:14" ht="23.85" customHeight="1">
      <c r="A24" s="131" t="s">
        <v>180</v>
      </c>
      <c r="D24" s="130">
        <v>368</v>
      </c>
      <c r="E24" s="130"/>
      <c r="F24" s="130">
        <v>535</v>
      </c>
      <c r="G24" s="130"/>
      <c r="H24" s="130">
        <v>0</v>
      </c>
      <c r="I24" s="130"/>
      <c r="J24" s="130">
        <v>0</v>
      </c>
      <c r="K24" s="130"/>
      <c r="N24" s="115"/>
    </row>
    <row r="25" spans="1:14" ht="23.85" customHeight="1">
      <c r="A25" s="131" t="s">
        <v>181</v>
      </c>
      <c r="D25" s="130">
        <v>-1460</v>
      </c>
      <c r="E25" s="130"/>
      <c r="F25" s="130">
        <v>-89</v>
      </c>
      <c r="G25" s="130"/>
      <c r="H25" s="130">
        <v>0</v>
      </c>
      <c r="I25" s="130"/>
      <c r="J25" s="130">
        <v>0</v>
      </c>
      <c r="K25" s="130"/>
      <c r="N25" s="115"/>
    </row>
    <row r="26" spans="1:14" ht="23.85" customHeight="1">
      <c r="A26" s="131" t="s">
        <v>225</v>
      </c>
      <c r="D26" s="130">
        <v>-1691896</v>
      </c>
      <c r="E26" s="130"/>
      <c r="F26" s="130">
        <v>-408819</v>
      </c>
      <c r="G26" s="130"/>
      <c r="H26" s="130">
        <v>-1648305</v>
      </c>
      <c r="I26" s="130"/>
      <c r="J26" s="130">
        <v>-391816</v>
      </c>
      <c r="N26" s="115"/>
    </row>
    <row r="27" spans="1:14" ht="23.85" customHeight="1">
      <c r="A27" s="131" t="s">
        <v>179</v>
      </c>
      <c r="D27" s="130">
        <v>1262047</v>
      </c>
      <c r="E27" s="130"/>
      <c r="F27" s="130">
        <v>-218371</v>
      </c>
      <c r="G27" s="130"/>
      <c r="H27" s="130">
        <v>1270523</v>
      </c>
      <c r="I27" s="130"/>
      <c r="J27" s="130">
        <v>-218053</v>
      </c>
      <c r="N27" s="115"/>
    </row>
    <row r="28" spans="1:14" ht="23.85" customHeight="1">
      <c r="A28" s="131" t="s">
        <v>155</v>
      </c>
      <c r="D28" s="130">
        <v>-103558</v>
      </c>
      <c r="E28" s="130"/>
      <c r="F28" s="130">
        <v>-63687</v>
      </c>
      <c r="G28" s="130"/>
      <c r="H28" s="130">
        <v>-85357</v>
      </c>
      <c r="I28" s="130"/>
      <c r="J28" s="130">
        <v>-34439</v>
      </c>
      <c r="N28" s="115"/>
    </row>
    <row r="29" spans="1:14" ht="23.85" customHeight="1">
      <c r="A29" s="131" t="s">
        <v>156</v>
      </c>
      <c r="D29" s="134">
        <v>8583</v>
      </c>
      <c r="E29" s="130"/>
      <c r="F29" s="134">
        <v>18486</v>
      </c>
      <c r="G29" s="130"/>
      <c r="H29" s="134">
        <v>634</v>
      </c>
      <c r="I29" s="130"/>
      <c r="J29" s="134">
        <v>120</v>
      </c>
      <c r="K29" s="130"/>
      <c r="N29" s="115"/>
    </row>
    <row r="30" spans="1:14" ht="23.85" customHeight="1">
      <c r="A30" s="131" t="s">
        <v>117</v>
      </c>
      <c r="D30" s="130"/>
      <c r="E30" s="130"/>
      <c r="F30" s="130"/>
      <c r="G30" s="130"/>
      <c r="H30" s="130"/>
      <c r="I30" s="130"/>
      <c r="J30" s="130"/>
      <c r="K30" s="130"/>
      <c r="N30" s="115"/>
    </row>
    <row r="31" spans="1:14" ht="23.85" customHeight="1">
      <c r="A31" s="131" t="s">
        <v>118</v>
      </c>
      <c r="D31" s="130">
        <f>SUM(D10:D29)</f>
        <v>13067415</v>
      </c>
      <c r="E31" s="130"/>
      <c r="F31" s="130">
        <f>SUM(F10:F29)</f>
        <v>7940325</v>
      </c>
      <c r="G31" s="130"/>
      <c r="H31" s="130">
        <f>SUM(H10:H29)</f>
        <v>13256367</v>
      </c>
      <c r="I31" s="130"/>
      <c r="J31" s="130">
        <f>SUM(J10:J29)</f>
        <v>7474880</v>
      </c>
      <c r="K31" s="130"/>
      <c r="N31" s="115"/>
    </row>
    <row r="32" spans="1:14" ht="23.85" customHeight="1">
      <c r="A32" s="131" t="s">
        <v>119</v>
      </c>
      <c r="D32" s="135"/>
      <c r="E32" s="130"/>
      <c r="F32" s="135"/>
      <c r="G32" s="130"/>
      <c r="H32" s="130"/>
      <c r="I32" s="130"/>
      <c r="J32" s="130"/>
      <c r="K32" s="130"/>
      <c r="N32" s="115"/>
    </row>
    <row r="33" spans="1:14" ht="23.85" customHeight="1">
      <c r="A33" s="131" t="s">
        <v>185</v>
      </c>
      <c r="D33" s="130">
        <v>-7851916</v>
      </c>
      <c r="E33" s="130"/>
      <c r="F33" s="130">
        <v>-3876190</v>
      </c>
      <c r="G33" s="130"/>
      <c r="H33" s="130">
        <v>-8897033</v>
      </c>
      <c r="I33" s="130"/>
      <c r="J33" s="130">
        <v>-4372524</v>
      </c>
      <c r="K33" s="130"/>
      <c r="N33" s="115"/>
    </row>
    <row r="34" spans="1:14" ht="23.85" customHeight="1">
      <c r="A34" s="131" t="s">
        <v>120</v>
      </c>
      <c r="D34" s="130">
        <v>-8118618</v>
      </c>
      <c r="E34" s="130"/>
      <c r="F34" s="130">
        <v>467482</v>
      </c>
      <c r="G34" s="130"/>
      <c r="H34" s="130">
        <v>-6276017</v>
      </c>
      <c r="I34" s="130"/>
      <c r="J34" s="130">
        <v>1145481</v>
      </c>
      <c r="K34" s="130"/>
      <c r="M34" s="136"/>
      <c r="N34" s="115"/>
    </row>
    <row r="35" spans="1:14" ht="23.85" customHeight="1">
      <c r="A35" s="131" t="s">
        <v>121</v>
      </c>
      <c r="D35" s="130">
        <v>-12405</v>
      </c>
      <c r="E35" s="130"/>
      <c r="F35" s="130">
        <v>-105301</v>
      </c>
      <c r="G35" s="130"/>
      <c r="H35" s="130">
        <v>-139846</v>
      </c>
      <c r="I35" s="130"/>
      <c r="J35" s="130">
        <v>-123100</v>
      </c>
      <c r="N35" s="115"/>
    </row>
    <row r="36" spans="1:14" ht="23.85" customHeight="1">
      <c r="A36" s="131" t="s">
        <v>122</v>
      </c>
      <c r="D36" s="130">
        <v>-34461</v>
      </c>
      <c r="E36" s="130"/>
      <c r="F36" s="130">
        <v>-271112</v>
      </c>
      <c r="G36" s="130"/>
      <c r="H36" s="130">
        <v>-14282</v>
      </c>
      <c r="I36" s="130"/>
      <c r="J36" s="130">
        <v>-9420</v>
      </c>
      <c r="N36" s="115"/>
    </row>
    <row r="37" spans="1:14" ht="23.85" customHeight="1">
      <c r="A37" s="131" t="s">
        <v>123</v>
      </c>
      <c r="D37" s="130"/>
      <c r="E37" s="130"/>
      <c r="F37" s="130"/>
      <c r="G37" s="130"/>
      <c r="H37" s="130"/>
      <c r="I37" s="130"/>
      <c r="J37" s="130"/>
      <c r="N37" s="115"/>
    </row>
    <row r="38" spans="1:14" ht="23.85" customHeight="1">
      <c r="A38" s="131" t="s">
        <v>186</v>
      </c>
      <c r="D38" s="130">
        <v>6443575</v>
      </c>
      <c r="E38" s="130"/>
      <c r="F38" s="130">
        <v>450446</v>
      </c>
      <c r="G38" s="130"/>
      <c r="H38" s="130">
        <v>7292000</v>
      </c>
      <c r="I38" s="130"/>
      <c r="J38" s="130">
        <v>659670</v>
      </c>
      <c r="N38" s="115"/>
    </row>
    <row r="39" spans="1:14" ht="23.85" customHeight="1">
      <c r="A39" s="115" t="s">
        <v>124</v>
      </c>
      <c r="D39" s="130">
        <v>-330201</v>
      </c>
      <c r="E39" s="130"/>
      <c r="F39" s="130">
        <v>-29448</v>
      </c>
      <c r="G39" s="130"/>
      <c r="H39" s="130">
        <v>-314703</v>
      </c>
      <c r="I39" s="130"/>
      <c r="J39" s="130">
        <v>-82921</v>
      </c>
      <c r="K39" s="130"/>
      <c r="N39" s="115"/>
    </row>
    <row r="40" spans="1:14" ht="23.85" customHeight="1">
      <c r="A40" s="115" t="s">
        <v>145</v>
      </c>
      <c r="D40" s="130">
        <v>-52975</v>
      </c>
      <c r="E40" s="130"/>
      <c r="F40" s="130">
        <v>-21939</v>
      </c>
      <c r="G40" s="130"/>
      <c r="H40" s="130">
        <v>-3360</v>
      </c>
      <c r="I40" s="130"/>
      <c r="J40" s="130">
        <v>-89124</v>
      </c>
      <c r="K40" s="130"/>
      <c r="N40" s="115"/>
    </row>
    <row r="41" spans="1:14" ht="23.85" customHeight="1">
      <c r="A41" s="115" t="s">
        <v>177</v>
      </c>
      <c r="D41" s="130">
        <v>-26726</v>
      </c>
      <c r="E41" s="130"/>
      <c r="F41" s="130">
        <v>-133322</v>
      </c>
      <c r="G41" s="130"/>
      <c r="H41" s="130">
        <v>-10732</v>
      </c>
      <c r="I41" s="130"/>
      <c r="J41" s="130">
        <v>-6684</v>
      </c>
      <c r="K41" s="130"/>
      <c r="N41" s="115"/>
    </row>
    <row r="42" spans="1:14" ht="23.85" customHeight="1">
      <c r="A42" s="115" t="s">
        <v>125</v>
      </c>
      <c r="D42" s="134">
        <v>-13212</v>
      </c>
      <c r="E42" s="130"/>
      <c r="F42" s="134">
        <v>143195</v>
      </c>
      <c r="G42" s="130"/>
      <c r="H42" s="134">
        <v>-24665</v>
      </c>
      <c r="I42" s="130"/>
      <c r="J42" s="134">
        <v>105831</v>
      </c>
      <c r="K42" s="130"/>
      <c r="N42" s="115"/>
    </row>
    <row r="43" spans="1:14" ht="23.85" customHeight="1">
      <c r="A43" s="131" t="s">
        <v>126</v>
      </c>
      <c r="D43" s="130">
        <f>SUM(D31:D42)</f>
        <v>3070476</v>
      </c>
      <c r="E43" s="130"/>
      <c r="F43" s="130">
        <f>SUM(F31:F42)</f>
        <v>4564136</v>
      </c>
      <c r="G43" s="130"/>
      <c r="H43" s="130">
        <f>SUM(H31:H42)</f>
        <v>4867729</v>
      </c>
      <c r="I43" s="130"/>
      <c r="J43" s="130">
        <f>SUM(J31:J42)</f>
        <v>4702089</v>
      </c>
      <c r="K43" s="130"/>
      <c r="N43" s="115"/>
    </row>
    <row r="44" spans="1:14" ht="23.85" customHeight="1">
      <c r="A44" s="131" t="s">
        <v>159</v>
      </c>
      <c r="D44" s="130">
        <v>52247</v>
      </c>
      <c r="E44" s="130"/>
      <c r="F44" s="130">
        <v>37829</v>
      </c>
      <c r="G44" s="130"/>
      <c r="H44" s="130">
        <v>27415</v>
      </c>
      <c r="I44" s="130"/>
      <c r="J44" s="130">
        <v>6262</v>
      </c>
      <c r="K44" s="130"/>
      <c r="N44" s="115"/>
    </row>
    <row r="45" spans="1:14" ht="23.85" customHeight="1">
      <c r="A45" s="131" t="s">
        <v>127</v>
      </c>
      <c r="D45" s="130">
        <v>-5594</v>
      </c>
      <c r="E45" s="130"/>
      <c r="F45" s="130">
        <v>-15441</v>
      </c>
      <c r="G45" s="130"/>
      <c r="H45" s="130">
        <v>0</v>
      </c>
      <c r="I45" s="130"/>
      <c r="J45" s="130">
        <v>0</v>
      </c>
      <c r="K45" s="130"/>
      <c r="N45" s="115"/>
    </row>
    <row r="46" spans="1:14" ht="21.95" customHeight="1">
      <c r="A46" s="131" t="s">
        <v>128</v>
      </c>
      <c r="D46" s="130">
        <v>-100609</v>
      </c>
      <c r="E46" s="130"/>
      <c r="F46" s="130">
        <v>-86938</v>
      </c>
      <c r="G46" s="130"/>
      <c r="H46" s="130">
        <v>-36273</v>
      </c>
      <c r="I46" s="130"/>
      <c r="J46" s="130">
        <v>-151</v>
      </c>
      <c r="K46" s="130"/>
      <c r="N46" s="115"/>
    </row>
    <row r="47" spans="1:14" ht="21.6" customHeight="1">
      <c r="A47" s="120" t="s">
        <v>129</v>
      </c>
      <c r="D47" s="137">
        <f>SUM(D43:D46)</f>
        <v>3016520</v>
      </c>
      <c r="E47" s="130"/>
      <c r="F47" s="137">
        <f>SUM(F43:F46)</f>
        <v>4499586</v>
      </c>
      <c r="G47" s="130"/>
      <c r="H47" s="137">
        <f>SUM(H43:H46)</f>
        <v>4858871</v>
      </c>
      <c r="I47" s="130"/>
      <c r="J47" s="137">
        <f>SUM(J43:J46)</f>
        <v>4708200</v>
      </c>
      <c r="K47" s="130"/>
      <c r="N47" s="115"/>
    </row>
    <row r="48" spans="1:14" ht="3.6" customHeight="1">
      <c r="N48" s="115"/>
    </row>
    <row r="49" spans="1:14" ht="23.85" customHeight="1">
      <c r="A49" s="115" t="s">
        <v>27</v>
      </c>
      <c r="N49" s="115"/>
    </row>
    <row r="50" spans="1:14" ht="23.85" customHeight="1">
      <c r="J50" s="116" t="s">
        <v>57</v>
      </c>
      <c r="K50" s="116"/>
      <c r="L50" s="116"/>
      <c r="M50" s="117"/>
      <c r="N50" s="115"/>
    </row>
    <row r="51" spans="1:14" ht="23.85" customHeight="1">
      <c r="A51" s="118" t="s">
        <v>0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6"/>
      <c r="M51" s="117"/>
      <c r="N51" s="115"/>
    </row>
    <row r="52" spans="1:14" ht="23.85" customHeight="1">
      <c r="A52" s="118" t="s">
        <v>130</v>
      </c>
      <c r="B52" s="119"/>
      <c r="C52" s="119"/>
      <c r="D52" s="138"/>
      <c r="E52" s="138"/>
      <c r="F52" s="138"/>
      <c r="G52" s="138"/>
      <c r="H52" s="119"/>
      <c r="I52" s="119"/>
      <c r="J52" s="119"/>
      <c r="K52" s="119"/>
      <c r="N52" s="115"/>
    </row>
    <row r="53" spans="1:14" ht="23.85" customHeight="1">
      <c r="A53" s="120" t="s">
        <v>187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6"/>
      <c r="N53" s="115"/>
    </row>
    <row r="54" spans="1:14" ht="23.85" customHeight="1">
      <c r="B54" s="119"/>
      <c r="C54" s="119"/>
      <c r="D54" s="119"/>
      <c r="E54" s="119"/>
      <c r="F54" s="119"/>
      <c r="G54" s="119"/>
      <c r="H54" s="119"/>
      <c r="I54" s="119"/>
      <c r="J54" s="116" t="s">
        <v>1</v>
      </c>
      <c r="K54" s="116"/>
      <c r="L54" s="116"/>
      <c r="N54" s="115"/>
    </row>
    <row r="55" spans="1:14" s="121" customFormat="1" ht="23.85" customHeight="1">
      <c r="D55" s="122"/>
      <c r="E55" s="122" t="s">
        <v>2</v>
      </c>
      <c r="F55" s="122"/>
      <c r="G55" s="123"/>
      <c r="H55" s="122"/>
      <c r="I55" s="122" t="s">
        <v>3</v>
      </c>
      <c r="J55" s="122"/>
      <c r="K55" s="123"/>
      <c r="L55" s="124"/>
    </row>
    <row r="56" spans="1:14" ht="23.85" customHeight="1">
      <c r="B56" s="125"/>
      <c r="C56" s="126"/>
      <c r="D56" s="127">
        <v>2569</v>
      </c>
      <c r="E56" s="127"/>
      <c r="F56" s="127">
        <v>2568</v>
      </c>
      <c r="G56" s="128"/>
      <c r="H56" s="127">
        <v>2569</v>
      </c>
      <c r="I56" s="127"/>
      <c r="J56" s="127">
        <v>2568</v>
      </c>
      <c r="K56" s="127"/>
      <c r="L56" s="125"/>
      <c r="N56" s="115"/>
    </row>
    <row r="57" spans="1:14" ht="23.85" customHeight="1">
      <c r="B57" s="125"/>
      <c r="C57" s="126"/>
      <c r="D57" s="127"/>
      <c r="E57" s="127"/>
      <c r="F57" s="62" t="s">
        <v>199</v>
      </c>
      <c r="G57" s="128"/>
      <c r="H57" s="127"/>
      <c r="I57" s="127"/>
      <c r="J57" s="127"/>
      <c r="K57" s="127"/>
      <c r="L57" s="125"/>
      <c r="N57" s="115"/>
    </row>
    <row r="58" spans="1:14" ht="23.85" customHeight="1">
      <c r="A58" s="118" t="s">
        <v>131</v>
      </c>
      <c r="N58" s="115"/>
    </row>
    <row r="59" spans="1:14" ht="23.85" customHeight="1">
      <c r="A59" s="131" t="s">
        <v>226</v>
      </c>
      <c r="D59" s="130">
        <v>19644</v>
      </c>
      <c r="E59" s="130"/>
      <c r="F59" s="130">
        <v>-1181</v>
      </c>
      <c r="G59" s="130"/>
      <c r="H59" s="130">
        <v>0</v>
      </c>
      <c r="I59" s="130"/>
      <c r="J59" s="130">
        <v>0</v>
      </c>
      <c r="K59" s="130"/>
      <c r="N59" s="115"/>
    </row>
    <row r="60" spans="1:14" ht="23.85" customHeight="1">
      <c r="A60" s="131" t="s">
        <v>221</v>
      </c>
      <c r="D60" s="130">
        <v>-6000</v>
      </c>
      <c r="E60" s="130"/>
      <c r="F60" s="130">
        <v>0</v>
      </c>
      <c r="G60" s="130"/>
      <c r="H60" s="130">
        <v>0</v>
      </c>
      <c r="I60" s="130"/>
      <c r="J60" s="130">
        <v>0</v>
      </c>
      <c r="K60" s="130"/>
      <c r="N60" s="115"/>
    </row>
    <row r="61" spans="1:14" ht="23.85" customHeight="1">
      <c r="A61" s="131" t="s">
        <v>182</v>
      </c>
      <c r="D61" s="130">
        <v>0</v>
      </c>
      <c r="E61" s="130"/>
      <c r="F61" s="130">
        <v>-500</v>
      </c>
      <c r="G61" s="130"/>
      <c r="H61" s="130">
        <v>0</v>
      </c>
      <c r="I61" s="130"/>
      <c r="J61" s="130">
        <v>-500</v>
      </c>
      <c r="K61" s="130"/>
      <c r="N61" s="115"/>
    </row>
    <row r="62" spans="1:14" ht="23.85" customHeight="1">
      <c r="A62" s="131" t="s">
        <v>239</v>
      </c>
      <c r="D62" s="130">
        <v>-54568</v>
      </c>
      <c r="E62" s="130"/>
      <c r="F62" s="130">
        <v>0</v>
      </c>
      <c r="G62" s="130"/>
      <c r="H62" s="130">
        <v>0</v>
      </c>
      <c r="I62" s="130"/>
      <c r="J62" s="130">
        <v>0</v>
      </c>
      <c r="K62" s="130"/>
      <c r="N62" s="115"/>
    </row>
    <row r="63" spans="1:14" ht="23.85" customHeight="1">
      <c r="A63" s="131" t="s">
        <v>227</v>
      </c>
      <c r="D63" s="130">
        <v>-920145</v>
      </c>
      <c r="E63" s="130"/>
      <c r="F63" s="130">
        <v>-74766</v>
      </c>
      <c r="G63" s="130"/>
      <c r="H63" s="130">
        <v>-752243</v>
      </c>
      <c r="I63" s="130"/>
      <c r="J63" s="130">
        <v>-97714</v>
      </c>
      <c r="K63" s="130"/>
      <c r="N63" s="115"/>
    </row>
    <row r="64" spans="1:14" ht="23.85" customHeight="1">
      <c r="A64" s="131" t="s">
        <v>132</v>
      </c>
      <c r="B64" s="132"/>
      <c r="D64" s="130">
        <v>-1683594</v>
      </c>
      <c r="E64" s="130"/>
      <c r="F64" s="130">
        <v>-1875180</v>
      </c>
      <c r="G64" s="130"/>
      <c r="H64" s="130">
        <v>-1265595</v>
      </c>
      <c r="I64" s="130"/>
      <c r="J64" s="130">
        <v>-1086003</v>
      </c>
      <c r="K64" s="130"/>
      <c r="N64" s="115"/>
    </row>
    <row r="65" spans="1:14" ht="23.85" customHeight="1">
      <c r="A65" s="131" t="s">
        <v>238</v>
      </c>
      <c r="B65" s="132"/>
      <c r="D65" s="130">
        <v>-2616419</v>
      </c>
      <c r="E65" s="130"/>
      <c r="F65" s="130">
        <v>-1225849</v>
      </c>
      <c r="G65" s="130"/>
      <c r="H65" s="130">
        <v>-2375298</v>
      </c>
      <c r="I65" s="130"/>
      <c r="J65" s="130">
        <v>-1183499</v>
      </c>
      <c r="K65" s="130"/>
      <c r="N65" s="115"/>
    </row>
    <row r="66" spans="1:14" ht="23.85" customHeight="1">
      <c r="A66" s="131" t="s">
        <v>235</v>
      </c>
      <c r="D66" s="130">
        <v>9212</v>
      </c>
      <c r="E66" s="130"/>
      <c r="F66" s="130">
        <v>18799</v>
      </c>
      <c r="G66" s="130"/>
      <c r="H66" s="130">
        <v>2465</v>
      </c>
      <c r="I66" s="130"/>
      <c r="J66" s="130">
        <v>0</v>
      </c>
      <c r="K66" s="130"/>
      <c r="N66" s="115"/>
    </row>
    <row r="67" spans="1:14" ht="23.85" customHeight="1">
      <c r="A67" s="131" t="s">
        <v>183</v>
      </c>
      <c r="D67" s="130">
        <v>-238</v>
      </c>
      <c r="E67" s="130"/>
      <c r="F67" s="130">
        <v>-1049</v>
      </c>
      <c r="G67" s="130"/>
      <c r="H67" s="130">
        <v>0</v>
      </c>
      <c r="I67" s="130"/>
      <c r="J67" s="130">
        <v>0</v>
      </c>
      <c r="K67" s="130"/>
      <c r="N67" s="115"/>
    </row>
    <row r="68" spans="1:14" ht="23.85" customHeight="1">
      <c r="A68" s="131" t="s">
        <v>150</v>
      </c>
      <c r="D68" s="134">
        <v>-6206</v>
      </c>
      <c r="E68" s="130"/>
      <c r="F68" s="134">
        <v>-6533</v>
      </c>
      <c r="G68" s="130"/>
      <c r="H68" s="134">
        <v>-656</v>
      </c>
      <c r="I68" s="130"/>
      <c r="J68" s="134">
        <v>-1440</v>
      </c>
      <c r="K68" s="130"/>
      <c r="N68" s="115"/>
    </row>
    <row r="69" spans="1:14" ht="23.85" customHeight="1">
      <c r="A69" s="120" t="s">
        <v>133</v>
      </c>
      <c r="D69" s="137">
        <f>SUM(D59:D68)</f>
        <v>-5258314</v>
      </c>
      <c r="E69" s="130"/>
      <c r="F69" s="137">
        <f>SUM(F59:F68)</f>
        <v>-3166259</v>
      </c>
      <c r="G69" s="130"/>
      <c r="H69" s="137">
        <f>SUM(H59:H68)</f>
        <v>-4391327</v>
      </c>
      <c r="I69" s="130"/>
      <c r="J69" s="137">
        <f>SUM(J59:J68)</f>
        <v>-2369156</v>
      </c>
      <c r="K69" s="130"/>
      <c r="N69" s="115"/>
    </row>
    <row r="70" spans="1:14" ht="23.85" customHeight="1">
      <c r="A70" s="120" t="s">
        <v>134</v>
      </c>
      <c r="D70" s="130"/>
      <c r="E70" s="130"/>
      <c r="F70" s="130"/>
      <c r="G70" s="130"/>
      <c r="H70" s="130"/>
      <c r="I70" s="130"/>
      <c r="J70" s="130"/>
      <c r="K70" s="130"/>
      <c r="N70" s="115"/>
    </row>
    <row r="71" spans="1:14" ht="23.85" customHeight="1">
      <c r="A71" s="131" t="s">
        <v>135</v>
      </c>
      <c r="D71" s="130">
        <v>130000</v>
      </c>
      <c r="E71" s="130"/>
      <c r="F71" s="130">
        <v>51116</v>
      </c>
      <c r="G71" s="130"/>
      <c r="H71" s="130">
        <v>0</v>
      </c>
      <c r="I71" s="130"/>
      <c r="J71" s="130">
        <v>0</v>
      </c>
      <c r="K71" s="130"/>
      <c r="N71" s="115"/>
    </row>
    <row r="72" spans="1:14" ht="23.85" customHeight="1">
      <c r="A72" s="131" t="s">
        <v>136</v>
      </c>
      <c r="D72" s="130">
        <v>0</v>
      </c>
      <c r="E72" s="130"/>
      <c r="F72" s="130">
        <v>-90316</v>
      </c>
      <c r="G72" s="130"/>
      <c r="H72" s="130">
        <v>0</v>
      </c>
      <c r="I72" s="130"/>
      <c r="J72" s="130">
        <v>0</v>
      </c>
      <c r="K72" s="130"/>
      <c r="N72" s="115"/>
    </row>
    <row r="73" spans="1:14" ht="23.85" customHeight="1">
      <c r="A73" s="131" t="s">
        <v>222</v>
      </c>
      <c r="D73" s="130">
        <v>-24660</v>
      </c>
      <c r="E73" s="130"/>
      <c r="F73" s="130">
        <v>0</v>
      </c>
      <c r="G73" s="130"/>
      <c r="H73" s="130">
        <v>0</v>
      </c>
      <c r="I73" s="130"/>
      <c r="J73" s="130">
        <v>0</v>
      </c>
      <c r="K73" s="130"/>
      <c r="N73" s="115"/>
    </row>
    <row r="74" spans="1:14" ht="23.85" customHeight="1">
      <c r="A74" s="131" t="s">
        <v>152</v>
      </c>
      <c r="D74" s="130">
        <v>-112927</v>
      </c>
      <c r="E74" s="130"/>
      <c r="F74" s="130">
        <v>0</v>
      </c>
      <c r="G74" s="130"/>
      <c r="H74" s="130">
        <v>0</v>
      </c>
      <c r="I74" s="130"/>
      <c r="J74" s="130">
        <v>0</v>
      </c>
      <c r="K74" s="130"/>
      <c r="N74" s="115"/>
    </row>
    <row r="75" spans="1:14" ht="23.85" customHeight="1">
      <c r="A75" s="131" t="s">
        <v>161</v>
      </c>
      <c r="D75" s="134">
        <v>-34603</v>
      </c>
      <c r="E75" s="130"/>
      <c r="F75" s="134">
        <v>-31664</v>
      </c>
      <c r="G75" s="130"/>
      <c r="H75" s="134">
        <v>-10531</v>
      </c>
      <c r="I75" s="130"/>
      <c r="J75" s="134">
        <v>-8724</v>
      </c>
      <c r="K75" s="130"/>
      <c r="N75" s="115"/>
    </row>
    <row r="76" spans="1:14" ht="23.85" customHeight="1">
      <c r="A76" s="120" t="s">
        <v>137</v>
      </c>
      <c r="D76" s="134">
        <f>SUM(D71:D75)</f>
        <v>-42190</v>
      </c>
      <c r="E76" s="130"/>
      <c r="F76" s="134">
        <f>SUM(F71:F75)</f>
        <v>-70864</v>
      </c>
      <c r="G76" s="130"/>
      <c r="H76" s="134">
        <f>SUM(H71:H75)</f>
        <v>-10531</v>
      </c>
      <c r="I76" s="130"/>
      <c r="J76" s="134">
        <f>SUM(J71:J75)</f>
        <v>-8724</v>
      </c>
      <c r="K76" s="130"/>
      <c r="N76" s="115"/>
    </row>
    <row r="77" spans="1:14" ht="23.85" customHeight="1">
      <c r="A77" s="120" t="s">
        <v>184</v>
      </c>
      <c r="D77" s="134">
        <v>776801</v>
      </c>
      <c r="E77" s="130"/>
      <c r="F77" s="134">
        <v>124350</v>
      </c>
      <c r="G77" s="130"/>
      <c r="H77" s="134">
        <v>0</v>
      </c>
      <c r="I77" s="130"/>
      <c r="J77" s="134">
        <v>0</v>
      </c>
      <c r="K77" s="130"/>
      <c r="N77" s="115"/>
    </row>
    <row r="78" spans="1:14" ht="23.85" customHeight="1">
      <c r="A78" s="118" t="s">
        <v>236</v>
      </c>
      <c r="E78" s="130"/>
      <c r="G78" s="130"/>
      <c r="H78" s="130"/>
      <c r="I78" s="130"/>
      <c r="J78" s="130"/>
      <c r="K78" s="130"/>
      <c r="N78" s="115"/>
    </row>
    <row r="79" spans="1:14" ht="23.85" customHeight="1">
      <c r="A79" s="118" t="s">
        <v>237</v>
      </c>
      <c r="D79" s="130">
        <f>SUM(D47,D69,D77,D76)</f>
        <v>-1507183</v>
      </c>
      <c r="E79" s="130"/>
      <c r="F79" s="130">
        <f>SUM(F47,F69,F77,F76)</f>
        <v>1386813</v>
      </c>
      <c r="G79" s="130"/>
      <c r="H79" s="130">
        <f>SUM(H47,H69,H77,H76)</f>
        <v>457013</v>
      </c>
      <c r="I79" s="130"/>
      <c r="J79" s="130">
        <f>SUM(J47,J69,J77,J76)</f>
        <v>2330320</v>
      </c>
      <c r="K79" s="130"/>
      <c r="N79" s="115"/>
    </row>
    <row r="80" spans="1:14" ht="23.85" customHeight="1">
      <c r="A80" s="131" t="s">
        <v>138</v>
      </c>
      <c r="D80" s="134">
        <v>230886</v>
      </c>
      <c r="E80" s="130"/>
      <c r="F80" s="134">
        <v>56014</v>
      </c>
      <c r="G80" s="130"/>
      <c r="H80" s="134">
        <v>225122</v>
      </c>
      <c r="I80" s="130"/>
      <c r="J80" s="134">
        <v>52809</v>
      </c>
      <c r="K80" s="130"/>
      <c r="N80" s="115"/>
    </row>
    <row r="81" spans="1:14" ht="23.85" customHeight="1">
      <c r="A81" s="120" t="s">
        <v>228</v>
      </c>
      <c r="D81" s="130">
        <f>SUM(D79:D80)</f>
        <v>-1276297</v>
      </c>
      <c r="E81" s="130"/>
      <c r="F81" s="130">
        <f>SUM(F79:F80)</f>
        <v>1442827</v>
      </c>
      <c r="G81" s="130"/>
      <c r="H81" s="130">
        <f>SUM(H79:H80)</f>
        <v>682135</v>
      </c>
      <c r="I81" s="130"/>
      <c r="J81" s="130">
        <f>SUM(J79:J80)</f>
        <v>2383129</v>
      </c>
      <c r="K81" s="130"/>
      <c r="N81" s="115"/>
    </row>
    <row r="82" spans="1:14" ht="23.85" customHeight="1">
      <c r="A82" s="121" t="s">
        <v>139</v>
      </c>
      <c r="D82" s="134">
        <f>BS!F11</f>
        <v>20328245</v>
      </c>
      <c r="E82" s="130"/>
      <c r="F82" s="134">
        <v>15784568</v>
      </c>
      <c r="G82" s="130"/>
      <c r="H82" s="134">
        <f>BS!J11</f>
        <v>13033536</v>
      </c>
      <c r="I82" s="130"/>
      <c r="J82" s="134">
        <v>9790790</v>
      </c>
      <c r="K82" s="130"/>
      <c r="N82" s="115"/>
    </row>
    <row r="83" spans="1:14" ht="23.85" customHeight="1" thickBot="1">
      <c r="A83" s="118" t="s">
        <v>140</v>
      </c>
      <c r="D83" s="139">
        <f>SUM(D81:D82)</f>
        <v>19051948</v>
      </c>
      <c r="E83" s="130"/>
      <c r="F83" s="139">
        <f>SUM(F81:F82)</f>
        <v>17227395</v>
      </c>
      <c r="G83" s="130"/>
      <c r="H83" s="139">
        <f>SUM(H81:H82)</f>
        <v>13715671</v>
      </c>
      <c r="I83" s="130"/>
      <c r="J83" s="139">
        <f>SUM(J81:J82)</f>
        <v>12173919</v>
      </c>
      <c r="K83" s="130"/>
      <c r="N83" s="115"/>
    </row>
    <row r="84" spans="1:14" ht="23.85" customHeight="1" thickTop="1">
      <c r="A84" s="118"/>
      <c r="D84" s="130">
        <f>D83-BS!D11</f>
        <v>0</v>
      </c>
      <c r="E84" s="130"/>
      <c r="F84" s="130">
        <f>17227395-F83</f>
        <v>0</v>
      </c>
      <c r="G84" s="130"/>
      <c r="H84" s="130">
        <f>H83-BS!H11</f>
        <v>0</v>
      </c>
      <c r="I84" s="130"/>
      <c r="J84" s="130">
        <f>12173919-J83</f>
        <v>0</v>
      </c>
      <c r="K84" s="130"/>
      <c r="N84" s="115"/>
    </row>
    <row r="85" spans="1:14" ht="23.85" customHeight="1">
      <c r="A85" s="118" t="s">
        <v>141</v>
      </c>
      <c r="D85" s="130"/>
      <c r="E85" s="130"/>
      <c r="F85" s="130"/>
      <c r="G85" s="130"/>
      <c r="H85" s="130"/>
      <c r="I85" s="130"/>
      <c r="J85" s="130"/>
      <c r="K85" s="130"/>
      <c r="N85" s="115"/>
    </row>
    <row r="86" spans="1:14" ht="23.85" customHeight="1">
      <c r="A86" s="129" t="s">
        <v>142</v>
      </c>
      <c r="D86" s="130"/>
      <c r="E86" s="130"/>
      <c r="F86" s="130"/>
      <c r="G86" s="130"/>
      <c r="H86" s="130"/>
      <c r="I86" s="130"/>
      <c r="J86" s="130"/>
      <c r="K86" s="130"/>
      <c r="N86" s="115"/>
    </row>
    <row r="87" spans="1:14" ht="23.85" customHeight="1">
      <c r="A87" s="129" t="s">
        <v>157</v>
      </c>
      <c r="D87" s="115">
        <v>33335</v>
      </c>
      <c r="E87" s="130"/>
      <c r="F87" s="115">
        <v>57901</v>
      </c>
      <c r="G87" s="130"/>
      <c r="H87" s="115">
        <v>22913</v>
      </c>
      <c r="I87" s="130"/>
      <c r="J87" s="130">
        <v>0</v>
      </c>
      <c r="K87" s="130"/>
      <c r="N87" s="115"/>
    </row>
    <row r="88" spans="1:14" ht="23.85" customHeight="1">
      <c r="A88" s="129" t="s">
        <v>143</v>
      </c>
      <c r="D88" s="115">
        <v>2860708</v>
      </c>
      <c r="E88" s="130"/>
      <c r="F88" s="115">
        <v>1200952</v>
      </c>
      <c r="G88" s="130"/>
      <c r="H88" s="115">
        <v>2747779</v>
      </c>
      <c r="I88" s="130"/>
      <c r="J88" s="115">
        <v>1184504</v>
      </c>
      <c r="K88" s="130"/>
      <c r="N88" s="115"/>
    </row>
    <row r="89" spans="1:14" ht="23.85" customHeight="1">
      <c r="A89" s="129" t="s">
        <v>223</v>
      </c>
      <c r="D89" s="115">
        <v>5802</v>
      </c>
      <c r="E89" s="130"/>
      <c r="F89" s="130">
        <v>0</v>
      </c>
      <c r="G89" s="130"/>
      <c r="H89" s="130">
        <v>0</v>
      </c>
      <c r="I89" s="130"/>
      <c r="J89" s="130">
        <v>0</v>
      </c>
      <c r="K89" s="130"/>
      <c r="N89" s="115"/>
    </row>
    <row r="90" spans="1:14" ht="23.85" customHeight="1">
      <c r="A90" s="129"/>
      <c r="D90" s="130"/>
      <c r="E90" s="130"/>
      <c r="F90" s="130"/>
      <c r="G90" s="130"/>
      <c r="H90" s="130"/>
      <c r="I90" s="130"/>
      <c r="J90" s="130"/>
      <c r="K90" s="130"/>
      <c r="N90" s="115"/>
    </row>
    <row r="91" spans="1:14" ht="23.85" customHeight="1">
      <c r="A91" s="115" t="s">
        <v>27</v>
      </c>
      <c r="L91" s="116"/>
      <c r="N91" s="115"/>
    </row>
    <row r="92" spans="1:14" ht="23.85" customHeight="1">
      <c r="L92" s="116"/>
      <c r="N92" s="115"/>
    </row>
    <row r="93" spans="1:14" ht="23.85" customHeight="1">
      <c r="L93" s="116"/>
      <c r="N93" s="115"/>
    </row>
    <row r="94" spans="1:14" ht="23.85" customHeight="1">
      <c r="L94" s="116"/>
      <c r="N94" s="115"/>
    </row>
    <row r="95" spans="1:14" ht="23.85" customHeight="1">
      <c r="L95" s="116"/>
      <c r="N95" s="115"/>
    </row>
    <row r="96" spans="1:14" ht="23.85" customHeight="1">
      <c r="L96" s="116"/>
      <c r="N96" s="115"/>
    </row>
    <row r="97" spans="12:14" ht="23.85" customHeight="1">
      <c r="L97" s="116"/>
      <c r="N97" s="115"/>
    </row>
    <row r="98" spans="12:14" ht="23.85" customHeight="1">
      <c r="L98" s="116"/>
      <c r="N98" s="115"/>
    </row>
    <row r="99" spans="12:14" ht="23.85" customHeight="1">
      <c r="L99" s="116"/>
      <c r="N99" s="115"/>
    </row>
    <row r="100" spans="12:14" ht="23.85" customHeight="1">
      <c r="L100" s="116"/>
      <c r="N100" s="115"/>
    </row>
    <row r="101" spans="12:14" ht="23.85" customHeight="1">
      <c r="L101" s="116"/>
      <c r="N101" s="115"/>
    </row>
    <row r="102" spans="12:14" ht="23.85" customHeight="1">
      <c r="L102" s="116"/>
      <c r="N102" s="115"/>
    </row>
    <row r="103" spans="12:14" ht="23.85" customHeight="1">
      <c r="L103" s="116"/>
      <c r="N103" s="115"/>
    </row>
    <row r="104" spans="12:14" ht="23.85" customHeight="1">
      <c r="L104" s="116"/>
      <c r="N104" s="115"/>
    </row>
    <row r="105" spans="12:14" ht="23.85" customHeight="1">
      <c r="L105" s="116"/>
      <c r="N105" s="115"/>
    </row>
    <row r="106" spans="12:14" ht="23.85" customHeight="1">
      <c r="L106" s="116"/>
      <c r="N106" s="115"/>
    </row>
    <row r="107" spans="12:14" ht="23.85" customHeight="1">
      <c r="L107" s="116"/>
      <c r="N107" s="115"/>
    </row>
    <row r="108" spans="12:14" ht="23.85" customHeight="1">
      <c r="L108" s="116"/>
      <c r="N108" s="115"/>
    </row>
    <row r="109" spans="12:14" ht="23.85" customHeight="1">
      <c r="L109" s="116"/>
      <c r="N109" s="115"/>
    </row>
    <row r="110" spans="12:14" ht="23.85" customHeight="1">
      <c r="L110" s="116"/>
      <c r="N110" s="115"/>
    </row>
    <row r="111" spans="12:14" ht="23.85" customHeight="1">
      <c r="L111" s="116"/>
      <c r="N111" s="115"/>
    </row>
    <row r="112" spans="12:14" ht="23.85" customHeight="1">
      <c r="L112" s="116"/>
      <c r="N112" s="115"/>
    </row>
    <row r="113" spans="12:14" ht="23.85" customHeight="1">
      <c r="L113" s="116"/>
      <c r="N113" s="115"/>
    </row>
    <row r="114" spans="12:14" ht="23.85" customHeight="1">
      <c r="L114" s="116"/>
      <c r="N114" s="115"/>
    </row>
    <row r="115" spans="12:14" ht="23.85" customHeight="1">
      <c r="L115" s="116"/>
      <c r="N115" s="115"/>
    </row>
    <row r="116" spans="12:14" ht="23.85" customHeight="1">
      <c r="L116" s="116"/>
      <c r="N116" s="115"/>
    </row>
    <row r="117" spans="12:14" ht="23.85" customHeight="1">
      <c r="L117" s="116"/>
      <c r="N117" s="115"/>
    </row>
    <row r="118" spans="12:14" ht="23.85" customHeight="1">
      <c r="L118" s="116"/>
      <c r="N118" s="115"/>
    </row>
    <row r="119" spans="12:14" ht="23.85" customHeight="1">
      <c r="L119" s="116"/>
      <c r="N119" s="115"/>
    </row>
    <row r="120" spans="12:14" ht="23.85" customHeight="1">
      <c r="L120" s="116"/>
      <c r="N120" s="115"/>
    </row>
    <row r="121" spans="12:14" ht="23.85" customHeight="1">
      <c r="L121" s="116"/>
      <c r="N121" s="115"/>
    </row>
    <row r="122" spans="12:14" ht="23.85" customHeight="1">
      <c r="L122" s="116"/>
      <c r="N122" s="115"/>
    </row>
    <row r="123" spans="12:14" ht="23.85" customHeight="1">
      <c r="L123" s="116"/>
      <c r="N123" s="115"/>
    </row>
    <row r="124" spans="12:14" ht="23.85" customHeight="1">
      <c r="L124" s="116"/>
      <c r="N124" s="115"/>
    </row>
    <row r="125" spans="12:14" ht="23.85" customHeight="1">
      <c r="L125" s="116"/>
      <c r="N125" s="115"/>
    </row>
    <row r="126" spans="12:14" ht="23.85" customHeight="1">
      <c r="L126" s="116"/>
      <c r="N126" s="115"/>
    </row>
    <row r="127" spans="12:14" ht="23.85" customHeight="1">
      <c r="L127" s="116"/>
      <c r="N127" s="115"/>
    </row>
    <row r="128" spans="12:14" ht="23.85" customHeight="1">
      <c r="L128" s="116"/>
      <c r="N128" s="115"/>
    </row>
    <row r="129" spans="12:14" ht="23.85" customHeight="1">
      <c r="L129" s="116"/>
      <c r="N129" s="115"/>
    </row>
    <row r="130" spans="12:14" ht="23.85" customHeight="1">
      <c r="L130" s="116"/>
      <c r="N130" s="115"/>
    </row>
    <row r="131" spans="12:14" ht="23.85" customHeight="1">
      <c r="L131" s="116"/>
      <c r="N131" s="115"/>
    </row>
    <row r="132" spans="12:14" ht="23.85" customHeight="1">
      <c r="L132" s="116"/>
      <c r="N132" s="115"/>
    </row>
    <row r="133" spans="12:14" ht="23.85" customHeight="1">
      <c r="L133" s="116"/>
      <c r="N133" s="115"/>
    </row>
    <row r="134" spans="12:14" ht="23.85" customHeight="1">
      <c r="L134" s="116"/>
      <c r="N134" s="115"/>
    </row>
    <row r="135" spans="12:14" ht="23.85" customHeight="1">
      <c r="L135" s="116"/>
      <c r="N135" s="115"/>
    </row>
    <row r="136" spans="12:14" ht="23.85" customHeight="1">
      <c r="L136" s="116"/>
      <c r="N136" s="115"/>
    </row>
    <row r="137" spans="12:14" ht="23.85" customHeight="1">
      <c r="L137" s="116"/>
      <c r="N137" s="115"/>
    </row>
    <row r="138" spans="12:14" ht="23.85" customHeight="1">
      <c r="L138" s="116"/>
      <c r="N138" s="115"/>
    </row>
    <row r="139" spans="12:14" ht="23.85" customHeight="1">
      <c r="L139" s="116"/>
      <c r="N139" s="115"/>
    </row>
    <row r="140" spans="12:14" ht="23.85" customHeight="1">
      <c r="L140" s="116"/>
      <c r="N140" s="115"/>
    </row>
    <row r="141" spans="12:14" ht="23.85" customHeight="1">
      <c r="L141" s="116"/>
      <c r="N141" s="115"/>
    </row>
    <row r="142" spans="12:14" ht="23.85" customHeight="1">
      <c r="L142" s="116"/>
      <c r="N142" s="115"/>
    </row>
    <row r="143" spans="12:14" ht="23.85" customHeight="1">
      <c r="L143" s="116"/>
      <c r="N143" s="115"/>
    </row>
    <row r="144" spans="12:14" ht="23.85" customHeight="1">
      <c r="L144" s="116"/>
      <c r="N144" s="115"/>
    </row>
    <row r="145" spans="12:14" ht="23.85" customHeight="1">
      <c r="L145" s="116"/>
      <c r="N145" s="115"/>
    </row>
    <row r="146" spans="12:14" ht="23.85" customHeight="1">
      <c r="L146" s="116"/>
      <c r="N146" s="115"/>
    </row>
    <row r="147" spans="12:14" ht="23.85" customHeight="1">
      <c r="L147" s="116"/>
      <c r="N147" s="115"/>
    </row>
    <row r="148" spans="12:14" ht="23.85" customHeight="1">
      <c r="L148" s="116"/>
      <c r="N148" s="115"/>
    </row>
    <row r="149" spans="12:14" ht="23.85" customHeight="1">
      <c r="L149" s="116"/>
      <c r="N149" s="115"/>
    </row>
    <row r="150" spans="12:14" ht="23.85" customHeight="1">
      <c r="L150" s="116"/>
      <c r="N150" s="115"/>
    </row>
    <row r="151" spans="12:14" ht="23.85" customHeight="1">
      <c r="L151" s="116"/>
      <c r="N151" s="115"/>
    </row>
    <row r="152" spans="12:14" ht="23.85" customHeight="1">
      <c r="L152" s="116"/>
      <c r="N152" s="115"/>
    </row>
    <row r="153" spans="12:14" ht="23.85" customHeight="1">
      <c r="L153" s="116"/>
      <c r="N153" s="115"/>
    </row>
    <row r="154" spans="12:14" ht="23.85" customHeight="1">
      <c r="L154" s="116"/>
      <c r="N154" s="115"/>
    </row>
    <row r="155" spans="12:14" ht="23.85" customHeight="1">
      <c r="L155" s="116"/>
      <c r="N155" s="115"/>
    </row>
    <row r="156" spans="12:14" ht="23.85" customHeight="1">
      <c r="L156" s="116"/>
      <c r="N156" s="115"/>
    </row>
    <row r="157" spans="12:14" ht="23.85" customHeight="1">
      <c r="L157" s="116"/>
      <c r="N157" s="115"/>
    </row>
    <row r="158" spans="12:14" ht="23.85" customHeight="1">
      <c r="L158" s="116"/>
      <c r="N158" s="115"/>
    </row>
    <row r="159" spans="12:14" ht="23.85" customHeight="1">
      <c r="L159" s="116"/>
      <c r="N159" s="115"/>
    </row>
    <row r="160" spans="12:14" ht="23.85" customHeight="1">
      <c r="L160" s="116"/>
      <c r="N160" s="115"/>
    </row>
    <row r="161" spans="12:14" ht="23.85" customHeight="1">
      <c r="L161" s="116"/>
      <c r="N161" s="115"/>
    </row>
    <row r="162" spans="12:14" ht="23.85" customHeight="1">
      <c r="L162" s="116"/>
      <c r="N162" s="115"/>
    </row>
    <row r="163" spans="12:14" ht="23.85" customHeight="1">
      <c r="L163" s="116"/>
      <c r="N163" s="115"/>
    </row>
    <row r="164" spans="12:14" ht="23.85" customHeight="1">
      <c r="L164" s="116"/>
      <c r="N164" s="115"/>
    </row>
    <row r="165" spans="12:14" ht="23.85" customHeight="1">
      <c r="L165" s="116"/>
      <c r="N165" s="115"/>
    </row>
    <row r="166" spans="12:14" ht="23.85" customHeight="1">
      <c r="L166" s="116"/>
      <c r="N166" s="115"/>
    </row>
    <row r="167" spans="12:14" ht="23.85" customHeight="1">
      <c r="L167" s="116"/>
      <c r="N167" s="115"/>
    </row>
    <row r="168" spans="12:14" ht="23.85" customHeight="1">
      <c r="L168" s="116"/>
      <c r="N168" s="115"/>
    </row>
    <row r="169" spans="12:14" ht="23.85" customHeight="1">
      <c r="L169" s="116"/>
      <c r="N169" s="115"/>
    </row>
    <row r="170" spans="12:14" ht="23.85" customHeight="1">
      <c r="L170" s="116"/>
      <c r="N170" s="115"/>
    </row>
    <row r="171" spans="12:14" ht="23.85" customHeight="1">
      <c r="L171" s="116"/>
      <c r="N171" s="115"/>
    </row>
    <row r="172" spans="12:14" ht="23.85" customHeight="1">
      <c r="L172" s="116"/>
      <c r="N172" s="115"/>
    </row>
    <row r="173" spans="12:14" ht="23.85" customHeight="1">
      <c r="L173" s="116"/>
      <c r="N173" s="115"/>
    </row>
    <row r="174" spans="12:14" ht="23.85" customHeight="1">
      <c r="L174" s="116"/>
      <c r="N174" s="115"/>
    </row>
    <row r="175" spans="12:14" ht="23.85" customHeight="1">
      <c r="L175" s="116"/>
      <c r="N175" s="115"/>
    </row>
    <row r="176" spans="12:14" ht="23.85" customHeight="1">
      <c r="L176" s="116"/>
      <c r="N176" s="115"/>
    </row>
    <row r="177" spans="12:14" ht="23.85" customHeight="1">
      <c r="L177" s="116"/>
      <c r="N177" s="115"/>
    </row>
    <row r="178" spans="12:14" ht="23.85" customHeight="1">
      <c r="L178" s="116"/>
      <c r="N178" s="115"/>
    </row>
    <row r="179" spans="12:14" ht="23.85" customHeight="1">
      <c r="L179" s="116"/>
      <c r="N179" s="115"/>
    </row>
    <row r="180" spans="12:14" ht="23.85" customHeight="1">
      <c r="L180" s="116"/>
      <c r="N180" s="115"/>
    </row>
    <row r="181" spans="12:14" ht="23.85" customHeight="1">
      <c r="L181" s="116"/>
      <c r="N181" s="115"/>
    </row>
    <row r="182" spans="12:14" ht="23.85" customHeight="1">
      <c r="L182" s="116"/>
      <c r="N182" s="115"/>
    </row>
    <row r="183" spans="12:14" ht="23.85" customHeight="1">
      <c r="L183" s="116"/>
      <c r="N183" s="115"/>
    </row>
    <row r="184" spans="12:14" ht="23.85" customHeight="1">
      <c r="L184" s="116"/>
      <c r="N184" s="115"/>
    </row>
    <row r="185" spans="12:14" ht="23.85" customHeight="1">
      <c r="L185" s="116"/>
      <c r="N185" s="115"/>
    </row>
    <row r="186" spans="12:14" ht="23.85" customHeight="1">
      <c r="L186" s="116"/>
      <c r="N186" s="115"/>
    </row>
    <row r="187" spans="12:14" ht="23.85" customHeight="1">
      <c r="L187" s="116"/>
      <c r="N187" s="115"/>
    </row>
    <row r="188" spans="12:14" ht="23.85" customHeight="1">
      <c r="L188" s="116"/>
      <c r="N188" s="115"/>
    </row>
    <row r="189" spans="12:14" ht="23.85" customHeight="1">
      <c r="L189" s="116"/>
      <c r="N189" s="115"/>
    </row>
    <row r="190" spans="12:14" ht="23.85" customHeight="1">
      <c r="L190" s="116"/>
      <c r="N190" s="115"/>
    </row>
    <row r="191" spans="12:14" ht="23.85" customHeight="1">
      <c r="L191" s="116"/>
      <c r="N191" s="115"/>
    </row>
    <row r="192" spans="12:14" ht="23.85" customHeight="1">
      <c r="L192" s="116"/>
      <c r="N192" s="115"/>
    </row>
    <row r="193" spans="12:14" ht="23.85" customHeight="1">
      <c r="L193" s="116"/>
      <c r="N193" s="115"/>
    </row>
    <row r="194" spans="12:14" ht="23.85" customHeight="1">
      <c r="L194" s="116"/>
      <c r="N194" s="115"/>
    </row>
    <row r="195" spans="12:14" ht="23.85" customHeight="1">
      <c r="L195" s="116"/>
      <c r="N195" s="115"/>
    </row>
    <row r="196" spans="12:14" ht="23.85" customHeight="1">
      <c r="L196" s="116"/>
      <c r="N196" s="115"/>
    </row>
    <row r="197" spans="12:14" ht="23.85" customHeight="1">
      <c r="L197" s="116"/>
      <c r="N197" s="115"/>
    </row>
    <row r="198" spans="12:14" ht="23.85" customHeight="1">
      <c r="L198" s="116"/>
      <c r="N198" s="115"/>
    </row>
    <row r="199" spans="12:14" ht="23.85" customHeight="1">
      <c r="L199" s="116"/>
      <c r="N199" s="115"/>
    </row>
    <row r="200" spans="12:14" ht="23.85" customHeight="1">
      <c r="L200" s="116"/>
      <c r="N200" s="115"/>
    </row>
    <row r="201" spans="12:14" ht="23.85" customHeight="1">
      <c r="L201" s="116"/>
      <c r="N201" s="115"/>
    </row>
    <row r="202" spans="12:14" ht="23.85" customHeight="1">
      <c r="L202" s="116"/>
      <c r="N202" s="115"/>
    </row>
    <row r="203" spans="12:14" ht="23.85" customHeight="1">
      <c r="L203" s="116"/>
      <c r="N203" s="115"/>
    </row>
    <row r="204" spans="12:14" ht="23.85" customHeight="1">
      <c r="L204" s="116"/>
      <c r="N204" s="115"/>
    </row>
    <row r="205" spans="12:14" ht="23.85" customHeight="1">
      <c r="L205" s="116"/>
      <c r="N205" s="115"/>
    </row>
    <row r="206" spans="12:14" ht="23.85" customHeight="1">
      <c r="L206" s="116"/>
      <c r="N206" s="115"/>
    </row>
    <row r="207" spans="12:14" ht="23.85" customHeight="1">
      <c r="L207" s="116"/>
      <c r="N207" s="115"/>
    </row>
    <row r="208" spans="12:14" ht="23.85" customHeight="1">
      <c r="L208" s="116"/>
      <c r="N208" s="115"/>
    </row>
    <row r="209" spans="12:14" ht="23.85" customHeight="1">
      <c r="L209" s="116"/>
      <c r="N209" s="115"/>
    </row>
    <row r="210" spans="12:14" ht="23.85" customHeight="1">
      <c r="L210" s="116"/>
      <c r="N210" s="115"/>
    </row>
    <row r="211" spans="12:14" ht="23.85" customHeight="1">
      <c r="L211" s="116"/>
      <c r="N211" s="115"/>
    </row>
    <row r="212" spans="12:14" ht="23.85" customHeight="1">
      <c r="L212" s="116"/>
      <c r="N212" s="115"/>
    </row>
    <row r="213" spans="12:14" ht="23.85" customHeight="1">
      <c r="L213" s="116"/>
      <c r="N213" s="115"/>
    </row>
    <row r="214" spans="12:14" ht="23.85" customHeight="1">
      <c r="L214" s="116"/>
      <c r="N214" s="115"/>
    </row>
    <row r="215" spans="12:14" ht="23.85" customHeight="1">
      <c r="L215" s="116"/>
      <c r="N215" s="115"/>
    </row>
    <row r="216" spans="12:14" ht="23.85" customHeight="1">
      <c r="L216" s="116"/>
      <c r="N216" s="115"/>
    </row>
    <row r="217" spans="12:14" ht="23.85" customHeight="1">
      <c r="L217" s="116"/>
      <c r="N217" s="115"/>
    </row>
    <row r="218" spans="12:14" ht="23.85" customHeight="1">
      <c r="L218" s="116"/>
      <c r="N218" s="115"/>
    </row>
  </sheetData>
  <printOptions horizontalCentered="1" gridLinesSet="0"/>
  <pageMargins left="0.7" right="0.35" top="0.7" bottom="0.2" header="0.196850393700787" footer="0.196850393700787"/>
  <pageSetup paperSize="9" scale="70" orientation="portrait" r:id="rId1"/>
  <headerFooter alignWithMargins="0"/>
  <rowBreaks count="1" manualBreakCount="1">
    <brk id="49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CLink xmlns="http://schemas.microsoft.com/sharepoint/v3">
      <Url xsi:nil="true"/>
      <Description xsi:nil="true"/>
    </UNCLink>
    <IconOverlay xmlns="http://schemas.microsoft.com/sharepoint/v4" xsi:nil="true"/>
    <LargeFileSiz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4F41FB571DE14B91383A33A0B19FEA" ma:contentTypeVersion="3" ma:contentTypeDescription="Create a new document." ma:contentTypeScope="" ma:versionID="513f1d6e8fbe5f9570a5e7f9b25876d6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6a0538644497459f8719ccccc406e22a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1:UNCLink" minOccurs="0"/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UNCLink" ma:index="9" nillable="true" ma:displayName="UNC Link" ma:hidden="true" ma:internalName="UNC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4F4923-691B-4434-A1FE-ED75F9C139E6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sharepoint/v4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26060B5-6844-48B2-BBCF-1A4FA36FD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C76D3C-91CF-4336-A80C-8A19BECA76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งบการเงินรวม-1</vt:lpstr>
      <vt:lpstr>งบการเงินรวม-2</vt:lpstr>
      <vt:lpstr>งบการเงินเฉพาะกิจการ</vt:lpstr>
      <vt:lpstr>CF</vt:lpstr>
      <vt:lpstr>BS!Print_Area</vt:lpstr>
      <vt:lpstr>CF!Print_Area</vt:lpstr>
      <vt:lpstr>PL!Print_Area</vt:lpstr>
      <vt:lpstr>งบการเงินเฉพาะกิจการ!Print_Area</vt:lpstr>
      <vt:lpstr>'งบการเงินรวม-1'!Print_Area</vt:lpstr>
      <vt:lpstr>'งบการเงินรวม-2'!Print_Area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Supinya</cp:lastModifiedBy>
  <cp:revision/>
  <cp:lastPrinted>2026-04-27T08:29:21Z</cp:lastPrinted>
  <dcterms:created xsi:type="dcterms:W3CDTF">1997-08-05T09:22:53Z</dcterms:created>
  <dcterms:modified xsi:type="dcterms:W3CDTF">2026-04-27T08:54:20Z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0x010100EE4F41FB571DE14B91383A33A0B19FEA</vt:lpwstr>
  </property>
</Properties>
</file>