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deltath.deltaww.com/RGBIZ/CORP/FIN-BK/FINBK/Corporate Documents/Financial Statement/2026-2569/Q1'26/"/>
    </mc:Choice>
  </mc:AlternateContent>
  <xr:revisionPtr revIDLastSave="0" documentId="13_ncr:1_{524C2457-F105-476E-8E3C-B739F9B0AC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7" r:id="rId1"/>
    <sheet name="PL" sheetId="6" r:id="rId2"/>
    <sheet name="Consolidated-1" sheetId="8" r:id="rId3"/>
    <sheet name="Consolidated-2" sheetId="2" r:id="rId4"/>
    <sheet name="The Company Only" sheetId="3" r:id="rId5"/>
    <sheet name="CF" sheetId="5" r:id="rId6"/>
  </sheets>
  <definedNames>
    <definedName name="_xlnm.Print_Area" localSheetId="0">BS!$A$1:$K$102</definedName>
    <definedName name="_xlnm.Print_Area" localSheetId="2">'Consolidated-1'!$A$1:$T$23</definedName>
    <definedName name="_xlnm.Print_Area" localSheetId="3">'Consolidated-2'!$A$1:$T$27</definedName>
    <definedName name="_xlnm.Print_Area" localSheetId="1">PL!$A$1:$K$69</definedName>
    <definedName name="_xlnm.Print_Area" localSheetId="4">'The Company Only'!$A$1:$K$24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6" l="1"/>
  <c r="N24" i="2" l="1"/>
  <c r="P24" i="2" s="1"/>
  <c r="T24" i="2" s="1"/>
  <c r="N22" i="2"/>
  <c r="P22" i="2" s="1"/>
  <c r="R17" i="2"/>
  <c r="G92" i="7" s="1"/>
  <c r="L17" i="2"/>
  <c r="L25" i="2" s="1"/>
  <c r="J17" i="2"/>
  <c r="G88" i="7" s="1"/>
  <c r="H17" i="2"/>
  <c r="G87" i="7" s="1"/>
  <c r="F17" i="2"/>
  <c r="G85" i="7" s="1"/>
  <c r="D17" i="2"/>
  <c r="G83" i="7" s="1"/>
  <c r="B17" i="2"/>
  <c r="G82" i="7" s="1"/>
  <c r="N16" i="2"/>
  <c r="P16" i="2" s="1"/>
  <c r="T16" i="2" s="1"/>
  <c r="R20" i="2"/>
  <c r="L20" i="2"/>
  <c r="H20" i="2"/>
  <c r="F20" i="2"/>
  <c r="D20" i="2"/>
  <c r="D25" i="2" s="1"/>
  <c r="G46" i="6"/>
  <c r="H25" i="2" l="1"/>
  <c r="R25" i="2"/>
  <c r="E92" i="7" s="1"/>
  <c r="F25" i="2"/>
  <c r="T22" i="2"/>
  <c r="N19" i="8" l="1"/>
  <c r="P19" i="8" s="1"/>
  <c r="T19" i="8" s="1"/>
  <c r="N18" i="8"/>
  <c r="P18" i="8" s="1"/>
  <c r="G54" i="6" s="1"/>
  <c r="G57" i="6" s="1"/>
  <c r="N16" i="8"/>
  <c r="R17" i="8"/>
  <c r="L17" i="8"/>
  <c r="L21" i="8" s="1"/>
  <c r="J17" i="8"/>
  <c r="H17" i="8"/>
  <c r="F17" i="8"/>
  <c r="D17" i="8"/>
  <c r="B17" i="8"/>
  <c r="R20" i="8"/>
  <c r="L20" i="8"/>
  <c r="J20" i="8"/>
  <c r="H20" i="8"/>
  <c r="F20" i="8"/>
  <c r="D20" i="8"/>
  <c r="B20" i="8"/>
  <c r="N20" i="8"/>
  <c r="N14" i="8"/>
  <c r="P14" i="8" s="1"/>
  <c r="T14" i="8" s="1"/>
  <c r="N17" i="8" l="1"/>
  <c r="T18" i="8"/>
  <c r="R21" i="8"/>
  <c r="G62" i="6"/>
  <c r="J21" i="8"/>
  <c r="B21" i="8"/>
  <c r="F21" i="8"/>
  <c r="D21" i="8"/>
  <c r="N21" i="8"/>
  <c r="H21" i="8"/>
  <c r="P16" i="8"/>
  <c r="P17" i="8" l="1"/>
  <c r="T16" i="8"/>
  <c r="T17" i="8" s="1"/>
  <c r="T20" i="8"/>
  <c r="P20" i="8"/>
  <c r="G60" i="6" s="1"/>
  <c r="P21" i="8" l="1"/>
  <c r="T21" i="8"/>
  <c r="T22" i="8" s="1"/>
  <c r="H83" i="5"/>
  <c r="D83" i="5"/>
  <c r="K65" i="7" l="1"/>
  <c r="I65" i="7"/>
  <c r="G65" i="7"/>
  <c r="E65" i="7"/>
  <c r="J77" i="5" l="1"/>
  <c r="J70" i="5"/>
  <c r="F77" i="5"/>
  <c r="F70" i="5"/>
  <c r="K14" i="6"/>
  <c r="K25" i="6" s="1"/>
  <c r="K29" i="6" s="1"/>
  <c r="K31" i="6" s="1"/>
  <c r="G14" i="6"/>
  <c r="G25" i="6" s="1"/>
  <c r="G29" i="6" s="1"/>
  <c r="G31" i="6" s="1"/>
  <c r="I14" i="6"/>
  <c r="I25" i="6" s="1"/>
  <c r="E14" i="6"/>
  <c r="E25" i="6" s="1"/>
  <c r="G31" i="7" l="1"/>
  <c r="I31" i="7"/>
  <c r="K31" i="7"/>
  <c r="E46" i="6" l="1"/>
  <c r="E55" i="7" l="1"/>
  <c r="G55" i="7"/>
  <c r="I55" i="7"/>
  <c r="K55" i="7"/>
  <c r="G13" i="3" l="1"/>
  <c r="G14" i="3" s="1"/>
  <c r="E13" i="3"/>
  <c r="E14" i="3" s="1"/>
  <c r="C13" i="3"/>
  <c r="C14" i="3" s="1"/>
  <c r="H77" i="5"/>
  <c r="D77" i="5"/>
  <c r="K54" i="6" l="1"/>
  <c r="G17" i="7"/>
  <c r="I17" i="7"/>
  <c r="K17" i="7"/>
  <c r="K88" i="7"/>
  <c r="K87" i="7"/>
  <c r="K83" i="7"/>
  <c r="K82" i="7"/>
  <c r="H70" i="5"/>
  <c r="D70" i="5"/>
  <c r="K12" i="3"/>
  <c r="K10" i="3"/>
  <c r="G19" i="3"/>
  <c r="G20" i="3" s="1"/>
  <c r="I87" i="7" s="1"/>
  <c r="E19" i="3"/>
  <c r="E20" i="3" s="1"/>
  <c r="I83" i="7" s="1"/>
  <c r="C19" i="3"/>
  <c r="C20" i="3" s="1"/>
  <c r="I82" i="7" s="1"/>
  <c r="B20" i="2"/>
  <c r="B25" i="2" s="1"/>
  <c r="E82" i="7" s="1"/>
  <c r="N18" i="2"/>
  <c r="G48" i="6"/>
  <c r="K48" i="6"/>
  <c r="I48" i="6"/>
  <c r="I49" i="6" s="1"/>
  <c r="K49" i="6" l="1"/>
  <c r="K51" i="6" s="1"/>
  <c r="G67" i="6"/>
  <c r="K67" i="6"/>
  <c r="K90" i="7"/>
  <c r="K93" i="7" s="1"/>
  <c r="G49" i="6"/>
  <c r="G51" i="6" s="1"/>
  <c r="K16" i="3"/>
  <c r="E85" i="7"/>
  <c r="E83" i="7"/>
  <c r="E29" i="6"/>
  <c r="I29" i="6"/>
  <c r="I31" i="6" l="1"/>
  <c r="H10" i="5"/>
  <c r="H31" i="5" s="1"/>
  <c r="H43" i="5" s="1"/>
  <c r="H47" i="5" s="1"/>
  <c r="K60" i="6"/>
  <c r="J10" i="5"/>
  <c r="J31" i="5" s="1"/>
  <c r="J43" i="5" s="1"/>
  <c r="J47" i="5" s="1"/>
  <c r="J80" i="5" s="1"/>
  <c r="J82" i="5" s="1"/>
  <c r="J84" i="5" s="1"/>
  <c r="J85" i="5" s="1"/>
  <c r="F10" i="5"/>
  <c r="F31" i="5" s="1"/>
  <c r="F43" i="5" s="1"/>
  <c r="F47" i="5" s="1"/>
  <c r="F80" i="5" s="1"/>
  <c r="F82" i="5" s="1"/>
  <c r="F84" i="5" s="1"/>
  <c r="F85" i="5" s="1"/>
  <c r="E31" i="6"/>
  <c r="D10" i="5"/>
  <c r="N14" i="2"/>
  <c r="N17" i="2" s="1"/>
  <c r="G89" i="7" s="1"/>
  <c r="E87" i="7"/>
  <c r="P14" i="2" l="1"/>
  <c r="H80" i="5"/>
  <c r="H82" i="5" s="1"/>
  <c r="H84" i="5" s="1"/>
  <c r="H85" i="5" s="1"/>
  <c r="D31" i="5"/>
  <c r="D43" i="5" s="1"/>
  <c r="D47" i="5" s="1"/>
  <c r="D80" i="5" s="1"/>
  <c r="D82" i="5" s="1"/>
  <c r="D84" i="5" s="1"/>
  <c r="D85" i="5" s="1"/>
  <c r="E54" i="6"/>
  <c r="E57" i="6" s="1"/>
  <c r="I54" i="6"/>
  <c r="I67" i="6" s="1"/>
  <c r="G90" i="7"/>
  <c r="G93" i="7" s="1"/>
  <c r="G63" i="6"/>
  <c r="P17" i="2" l="1"/>
  <c r="T14" i="2"/>
  <c r="T17" i="2" s="1"/>
  <c r="E67" i="6"/>
  <c r="I17" i="3"/>
  <c r="K17" i="3" s="1"/>
  <c r="K11" i="3"/>
  <c r="I13" i="3"/>
  <c r="I14" i="3" s="1"/>
  <c r="E17" i="7"/>
  <c r="K13" i="3" l="1"/>
  <c r="K14" i="3" s="1"/>
  <c r="J18" i="2"/>
  <c r="K32" i="7"/>
  <c r="K66" i="7"/>
  <c r="E66" i="7"/>
  <c r="G32" i="7"/>
  <c r="E31" i="7"/>
  <c r="E32" i="7" s="1"/>
  <c r="J20" i="2" l="1"/>
  <c r="J25" i="2" s="1"/>
  <c r="P18" i="2"/>
  <c r="T18" i="2" s="1"/>
  <c r="I66" i="7"/>
  <c r="G66" i="7"/>
  <c r="G94" i="7" s="1"/>
  <c r="G95" i="7" s="1"/>
  <c r="I32" i="7"/>
  <c r="K94" i="7"/>
  <c r="K95" i="7" s="1"/>
  <c r="E89" i="7" l="1"/>
  <c r="E48" i="6"/>
  <c r="E49" i="6" s="1"/>
  <c r="N19" i="2"/>
  <c r="P19" i="2" l="1"/>
  <c r="N20" i="2"/>
  <c r="N25" i="2" s="1"/>
  <c r="P20" i="2" l="1"/>
  <c r="P25" i="2" s="1"/>
  <c r="T19" i="2"/>
  <c r="T20" i="2" s="1"/>
  <c r="T25" i="2" s="1"/>
  <c r="K18" i="3"/>
  <c r="K19" i="3" s="1"/>
  <c r="K20" i="3" s="1"/>
  <c r="I19" i="3"/>
  <c r="I20" i="3" s="1"/>
  <c r="I88" i="7" s="1"/>
  <c r="I51" i="6"/>
  <c r="I60" i="6" s="1"/>
  <c r="I90" i="7" l="1"/>
  <c r="I93" i="7" s="1"/>
  <c r="I94" i="7" s="1"/>
  <c r="I95" i="7" s="1"/>
  <c r="K21" i="3" l="1"/>
  <c r="E51" i="6"/>
  <c r="E60" i="6" s="1"/>
  <c r="E63" i="6" s="1"/>
  <c r="E88" i="7" l="1"/>
  <c r="E90" i="7" s="1"/>
  <c r="E93" i="7" s="1"/>
  <c r="T26" i="2" s="1"/>
  <c r="E94" i="7" l="1"/>
  <c r="E95" i="7" s="1"/>
</calcChain>
</file>

<file path=xl/sharedStrings.xml><?xml version="1.0" encoding="utf-8"?>
<sst xmlns="http://schemas.openxmlformats.org/spreadsheetml/2006/main" count="408" uniqueCount="248">
  <si>
    <t>Delta Electronics (Thailand) Public Company Limited and its subsidiaries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</si>
  <si>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</si>
  <si>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</si>
  <si>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</si>
  <si>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</si>
  <si>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</si>
  <si>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</si>
  <si>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</si>
  <si>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</si>
  <si>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</si>
  <si>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</si>
  <si>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</si>
  <si>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Derivative assets</t>
  </si>
  <si>
    <t>Other current assets</t>
  </si>
  <si>
    <t>Total current assets</t>
  </si>
  <si>
    <t>Non-current assets</t>
  </si>
  <si>
    <t>Deposits at bank with restrictions</t>
  </si>
  <si>
    <t xml:space="preserve">Investments in subsidiary companies </t>
  </si>
  <si>
    <t xml:space="preserve">Investment properties </t>
  </si>
  <si>
    <t xml:space="preserve">Property, plant and equipment </t>
  </si>
  <si>
    <t>Advances to contractors and for acquisitions</t>
  </si>
  <si>
    <t xml:space="preserve">   of assets</t>
  </si>
  <si>
    <t>Right-of-use assets</t>
  </si>
  <si>
    <t>Goodwill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</si>
  <si>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</si>
  <si>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</si>
  <si>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</si>
  <si>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</si>
  <si>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</si>
  <si>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</si>
  <si>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</si>
  <si>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</si>
  <si>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loans from financial institutions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</si>
  <si>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</si>
  <si>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</si>
  <si>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</si>
  <si>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</si>
  <si>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</si>
  <si>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</si>
  <si>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</si>
  <si>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</si>
  <si>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</si>
  <si>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</si>
  <si>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</si>
  <si>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</si>
  <si>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</si>
  <si>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</si>
  <si>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</si>
  <si>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Share premium</t>
  </si>
  <si>
    <t>Difference from business combination under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</si>
  <si>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</si>
  <si>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</si>
  <si>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</si>
  <si>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</si>
  <si>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</si>
  <si>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</si>
  <si>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</si>
  <si>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</si>
  <si>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</si>
  <si>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(Unit: Thousand Baht, except basic earnings per share expressed in Baht)</t>
  </si>
  <si>
    <t>Profit or loss:</t>
  </si>
  <si>
    <t xml:space="preserve">Sales </t>
  </si>
  <si>
    <t>Service income</t>
  </si>
  <si>
    <t>Other income</t>
  </si>
  <si>
    <t xml:space="preserve">Cost of sales </t>
  </si>
  <si>
    <t>Cost of services</t>
  </si>
  <si>
    <t>Selling and distribution expenses</t>
  </si>
  <si>
    <t>Administrative expenses</t>
  </si>
  <si>
    <t>Research and development expenses</t>
  </si>
  <si>
    <t>Other expenses</t>
  </si>
  <si>
    <t>Finance income</t>
  </si>
  <si>
    <t>Finance cost</t>
  </si>
  <si>
    <t xml:space="preserve">Income tax expenses 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</si>
  <si>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</si>
  <si>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</si>
  <si>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</si>
  <si>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</si>
  <si>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</si>
  <si>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</t>
  </si>
  <si>
    <t xml:space="preserve">   to profit or loss in subsequent periods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</si>
  <si>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</si>
  <si>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</si>
  <si>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</si>
  <si>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</si>
  <si>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</si>
  <si>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</si>
  <si>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</si>
  <si>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</si>
  <si>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Other comprehensive income</t>
  </si>
  <si>
    <t xml:space="preserve">Exchange differences </t>
  </si>
  <si>
    <t>Issued and</t>
  </si>
  <si>
    <t xml:space="preserve">Difference from business </t>
  </si>
  <si>
    <t>on translation of</t>
  </si>
  <si>
    <t>Total other</t>
  </si>
  <si>
    <t>Total</t>
  </si>
  <si>
    <t>fully paid</t>
  </si>
  <si>
    <t xml:space="preserve">combination under </t>
  </si>
  <si>
    <t xml:space="preserve"> financial statements </t>
  </si>
  <si>
    <t>components of</t>
  </si>
  <si>
    <t>shareholders'</t>
  </si>
  <si>
    <t>share capital</t>
  </si>
  <si>
    <t>common control</t>
  </si>
  <si>
    <t>Appropriated</t>
  </si>
  <si>
    <t>Unappropriated</t>
  </si>
  <si>
    <t>in foreign currency</t>
  </si>
  <si>
    <t>shareholders' equity</t>
  </si>
  <si>
    <t>equity</t>
  </si>
  <si>
    <t xml:space="preserve">Share premium 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</si>
  <si>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</si>
  <si>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</si>
  <si>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</si>
  <si>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</si>
  <si>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</t>
  </si>
  <si>
    <t xml:space="preserve">   Amortisation</t>
  </si>
  <si>
    <t xml:space="preserve">   Reversal of the reduction to net realisable value</t>
  </si>
  <si>
    <t xml:space="preserve">      of the written-off obsolete and damaged inventories</t>
  </si>
  <si>
    <t>Profit from operating activities before changes in</t>
  </si>
  <si>
    <t xml:space="preserve">   operating assets and liabilities</t>
  </si>
  <si>
    <t>Decrease (increase) in operating assets:</t>
  </si>
  <si>
    <t xml:space="preserve">   Inventories</t>
  </si>
  <si>
    <t xml:space="preserve">   Other current assets</t>
  </si>
  <si>
    <t xml:space="preserve">   Other non-current assets</t>
  </si>
  <si>
    <t>Increase (decrease) in operating liabilities:</t>
  </si>
  <si>
    <t xml:space="preserve">   Other current liabilities</t>
  </si>
  <si>
    <t xml:space="preserve">   Other non-current liabilities</t>
  </si>
  <si>
    <t>Cash flows from operating activities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</si>
  <si>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</si>
  <si>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</si>
  <si>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</si>
  <si>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operating activities</t>
  </si>
  <si>
    <t>Cash flows from investing activities:</t>
  </si>
  <si>
    <t>Acquisition of property, plant and equipment</t>
  </si>
  <si>
    <t>Net cash flows used in investing activities</t>
  </si>
  <si>
    <t>Cash flow from financing activities:</t>
  </si>
  <si>
    <t xml:space="preserve">Cash receipt from short-term loans from financial institutions </t>
  </si>
  <si>
    <t xml:space="preserve">Repayment of short-term loans from financial institutions </t>
  </si>
  <si>
    <t>Net cash flow used in financing activities</t>
  </si>
  <si>
    <t>Effect from currency translation of cash and cash equivalents</t>
  </si>
  <si>
    <t>Cash and cash equivalents at beginning of period</t>
  </si>
  <si>
    <t xml:space="preserve">Cash and cash equivalents at end of period </t>
  </si>
  <si>
    <t>Supplemental disclosures of cash flows information</t>
  </si>
  <si>
    <t>Non-cash transaction</t>
  </si>
  <si>
    <t xml:space="preserve">   Reduction of inventory to net realisable value</t>
  </si>
  <si>
    <t xml:space="preserve">   Cash paid for provisions</t>
  </si>
  <si>
    <t>Acquisition of other intangible assets</t>
  </si>
  <si>
    <t>Repayment of long-term loans from related party</t>
  </si>
  <si>
    <t xml:space="preserve">      12,590,000,000 ordinary shares of Baht 0.1 each</t>
  </si>
  <si>
    <t xml:space="preserve">      12,473,816,140 ordinary shares of Baht 0.1 each</t>
  </si>
  <si>
    <t xml:space="preserve">   Finance income</t>
  </si>
  <si>
    <t xml:space="preserve">   Finance cost</t>
  </si>
  <si>
    <t xml:space="preserve">   Additions to right-of-use assets and lease liabilities</t>
  </si>
  <si>
    <t>Operating profit</t>
  </si>
  <si>
    <t xml:space="preserve">   (Gain) loss from disposal/writte-off of property, plant and equipment</t>
  </si>
  <si>
    <t>Cash paid to others payable for purchase of plant and equipment</t>
  </si>
  <si>
    <t xml:space="preserve">   Increase in others payable from purchase of plant and equipment</t>
  </si>
  <si>
    <t>Balance as at 1 January 2025</t>
  </si>
  <si>
    <t>Balance as at 31 March 2025</t>
  </si>
  <si>
    <t>Investments in associated companies</t>
  </si>
  <si>
    <t>Gross profit</t>
  </si>
  <si>
    <t>Gain on exchange</t>
  </si>
  <si>
    <t>Compensation for contract decommitment</t>
  </si>
  <si>
    <t>Provision for top-up tax</t>
  </si>
  <si>
    <t>Trade and other current receivables</t>
  </si>
  <si>
    <t>Trade and other current payables</t>
  </si>
  <si>
    <t>Other current provisions</t>
  </si>
  <si>
    <t>Other non-current provisions</t>
  </si>
  <si>
    <t xml:space="preserve">   Provisions </t>
  </si>
  <si>
    <t xml:space="preserve">   Provision for employee benefits </t>
  </si>
  <si>
    <t xml:space="preserve">   Cash paid for employee benefits</t>
  </si>
  <si>
    <t>Non-current provision for employee benefits</t>
  </si>
  <si>
    <t xml:space="preserve">   Loss from write-off of other intangible assets</t>
  </si>
  <si>
    <t>Increase in investments in associated companies</t>
  </si>
  <si>
    <t>Increase in translation adjustments</t>
  </si>
  <si>
    <t>Share of profit from investments in associates</t>
  </si>
  <si>
    <t xml:space="preserve">   Share of profit from investments in associates</t>
  </si>
  <si>
    <t xml:space="preserve">   Trade and other current receivables</t>
  </si>
  <si>
    <t xml:space="preserve">   Trade and other current payables</t>
  </si>
  <si>
    <t>Acquisition of investment properties</t>
  </si>
  <si>
    <t>Long-term loans from related parties</t>
  </si>
  <si>
    <t>For the three-month period ended 31 March 2026</t>
  </si>
  <si>
    <t>Balance as at 1 January 2026</t>
  </si>
  <si>
    <t>Balance as at 31 March 2026</t>
  </si>
  <si>
    <t>Current portion of long-term loans</t>
  </si>
  <si>
    <t xml:space="preserve">   from financial institutions</t>
  </si>
  <si>
    <t>Long-term loans from financial institutions,</t>
  </si>
  <si>
    <t xml:space="preserve">   net of current portion</t>
  </si>
  <si>
    <t>As at 31 March 2026</t>
  </si>
  <si>
    <t>31 March 2026</t>
  </si>
  <si>
    <t>31 December 2025</t>
  </si>
  <si>
    <t xml:space="preserve">   (Gain) loss on fair value valuation of derivative instruments</t>
  </si>
  <si>
    <t>(Restated)</t>
  </si>
  <si>
    <t>Equity attributable to owners of the Company</t>
  </si>
  <si>
    <t>Equity attributable to shareholders of subsidiary before</t>
  </si>
  <si>
    <t xml:space="preserve">   business combination under common control</t>
  </si>
  <si>
    <t>Equity attributable to shareholders of the Company</t>
  </si>
  <si>
    <t>Total equity</t>
  </si>
  <si>
    <t>attributable to</t>
  </si>
  <si>
    <t>owners of</t>
  </si>
  <si>
    <t>the Company</t>
  </si>
  <si>
    <t>Equity attributable</t>
  </si>
  <si>
    <t xml:space="preserve">to shareholders of </t>
  </si>
  <si>
    <t>subsidiary before</t>
  </si>
  <si>
    <t xml:space="preserve">business </t>
  </si>
  <si>
    <t xml:space="preserve"> combination under</t>
  </si>
  <si>
    <t>Balance as at 1 January 2025 - as restated</t>
  </si>
  <si>
    <t xml:space="preserve">Cumulative effect of business combination </t>
  </si>
  <si>
    <t>Profit for the period - restated</t>
  </si>
  <si>
    <t>Balance as at 31 March 2025 - as restated</t>
  </si>
  <si>
    <t>Balance as at 1 January 2026 - as restated</t>
  </si>
  <si>
    <t xml:space="preserve">Acquisition cost of business combination  </t>
  </si>
  <si>
    <t>Attributable net book value from business</t>
  </si>
  <si>
    <t>15.2.1</t>
  </si>
  <si>
    <t>15.2.2</t>
  </si>
  <si>
    <t>Short-term loans to related party</t>
  </si>
  <si>
    <t>Royalty income</t>
  </si>
  <si>
    <t>Impairment loss on assets</t>
  </si>
  <si>
    <t>Impairment loss on goodwill</t>
  </si>
  <si>
    <t xml:space="preserve">   Impairment loss on assets</t>
  </si>
  <si>
    <t xml:space="preserve">   Impairment loss on goodwill</t>
  </si>
  <si>
    <t>Increase in short-term loans to related party</t>
  </si>
  <si>
    <t>Repayment of long-term loans from financial institutions</t>
  </si>
  <si>
    <t xml:space="preserve">   Transfer from investment properties to property and plant </t>
  </si>
  <si>
    <t xml:space="preserve">   common control </t>
  </si>
  <si>
    <t xml:space="preserve">   Recording of allowance for expected credit losses (reversal)</t>
  </si>
  <si>
    <t xml:space="preserve">Net increase (decrease) in cash and cash equivalents </t>
  </si>
  <si>
    <t>Increase in advances to contractors and for acquisitions of assets</t>
  </si>
  <si>
    <t xml:space="preserve">   Unrealised gain on exchange </t>
  </si>
  <si>
    <t>Statements of financial position</t>
  </si>
  <si>
    <t>Statements of financial position (continued)</t>
  </si>
  <si>
    <t>6.2.1</t>
  </si>
  <si>
    <t>Statements of comprehensive income</t>
  </si>
  <si>
    <t>Profit before income tax expenses</t>
  </si>
  <si>
    <t>Statements of comprehensive income (continued)</t>
  </si>
  <si>
    <t xml:space="preserve">Shareholders of subsidiary before business </t>
  </si>
  <si>
    <t xml:space="preserve">   combination under common control</t>
  </si>
  <si>
    <t>Statements of changes in shareholders' equity</t>
  </si>
  <si>
    <t xml:space="preserve">   under common control (Note 6.2.1)</t>
  </si>
  <si>
    <t>Statements of changes in shareholders' equity (continued)</t>
  </si>
  <si>
    <t>Cash flow statements</t>
  </si>
  <si>
    <t>Cash flow statements (continued)</t>
  </si>
  <si>
    <t>(Increase) decrease in deposits at bank with restrictions</t>
  </si>
  <si>
    <t>Proceeds from disposal of plant and equipment</t>
  </si>
  <si>
    <t xml:space="preserve">   before effect from currency translation</t>
  </si>
  <si>
    <t>Repayment of liabilities under lease agreements</t>
  </si>
  <si>
    <t>Net cash paid for purchase of investment in subsidiary under</t>
  </si>
  <si>
    <t xml:space="preserve">   combination under common control (Note 6.2.1)</t>
  </si>
  <si>
    <t>Other comprehensive income for the period - restated</t>
  </si>
  <si>
    <t>Total comprehensive income for the period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</si>
</sst>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#,##0.0_);\(#,##0.0\)"/>
    <numFmt numFmtId="171" formatCode="_(* #,##0.00_);_(* \(#,##0.00\);_(* &quot;-&quot;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72">
    <xf numFmtId="0" fontId="0" fillId="0" borderId="0" xfId="0"/>
    <xf numFmtId="43" fontId="8" fillId="0" borderId="0" xfId="13" applyFont="1" applyFill="1" applyAlignment="1"/>
    <xf numFmtId="43" fontId="11" fillId="0" borderId="0" xfId="13" applyFont="1" applyFill="1" applyAlignment="1"/>
    <xf numFmtId="43" fontId="7" fillId="0" borderId="0" xfId="13" applyFont="1" applyFill="1" applyAlignment="1"/>
    <xf numFmtId="0" fontId="11" fillId="0" borderId="0" xfId="0" applyFont="1"/>
    <xf numFmtId="0" fontId="7" fillId="0" borderId="0" xfId="1" applyFont="1"/>
    <xf numFmtId="0" fontId="11" fillId="0" borderId="0" xfId="0" applyFont="1" applyAlignment="1">
      <alignment horizontal="center"/>
    </xf>
    <xf numFmtId="37" fontId="7" fillId="0" borderId="0" xfId="1" applyNumberFormat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37" fontId="7" fillId="4" borderId="0" xfId="0" applyNumberFormat="1" applyFont="1" applyFill="1"/>
    <xf numFmtId="37" fontId="7" fillId="0" borderId="0" xfId="1" applyNumberFormat="1" applyFont="1" applyAlignment="1">
      <alignment horizontal="right"/>
    </xf>
    <xf numFmtId="37" fontId="8" fillId="0" borderId="0" xfId="1" applyNumberFormat="1" applyFont="1" applyAlignment="1">
      <alignment horizontal="right"/>
    </xf>
    <xf numFmtId="37" fontId="7" fillId="4" borderId="0" xfId="0" applyNumberFormat="1" applyFont="1" applyFill="1" applyAlignment="1">
      <alignment horizontal="right"/>
    </xf>
    <xf numFmtId="43" fontId="9" fillId="0" borderId="0" xfId="13" applyFont="1" applyFill="1" applyAlignment="1"/>
    <xf numFmtId="0" fontId="7" fillId="0" borderId="0" xfId="12" applyFont="1" applyAlignment="1">
      <alignment horizontal="center"/>
    </xf>
    <xf numFmtId="0" fontId="7" fillId="0" borderId="0" xfId="12" applyFont="1"/>
    <xf numFmtId="0" fontId="8" fillId="0" borderId="0" xfId="1" applyFont="1"/>
    <xf numFmtId="37" fontId="7" fillId="0" borderId="0" xfId="1" applyNumberFormat="1" applyFont="1" applyAlignment="1">
      <alignment horizontal="centerContinuous"/>
    </xf>
    <xf numFmtId="37" fontId="7" fillId="0" borderId="0" xfId="1" applyNumberFormat="1" applyFont="1" applyAlignment="1">
      <alignment horizontal="center"/>
    </xf>
    <xf numFmtId="37" fontId="7" fillId="0" borderId="0" xfId="1" quotePrefix="1" applyNumberFormat="1" applyFont="1" applyAlignment="1">
      <alignment horizontal="centerContinuous"/>
    </xf>
    <xf numFmtId="37" fontId="8" fillId="0" borderId="0" xfId="1" applyNumberFormat="1" applyFont="1"/>
    <xf numFmtId="37" fontId="8" fillId="0" borderId="0" xfId="1" applyNumberFormat="1" applyFont="1" applyAlignment="1">
      <alignment horizontal="center"/>
    </xf>
    <xf numFmtId="37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right"/>
    </xf>
    <xf numFmtId="41" fontId="7" fillId="0" borderId="0" xfId="1" applyNumberFormat="1" applyFont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7" fillId="0" borderId="5" xfId="1" applyNumberFormat="1" applyFont="1" applyBorder="1" applyAlignment="1">
      <alignment horizontal="right"/>
    </xf>
    <xf numFmtId="41" fontId="7" fillId="0" borderId="6" xfId="1" applyNumberFormat="1" applyFont="1" applyBorder="1" applyAlignment="1">
      <alignment horizontal="right"/>
    </xf>
    <xf numFmtId="37" fontId="7" fillId="0" borderId="0" xfId="1" quotePrefix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168" fontId="7" fillId="0" borderId="0" xfId="0" applyNumberFormat="1" applyFont="1"/>
    <xf numFmtId="0" fontId="7" fillId="0" borderId="0" xfId="0" applyFont="1"/>
    <xf numFmtId="37" fontId="7" fillId="0" borderId="0" xfId="1" applyNumberFormat="1" applyFont="1" applyAlignment="1">
      <alignment horizontal="left"/>
    </xf>
    <xf numFmtId="41" fontId="7" fillId="0" borderId="0" xfId="1" applyNumberFormat="1" applyFont="1"/>
    <xf numFmtId="0" fontId="11" fillId="0" borderId="0" xfId="0" applyFont="1" applyAlignment="1">
      <alignment horizontal="right"/>
    </xf>
    <xf numFmtId="37" fontId="8" fillId="0" borderId="3" xfId="1" applyNumberFormat="1" applyFont="1" applyBorder="1" applyAlignment="1">
      <alignment horizontal="center"/>
    </xf>
    <xf numFmtId="0" fontId="13" fillId="0" borderId="0" xfId="0" applyFont="1"/>
    <xf numFmtId="41" fontId="7" fillId="0" borderId="4" xfId="1" applyNumberFormat="1" applyFont="1" applyBorder="1" applyAlignment="1">
      <alignment horizontal="right"/>
    </xf>
    <xf numFmtId="37" fontId="7" fillId="0" borderId="0" xfId="1" quotePrefix="1" applyNumberFormat="1" applyFont="1" applyAlignment="1">
      <alignment horizontal="center"/>
    </xf>
    <xf numFmtId="37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9" fontId="11" fillId="0" borderId="0" xfId="0" applyNumberFormat="1" applyFont="1"/>
    <xf numFmtId="41" fontId="7" fillId="0" borderId="6" xfId="13" applyNumberFormat="1" applyFont="1" applyFill="1" applyBorder="1" applyAlignment="1"/>
    <xf numFmtId="41" fontId="7" fillId="0" borderId="0" xfId="13" applyNumberFormat="1" applyFont="1" applyFill="1" applyBorder="1" applyAlignment="1"/>
    <xf numFmtId="168" fontId="7" fillId="0" borderId="0" xfId="13" applyNumberFormat="1" applyFont="1" applyFill="1" applyBorder="1" applyAlignment="1"/>
    <xf numFmtId="41" fontId="7" fillId="0" borderId="0" xfId="0" applyNumberFormat="1" applyFont="1"/>
    <xf numFmtId="41" fontId="7" fillId="0" borderId="6" xfId="0" applyNumberFormat="1" applyFont="1" applyBorder="1"/>
    <xf numFmtId="39" fontId="7" fillId="0" borderId="0" xfId="1" applyNumberFormat="1" applyFont="1" applyAlignment="1">
      <alignment horizontal="right"/>
    </xf>
    <xf numFmtId="39" fontId="7" fillId="0" borderId="6" xfId="1" applyNumberFormat="1" applyFont="1" applyBorder="1" applyAlignment="1">
      <alignment horizontal="right"/>
    </xf>
    <xf numFmtId="0" fontId="8" fillId="0" borderId="0" xfId="0" applyFont="1"/>
    <xf numFmtId="0" fontId="12" fillId="0" borderId="0" xfId="0" applyFont="1"/>
    <xf numFmtId="49" fontId="13" fillId="0" borderId="0" xfId="0" applyNumberFormat="1" applyFont="1"/>
    <xf numFmtId="0" fontId="7" fillId="0" borderId="0" xfId="1" applyFont="1" applyAlignment="1">
      <alignment horizontal="right"/>
    </xf>
    <xf numFmtId="168" fontId="7" fillId="0" borderId="0" xfId="1" applyNumberFormat="1" applyFont="1" applyAlignment="1">
      <alignment horizontal="center"/>
    </xf>
    <xf numFmtId="168" fontId="7" fillId="0" borderId="0" xfId="1" applyNumberFormat="1" applyFont="1"/>
    <xf numFmtId="0" fontId="7" fillId="0" borderId="3" xfId="1" applyFont="1" applyBorder="1" applyAlignment="1">
      <alignment horizontal="center"/>
    </xf>
    <xf numFmtId="0" fontId="9" fillId="0" borderId="0" xfId="1" applyFont="1" applyAlignment="1">
      <alignment horizontal="justify"/>
    </xf>
    <xf numFmtId="168" fontId="7" fillId="0" borderId="3" xfId="1" applyNumberFormat="1" applyFont="1" applyBorder="1" applyAlignment="1">
      <alignment horizontal="center"/>
    </xf>
    <xf numFmtId="41" fontId="7" fillId="0" borderId="0" xfId="11" applyNumberFormat="1" applyFont="1" applyAlignment="1">
      <alignment horizontal="right"/>
    </xf>
    <xf numFmtId="41" fontId="7" fillId="0" borderId="0" xfId="15" applyNumberFormat="1" applyFont="1" applyAlignment="1">
      <alignment horizontal="right"/>
    </xf>
    <xf numFmtId="0" fontId="7" fillId="0" borderId="0" xfId="15" applyFont="1" applyAlignment="1">
      <alignment horizontal="center"/>
    </xf>
    <xf numFmtId="41" fontId="7" fillId="0" borderId="3" xfId="11" applyNumberFormat="1" applyFont="1" applyBorder="1" applyAlignment="1">
      <alignment horizontal="right"/>
    </xf>
    <xf numFmtId="41" fontId="7" fillId="0" borderId="3" xfId="15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center"/>
    </xf>
    <xf numFmtId="41" fontId="7" fillId="0" borderId="6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justify"/>
    </xf>
    <xf numFmtId="41" fontId="7" fillId="0" borderId="3" xfId="0" applyNumberFormat="1" applyFont="1" applyBorder="1" applyAlignment="1">
      <alignment horizontal="right"/>
    </xf>
    <xf numFmtId="0" fontId="8" fillId="0" borderId="0" xfId="12" applyFont="1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right"/>
    </xf>
    <xf numFmtId="0" fontId="7" fillId="0" borderId="0" xfId="11" applyFont="1" applyAlignment="1">
      <alignment horizontal="center"/>
    </xf>
    <xf numFmtId="0" fontId="8" fillId="0" borderId="0" xfId="12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12" applyFont="1" applyAlignment="1">
      <alignment horizontal="distributed"/>
    </xf>
    <xf numFmtId="0" fontId="9" fillId="0" borderId="0" xfId="12" applyFont="1" applyAlignment="1">
      <alignment horizontal="center"/>
    </xf>
    <xf numFmtId="0" fontId="7" fillId="0" borderId="3" xfId="11" applyFont="1" applyBorder="1" applyAlignment="1">
      <alignment horizontal="center"/>
    </xf>
    <xf numFmtId="0" fontId="9" fillId="0" borderId="0" xfId="12" applyFont="1" applyAlignment="1">
      <alignment horizontal="distributed"/>
    </xf>
    <xf numFmtId="0" fontId="7" fillId="0" borderId="3" xfId="12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37" fontId="8" fillId="0" borderId="0" xfId="1" applyNumberFormat="1" applyFont="1" applyAlignment="1">
      <alignment horizontal="left"/>
    </xf>
    <xf numFmtId="0" fontId="12" fillId="0" borderId="0" xfId="1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71" fontId="7" fillId="0" borderId="6" xfId="0" applyNumberFormat="1" applyFont="1" applyBorder="1"/>
    <xf numFmtId="41" fontId="7" fillId="0" borderId="4" xfId="0" applyNumberFormat="1" applyFont="1" applyBorder="1"/>
    <xf numFmtId="168" fontId="7" fillId="0" borderId="5" xfId="1" applyNumberFormat="1" applyFont="1" applyBorder="1" applyAlignment="1">
      <alignment horizontal="center"/>
    </xf>
    <xf numFmtId="168" fontId="7" fillId="0" borderId="8" xfId="1" applyNumberFormat="1" applyFont="1" applyBorder="1"/>
    <xf numFmtId="168" fontId="7" fillId="0" borderId="3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left"/>
    </xf>
    <xf numFmtId="0" fontId="8" fillId="0" borderId="3" xfId="1" applyFont="1" applyBorder="1" applyAlignment="1">
      <alignment horizontal="center"/>
    </xf>
    <xf numFmtId="0" fontId="8" fillId="0" borderId="3" xfId="12" applyFont="1" applyBorder="1" applyAlignment="1">
      <alignment horizontal="center"/>
    </xf>
    <xf numFmtId="0" fontId="7" fillId="0" borderId="3" xfId="12" applyFont="1" applyBorder="1" applyAlignment="1">
      <alignment horizontal="center"/>
    </xf>
    <xf numFmtId="0" fontId="8" fillId="0" borderId="0" xfId="1" applyFont="1" applyFill="1"/>
    <xf numFmtId="37" fontId="7" fillId="0" borderId="0" xfId="1" applyNumberFormat="1" applyFont="1" applyFill="1" applyAlignment="1">
      <alignment horizontal="centerContinuous"/>
    </xf>
    <xf numFmtId="37" fontId="7" fillId="0" borderId="0" xfId="1" applyNumberFormat="1" applyFont="1" applyFill="1" applyAlignment="1">
      <alignment horizontal="center"/>
    </xf>
    <xf numFmtId="0" fontId="11" fillId="0" borderId="0" xfId="0" applyFont="1" applyFill="1"/>
    <xf numFmtId="37" fontId="7" fillId="0" borderId="0" xfId="1" quotePrefix="1" applyNumberFormat="1" applyFont="1" applyFill="1" applyAlignment="1">
      <alignment horizontal="centerContinuous"/>
    </xf>
    <xf numFmtId="0" fontId="7" fillId="0" borderId="0" xfId="1" applyFont="1" applyFill="1"/>
    <xf numFmtId="0" fontId="7" fillId="0" borderId="0" xfId="0" applyFont="1" applyFill="1" applyAlignment="1">
      <alignment horizontal="right"/>
    </xf>
    <xf numFmtId="37" fontId="8" fillId="0" borderId="0" xfId="1" applyNumberFormat="1" applyFont="1" applyFill="1"/>
    <xf numFmtId="37" fontId="8" fillId="0" borderId="0" xfId="1" applyNumberFormat="1" applyFont="1" applyFill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8" fillId="0" borderId="0" xfId="0" applyNumberFormat="1" applyFont="1" applyFill="1"/>
    <xf numFmtId="37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0" fontId="7" fillId="0" borderId="0" xfId="1" quotePrefix="1" applyFont="1" applyFill="1" applyAlignment="1">
      <alignment horizontal="center"/>
    </xf>
    <xf numFmtId="37" fontId="12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horizontal="left"/>
    </xf>
    <xf numFmtId="37" fontId="7" fillId="0" borderId="0" xfId="1" applyNumberFormat="1" applyFont="1" applyFill="1"/>
    <xf numFmtId="0" fontId="12" fillId="0" borderId="0" xfId="1" applyFont="1" applyFill="1" applyAlignment="1">
      <alignment horizontal="center"/>
    </xf>
    <xf numFmtId="37" fontId="7" fillId="0" borderId="0" xfId="1" quotePrefix="1" applyNumberFormat="1" applyFont="1" applyFill="1" applyAlignment="1">
      <alignment horizontal="left"/>
    </xf>
    <xf numFmtId="41" fontId="7" fillId="0" borderId="0" xfId="1" applyNumberFormat="1" applyFont="1" applyFill="1"/>
    <xf numFmtId="37" fontId="7" fillId="0" borderId="0" xfId="1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8" fontId="7" fillId="0" borderId="0" xfId="0" quotePrefix="1" applyNumberFormat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168" fontId="7" fillId="0" borderId="0" xfId="0" applyNumberFormat="1" applyFont="1" applyFill="1"/>
    <xf numFmtId="41" fontId="9" fillId="0" borderId="0" xfId="1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68" fontId="7" fillId="0" borderId="0" xfId="0" applyNumberFormat="1" applyFont="1" applyFill="1" applyAlignment="1">
      <alignment horizontal="right"/>
    </xf>
    <xf numFmtId="0" fontId="7" fillId="0" borderId="7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1" applyNumberFormat="1" applyFont="1" applyFill="1" applyAlignment="1">
      <alignment horizontal="center"/>
    </xf>
    <xf numFmtId="168" fontId="7" fillId="0" borderId="0" xfId="1" applyNumberFormat="1" applyFont="1" applyFill="1"/>
    <xf numFmtId="168" fontId="7" fillId="0" borderId="5" xfId="1" applyNumberFormat="1" applyFont="1" applyFill="1" applyBorder="1" applyAlignment="1">
      <alignment horizontal="center"/>
    </xf>
    <xf numFmtId="168" fontId="7" fillId="0" borderId="8" xfId="1" applyNumberFormat="1" applyFont="1" applyFill="1" applyBorder="1"/>
    <xf numFmtId="0" fontId="7" fillId="0" borderId="0" xfId="1" applyFont="1" applyFill="1" applyAlignment="1">
      <alignment horizontal="justify"/>
    </xf>
    <xf numFmtId="0" fontId="7" fillId="0" borderId="3" xfId="1" applyFont="1" applyFill="1" applyBorder="1" applyAlignment="1">
      <alignment horizontal="center"/>
    </xf>
    <xf numFmtId="0" fontId="9" fillId="0" borderId="0" xfId="1" applyFont="1" applyFill="1" applyAlignment="1">
      <alignment horizontal="justify"/>
    </xf>
    <xf numFmtId="168" fontId="7" fillId="0" borderId="3" xfId="1" applyNumberFormat="1" applyFont="1" applyFill="1" applyBorder="1" applyAlignment="1">
      <alignment horizontal="center"/>
    </xf>
    <xf numFmtId="0" fontId="8" fillId="0" borderId="0" xfId="0" applyFont="1" applyFill="1"/>
    <xf numFmtId="41" fontId="7" fillId="0" borderId="0" xfId="11" applyNumberFormat="1" applyFont="1" applyFill="1" applyAlignment="1">
      <alignment horizontal="right"/>
    </xf>
    <xf numFmtId="41" fontId="7" fillId="0" borderId="0" xfId="15" applyNumberFormat="1" applyFont="1" applyFill="1" applyAlignment="1">
      <alignment horizontal="right"/>
    </xf>
    <xf numFmtId="0" fontId="7" fillId="0" borderId="0" xfId="15" applyFont="1" applyFill="1" applyAlignment="1">
      <alignment horizontal="center"/>
    </xf>
    <xf numFmtId="41" fontId="7" fillId="0" borderId="3" xfId="11" applyNumberFormat="1" applyFont="1" applyFill="1" applyBorder="1" applyAlignment="1">
      <alignment horizontal="right"/>
    </xf>
    <xf numFmtId="41" fontId="7" fillId="0" borderId="3" xfId="15" applyNumberFormat="1" applyFont="1" applyFill="1" applyBorder="1" applyAlignment="1">
      <alignment horizontal="right"/>
    </xf>
    <xf numFmtId="41" fontId="7" fillId="0" borderId="6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6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justify"/>
    </xf>
  </cellXfs>
  <cellStyles count="16">
    <cellStyle name="Comma" xfId="13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3" xfId="11" xr:uid="{00000000-0005-0000-0000-00000B000000}"/>
    <cellStyle name="Normal 4" xfId="12" xr:uid="{00000000-0005-0000-0000-00000C000000}"/>
    <cellStyle name="Normal 5" xfId="15" xr:uid="{D79606E1-2AE2-4DFC-AF17-913B303DA46D}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93DCD7-01FB-4775-A495-5FE4B001F40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56A3DFB-02E0-4B07-9927-6A442C9A53F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4869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E9DA1E6-1AB7-42CA-885C-1441D253A1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CA90228-DF93-4E11-9341-9CAE76B6615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63B5F0B7-6CD7-4616-B176-F87570A33D5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4869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66A8-E3ED-4778-8012-CE799A3E51CA}">
  <dimension ref="A1:K102"/>
  <sheetViews>
    <sheetView showGridLines="0" tabSelected="1" zoomScaleNormal="100" zoomScaleSheetLayoutView="90" workbookViewId="0">
      <selection activeCell="A8" sqref="A8"/>
    </sheetView>
  </sheetViews>
  <sheetFormatPr defaultColWidth="9.08984375" defaultRowHeight="24" customHeight="1"/>
  <cols>
    <col min="1" max="1" width="45.08984375" style="106" customWidth="1"/>
    <col min="2" max="2" width="5.36328125" style="106" customWidth="1"/>
    <col min="3" max="3" width="8.6328125" style="145" customWidth="1"/>
    <col min="4" max="4" width="1.54296875" style="106" customWidth="1"/>
    <col min="5" max="5" width="16.6328125" style="106" customWidth="1"/>
    <col min="6" max="6" width="1.453125" style="106" customWidth="1"/>
    <col min="7" max="7" width="16.6328125" style="106" customWidth="1"/>
    <col min="8" max="8" width="1.453125" style="106" customWidth="1"/>
    <col min="9" max="9" width="16.6328125" style="106" customWidth="1"/>
    <col min="10" max="10" width="1.453125" style="106" customWidth="1"/>
    <col min="11" max="11" width="16.6328125" style="106" customWidth="1"/>
    <col min="12" max="12" width="0.54296875" style="106" customWidth="1"/>
    <col min="13" max="16384" width="9.08984375" style="106"/>
  </cols>
  <sheetData>
    <row r="1" spans="1:11" ht="24" customHeight="1">
      <c r="A1" s="103" t="s">
        <v>0</v>
      </c>
      <c r="B1" s="104"/>
      <c r="C1" s="105"/>
      <c r="D1" s="104"/>
      <c r="E1" s="104"/>
      <c r="F1" s="104"/>
      <c r="G1" s="104"/>
      <c r="H1" s="104"/>
      <c r="I1" s="104"/>
      <c r="J1" s="104"/>
      <c r="K1" s="104"/>
    </row>
    <row r="2" spans="1:11" ht="24" customHeight="1">
      <c r="A2" s="103" t="s">
        <v>227</v>
      </c>
      <c r="B2" s="104"/>
      <c r="C2" s="105"/>
      <c r="D2" s="104"/>
      <c r="E2" s="104"/>
      <c r="F2" s="104"/>
      <c r="G2" s="104"/>
      <c r="H2" s="104"/>
      <c r="I2" s="107"/>
      <c r="J2" s="104"/>
      <c r="K2" s="107"/>
    </row>
    <row r="3" spans="1:11" ht="24" customHeight="1">
      <c r="A3" s="103" t="s">
        <v>186</v>
      </c>
      <c r="B3" s="107"/>
      <c r="C3" s="105"/>
      <c r="D3" s="104"/>
      <c r="E3" s="104"/>
      <c r="F3" s="104"/>
      <c r="G3" s="104"/>
      <c r="H3" s="104"/>
      <c r="I3" s="107"/>
      <c r="J3" s="104"/>
      <c r="K3" s="107"/>
    </row>
    <row r="4" spans="1:11" ht="24" customHeight="1">
      <c r="A4" s="108"/>
      <c r="B4" s="104"/>
      <c r="C4" s="105"/>
      <c r="D4" s="104"/>
      <c r="E4" s="104"/>
      <c r="F4" s="104"/>
      <c r="G4" s="104"/>
      <c r="H4" s="104"/>
      <c r="I4" s="104"/>
      <c r="J4" s="104"/>
      <c r="K4" s="109" t="s">
        <v>1</v>
      </c>
    </row>
    <row r="5" spans="1:11" ht="24" customHeight="1">
      <c r="A5" s="110"/>
      <c r="B5" s="110"/>
      <c r="C5" s="111"/>
      <c r="D5" s="110"/>
      <c r="E5" s="112" t="s">
        <v>2</v>
      </c>
      <c r="F5" s="112"/>
      <c r="G5" s="112"/>
      <c r="H5" s="113"/>
      <c r="I5" s="112" t="s">
        <v>3</v>
      </c>
      <c r="J5" s="112"/>
      <c r="K5" s="112"/>
    </row>
    <row r="6" spans="1:11" ht="24" customHeight="1">
      <c r="B6" s="108"/>
      <c r="C6" s="114" t="s">
        <v>4</v>
      </c>
      <c r="D6" s="108"/>
      <c r="E6" s="115" t="s">
        <v>187</v>
      </c>
      <c r="F6" s="116"/>
      <c r="G6" s="115" t="s">
        <v>188</v>
      </c>
      <c r="H6" s="117"/>
      <c r="I6" s="115" t="s">
        <v>187</v>
      </c>
      <c r="J6" s="116"/>
      <c r="K6" s="115" t="s">
        <v>188</v>
      </c>
    </row>
    <row r="7" spans="1:11" ht="24" customHeight="1">
      <c r="B7" s="108"/>
      <c r="C7" s="114"/>
      <c r="D7" s="108"/>
      <c r="E7" s="118" t="s">
        <v>5</v>
      </c>
      <c r="F7" s="116"/>
      <c r="G7" s="118" t="s">
        <v>6</v>
      </c>
      <c r="H7" s="117"/>
      <c r="I7" s="118" t="s">
        <v>5</v>
      </c>
      <c r="J7" s="116"/>
      <c r="K7" s="118" t="s">
        <v>6</v>
      </c>
    </row>
    <row r="8" spans="1:11" ht="24" customHeight="1">
      <c r="B8" s="108"/>
      <c r="C8" s="114"/>
      <c r="D8" s="108"/>
      <c r="E8" s="118" t="s">
        <v>7</v>
      </c>
      <c r="F8" s="116"/>
      <c r="G8" s="118" t="s">
        <v>190</v>
      </c>
      <c r="H8" s="117"/>
      <c r="I8" s="118" t="s">
        <v>7</v>
      </c>
      <c r="J8" s="116"/>
      <c r="K8" s="118"/>
    </row>
    <row r="9" spans="1:11" ht="24" customHeight="1">
      <c r="A9" s="103" t="s">
        <v>8</v>
      </c>
      <c r="B9" s="108"/>
      <c r="C9" s="119"/>
      <c r="D9" s="108"/>
      <c r="E9" s="116"/>
      <c r="F9" s="116"/>
      <c r="G9" s="120"/>
      <c r="H9" s="117"/>
      <c r="I9" s="116"/>
      <c r="J9" s="116"/>
      <c r="K9" s="116"/>
    </row>
    <row r="10" spans="1:11" ht="24" customHeight="1">
      <c r="A10" s="103" t="s">
        <v>9</v>
      </c>
      <c r="B10" s="108"/>
      <c r="C10" s="119"/>
      <c r="D10" s="121"/>
      <c r="E10" s="116"/>
      <c r="F10" s="116"/>
      <c r="G10" s="116"/>
      <c r="H10" s="117"/>
      <c r="I10" s="116"/>
      <c r="J10" s="116"/>
      <c r="K10" s="116"/>
    </row>
    <row r="11" spans="1:11" ht="24" customHeight="1">
      <c r="A11" s="108" t="s">
        <v>10</v>
      </c>
      <c r="B11" s="108"/>
      <c r="C11" s="119"/>
      <c r="D11" s="121"/>
      <c r="E11" s="122">
        <v>19051948</v>
      </c>
      <c r="F11" s="123"/>
      <c r="G11" s="122">
        <v>20328245</v>
      </c>
      <c r="H11" s="123"/>
      <c r="I11" s="122">
        <v>13715671</v>
      </c>
      <c r="J11" s="123"/>
      <c r="K11" s="122">
        <v>13033536</v>
      </c>
    </row>
    <row r="12" spans="1:11" ht="24" customHeight="1">
      <c r="A12" s="108" t="s">
        <v>162</v>
      </c>
      <c r="B12" s="108"/>
      <c r="C12" s="119">
        <v>3</v>
      </c>
      <c r="D12" s="121"/>
      <c r="E12" s="122">
        <v>56957498</v>
      </c>
      <c r="F12" s="123"/>
      <c r="G12" s="122">
        <v>45966183</v>
      </c>
      <c r="H12" s="123"/>
      <c r="I12" s="122">
        <v>63400212</v>
      </c>
      <c r="J12" s="123"/>
      <c r="K12" s="122">
        <v>51408424</v>
      </c>
    </row>
    <row r="13" spans="1:11" ht="24" customHeight="1">
      <c r="A13" s="108" t="s">
        <v>213</v>
      </c>
      <c r="B13" s="108"/>
      <c r="C13" s="119">
        <v>2</v>
      </c>
      <c r="D13" s="121"/>
      <c r="E13" s="122">
        <v>13000</v>
      </c>
      <c r="F13" s="123"/>
      <c r="G13" s="122">
        <v>7000</v>
      </c>
      <c r="H13" s="123"/>
      <c r="I13" s="122">
        <v>0</v>
      </c>
      <c r="J13" s="123"/>
      <c r="K13" s="122">
        <v>0</v>
      </c>
    </row>
    <row r="14" spans="1:11" ht="24" customHeight="1">
      <c r="A14" s="108" t="s">
        <v>11</v>
      </c>
      <c r="B14" s="108"/>
      <c r="C14" s="119">
        <v>4</v>
      </c>
      <c r="D14" s="121"/>
      <c r="E14" s="122">
        <v>42689855</v>
      </c>
      <c r="F14" s="123"/>
      <c r="G14" s="122">
        <v>34731293</v>
      </c>
      <c r="H14" s="123"/>
      <c r="I14" s="122">
        <v>29973456</v>
      </c>
      <c r="J14" s="123"/>
      <c r="K14" s="122">
        <v>23748507</v>
      </c>
    </row>
    <row r="15" spans="1:11" ht="24" customHeight="1">
      <c r="A15" s="108" t="s">
        <v>12</v>
      </c>
      <c r="B15" s="108"/>
      <c r="C15" s="124">
        <v>16.2</v>
      </c>
      <c r="D15" s="121"/>
      <c r="E15" s="122">
        <v>25515</v>
      </c>
      <c r="F15" s="123"/>
      <c r="G15" s="122">
        <v>399353</v>
      </c>
      <c r="H15" s="123"/>
      <c r="I15" s="122">
        <v>17689</v>
      </c>
      <c r="J15" s="123"/>
      <c r="K15" s="122">
        <v>399154</v>
      </c>
    </row>
    <row r="16" spans="1:11" ht="24" customHeight="1">
      <c r="A16" s="108" t="s">
        <v>13</v>
      </c>
      <c r="B16" s="108"/>
      <c r="C16" s="119">
        <v>5</v>
      </c>
      <c r="D16" s="121"/>
      <c r="E16" s="125">
        <v>2691956</v>
      </c>
      <c r="F16" s="123"/>
      <c r="G16" s="125">
        <v>2718954</v>
      </c>
      <c r="H16" s="123"/>
      <c r="I16" s="125">
        <v>1352077</v>
      </c>
      <c r="J16" s="123"/>
      <c r="K16" s="125">
        <v>1221542</v>
      </c>
    </row>
    <row r="17" spans="1:11" ht="24" customHeight="1">
      <c r="A17" s="103" t="s">
        <v>14</v>
      </c>
      <c r="B17" s="108"/>
      <c r="C17" s="119"/>
      <c r="D17" s="121"/>
      <c r="E17" s="125">
        <f>SUM(E11:E16)</f>
        <v>121429772</v>
      </c>
      <c r="F17" s="123"/>
      <c r="G17" s="125">
        <f>SUM(G11:G16)</f>
        <v>104151028</v>
      </c>
      <c r="H17" s="123"/>
      <c r="I17" s="125">
        <f>SUM(I11:I16)</f>
        <v>108459105</v>
      </c>
      <c r="J17" s="123"/>
      <c r="K17" s="125">
        <f>SUM(K11:K16)</f>
        <v>89811163</v>
      </c>
    </row>
    <row r="18" spans="1:11" ht="24" customHeight="1">
      <c r="A18" s="103" t="s">
        <v>15</v>
      </c>
      <c r="B18" s="108"/>
      <c r="C18" s="119"/>
      <c r="D18" s="121"/>
      <c r="E18" s="122"/>
      <c r="F18" s="123"/>
      <c r="G18" s="122"/>
      <c r="H18" s="123"/>
      <c r="I18" s="122"/>
      <c r="J18" s="123"/>
      <c r="K18" s="122"/>
    </row>
    <row r="19" spans="1:11" ht="24" customHeight="1">
      <c r="A19" s="108" t="s">
        <v>16</v>
      </c>
      <c r="B19" s="108"/>
      <c r="C19" s="119"/>
      <c r="D19" s="121"/>
      <c r="E19" s="122">
        <v>375733</v>
      </c>
      <c r="F19" s="123"/>
      <c r="G19" s="122">
        <v>395377</v>
      </c>
      <c r="H19" s="123"/>
      <c r="I19" s="122">
        <v>0</v>
      </c>
      <c r="J19" s="123"/>
      <c r="K19" s="122">
        <v>0</v>
      </c>
    </row>
    <row r="20" spans="1:11" ht="24" customHeight="1">
      <c r="A20" s="108" t="s">
        <v>17</v>
      </c>
      <c r="B20" s="108"/>
      <c r="C20" s="119">
        <v>6</v>
      </c>
      <c r="D20" s="121"/>
      <c r="E20" s="122">
        <v>0</v>
      </c>
      <c r="F20" s="123"/>
      <c r="G20" s="122">
        <v>0</v>
      </c>
      <c r="H20" s="123"/>
      <c r="I20" s="122">
        <v>22461224</v>
      </c>
      <c r="J20" s="123"/>
      <c r="K20" s="122">
        <v>22461224</v>
      </c>
    </row>
    <row r="21" spans="1:11" ht="24" customHeight="1">
      <c r="A21" s="108" t="s">
        <v>157</v>
      </c>
      <c r="B21" s="108"/>
      <c r="C21" s="119"/>
      <c r="D21" s="121"/>
      <c r="E21" s="122">
        <v>4317</v>
      </c>
      <c r="F21" s="123"/>
      <c r="G21" s="122">
        <v>2857</v>
      </c>
      <c r="H21" s="123"/>
      <c r="I21" s="122">
        <v>2000</v>
      </c>
      <c r="J21" s="123"/>
      <c r="K21" s="122">
        <v>2000</v>
      </c>
    </row>
    <row r="22" spans="1:11" ht="24" customHeight="1">
      <c r="A22" s="108" t="s">
        <v>18</v>
      </c>
      <c r="B22" s="108"/>
      <c r="C22" s="119"/>
      <c r="D22" s="121"/>
      <c r="E22" s="122">
        <v>148491</v>
      </c>
      <c r="F22" s="123"/>
      <c r="G22" s="122">
        <v>155566</v>
      </c>
      <c r="H22" s="123"/>
      <c r="I22" s="122">
        <v>0</v>
      </c>
      <c r="J22" s="123"/>
      <c r="K22" s="122">
        <v>0</v>
      </c>
    </row>
    <row r="23" spans="1:11" ht="24" customHeight="1">
      <c r="A23" s="108" t="s">
        <v>19</v>
      </c>
      <c r="B23" s="108"/>
      <c r="C23" s="119">
        <v>7</v>
      </c>
      <c r="D23" s="121"/>
      <c r="E23" s="122">
        <v>47713899</v>
      </c>
      <c r="F23" s="123"/>
      <c r="G23" s="122">
        <v>45687806</v>
      </c>
      <c r="H23" s="123"/>
      <c r="I23" s="122">
        <v>33609666</v>
      </c>
      <c r="J23" s="123"/>
      <c r="K23" s="122">
        <v>31741626</v>
      </c>
    </row>
    <row r="24" spans="1:11" ht="24" customHeight="1">
      <c r="A24" s="108" t="s">
        <v>20</v>
      </c>
      <c r="B24" s="108"/>
      <c r="C24" s="119"/>
      <c r="D24" s="121"/>
      <c r="E24" s="122"/>
      <c r="F24" s="123"/>
      <c r="G24" s="122"/>
      <c r="H24" s="123"/>
      <c r="I24" s="122"/>
      <c r="J24" s="123"/>
      <c r="K24" s="122"/>
    </row>
    <row r="25" spans="1:11" ht="24" customHeight="1">
      <c r="A25" s="108" t="s">
        <v>21</v>
      </c>
      <c r="B25" s="108"/>
      <c r="C25" s="119"/>
      <c r="D25" s="121"/>
      <c r="E25" s="122">
        <v>2586424</v>
      </c>
      <c r="F25" s="123"/>
      <c r="G25" s="122">
        <v>1666279</v>
      </c>
      <c r="H25" s="123"/>
      <c r="I25" s="122">
        <v>2418522</v>
      </c>
      <c r="J25" s="123"/>
      <c r="K25" s="122">
        <v>1666279</v>
      </c>
    </row>
    <row r="26" spans="1:11" ht="24" customHeight="1">
      <c r="A26" s="108" t="s">
        <v>22</v>
      </c>
      <c r="B26" s="108"/>
      <c r="C26" s="119"/>
      <c r="D26" s="121"/>
      <c r="E26" s="122">
        <v>472502</v>
      </c>
      <c r="F26" s="123"/>
      <c r="G26" s="122">
        <v>471410</v>
      </c>
      <c r="H26" s="123"/>
      <c r="I26" s="122">
        <v>92622</v>
      </c>
      <c r="J26" s="123"/>
      <c r="K26" s="122">
        <v>79470</v>
      </c>
    </row>
    <row r="27" spans="1:11" ht="24" customHeight="1">
      <c r="A27" s="108" t="s">
        <v>23</v>
      </c>
      <c r="B27" s="108"/>
      <c r="C27" s="119"/>
      <c r="D27" s="121"/>
      <c r="E27" s="122">
        <v>214731</v>
      </c>
      <c r="F27" s="123"/>
      <c r="G27" s="122">
        <v>418194</v>
      </c>
      <c r="H27" s="123"/>
      <c r="I27" s="122">
        <v>0</v>
      </c>
      <c r="J27" s="123"/>
      <c r="K27" s="122">
        <v>0</v>
      </c>
    </row>
    <row r="28" spans="1:11" ht="24" customHeight="1">
      <c r="A28" s="108" t="s">
        <v>24</v>
      </c>
      <c r="B28" s="108"/>
      <c r="C28" s="119"/>
      <c r="D28" s="121"/>
      <c r="E28" s="122">
        <v>99297</v>
      </c>
      <c r="F28" s="123"/>
      <c r="G28" s="122">
        <v>106546</v>
      </c>
      <c r="H28" s="123"/>
      <c r="I28" s="122">
        <v>36050</v>
      </c>
      <c r="J28" s="123"/>
      <c r="K28" s="122">
        <v>37945</v>
      </c>
    </row>
    <row r="29" spans="1:11" ht="24" customHeight="1">
      <c r="A29" s="108" t="s">
        <v>25</v>
      </c>
      <c r="B29" s="108"/>
      <c r="C29" s="119"/>
      <c r="D29" s="121"/>
      <c r="E29" s="122">
        <v>567162</v>
      </c>
      <c r="F29" s="123"/>
      <c r="G29" s="122">
        <v>639360</v>
      </c>
      <c r="H29" s="123"/>
      <c r="I29" s="122">
        <v>0</v>
      </c>
      <c r="J29" s="123"/>
      <c r="K29" s="122">
        <v>0</v>
      </c>
    </row>
    <row r="30" spans="1:11" ht="24" customHeight="1">
      <c r="A30" s="108" t="s">
        <v>26</v>
      </c>
      <c r="B30" s="108"/>
      <c r="C30" s="119"/>
      <c r="D30" s="121"/>
      <c r="E30" s="122">
        <v>597477</v>
      </c>
      <c r="F30" s="123"/>
      <c r="G30" s="122">
        <v>514617</v>
      </c>
      <c r="H30" s="123"/>
      <c r="I30" s="122">
        <v>59593</v>
      </c>
      <c r="J30" s="123"/>
      <c r="K30" s="122">
        <v>45310</v>
      </c>
    </row>
    <row r="31" spans="1:11" ht="24" customHeight="1">
      <c r="A31" s="103" t="s">
        <v>27</v>
      </c>
      <c r="B31" s="108"/>
      <c r="C31" s="119"/>
      <c r="D31" s="121"/>
      <c r="E31" s="126">
        <f>SUM(E19:E30)</f>
        <v>52780033</v>
      </c>
      <c r="F31" s="123"/>
      <c r="G31" s="126">
        <f>SUM(G19:G30)</f>
        <v>50058012</v>
      </c>
      <c r="H31" s="123"/>
      <c r="I31" s="126">
        <f>SUM(I19:I30)</f>
        <v>58679677</v>
      </c>
      <c r="J31" s="123"/>
      <c r="K31" s="126">
        <f>SUM(K19:K30)</f>
        <v>56033854</v>
      </c>
    </row>
    <row r="32" spans="1:11" ht="24" customHeight="1" thickBot="1">
      <c r="A32" s="103" t="s">
        <v>28</v>
      </c>
      <c r="B32" s="108"/>
      <c r="C32" s="119"/>
      <c r="D32" s="108"/>
      <c r="E32" s="127">
        <f>SUM(E17,E31)</f>
        <v>174209805</v>
      </c>
      <c r="F32" s="123"/>
      <c r="G32" s="127">
        <f>SUM(G17,G31)</f>
        <v>154209040</v>
      </c>
      <c r="H32" s="123"/>
      <c r="I32" s="127">
        <f>SUM(I17,I31)</f>
        <v>167138782</v>
      </c>
      <c r="J32" s="123"/>
      <c r="K32" s="127">
        <f>SUM(K17,K31)</f>
        <v>145845017</v>
      </c>
    </row>
    <row r="33" spans="1:11" ht="24" customHeight="1" thickTop="1">
      <c r="A33" s="108"/>
      <c r="B33" s="108"/>
      <c r="C33" s="114"/>
      <c r="D33" s="108"/>
      <c r="E33" s="116"/>
      <c r="F33" s="116"/>
      <c r="G33" s="116"/>
      <c r="H33" s="117"/>
      <c r="I33" s="116"/>
      <c r="J33" s="116"/>
      <c r="K33" s="116"/>
    </row>
    <row r="34" spans="1:11" ht="24" customHeight="1">
      <c r="A34" s="128" t="s">
        <v>29</v>
      </c>
      <c r="B34" s="104"/>
      <c r="C34" s="105"/>
      <c r="D34" s="104"/>
      <c r="E34" s="116"/>
      <c r="F34" s="116"/>
      <c r="G34" s="116"/>
      <c r="H34" s="117"/>
      <c r="I34" s="116"/>
      <c r="J34" s="116"/>
      <c r="K34" s="116"/>
    </row>
    <row r="35" spans="1:11" ht="24" customHeight="1">
      <c r="A35" s="103" t="s">
        <v>0</v>
      </c>
      <c r="B35" s="104"/>
      <c r="C35" s="105"/>
      <c r="D35" s="104"/>
      <c r="E35" s="104"/>
      <c r="F35" s="104"/>
      <c r="G35" s="104"/>
      <c r="H35" s="104"/>
      <c r="I35" s="104"/>
      <c r="J35" s="104"/>
      <c r="K35" s="104"/>
    </row>
    <row r="36" spans="1:11" ht="24" customHeight="1">
      <c r="A36" s="103" t="s">
        <v>228</v>
      </c>
      <c r="B36" s="107"/>
      <c r="C36" s="105"/>
      <c r="D36" s="104"/>
      <c r="E36" s="104"/>
      <c r="F36" s="104"/>
      <c r="G36" s="104"/>
      <c r="H36" s="104"/>
      <c r="I36" s="107"/>
      <c r="J36" s="104"/>
      <c r="K36" s="107"/>
    </row>
    <row r="37" spans="1:11" ht="24" customHeight="1">
      <c r="A37" s="103" t="s">
        <v>186</v>
      </c>
      <c r="B37" s="107"/>
      <c r="C37" s="105"/>
      <c r="D37" s="104"/>
      <c r="E37" s="104"/>
      <c r="F37" s="104"/>
      <c r="G37" s="104"/>
      <c r="H37" s="104"/>
      <c r="I37" s="107"/>
      <c r="J37" s="104"/>
      <c r="K37" s="107"/>
    </row>
    <row r="38" spans="1:11" ht="24" customHeight="1">
      <c r="A38" s="108"/>
      <c r="B38" s="104"/>
      <c r="C38" s="105"/>
      <c r="D38" s="104"/>
      <c r="E38" s="104"/>
      <c r="F38" s="104"/>
      <c r="G38" s="104"/>
      <c r="H38" s="104"/>
      <c r="I38" s="104"/>
      <c r="J38" s="104"/>
      <c r="K38" s="109" t="s">
        <v>1</v>
      </c>
    </row>
    <row r="39" spans="1:11" ht="24" customHeight="1">
      <c r="A39" s="110"/>
      <c r="B39" s="110"/>
      <c r="C39" s="111"/>
      <c r="D39" s="110"/>
      <c r="E39" s="112" t="s">
        <v>2</v>
      </c>
      <c r="F39" s="112"/>
      <c r="G39" s="112"/>
      <c r="H39" s="113"/>
      <c r="I39" s="112" t="s">
        <v>3</v>
      </c>
      <c r="J39" s="112"/>
      <c r="K39" s="112"/>
    </row>
    <row r="40" spans="1:11" ht="24" customHeight="1">
      <c r="B40" s="108"/>
      <c r="C40" s="114" t="s">
        <v>4</v>
      </c>
      <c r="D40" s="108"/>
      <c r="E40" s="115" t="s">
        <v>187</v>
      </c>
      <c r="F40" s="116"/>
      <c r="G40" s="115" t="s">
        <v>188</v>
      </c>
      <c r="H40" s="117"/>
      <c r="I40" s="115" t="s">
        <v>187</v>
      </c>
      <c r="J40" s="116"/>
      <c r="K40" s="115" t="s">
        <v>188</v>
      </c>
    </row>
    <row r="41" spans="1:11" ht="24" customHeight="1">
      <c r="B41" s="108"/>
      <c r="C41" s="114"/>
      <c r="D41" s="108"/>
      <c r="E41" s="118" t="s">
        <v>5</v>
      </c>
      <c r="F41" s="116"/>
      <c r="G41" s="118" t="s">
        <v>6</v>
      </c>
      <c r="H41" s="117"/>
      <c r="I41" s="118" t="s">
        <v>5</v>
      </c>
      <c r="J41" s="116"/>
      <c r="K41" s="118" t="s">
        <v>6</v>
      </c>
    </row>
    <row r="42" spans="1:11" ht="24" customHeight="1">
      <c r="B42" s="108"/>
      <c r="C42" s="114"/>
      <c r="D42" s="108"/>
      <c r="E42" s="118" t="s">
        <v>7</v>
      </c>
      <c r="F42" s="116"/>
      <c r="G42" s="118" t="s">
        <v>190</v>
      </c>
      <c r="H42" s="117"/>
      <c r="I42" s="118" t="s">
        <v>7</v>
      </c>
      <c r="J42" s="116"/>
      <c r="K42" s="118"/>
    </row>
    <row r="43" spans="1:11" ht="24" customHeight="1">
      <c r="A43" s="110" t="s">
        <v>30</v>
      </c>
      <c r="B43" s="108"/>
      <c r="C43" s="114"/>
      <c r="D43" s="108"/>
      <c r="E43" s="116"/>
      <c r="F43" s="116"/>
      <c r="G43" s="116"/>
      <c r="H43" s="117"/>
      <c r="I43" s="116"/>
      <c r="J43" s="116"/>
      <c r="K43" s="116"/>
    </row>
    <row r="44" spans="1:11" ht="24" customHeight="1">
      <c r="A44" s="110" t="s">
        <v>31</v>
      </c>
      <c r="B44" s="108"/>
      <c r="C44" s="119"/>
      <c r="D44" s="121"/>
      <c r="E44" s="116"/>
      <c r="F44" s="116"/>
      <c r="G44" s="116"/>
      <c r="H44" s="117"/>
      <c r="I44" s="116"/>
      <c r="J44" s="116"/>
      <c r="K44" s="116"/>
    </row>
    <row r="45" spans="1:11" ht="24" customHeight="1">
      <c r="A45" s="129" t="s">
        <v>32</v>
      </c>
      <c r="B45" s="108"/>
      <c r="C45" s="119"/>
      <c r="D45" s="121"/>
      <c r="E45" s="122">
        <v>270000</v>
      </c>
      <c r="F45" s="123"/>
      <c r="G45" s="122">
        <v>140000</v>
      </c>
      <c r="H45" s="123"/>
      <c r="I45" s="122">
        <v>0</v>
      </c>
      <c r="J45" s="123"/>
      <c r="K45" s="122">
        <v>0</v>
      </c>
    </row>
    <row r="46" spans="1:11" ht="24" customHeight="1">
      <c r="A46" s="129" t="s">
        <v>163</v>
      </c>
      <c r="B46" s="108"/>
      <c r="C46" s="119">
        <v>8</v>
      </c>
      <c r="D46" s="121"/>
      <c r="E46" s="122">
        <v>53485359</v>
      </c>
      <c r="F46" s="123"/>
      <c r="G46" s="122">
        <v>45230380</v>
      </c>
      <c r="H46" s="123"/>
      <c r="I46" s="122">
        <v>47802338</v>
      </c>
      <c r="J46" s="123"/>
      <c r="K46" s="122">
        <v>38632339</v>
      </c>
    </row>
    <row r="47" spans="1:11" ht="24" customHeight="1">
      <c r="A47" s="129" t="s">
        <v>182</v>
      </c>
      <c r="B47" s="108"/>
      <c r="C47" s="119"/>
      <c r="D47" s="121"/>
      <c r="E47" s="122"/>
      <c r="F47" s="123"/>
      <c r="G47" s="122"/>
      <c r="H47" s="123"/>
      <c r="I47" s="122"/>
      <c r="J47" s="123"/>
      <c r="K47" s="122"/>
    </row>
    <row r="48" spans="1:11" ht="24" customHeight="1">
      <c r="A48" s="129" t="s">
        <v>183</v>
      </c>
      <c r="B48" s="108"/>
      <c r="C48" s="119"/>
      <c r="D48" s="121"/>
      <c r="E48" s="122">
        <v>165141</v>
      </c>
      <c r="F48" s="123"/>
      <c r="G48" s="122">
        <v>171255</v>
      </c>
      <c r="H48" s="123"/>
      <c r="I48" s="122">
        <v>0</v>
      </c>
      <c r="J48" s="123"/>
      <c r="K48" s="122">
        <v>0</v>
      </c>
    </row>
    <row r="49" spans="1:11" ht="24" customHeight="1">
      <c r="A49" s="129" t="s">
        <v>33</v>
      </c>
      <c r="B49" s="108"/>
      <c r="C49" s="119"/>
      <c r="D49" s="121"/>
      <c r="E49" s="122">
        <v>127195</v>
      </c>
      <c r="F49" s="123"/>
      <c r="G49" s="122">
        <v>117203</v>
      </c>
      <c r="H49" s="123"/>
      <c r="I49" s="122">
        <v>39885</v>
      </c>
      <c r="J49" s="123"/>
      <c r="K49" s="122">
        <v>31854</v>
      </c>
    </row>
    <row r="50" spans="1:11" ht="24" customHeight="1">
      <c r="A50" s="129" t="s">
        <v>34</v>
      </c>
      <c r="B50" s="108"/>
      <c r="C50" s="119"/>
      <c r="D50" s="121"/>
      <c r="E50" s="122">
        <v>575313</v>
      </c>
      <c r="F50" s="123"/>
      <c r="G50" s="122">
        <v>521262</v>
      </c>
      <c r="H50" s="123"/>
      <c r="I50" s="122">
        <v>393103</v>
      </c>
      <c r="J50" s="123"/>
      <c r="K50" s="122">
        <v>286110</v>
      </c>
    </row>
    <row r="51" spans="1:11" ht="24" customHeight="1">
      <c r="A51" s="129" t="s">
        <v>161</v>
      </c>
      <c r="B51" s="108"/>
      <c r="C51" s="119">
        <v>12</v>
      </c>
      <c r="D51" s="121"/>
      <c r="E51" s="122">
        <v>4720626</v>
      </c>
      <c r="F51" s="123"/>
      <c r="G51" s="122">
        <v>3437883</v>
      </c>
      <c r="H51" s="123"/>
      <c r="I51" s="122">
        <v>4720626</v>
      </c>
      <c r="J51" s="123"/>
      <c r="K51" s="122">
        <v>3437883</v>
      </c>
    </row>
    <row r="52" spans="1:11" ht="24" customHeight="1">
      <c r="A52" s="129" t="s">
        <v>164</v>
      </c>
      <c r="B52" s="108"/>
      <c r="C52" s="119">
        <v>11</v>
      </c>
      <c r="D52" s="121"/>
      <c r="E52" s="122">
        <v>473735</v>
      </c>
      <c r="F52" s="123"/>
      <c r="G52" s="122">
        <v>497708</v>
      </c>
      <c r="H52" s="123"/>
      <c r="I52" s="122">
        <v>471151</v>
      </c>
      <c r="J52" s="123"/>
      <c r="K52" s="122">
        <v>487763</v>
      </c>
    </row>
    <row r="53" spans="1:11" ht="24" customHeight="1">
      <c r="A53" s="129" t="s">
        <v>35</v>
      </c>
      <c r="B53" s="108"/>
      <c r="C53" s="130">
        <v>16.2</v>
      </c>
      <c r="D53" s="121"/>
      <c r="E53" s="122">
        <v>914316</v>
      </c>
      <c r="F53" s="123"/>
      <c r="G53" s="122">
        <v>26107</v>
      </c>
      <c r="H53" s="123"/>
      <c r="I53" s="122">
        <v>914316</v>
      </c>
      <c r="J53" s="123"/>
      <c r="K53" s="122">
        <v>25258</v>
      </c>
    </row>
    <row r="54" spans="1:11" ht="24" customHeight="1">
      <c r="A54" s="129" t="s">
        <v>36</v>
      </c>
      <c r="B54" s="108"/>
      <c r="C54" s="119">
        <v>9</v>
      </c>
      <c r="D54" s="121"/>
      <c r="E54" s="125">
        <v>1829026</v>
      </c>
      <c r="F54" s="123"/>
      <c r="G54" s="125">
        <v>2129083</v>
      </c>
      <c r="H54" s="123"/>
      <c r="I54" s="125">
        <v>1356199</v>
      </c>
      <c r="J54" s="123"/>
      <c r="K54" s="125">
        <v>1650190</v>
      </c>
    </row>
    <row r="55" spans="1:11" ht="24" customHeight="1">
      <c r="A55" s="110" t="s">
        <v>37</v>
      </c>
      <c r="B55" s="108"/>
      <c r="C55" s="119"/>
      <c r="D55" s="121"/>
      <c r="E55" s="125">
        <f>SUM(E45:E54)</f>
        <v>62560711</v>
      </c>
      <c r="F55" s="123"/>
      <c r="G55" s="125">
        <f>SUM(G45:G54)</f>
        <v>52270881</v>
      </c>
      <c r="H55" s="123"/>
      <c r="I55" s="125">
        <f>SUM(I45:I54)</f>
        <v>55697618</v>
      </c>
      <c r="J55" s="123"/>
      <c r="K55" s="125">
        <f>SUM(K45:K54)</f>
        <v>44551397</v>
      </c>
    </row>
    <row r="56" spans="1:11" ht="24" customHeight="1">
      <c r="A56" s="110" t="s">
        <v>38</v>
      </c>
      <c r="B56" s="108"/>
      <c r="C56" s="119"/>
      <c r="D56" s="121"/>
      <c r="E56" s="122"/>
      <c r="F56" s="123"/>
      <c r="G56" s="122"/>
      <c r="H56" s="123"/>
      <c r="I56" s="122"/>
      <c r="J56" s="123"/>
      <c r="K56" s="122"/>
    </row>
    <row r="57" spans="1:11" ht="24" customHeight="1">
      <c r="A57" s="129" t="s">
        <v>184</v>
      </c>
      <c r="B57" s="108"/>
      <c r="C57" s="119"/>
      <c r="D57" s="121"/>
      <c r="E57" s="122"/>
      <c r="F57" s="123"/>
      <c r="G57" s="122"/>
      <c r="H57" s="123"/>
      <c r="I57" s="122"/>
      <c r="J57" s="123"/>
      <c r="K57" s="122"/>
    </row>
    <row r="58" spans="1:11" ht="24" customHeight="1">
      <c r="A58" s="129" t="s">
        <v>185</v>
      </c>
      <c r="B58" s="108"/>
      <c r="C58" s="119"/>
      <c r="D58" s="121"/>
      <c r="E58" s="122">
        <v>180695</v>
      </c>
      <c r="F58" s="123"/>
      <c r="G58" s="122">
        <v>194116</v>
      </c>
      <c r="H58" s="123"/>
      <c r="I58" s="122">
        <v>0</v>
      </c>
      <c r="J58" s="123"/>
      <c r="K58" s="122">
        <v>0</v>
      </c>
    </row>
    <row r="59" spans="1:11" ht="24" customHeight="1">
      <c r="A59" s="129" t="s">
        <v>178</v>
      </c>
      <c r="B59" s="108"/>
      <c r="C59" s="119">
        <v>2</v>
      </c>
      <c r="D59" s="121"/>
      <c r="E59" s="122">
        <v>602278</v>
      </c>
      <c r="F59" s="123"/>
      <c r="G59" s="122">
        <v>706246</v>
      </c>
      <c r="H59" s="123"/>
      <c r="I59" s="122">
        <v>0</v>
      </c>
      <c r="J59" s="123"/>
      <c r="K59" s="122">
        <v>0</v>
      </c>
    </row>
    <row r="60" spans="1:11" ht="24" customHeight="1">
      <c r="A60" s="129" t="s">
        <v>39</v>
      </c>
      <c r="B60" s="108"/>
      <c r="C60" s="119"/>
      <c r="D60" s="121"/>
      <c r="E60" s="122">
        <v>130922</v>
      </c>
      <c r="F60" s="123"/>
      <c r="G60" s="122">
        <v>136933</v>
      </c>
      <c r="H60" s="123"/>
      <c r="I60" s="122">
        <v>51726</v>
      </c>
      <c r="J60" s="123"/>
      <c r="K60" s="122">
        <v>46742</v>
      </c>
    </row>
    <row r="61" spans="1:11" ht="24" customHeight="1">
      <c r="A61" s="129" t="s">
        <v>169</v>
      </c>
      <c r="B61" s="108"/>
      <c r="C61" s="119">
        <v>10</v>
      </c>
      <c r="D61" s="121"/>
      <c r="E61" s="122">
        <v>1703693</v>
      </c>
      <c r="F61" s="123"/>
      <c r="G61" s="122">
        <v>1667455</v>
      </c>
      <c r="H61" s="123"/>
      <c r="I61" s="122">
        <v>887014</v>
      </c>
      <c r="J61" s="123"/>
      <c r="K61" s="122">
        <v>870587</v>
      </c>
    </row>
    <row r="62" spans="1:11" ht="24" customHeight="1">
      <c r="A62" s="129" t="s">
        <v>165</v>
      </c>
      <c r="B62" s="108"/>
      <c r="C62" s="119">
        <v>11</v>
      </c>
      <c r="D62" s="121"/>
      <c r="E62" s="122">
        <v>1674524</v>
      </c>
      <c r="F62" s="123"/>
      <c r="G62" s="122">
        <v>1502107</v>
      </c>
      <c r="H62" s="123"/>
      <c r="I62" s="122">
        <v>1411811</v>
      </c>
      <c r="J62" s="123"/>
      <c r="K62" s="122">
        <v>1248945</v>
      </c>
    </row>
    <row r="63" spans="1:11" ht="24" customHeight="1">
      <c r="A63" s="129" t="s">
        <v>40</v>
      </c>
      <c r="B63" s="108"/>
      <c r="C63" s="119"/>
      <c r="D63" s="121"/>
      <c r="E63" s="122">
        <v>252443</v>
      </c>
      <c r="F63" s="123"/>
      <c r="G63" s="122">
        <v>327984</v>
      </c>
      <c r="H63" s="123"/>
      <c r="I63" s="122">
        <v>0</v>
      </c>
      <c r="J63" s="123"/>
      <c r="K63" s="122">
        <v>0</v>
      </c>
    </row>
    <row r="64" spans="1:11" ht="24" customHeight="1">
      <c r="A64" s="129" t="s">
        <v>41</v>
      </c>
      <c r="B64" s="108"/>
      <c r="C64" s="114"/>
      <c r="D64" s="121"/>
      <c r="E64" s="125">
        <v>589951</v>
      </c>
      <c r="F64" s="123"/>
      <c r="G64" s="125">
        <v>603163</v>
      </c>
      <c r="H64" s="123"/>
      <c r="I64" s="125">
        <v>186636</v>
      </c>
      <c r="J64" s="123"/>
      <c r="K64" s="125">
        <v>211301</v>
      </c>
    </row>
    <row r="65" spans="1:11" ht="24" customHeight="1">
      <c r="A65" s="110" t="s">
        <v>42</v>
      </c>
      <c r="B65" s="108"/>
      <c r="C65" s="114"/>
      <c r="D65" s="108"/>
      <c r="E65" s="126">
        <f>SUM(E58:E64)</f>
        <v>5134506</v>
      </c>
      <c r="F65" s="123"/>
      <c r="G65" s="126">
        <f>SUM(G58:G64)</f>
        <v>5138004</v>
      </c>
      <c r="H65" s="123"/>
      <c r="I65" s="126">
        <f>SUM(I58:I64)</f>
        <v>2537187</v>
      </c>
      <c r="J65" s="123"/>
      <c r="K65" s="126">
        <f>SUM(K58:K64)</f>
        <v>2377575</v>
      </c>
    </row>
    <row r="66" spans="1:11" ht="24" customHeight="1">
      <c r="A66" s="103" t="s">
        <v>43</v>
      </c>
      <c r="B66" s="108"/>
      <c r="C66" s="114"/>
      <c r="D66" s="108"/>
      <c r="E66" s="126">
        <f>SUM(E55,E65)</f>
        <v>67695217</v>
      </c>
      <c r="F66" s="123"/>
      <c r="G66" s="126">
        <f>SUM(G55,G65)</f>
        <v>57408885</v>
      </c>
      <c r="H66" s="123"/>
      <c r="I66" s="126">
        <f>SUM(I55,I65)</f>
        <v>58234805</v>
      </c>
      <c r="J66" s="123"/>
      <c r="K66" s="126">
        <f>SUM(K55,K65)</f>
        <v>46928972</v>
      </c>
    </row>
    <row r="67" spans="1:11" ht="24" customHeight="1">
      <c r="A67" s="108"/>
      <c r="B67" s="108"/>
      <c r="C67" s="114"/>
      <c r="D67" s="108"/>
      <c r="E67" s="116"/>
      <c r="F67" s="116"/>
      <c r="G67" s="116"/>
      <c r="H67" s="117"/>
      <c r="I67" s="116"/>
      <c r="J67" s="116"/>
      <c r="K67" s="116"/>
    </row>
    <row r="68" spans="1:11" ht="24" customHeight="1">
      <c r="A68" s="128" t="s">
        <v>29</v>
      </c>
      <c r="B68" s="104"/>
      <c r="C68" s="105"/>
      <c r="D68" s="104"/>
      <c r="E68" s="116"/>
      <c r="F68" s="116"/>
      <c r="G68" s="116"/>
      <c r="H68" s="117"/>
      <c r="I68" s="116"/>
      <c r="J68" s="116"/>
      <c r="K68" s="116"/>
    </row>
    <row r="69" spans="1:11" ht="24" customHeight="1">
      <c r="A69" s="103" t="s">
        <v>0</v>
      </c>
      <c r="B69" s="104"/>
      <c r="C69" s="105"/>
      <c r="D69" s="104"/>
      <c r="E69" s="104"/>
      <c r="F69" s="104"/>
      <c r="G69" s="104"/>
      <c r="H69" s="104"/>
      <c r="I69" s="104"/>
      <c r="J69" s="104"/>
      <c r="K69" s="104"/>
    </row>
    <row r="70" spans="1:11" ht="24" customHeight="1">
      <c r="A70" s="103" t="s">
        <v>228</v>
      </c>
      <c r="B70" s="107"/>
      <c r="C70" s="105"/>
      <c r="D70" s="104"/>
      <c r="E70" s="104"/>
      <c r="F70" s="104"/>
      <c r="G70" s="104"/>
      <c r="H70" s="104"/>
      <c r="I70" s="107"/>
      <c r="J70" s="104"/>
      <c r="K70" s="107"/>
    </row>
    <row r="71" spans="1:11" ht="24" customHeight="1">
      <c r="A71" s="103" t="s">
        <v>186</v>
      </c>
      <c r="B71" s="107"/>
      <c r="C71" s="105"/>
      <c r="D71" s="104"/>
      <c r="E71" s="104"/>
      <c r="F71" s="104"/>
      <c r="G71" s="104"/>
      <c r="H71" s="104"/>
      <c r="I71" s="107"/>
      <c r="J71" s="104"/>
      <c r="K71" s="107"/>
    </row>
    <row r="72" spans="1:11" ht="24" customHeight="1">
      <c r="A72" s="108"/>
      <c r="B72" s="104"/>
      <c r="C72" s="105"/>
      <c r="D72" s="104"/>
      <c r="E72" s="104"/>
      <c r="F72" s="104"/>
      <c r="G72" s="104"/>
      <c r="H72" s="104"/>
      <c r="I72" s="104"/>
      <c r="J72" s="104"/>
      <c r="K72" s="109" t="s">
        <v>1</v>
      </c>
    </row>
    <row r="73" spans="1:11" ht="24" customHeight="1">
      <c r="A73" s="110"/>
      <c r="B73" s="110"/>
      <c r="C73" s="111"/>
      <c r="D73" s="110"/>
      <c r="E73" s="112" t="s">
        <v>2</v>
      </c>
      <c r="F73" s="112"/>
      <c r="G73" s="112"/>
      <c r="H73" s="113"/>
      <c r="I73" s="112" t="s">
        <v>3</v>
      </c>
      <c r="J73" s="112"/>
      <c r="K73" s="112"/>
    </row>
    <row r="74" spans="1:11" ht="24" customHeight="1">
      <c r="B74" s="108"/>
      <c r="C74" s="114" t="s">
        <v>4</v>
      </c>
      <c r="D74" s="108"/>
      <c r="E74" s="115" t="s">
        <v>187</v>
      </c>
      <c r="F74" s="116"/>
      <c r="G74" s="115" t="s">
        <v>188</v>
      </c>
      <c r="H74" s="117"/>
      <c r="I74" s="115" t="s">
        <v>187</v>
      </c>
      <c r="J74" s="116"/>
      <c r="K74" s="115" t="s">
        <v>188</v>
      </c>
    </row>
    <row r="75" spans="1:11" ht="24" customHeight="1">
      <c r="B75" s="108"/>
      <c r="C75" s="114"/>
      <c r="D75" s="108"/>
      <c r="E75" s="118" t="s">
        <v>5</v>
      </c>
      <c r="F75" s="116"/>
      <c r="G75" s="118" t="s">
        <v>6</v>
      </c>
      <c r="H75" s="117"/>
      <c r="I75" s="118" t="s">
        <v>5</v>
      </c>
      <c r="J75" s="116"/>
      <c r="K75" s="118" t="s">
        <v>6</v>
      </c>
    </row>
    <row r="76" spans="1:11" ht="24" customHeight="1">
      <c r="B76" s="108"/>
      <c r="C76" s="114"/>
      <c r="D76" s="108"/>
      <c r="E76" s="118" t="s">
        <v>7</v>
      </c>
      <c r="F76" s="116"/>
      <c r="G76" s="118" t="s">
        <v>190</v>
      </c>
      <c r="H76" s="117"/>
      <c r="I76" s="118" t="s">
        <v>7</v>
      </c>
      <c r="J76" s="116"/>
      <c r="K76" s="118"/>
    </row>
    <row r="77" spans="1:11" ht="24" customHeight="1">
      <c r="A77" s="110" t="s">
        <v>44</v>
      </c>
      <c r="B77" s="108"/>
      <c r="C77" s="119"/>
      <c r="D77" s="108"/>
      <c r="E77" s="108"/>
      <c r="F77" s="108"/>
      <c r="G77" s="108"/>
      <c r="H77" s="129"/>
      <c r="I77" s="108"/>
      <c r="J77" s="108"/>
      <c r="K77" s="108"/>
    </row>
    <row r="78" spans="1:11" ht="24" customHeight="1">
      <c r="A78" s="131" t="s">
        <v>45</v>
      </c>
      <c r="B78" s="108"/>
      <c r="C78" s="119"/>
      <c r="D78" s="121"/>
      <c r="E78" s="132"/>
      <c r="F78" s="132"/>
      <c r="G78" s="132"/>
      <c r="H78" s="132"/>
      <c r="I78" s="132"/>
      <c r="J78" s="132"/>
      <c r="K78" s="132"/>
    </row>
    <row r="79" spans="1:11" ht="24" customHeight="1">
      <c r="A79" s="133" t="s">
        <v>46</v>
      </c>
      <c r="B79" s="108"/>
      <c r="C79" s="119"/>
      <c r="D79" s="121"/>
    </row>
    <row r="80" spans="1:11" ht="24" customHeight="1" thickBot="1">
      <c r="A80" s="131" t="s">
        <v>146</v>
      </c>
      <c r="B80" s="108"/>
      <c r="C80" s="119"/>
      <c r="D80" s="121"/>
      <c r="E80" s="127">
        <v>1259000</v>
      </c>
      <c r="F80" s="123"/>
      <c r="G80" s="127">
        <v>1259000</v>
      </c>
      <c r="H80" s="123"/>
      <c r="I80" s="127">
        <v>1259000</v>
      </c>
      <c r="J80" s="123"/>
      <c r="K80" s="127">
        <v>1259000</v>
      </c>
    </row>
    <row r="81" spans="1:11" ht="24" customHeight="1" thickTop="1">
      <c r="A81" s="133" t="s">
        <v>47</v>
      </c>
      <c r="B81" s="108"/>
      <c r="C81" s="119"/>
      <c r="D81" s="121"/>
      <c r="E81" s="122"/>
      <c r="F81" s="123"/>
      <c r="G81" s="122"/>
      <c r="H81" s="123"/>
      <c r="I81" s="122"/>
      <c r="J81" s="123"/>
      <c r="K81" s="122"/>
    </row>
    <row r="82" spans="1:11" ht="24" customHeight="1">
      <c r="A82" s="129" t="s">
        <v>147</v>
      </c>
      <c r="B82" s="108"/>
      <c r="C82" s="119"/>
      <c r="D82" s="121"/>
      <c r="E82" s="122">
        <f>'Consolidated-2'!B25</f>
        <v>1247382</v>
      </c>
      <c r="F82" s="123"/>
      <c r="G82" s="122">
        <f>'Consolidated-2'!B17</f>
        <v>1247382</v>
      </c>
      <c r="H82" s="123"/>
      <c r="I82" s="122">
        <f>'The Company Only'!C20</f>
        <v>1247382</v>
      </c>
      <c r="J82" s="123"/>
      <c r="K82" s="122">
        <f>'The Company Only'!C16</f>
        <v>1247382</v>
      </c>
    </row>
    <row r="83" spans="1:11" ht="24" customHeight="1">
      <c r="A83" s="131" t="s">
        <v>48</v>
      </c>
      <c r="B83" s="108"/>
      <c r="C83" s="119"/>
      <c r="D83" s="121"/>
      <c r="E83" s="122">
        <f>'Consolidated-2'!D25</f>
        <v>1491912</v>
      </c>
      <c r="F83" s="123"/>
      <c r="G83" s="122">
        <f>'Consolidated-2'!D17</f>
        <v>1491912</v>
      </c>
      <c r="H83" s="123"/>
      <c r="I83" s="132">
        <f>'The Company Only'!E20</f>
        <v>1491912</v>
      </c>
      <c r="J83" s="123"/>
      <c r="K83" s="132">
        <f>'The Company Only'!E16</f>
        <v>1491912</v>
      </c>
    </row>
    <row r="84" spans="1:11" ht="24" customHeight="1">
      <c r="A84" s="131" t="s">
        <v>49</v>
      </c>
      <c r="B84" s="108"/>
      <c r="C84" s="119"/>
      <c r="D84" s="121"/>
      <c r="F84" s="123"/>
      <c r="H84" s="123"/>
      <c r="J84" s="123"/>
      <c r="K84" s="132"/>
    </row>
    <row r="85" spans="1:11" ht="24" customHeight="1">
      <c r="A85" s="131" t="s">
        <v>50</v>
      </c>
      <c r="B85" s="108"/>
      <c r="C85" s="119"/>
      <c r="D85" s="121"/>
      <c r="E85" s="122">
        <f>'Consolidated-2'!F25</f>
        <v>-1361184</v>
      </c>
      <c r="F85" s="123"/>
      <c r="G85" s="122">
        <f>'Consolidated-2'!F17</f>
        <v>-1339694</v>
      </c>
      <c r="H85" s="123"/>
      <c r="I85" s="132">
        <v>0</v>
      </c>
      <c r="J85" s="123"/>
      <c r="K85" s="132">
        <v>0</v>
      </c>
    </row>
    <row r="86" spans="1:11" ht="24" customHeight="1">
      <c r="A86" s="131" t="s">
        <v>51</v>
      </c>
      <c r="B86" s="108"/>
      <c r="C86" s="119"/>
      <c r="D86" s="121"/>
      <c r="E86" s="122"/>
      <c r="F86" s="123"/>
      <c r="G86" s="122"/>
      <c r="H86" s="123"/>
      <c r="I86" s="122"/>
      <c r="J86" s="123"/>
      <c r="K86" s="122"/>
    </row>
    <row r="87" spans="1:11" ht="24" customHeight="1">
      <c r="A87" s="133" t="s">
        <v>52</v>
      </c>
      <c r="C87" s="134"/>
      <c r="E87" s="122">
        <f>'Consolidated-2'!H25</f>
        <v>125900</v>
      </c>
      <c r="F87" s="123"/>
      <c r="G87" s="122">
        <f>'Consolidated-2'!H17</f>
        <v>125900</v>
      </c>
      <c r="H87" s="123"/>
      <c r="I87" s="122">
        <f>'The Company Only'!G20</f>
        <v>125900</v>
      </c>
      <c r="J87" s="123"/>
      <c r="K87" s="122">
        <f>'The Company Only'!G16</f>
        <v>125900</v>
      </c>
    </row>
    <row r="88" spans="1:11" ht="24" customHeight="1">
      <c r="A88" s="133" t="s">
        <v>53</v>
      </c>
      <c r="B88" s="108"/>
      <c r="C88" s="119"/>
      <c r="D88" s="121"/>
      <c r="E88" s="122">
        <f>'Consolidated-2'!J25</f>
        <v>109936670</v>
      </c>
      <c r="F88" s="123"/>
      <c r="G88" s="122">
        <f>'Consolidated-2'!J17</f>
        <v>100855494</v>
      </c>
      <c r="H88" s="123"/>
      <c r="I88" s="122">
        <f>'The Company Only'!I20</f>
        <v>106038783</v>
      </c>
      <c r="J88" s="123"/>
      <c r="K88" s="122">
        <f>'The Company Only'!I16</f>
        <v>96050851</v>
      </c>
    </row>
    <row r="89" spans="1:11" ht="24" customHeight="1">
      <c r="A89" s="133" t="s">
        <v>54</v>
      </c>
      <c r="B89" s="108"/>
      <c r="C89" s="130"/>
      <c r="D89" s="121"/>
      <c r="E89" s="125">
        <f>'Consolidated-2'!L25</f>
        <v>-4926092</v>
      </c>
      <c r="F89" s="123"/>
      <c r="G89" s="125">
        <f>'Consolidated-2'!N17</f>
        <v>-5654087</v>
      </c>
      <c r="H89" s="123"/>
      <c r="I89" s="125">
        <v>0</v>
      </c>
      <c r="J89" s="123"/>
      <c r="K89" s="125">
        <v>0</v>
      </c>
    </row>
    <row r="90" spans="1:11" ht="24" customHeight="1">
      <c r="A90" s="133" t="s">
        <v>191</v>
      </c>
      <c r="B90" s="108"/>
      <c r="C90" s="130"/>
      <c r="D90" s="121"/>
      <c r="E90" s="122">
        <f>SUM(E82:E89)</f>
        <v>106514588</v>
      </c>
      <c r="F90" s="123"/>
      <c r="G90" s="122">
        <f>SUM(G82:G89)</f>
        <v>96726907</v>
      </c>
      <c r="H90" s="123"/>
      <c r="I90" s="122">
        <f>SUM(I82:I89)</f>
        <v>108903977</v>
      </c>
      <c r="J90" s="123"/>
      <c r="K90" s="122">
        <f>SUM(K82:K89)</f>
        <v>98916045</v>
      </c>
    </row>
    <row r="91" spans="1:11" ht="24" customHeight="1">
      <c r="A91" s="133" t="s">
        <v>192</v>
      </c>
      <c r="B91" s="108"/>
      <c r="C91" s="130"/>
      <c r="D91" s="121"/>
      <c r="E91" s="122"/>
      <c r="F91" s="123"/>
      <c r="G91" s="122"/>
      <c r="H91" s="123"/>
      <c r="I91" s="122"/>
      <c r="J91" s="123"/>
      <c r="K91" s="122"/>
    </row>
    <row r="92" spans="1:11" ht="24" customHeight="1">
      <c r="A92" s="133" t="s">
        <v>193</v>
      </c>
      <c r="B92" s="108"/>
      <c r="C92" s="130" t="s">
        <v>229</v>
      </c>
      <c r="D92" s="121"/>
      <c r="E92" s="125">
        <f>'Consolidated-2'!R25</f>
        <v>0</v>
      </c>
      <c r="F92" s="123"/>
      <c r="G92" s="125">
        <f>'Consolidated-2'!R17</f>
        <v>73248</v>
      </c>
      <c r="H92" s="123"/>
      <c r="I92" s="125">
        <v>0</v>
      </c>
      <c r="J92" s="123"/>
      <c r="K92" s="125">
        <v>0</v>
      </c>
    </row>
    <row r="93" spans="1:11" ht="24" customHeight="1">
      <c r="A93" s="110" t="s">
        <v>55</v>
      </c>
      <c r="B93" s="108"/>
      <c r="C93" s="120"/>
      <c r="D93" s="108"/>
      <c r="E93" s="125">
        <f>SUM(E90:E92)</f>
        <v>106514588</v>
      </c>
      <c r="F93" s="123"/>
      <c r="G93" s="125">
        <f>SUM(G90:G92)</f>
        <v>96800155</v>
      </c>
      <c r="H93" s="123"/>
      <c r="I93" s="125">
        <f>SUM(I90:I92)</f>
        <v>108903977</v>
      </c>
      <c r="J93" s="123"/>
      <c r="K93" s="125">
        <f>SUM(K90:K92)</f>
        <v>98916045</v>
      </c>
    </row>
    <row r="94" spans="1:11" ht="24" customHeight="1" thickBot="1">
      <c r="A94" s="103" t="s">
        <v>56</v>
      </c>
      <c r="B94" s="108"/>
      <c r="C94" s="120"/>
      <c r="D94" s="108"/>
      <c r="E94" s="127">
        <f>SUM(E93,E66)</f>
        <v>174209805</v>
      </c>
      <c r="F94" s="123"/>
      <c r="G94" s="127">
        <f>SUM(G93,G66)</f>
        <v>154209040</v>
      </c>
      <c r="H94" s="123"/>
      <c r="I94" s="127">
        <f>SUM(I93,I66)</f>
        <v>167138782</v>
      </c>
      <c r="J94" s="123"/>
      <c r="K94" s="127">
        <f>SUM(K93,K66)</f>
        <v>145845017</v>
      </c>
    </row>
    <row r="95" spans="1:11" ht="24" customHeight="1" thickTop="1">
      <c r="A95" s="103"/>
      <c r="B95" s="131"/>
      <c r="C95" s="119"/>
      <c r="D95" s="108"/>
      <c r="E95" s="122">
        <f>SUM(E94-E32)</f>
        <v>0</v>
      </c>
      <c r="F95" s="123"/>
      <c r="G95" s="122">
        <f>SUM(G94-G32)</f>
        <v>0</v>
      </c>
      <c r="H95" s="123"/>
      <c r="I95" s="122">
        <f>SUM(I94-I32)</f>
        <v>0</v>
      </c>
      <c r="J95" s="123"/>
      <c r="K95" s="122">
        <f>SUM(K94-K32)</f>
        <v>0</v>
      </c>
    </row>
    <row r="96" spans="1:11" ht="24" customHeight="1">
      <c r="A96" s="128" t="s">
        <v>29</v>
      </c>
      <c r="B96" s="135"/>
      <c r="C96" s="136"/>
      <c r="D96" s="137"/>
      <c r="E96" s="137"/>
      <c r="F96" s="116"/>
      <c r="G96" s="116"/>
      <c r="H96" s="117"/>
      <c r="I96" s="138"/>
      <c r="J96" s="116"/>
      <c r="K96" s="138"/>
    </row>
    <row r="97" spans="1:11" ht="24" customHeight="1">
      <c r="A97" s="139"/>
      <c r="B97" s="135"/>
      <c r="C97" s="136"/>
      <c r="D97" s="137"/>
      <c r="E97" s="140"/>
      <c r="F97" s="116"/>
      <c r="G97" s="140"/>
      <c r="H97" s="117"/>
      <c r="I97" s="116"/>
      <c r="J97" s="116"/>
      <c r="K97" s="116"/>
    </row>
    <row r="98" spans="1:11" ht="24" customHeight="1">
      <c r="A98" s="141"/>
      <c r="B98" s="141"/>
      <c r="C98" s="141"/>
      <c r="D98" s="137"/>
      <c r="E98" s="137"/>
      <c r="F98" s="116"/>
      <c r="G98" s="116"/>
      <c r="H98" s="117"/>
      <c r="I98" s="138"/>
      <c r="J98" s="116"/>
      <c r="K98" s="138"/>
    </row>
    <row r="99" spans="1:11" ht="24" customHeight="1">
      <c r="A99" s="139"/>
      <c r="B99" s="135"/>
      <c r="C99" s="136"/>
      <c r="D99" s="137"/>
      <c r="E99" s="137"/>
    </row>
    <row r="100" spans="1:11" ht="24" customHeight="1">
      <c r="A100" s="139"/>
      <c r="B100" s="142"/>
      <c r="C100" s="106"/>
      <c r="D100" s="142" t="s">
        <v>57</v>
      </c>
      <c r="E100" s="137"/>
    </row>
    <row r="101" spans="1:11" ht="24" customHeight="1">
      <c r="A101" s="141"/>
      <c r="B101" s="141"/>
      <c r="C101" s="141"/>
      <c r="D101" s="141"/>
      <c r="E101" s="137"/>
    </row>
    <row r="102" spans="1:11" ht="24" customHeight="1">
      <c r="A102" s="143"/>
      <c r="B102" s="137"/>
      <c r="C102" s="144"/>
      <c r="D102" s="137"/>
      <c r="E102" s="137"/>
    </row>
  </sheetData>
  <mergeCells count="6">
    <mergeCell ref="I5:K5"/>
    <mergeCell ref="I39:K39"/>
    <mergeCell ref="I73:K73"/>
    <mergeCell ref="E5:G5"/>
    <mergeCell ref="E39:G39"/>
    <mergeCell ref="E73:G73"/>
  </mergeCells>
  <printOptions horizontalCentered="1"/>
  <pageMargins left="0.7" right="0.35" top="0.78" bottom="0.196850393700787" header="0.31496062992126" footer="0.31496062992126"/>
  <pageSetup paperSize="9" scale="70" fitToHeight="0" orientation="portrait" r:id="rId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showGridLines="0" zoomScaleNormal="100" zoomScaleSheetLayoutView="90" workbookViewId="0">
      <selection activeCell="A58" sqref="A58"/>
    </sheetView>
  </sheetViews>
  <sheetFormatPr defaultColWidth="9.453125" defaultRowHeight="24" customHeight="1"/>
  <cols>
    <col min="1" max="1" width="41.6328125" style="4" customWidth="1"/>
    <col min="2" max="2" width="2.453125" style="4" customWidth="1"/>
    <col min="3" max="3" width="5.6328125" style="6" customWidth="1"/>
    <col min="4" max="4" width="1.453125" style="4" customWidth="1"/>
    <col min="5" max="5" width="16.36328125" style="4" customWidth="1"/>
    <col min="6" max="6" width="1.36328125" style="4" customWidth="1"/>
    <col min="7" max="7" width="16.36328125" style="4" customWidth="1"/>
    <col min="8" max="8" width="1.36328125" style="4" customWidth="1"/>
    <col min="9" max="9" width="16.36328125" style="4" customWidth="1"/>
    <col min="10" max="10" width="1.36328125" style="4" customWidth="1"/>
    <col min="11" max="11" width="16.36328125" style="4" customWidth="1"/>
    <col min="12" max="12" width="1.453125" style="4" customWidth="1"/>
    <col min="13" max="13" width="18.90625" style="2" customWidth="1"/>
    <col min="14" max="14" width="6.54296875" style="2" customWidth="1"/>
    <col min="15" max="16384" width="9.453125" style="4"/>
  </cols>
  <sheetData>
    <row r="1" spans="1:13" ht="24" customHeight="1">
      <c r="K1" s="36" t="s">
        <v>58</v>
      </c>
    </row>
    <row r="2" spans="1:13" ht="24" customHeight="1">
      <c r="A2" s="17" t="s">
        <v>0</v>
      </c>
      <c r="B2" s="18"/>
      <c r="C2" s="19"/>
      <c r="D2" s="18"/>
      <c r="E2" s="18"/>
      <c r="F2" s="18"/>
      <c r="G2" s="18"/>
      <c r="H2" s="18"/>
      <c r="I2" s="18"/>
      <c r="J2" s="18"/>
      <c r="K2" s="18"/>
      <c r="L2" s="5"/>
      <c r="M2" s="3"/>
    </row>
    <row r="3" spans="1:13" ht="24" customHeight="1">
      <c r="A3" s="17" t="s">
        <v>230</v>
      </c>
      <c r="B3" s="18"/>
      <c r="C3" s="19"/>
      <c r="D3" s="18"/>
      <c r="E3" s="18"/>
      <c r="F3" s="18"/>
      <c r="G3" s="18"/>
      <c r="H3" s="18"/>
      <c r="I3" s="18"/>
      <c r="J3" s="18"/>
      <c r="K3" s="18"/>
      <c r="L3" s="5"/>
      <c r="M3" s="3"/>
    </row>
    <row r="4" spans="1:13" ht="24" customHeight="1">
      <c r="A4" s="17" t="s">
        <v>179</v>
      </c>
      <c r="B4" s="18"/>
      <c r="C4" s="19"/>
      <c r="D4" s="18"/>
      <c r="E4" s="18"/>
      <c r="F4" s="18"/>
      <c r="G4" s="18"/>
      <c r="H4" s="18"/>
      <c r="I4" s="18"/>
      <c r="J4" s="18"/>
      <c r="K4" s="18"/>
      <c r="L4" s="5"/>
      <c r="M4" s="3"/>
    </row>
    <row r="5" spans="1:13" ht="24" customHeight="1">
      <c r="A5" s="5"/>
      <c r="B5" s="18"/>
      <c r="C5" s="19"/>
      <c r="D5" s="18"/>
      <c r="E5" s="18"/>
      <c r="F5" s="18"/>
      <c r="G5" s="18"/>
      <c r="H5" s="18"/>
      <c r="I5" s="20"/>
      <c r="J5" s="18"/>
      <c r="K5" s="11" t="s">
        <v>59</v>
      </c>
      <c r="L5" s="12"/>
      <c r="M5" s="3"/>
    </row>
    <row r="6" spans="1:13" ht="24" customHeight="1">
      <c r="A6" s="21"/>
      <c r="B6" s="21"/>
      <c r="C6" s="22"/>
      <c r="D6" s="21"/>
      <c r="E6" s="37"/>
      <c r="F6" s="37" t="s">
        <v>2</v>
      </c>
      <c r="G6" s="37"/>
      <c r="H6" s="22"/>
      <c r="I6" s="37"/>
      <c r="J6" s="37" t="s">
        <v>3</v>
      </c>
      <c r="K6" s="37"/>
      <c r="L6" s="11"/>
      <c r="M6" s="1"/>
    </row>
    <row r="7" spans="1:13" ht="24" customHeight="1">
      <c r="A7" s="5"/>
      <c r="B7" s="5"/>
      <c r="C7" s="23" t="s">
        <v>4</v>
      </c>
      <c r="D7" s="5"/>
      <c r="E7" s="24">
        <v>2026</v>
      </c>
      <c r="F7" s="24"/>
      <c r="G7" s="24">
        <v>2025</v>
      </c>
      <c r="H7" s="25"/>
      <c r="I7" s="24">
        <v>2026</v>
      </c>
      <c r="J7" s="24"/>
      <c r="K7" s="24">
        <v>2025</v>
      </c>
      <c r="L7" s="5"/>
      <c r="M7" s="3"/>
    </row>
    <row r="8" spans="1:13" ht="24" customHeight="1">
      <c r="A8" s="5"/>
      <c r="B8" s="5"/>
      <c r="C8" s="23"/>
      <c r="D8" s="5"/>
      <c r="E8" s="24"/>
      <c r="F8" s="24"/>
      <c r="G8" s="8" t="s">
        <v>190</v>
      </c>
      <c r="H8" s="25"/>
      <c r="I8" s="24"/>
      <c r="J8" s="24"/>
      <c r="K8" s="24"/>
      <c r="L8" s="5"/>
      <c r="M8" s="3"/>
    </row>
    <row r="9" spans="1:13" ht="24" customHeight="1">
      <c r="A9" s="17" t="s">
        <v>60</v>
      </c>
      <c r="B9" s="5"/>
      <c r="C9" s="23"/>
      <c r="D9" s="5"/>
      <c r="E9" s="24"/>
      <c r="F9" s="24"/>
      <c r="G9" s="24"/>
      <c r="H9" s="25"/>
      <c r="I9" s="24"/>
      <c r="J9" s="25"/>
      <c r="K9" s="24"/>
      <c r="L9" s="5"/>
      <c r="M9" s="3"/>
    </row>
    <row r="10" spans="1:13" ht="24" customHeight="1">
      <c r="A10" s="5" t="s">
        <v>61</v>
      </c>
      <c r="B10" s="34"/>
      <c r="C10" s="31"/>
      <c r="D10" s="5"/>
      <c r="E10" s="26">
        <v>60458937</v>
      </c>
      <c r="F10" s="26"/>
      <c r="G10" s="26">
        <v>41900990</v>
      </c>
      <c r="H10" s="26"/>
      <c r="I10" s="26">
        <v>56894217</v>
      </c>
      <c r="J10" s="26"/>
      <c r="K10" s="26">
        <v>37497456</v>
      </c>
    </row>
    <row r="11" spans="1:13" ht="24" customHeight="1">
      <c r="A11" s="5" t="s">
        <v>62</v>
      </c>
      <c r="B11" s="34"/>
      <c r="C11" s="31"/>
      <c r="D11" s="5"/>
      <c r="E11" s="26">
        <v>927785</v>
      </c>
      <c r="F11" s="26"/>
      <c r="G11" s="26">
        <v>849222</v>
      </c>
      <c r="H11" s="26"/>
      <c r="I11" s="26">
        <v>95846</v>
      </c>
      <c r="J11" s="26"/>
      <c r="K11" s="26">
        <v>67621</v>
      </c>
    </row>
    <row r="12" spans="1:13" ht="24" customHeight="1">
      <c r="A12" s="5" t="s">
        <v>64</v>
      </c>
      <c r="B12" s="34"/>
      <c r="C12" s="8"/>
      <c r="D12" s="5"/>
      <c r="E12" s="26">
        <v>-41286383</v>
      </c>
      <c r="F12" s="26"/>
      <c r="G12" s="26">
        <v>-31251635</v>
      </c>
      <c r="H12" s="26"/>
      <c r="I12" s="26">
        <v>-37590617</v>
      </c>
      <c r="J12" s="26"/>
      <c r="K12" s="26">
        <v>-27411135</v>
      </c>
    </row>
    <row r="13" spans="1:13" ht="24" customHeight="1">
      <c r="A13" s="5" t="s">
        <v>65</v>
      </c>
      <c r="B13" s="34"/>
      <c r="C13" s="8"/>
      <c r="D13" s="5"/>
      <c r="E13" s="27">
        <v>-634626</v>
      </c>
      <c r="F13" s="26"/>
      <c r="G13" s="27">
        <v>-566889</v>
      </c>
      <c r="H13" s="26"/>
      <c r="I13" s="27">
        <v>-86686</v>
      </c>
      <c r="J13" s="26"/>
      <c r="K13" s="27">
        <v>-25750</v>
      </c>
    </row>
    <row r="14" spans="1:13" ht="24" customHeight="1">
      <c r="A14" s="17" t="s">
        <v>158</v>
      </c>
      <c r="B14" s="34"/>
      <c r="C14" s="31"/>
      <c r="D14" s="5"/>
      <c r="E14" s="26">
        <f>SUM(E10:E13)</f>
        <v>19465713</v>
      </c>
      <c r="F14" s="26"/>
      <c r="G14" s="26">
        <f>SUM(G10:G13)</f>
        <v>10931688</v>
      </c>
      <c r="H14" s="26"/>
      <c r="I14" s="26">
        <f>SUM(I10:I13)</f>
        <v>19312760</v>
      </c>
      <c r="J14" s="26"/>
      <c r="K14" s="26">
        <f>SUM(K10:K13)</f>
        <v>10128192</v>
      </c>
    </row>
    <row r="15" spans="1:13" ht="24" customHeight="1">
      <c r="A15" s="5" t="s">
        <v>159</v>
      </c>
      <c r="B15" s="34"/>
      <c r="C15" s="8"/>
      <c r="D15" s="5"/>
      <c r="E15" s="26">
        <v>318056</v>
      </c>
      <c r="F15" s="26"/>
      <c r="G15" s="26">
        <v>437507</v>
      </c>
      <c r="H15" s="26"/>
      <c r="I15" s="26">
        <v>416467</v>
      </c>
      <c r="J15" s="26"/>
      <c r="K15" s="26">
        <v>450480</v>
      </c>
    </row>
    <row r="16" spans="1:13" ht="24" customHeight="1">
      <c r="A16" s="5" t="s">
        <v>160</v>
      </c>
      <c r="B16" s="34"/>
      <c r="C16" s="8"/>
      <c r="D16" s="5"/>
      <c r="E16" s="26">
        <v>379172</v>
      </c>
      <c r="F16" s="26"/>
      <c r="G16" s="26">
        <v>65485</v>
      </c>
      <c r="H16" s="26"/>
      <c r="I16" s="26">
        <v>379172</v>
      </c>
      <c r="J16" s="26"/>
      <c r="K16" s="26">
        <v>57896</v>
      </c>
    </row>
    <row r="17" spans="1:12" ht="24" customHeight="1">
      <c r="A17" s="5" t="s">
        <v>214</v>
      </c>
      <c r="B17" s="34"/>
      <c r="C17" s="87">
        <v>2</v>
      </c>
      <c r="D17" s="5"/>
      <c r="E17" s="26">
        <v>261334</v>
      </c>
      <c r="F17" s="26"/>
      <c r="G17" s="26">
        <v>0</v>
      </c>
      <c r="H17" s="26"/>
      <c r="I17" s="26">
        <v>261334</v>
      </c>
      <c r="J17" s="26"/>
      <c r="K17" s="26">
        <v>0</v>
      </c>
    </row>
    <row r="18" spans="1:12" ht="24" customHeight="1">
      <c r="A18" s="5" t="s">
        <v>63</v>
      </c>
      <c r="B18" s="5"/>
      <c r="C18" s="31"/>
      <c r="D18" s="7"/>
      <c r="E18" s="26">
        <v>162795</v>
      </c>
      <c r="F18" s="26"/>
      <c r="G18" s="26">
        <v>173137</v>
      </c>
      <c r="H18" s="26"/>
      <c r="I18" s="26">
        <v>114849</v>
      </c>
      <c r="J18" s="26"/>
      <c r="K18" s="26">
        <v>120816</v>
      </c>
    </row>
    <row r="19" spans="1:12" ht="24" customHeight="1">
      <c r="A19" s="5" t="s">
        <v>66</v>
      </c>
      <c r="B19" s="30"/>
      <c r="C19" s="87" t="s">
        <v>211</v>
      </c>
      <c r="D19" s="5"/>
      <c r="E19" s="26">
        <v>-6904575</v>
      </c>
      <c r="F19" s="26"/>
      <c r="G19" s="26">
        <v>-3139887</v>
      </c>
      <c r="H19" s="26"/>
      <c r="I19" s="26">
        <v>-6486909</v>
      </c>
      <c r="J19" s="26"/>
      <c r="K19" s="26">
        <v>-2745597</v>
      </c>
    </row>
    <row r="20" spans="1:12" ht="24" customHeight="1">
      <c r="A20" s="5" t="s">
        <v>67</v>
      </c>
      <c r="B20" s="30"/>
      <c r="C20" s="8"/>
      <c r="D20" s="5"/>
      <c r="E20" s="26">
        <v>-957833</v>
      </c>
      <c r="F20" s="26"/>
      <c r="G20" s="26">
        <v>-813610</v>
      </c>
      <c r="H20" s="26"/>
      <c r="I20" s="26">
        <v>-496127</v>
      </c>
      <c r="J20" s="26"/>
      <c r="K20" s="26">
        <v>-381726</v>
      </c>
    </row>
    <row r="21" spans="1:12" ht="24" customHeight="1">
      <c r="A21" s="5" t="s">
        <v>68</v>
      </c>
      <c r="B21" s="34"/>
      <c r="C21" s="31" t="s">
        <v>212</v>
      </c>
      <c r="D21" s="5"/>
      <c r="E21" s="26">
        <v>-1912734</v>
      </c>
      <c r="F21" s="26"/>
      <c r="G21" s="26">
        <v>-1276839</v>
      </c>
      <c r="H21" s="26"/>
      <c r="I21" s="26">
        <v>-1957624</v>
      </c>
      <c r="J21" s="26"/>
      <c r="K21" s="26">
        <v>-1206769</v>
      </c>
    </row>
    <row r="22" spans="1:12" ht="24" customHeight="1">
      <c r="A22" s="5" t="s">
        <v>215</v>
      </c>
      <c r="B22" s="34"/>
      <c r="C22" s="31"/>
      <c r="D22" s="5"/>
      <c r="E22" s="26">
        <v>-245376</v>
      </c>
      <c r="F22" s="26"/>
      <c r="G22" s="26">
        <v>0</v>
      </c>
      <c r="H22" s="26"/>
      <c r="I22" s="26">
        <v>-245376</v>
      </c>
      <c r="J22" s="26"/>
      <c r="K22" s="26">
        <v>0</v>
      </c>
    </row>
    <row r="23" spans="1:12" ht="24" customHeight="1">
      <c r="A23" s="5" t="s">
        <v>216</v>
      </c>
      <c r="B23" s="34"/>
      <c r="C23" s="31"/>
      <c r="D23" s="5"/>
      <c r="E23" s="26">
        <v>-207213</v>
      </c>
      <c r="F23" s="26"/>
      <c r="G23" s="26">
        <v>0</v>
      </c>
      <c r="H23" s="26"/>
      <c r="I23" s="26">
        <v>0</v>
      </c>
      <c r="J23" s="26"/>
      <c r="K23" s="26">
        <v>0</v>
      </c>
    </row>
    <row r="24" spans="1:12" ht="24" customHeight="1">
      <c r="A24" s="5" t="s">
        <v>69</v>
      </c>
      <c r="B24" s="34"/>
      <c r="C24" s="31"/>
      <c r="D24" s="5"/>
      <c r="E24" s="27">
        <v>-11352</v>
      </c>
      <c r="F24" s="26"/>
      <c r="G24" s="27">
        <v>-148776</v>
      </c>
      <c r="H24" s="26"/>
      <c r="I24" s="27">
        <v>-9881</v>
      </c>
      <c r="J24" s="26"/>
      <c r="K24" s="27">
        <v>-18136</v>
      </c>
      <c r="L24" s="5"/>
    </row>
    <row r="25" spans="1:12" ht="24" customHeight="1">
      <c r="A25" s="38" t="s">
        <v>151</v>
      </c>
      <c r="B25" s="30"/>
      <c r="C25" s="8"/>
      <c r="D25" s="5"/>
      <c r="E25" s="26">
        <f>SUM(E14:E24)</f>
        <v>10347987</v>
      </c>
      <c r="F25" s="26"/>
      <c r="G25" s="26">
        <f>SUM(G14:G24)</f>
        <v>6228705</v>
      </c>
      <c r="H25" s="26"/>
      <c r="I25" s="26">
        <f>SUM(I14:I24)</f>
        <v>11288665</v>
      </c>
      <c r="J25" s="26"/>
      <c r="K25" s="26">
        <f>SUM(K14:K24)</f>
        <v>6405156</v>
      </c>
      <c r="L25" s="5"/>
    </row>
    <row r="26" spans="1:12" ht="24" customHeight="1">
      <c r="A26" s="4" t="s">
        <v>173</v>
      </c>
      <c r="B26" s="30"/>
      <c r="C26" s="8"/>
      <c r="D26" s="5"/>
      <c r="E26" s="26">
        <v>1460</v>
      </c>
      <c r="F26" s="26"/>
      <c r="G26" s="26">
        <v>89</v>
      </c>
      <c r="H26" s="26"/>
      <c r="I26" s="26">
        <v>0</v>
      </c>
      <c r="J26" s="26"/>
      <c r="K26" s="26">
        <v>0</v>
      </c>
      <c r="L26" s="5"/>
    </row>
    <row r="27" spans="1:12" ht="24" customHeight="1">
      <c r="A27" s="5" t="s">
        <v>70</v>
      </c>
      <c r="B27" s="30"/>
      <c r="C27" s="31"/>
      <c r="D27" s="5"/>
      <c r="E27" s="26">
        <v>103558</v>
      </c>
      <c r="F27" s="26"/>
      <c r="G27" s="26">
        <v>63687</v>
      </c>
      <c r="H27" s="26"/>
      <c r="I27" s="26">
        <v>85357</v>
      </c>
      <c r="J27" s="26"/>
      <c r="K27" s="26">
        <v>34439</v>
      </c>
      <c r="L27" s="5"/>
    </row>
    <row r="28" spans="1:12" ht="24" customHeight="1">
      <c r="A28" s="5" t="s">
        <v>71</v>
      </c>
      <c r="B28" s="30"/>
      <c r="C28" s="31"/>
      <c r="D28" s="5"/>
      <c r="E28" s="27">
        <v>-8583</v>
      </c>
      <c r="F28" s="26"/>
      <c r="G28" s="27">
        <v>-18486</v>
      </c>
      <c r="H28" s="26"/>
      <c r="I28" s="27">
        <v>-634</v>
      </c>
      <c r="J28" s="26"/>
      <c r="K28" s="27">
        <v>-120</v>
      </c>
      <c r="L28" s="5"/>
    </row>
    <row r="29" spans="1:12" ht="24" customHeight="1">
      <c r="A29" s="17" t="s">
        <v>231</v>
      </c>
      <c r="B29" s="30"/>
      <c r="C29" s="8"/>
      <c r="D29" s="5"/>
      <c r="E29" s="26">
        <f>SUM(E25:E28)</f>
        <v>10444422</v>
      </c>
      <c r="F29" s="26"/>
      <c r="G29" s="26">
        <f>SUM(G25:G28)</f>
        <v>6273995</v>
      </c>
      <c r="H29" s="26"/>
      <c r="I29" s="26">
        <f>SUM(I25:I28)</f>
        <v>11373388</v>
      </c>
      <c r="J29" s="26"/>
      <c r="K29" s="26">
        <f>SUM(K25:K28)</f>
        <v>6439475</v>
      </c>
      <c r="L29" s="5"/>
    </row>
    <row r="30" spans="1:12" ht="24" customHeight="1">
      <c r="A30" s="5" t="s">
        <v>72</v>
      </c>
      <c r="B30" s="34"/>
      <c r="C30" s="31">
        <v>12</v>
      </c>
      <c r="D30" s="5"/>
      <c r="E30" s="27">
        <v>-1363246</v>
      </c>
      <c r="F30" s="26"/>
      <c r="G30" s="27">
        <v>-784057</v>
      </c>
      <c r="H30" s="26"/>
      <c r="I30" s="27">
        <v>-1385456</v>
      </c>
      <c r="J30" s="26"/>
      <c r="K30" s="27">
        <v>-862187</v>
      </c>
      <c r="L30" s="5"/>
    </row>
    <row r="31" spans="1:12" ht="24" customHeight="1" thickBot="1">
      <c r="A31" s="17" t="s">
        <v>73</v>
      </c>
      <c r="B31" s="34"/>
      <c r="C31" s="8"/>
      <c r="D31" s="5"/>
      <c r="E31" s="39">
        <f>SUM(E29:E30)</f>
        <v>9081176</v>
      </c>
      <c r="F31" s="26"/>
      <c r="G31" s="39">
        <f>SUM(G29:G30)</f>
        <v>5489938</v>
      </c>
      <c r="H31" s="26"/>
      <c r="I31" s="39">
        <f>SUM(I29:I30)</f>
        <v>9987932</v>
      </c>
      <c r="J31" s="26"/>
      <c r="K31" s="39">
        <f>SUM(K29:K30)</f>
        <v>5577288</v>
      </c>
      <c r="L31" s="5"/>
    </row>
    <row r="32" spans="1:12" ht="24" customHeight="1" thickTop="1">
      <c r="A32" s="17"/>
      <c r="B32" s="34"/>
      <c r="C32" s="8"/>
      <c r="D32" s="5"/>
      <c r="E32" s="26"/>
      <c r="F32" s="26"/>
      <c r="G32" s="26"/>
      <c r="H32" s="26"/>
      <c r="I32" s="26"/>
      <c r="J32" s="26"/>
      <c r="K32" s="26"/>
      <c r="L32" s="5"/>
    </row>
    <row r="33" spans="1:13" ht="24" customHeight="1">
      <c r="A33" s="5" t="s">
        <v>29</v>
      </c>
      <c r="B33" s="34"/>
      <c r="C33" s="8"/>
      <c r="D33" s="5"/>
      <c r="E33" s="26"/>
      <c r="F33" s="26"/>
      <c r="G33" s="26"/>
      <c r="H33" s="26"/>
      <c r="I33" s="26"/>
      <c r="J33" s="26"/>
      <c r="K33" s="26"/>
      <c r="L33" s="5"/>
    </row>
    <row r="34" spans="1:13" ht="24" customHeight="1">
      <c r="A34" s="5"/>
      <c r="B34" s="34"/>
      <c r="C34" s="8"/>
      <c r="D34" s="5"/>
      <c r="E34" s="26"/>
      <c r="F34" s="26"/>
      <c r="G34" s="26"/>
      <c r="H34" s="26"/>
      <c r="I34" s="26"/>
      <c r="J34" s="26"/>
      <c r="K34" s="26" t="s">
        <v>58</v>
      </c>
      <c r="L34" s="5"/>
    </row>
    <row r="35" spans="1:13" ht="24" customHeight="1">
      <c r="A35" s="17" t="s">
        <v>0</v>
      </c>
      <c r="B35" s="18"/>
      <c r="C35" s="19"/>
      <c r="D35" s="18"/>
      <c r="E35" s="18"/>
      <c r="F35" s="18"/>
      <c r="G35" s="18"/>
      <c r="H35" s="18"/>
      <c r="I35" s="18"/>
      <c r="J35" s="18"/>
      <c r="K35" s="18"/>
      <c r="L35" s="5"/>
      <c r="M35" s="3"/>
    </row>
    <row r="36" spans="1:13" ht="24" customHeight="1">
      <c r="A36" s="17" t="s">
        <v>232</v>
      </c>
      <c r="B36" s="18"/>
      <c r="C36" s="19"/>
      <c r="D36" s="18"/>
      <c r="E36" s="18"/>
      <c r="F36" s="18"/>
      <c r="G36" s="18"/>
      <c r="H36" s="18"/>
      <c r="I36" s="18"/>
      <c r="J36" s="18"/>
      <c r="K36" s="18"/>
      <c r="L36" s="5"/>
      <c r="M36" s="3"/>
    </row>
    <row r="37" spans="1:13" ht="24" customHeight="1">
      <c r="A37" s="17" t="s">
        <v>179</v>
      </c>
      <c r="B37" s="18"/>
      <c r="C37" s="19"/>
      <c r="D37" s="18"/>
      <c r="E37" s="18"/>
      <c r="F37" s="18"/>
      <c r="G37" s="18"/>
      <c r="H37" s="18"/>
      <c r="I37" s="18"/>
      <c r="J37" s="18"/>
      <c r="K37" s="18"/>
      <c r="L37" s="5"/>
      <c r="M37" s="3"/>
    </row>
    <row r="38" spans="1:13" ht="24" customHeight="1">
      <c r="A38" s="5"/>
      <c r="B38" s="18"/>
      <c r="C38" s="19"/>
      <c r="D38" s="18"/>
      <c r="E38" s="18"/>
      <c r="F38" s="18"/>
      <c r="G38" s="18"/>
      <c r="H38" s="18"/>
      <c r="I38" s="20"/>
      <c r="J38" s="18"/>
      <c r="K38" s="11" t="s">
        <v>59</v>
      </c>
      <c r="L38" s="12"/>
      <c r="M38" s="3"/>
    </row>
    <row r="39" spans="1:13" ht="24" customHeight="1">
      <c r="A39" s="21"/>
      <c r="B39" s="21"/>
      <c r="C39" s="22"/>
      <c r="D39" s="21"/>
      <c r="E39" s="37"/>
      <c r="F39" s="37" t="s">
        <v>2</v>
      </c>
      <c r="G39" s="37"/>
      <c r="H39" s="22"/>
      <c r="I39" s="37"/>
      <c r="J39" s="37" t="s">
        <v>3</v>
      </c>
      <c r="K39" s="37"/>
      <c r="L39" s="11"/>
      <c r="M39" s="1"/>
    </row>
    <row r="40" spans="1:13" ht="24" customHeight="1">
      <c r="A40" s="5"/>
      <c r="B40" s="5"/>
      <c r="C40" s="23" t="s">
        <v>4</v>
      </c>
      <c r="D40" s="5"/>
      <c r="E40" s="24">
        <v>2026</v>
      </c>
      <c r="F40" s="24"/>
      <c r="G40" s="24">
        <v>2025</v>
      </c>
      <c r="H40" s="25"/>
      <c r="I40" s="24">
        <v>2026</v>
      </c>
      <c r="J40" s="24"/>
      <c r="K40" s="24">
        <v>2025</v>
      </c>
      <c r="L40" s="5"/>
      <c r="M40" s="3"/>
    </row>
    <row r="41" spans="1:13" ht="24" customHeight="1">
      <c r="A41" s="5"/>
      <c r="B41" s="5"/>
      <c r="C41" s="23"/>
      <c r="D41" s="5"/>
      <c r="E41" s="24"/>
      <c r="F41" s="24"/>
      <c r="G41" s="8" t="s">
        <v>190</v>
      </c>
      <c r="H41" s="25"/>
      <c r="I41" s="24"/>
      <c r="J41" s="24"/>
      <c r="K41" s="24"/>
      <c r="L41" s="5"/>
      <c r="M41" s="3"/>
    </row>
    <row r="42" spans="1:13" s="10" customFormat="1" ht="24" customHeight="1">
      <c r="A42" s="54" t="s">
        <v>74</v>
      </c>
      <c r="B42" s="41"/>
      <c r="C42" s="88"/>
      <c r="D42" s="41"/>
      <c r="E42" s="41"/>
      <c r="F42" s="41"/>
      <c r="G42" s="41"/>
      <c r="H42" s="41"/>
      <c r="I42" s="41"/>
      <c r="J42" s="41"/>
      <c r="K42" s="41"/>
      <c r="L42" s="13"/>
    </row>
    <row r="43" spans="1:13" s="10" customFormat="1" ht="24" customHeight="1">
      <c r="A43" s="55" t="s">
        <v>75</v>
      </c>
      <c r="B43" s="41"/>
      <c r="C43" s="88"/>
      <c r="D43" s="41"/>
      <c r="E43" s="41"/>
      <c r="F43" s="41"/>
      <c r="G43" s="41"/>
      <c r="H43" s="41"/>
      <c r="I43" s="41"/>
      <c r="J43" s="41"/>
      <c r="K43" s="41"/>
      <c r="L43" s="13"/>
    </row>
    <row r="44" spans="1:13" s="10" customFormat="1" ht="24" customHeight="1">
      <c r="A44" s="55" t="s">
        <v>76</v>
      </c>
      <c r="B44" s="41"/>
      <c r="C44" s="88"/>
      <c r="D44" s="41"/>
      <c r="E44" s="41"/>
      <c r="F44" s="41"/>
      <c r="G44" s="41"/>
      <c r="H44" s="41"/>
      <c r="I44" s="41"/>
      <c r="J44" s="41"/>
      <c r="K44" s="41"/>
      <c r="L44" s="13"/>
    </row>
    <row r="45" spans="1:13" s="10" customFormat="1" ht="24" customHeight="1">
      <c r="A45" s="33" t="s">
        <v>77</v>
      </c>
      <c r="B45" s="41"/>
      <c r="C45" s="88"/>
      <c r="D45" s="41"/>
      <c r="E45" s="41"/>
      <c r="F45" s="41"/>
      <c r="G45" s="41"/>
      <c r="H45" s="41"/>
      <c r="I45" s="41"/>
      <c r="J45" s="41"/>
      <c r="K45" s="41"/>
      <c r="L45" s="13"/>
    </row>
    <row r="46" spans="1:13" s="10" customFormat="1" ht="24" customHeight="1">
      <c r="A46" s="33" t="s">
        <v>78</v>
      </c>
      <c r="B46" s="41"/>
      <c r="C46" s="88"/>
      <c r="D46" s="41"/>
      <c r="E46" s="42">
        <f>'Consolidated-2'!L19</f>
        <v>727995</v>
      </c>
      <c r="F46" s="43"/>
      <c r="G46" s="42">
        <f>'Consolidated-1'!L19</f>
        <v>146416</v>
      </c>
      <c r="H46" s="43"/>
      <c r="I46" s="42">
        <v>0</v>
      </c>
      <c r="J46" s="43"/>
      <c r="K46" s="42">
        <v>0</v>
      </c>
      <c r="L46" s="13"/>
    </row>
    <row r="47" spans="1:13" s="10" customFormat="1" ht="24" customHeight="1">
      <c r="A47" s="33" t="s">
        <v>75</v>
      </c>
      <c r="B47" s="41"/>
      <c r="C47" s="88"/>
      <c r="D47" s="41"/>
      <c r="E47" s="43"/>
      <c r="F47" s="43"/>
      <c r="G47" s="43"/>
      <c r="H47" s="43"/>
      <c r="I47" s="43"/>
      <c r="J47" s="43"/>
      <c r="K47" s="43"/>
      <c r="L47" s="13"/>
    </row>
    <row r="48" spans="1:13" s="10" customFormat="1" ht="24" customHeight="1">
      <c r="A48" s="33" t="s">
        <v>79</v>
      </c>
      <c r="B48" s="41"/>
      <c r="C48" s="88"/>
      <c r="D48" s="41"/>
      <c r="E48" s="42">
        <f>SUM(E46:E46)</f>
        <v>727995</v>
      </c>
      <c r="F48" s="43"/>
      <c r="G48" s="42">
        <f>SUM(G46:G46)</f>
        <v>146416</v>
      </c>
      <c r="H48" s="43"/>
      <c r="I48" s="42">
        <f>SUM(I46:I46)</f>
        <v>0</v>
      </c>
      <c r="J48" s="43"/>
      <c r="K48" s="42">
        <f>SUM(K46:K46)</f>
        <v>0</v>
      </c>
      <c r="L48" s="13"/>
    </row>
    <row r="49" spans="1:13" s="10" customFormat="1" ht="24" customHeight="1">
      <c r="A49" s="56" t="s">
        <v>80</v>
      </c>
      <c r="B49" s="32"/>
      <c r="C49" s="46"/>
      <c r="D49" s="44"/>
      <c r="E49" s="42">
        <f>SUM(E48)</f>
        <v>727995</v>
      </c>
      <c r="F49" s="45"/>
      <c r="G49" s="42">
        <f>SUM(G48)</f>
        <v>146416</v>
      </c>
      <c r="H49" s="45"/>
      <c r="I49" s="42">
        <f>SUM(I48)</f>
        <v>0</v>
      </c>
      <c r="J49" s="45"/>
      <c r="K49" s="42">
        <f>SUM(K48)</f>
        <v>0</v>
      </c>
    </row>
    <row r="50" spans="1:13" s="10" customFormat="1" ht="24" customHeight="1">
      <c r="A50" s="56"/>
      <c r="B50" s="32"/>
      <c r="C50" s="46"/>
      <c r="D50" s="44"/>
      <c r="E50" s="43"/>
      <c r="F50" s="45"/>
      <c r="G50" s="43"/>
      <c r="H50" s="45"/>
      <c r="I50" s="43"/>
      <c r="J50" s="45"/>
      <c r="K50" s="43"/>
    </row>
    <row r="51" spans="1:13" s="10" customFormat="1" ht="24" customHeight="1" thickBot="1">
      <c r="A51" s="54" t="s">
        <v>81</v>
      </c>
      <c r="B51" s="41"/>
      <c r="C51" s="88"/>
      <c r="D51" s="41"/>
      <c r="E51" s="47">
        <f>E31+E49</f>
        <v>9809171</v>
      </c>
      <c r="F51" s="48"/>
      <c r="G51" s="47">
        <f>G31+G49</f>
        <v>5636354</v>
      </c>
      <c r="H51" s="48"/>
      <c r="I51" s="47">
        <f>I31+I49</f>
        <v>9987932</v>
      </c>
      <c r="J51" s="48"/>
      <c r="K51" s="47">
        <f>K31+K49</f>
        <v>5577288</v>
      </c>
      <c r="L51" s="13"/>
    </row>
    <row r="52" spans="1:13" s="10" customFormat="1" ht="24" customHeight="1" thickTop="1">
      <c r="A52" s="54"/>
      <c r="B52" s="41"/>
      <c r="C52" s="88"/>
      <c r="D52" s="41"/>
      <c r="E52" s="49"/>
      <c r="F52" s="49"/>
      <c r="G52" s="49"/>
      <c r="H52" s="49"/>
      <c r="I52" s="49"/>
      <c r="J52" s="49"/>
      <c r="K52" s="49"/>
      <c r="L52" s="13"/>
    </row>
    <row r="53" spans="1:13" s="10" customFormat="1" ht="24" customHeight="1">
      <c r="A53" s="54" t="s">
        <v>82</v>
      </c>
      <c r="B53" s="41"/>
      <c r="C53" s="88"/>
      <c r="D53" s="41"/>
      <c r="E53" s="32"/>
      <c r="F53" s="32"/>
      <c r="G53" s="32"/>
      <c r="H53" s="32"/>
      <c r="I53" s="32"/>
      <c r="J53" s="32"/>
      <c r="K53" s="32"/>
      <c r="L53" s="13"/>
    </row>
    <row r="54" spans="1:13" s="10" customFormat="1" ht="24" customHeight="1" thickBot="1">
      <c r="A54" s="41" t="s">
        <v>83</v>
      </c>
      <c r="B54" s="41"/>
      <c r="C54" s="88"/>
      <c r="D54" s="41"/>
      <c r="E54" s="50">
        <f>E31</f>
        <v>9081176</v>
      </c>
      <c r="F54" s="50"/>
      <c r="G54" s="50">
        <f>'Consolidated-1'!P18</f>
        <v>5488126</v>
      </c>
      <c r="H54" s="50"/>
      <c r="I54" s="51">
        <f>I31</f>
        <v>9987932</v>
      </c>
      <c r="J54" s="50"/>
      <c r="K54" s="51">
        <f>K31</f>
        <v>5577288</v>
      </c>
      <c r="L54" s="13"/>
    </row>
    <row r="55" spans="1:13" s="10" customFormat="1" ht="24" customHeight="1" thickTop="1">
      <c r="A55" s="41" t="s">
        <v>233</v>
      </c>
      <c r="B55" s="41"/>
      <c r="C55" s="88"/>
      <c r="D55" s="41"/>
      <c r="E55" s="50"/>
      <c r="F55" s="50"/>
      <c r="G55" s="50"/>
      <c r="H55" s="50"/>
      <c r="I55" s="50"/>
      <c r="J55" s="50"/>
      <c r="K55" s="50"/>
      <c r="L55" s="13"/>
    </row>
    <row r="56" spans="1:13" s="10" customFormat="1" ht="24" customHeight="1">
      <c r="A56" s="41" t="s">
        <v>234</v>
      </c>
      <c r="B56" s="41"/>
      <c r="C56" s="88" t="s">
        <v>229</v>
      </c>
      <c r="D56" s="41"/>
      <c r="E56" s="50">
        <v>0</v>
      </c>
      <c r="F56" s="50"/>
      <c r="G56" s="50">
        <f>'Consolidated-1'!R18</f>
        <v>1812</v>
      </c>
      <c r="H56" s="50"/>
      <c r="I56" s="50"/>
      <c r="J56" s="50"/>
      <c r="K56" s="50"/>
      <c r="L56" s="13"/>
    </row>
    <row r="57" spans="1:13" s="10" customFormat="1" ht="24" customHeight="1" thickBot="1">
      <c r="A57" s="41"/>
      <c r="B57" s="41"/>
      <c r="C57" s="88"/>
      <c r="D57" s="41"/>
      <c r="E57" s="93">
        <f>SUM(E54:E56)</f>
        <v>9081176</v>
      </c>
      <c r="F57" s="50"/>
      <c r="G57" s="93">
        <f>SUM(G54:G56)</f>
        <v>5489938</v>
      </c>
      <c r="H57" s="50"/>
      <c r="I57" s="50"/>
      <c r="J57" s="50"/>
      <c r="K57" s="50"/>
      <c r="L57" s="13"/>
    </row>
    <row r="58" spans="1:13" s="10" customFormat="1" ht="24" customHeight="1" thickTop="1">
      <c r="A58" s="54"/>
      <c r="B58" s="41"/>
      <c r="C58" s="88"/>
      <c r="D58" s="41"/>
      <c r="E58" s="50"/>
      <c r="F58" s="50"/>
      <c r="G58" s="50"/>
      <c r="H58" s="50"/>
      <c r="I58" s="50"/>
      <c r="J58" s="50"/>
      <c r="K58" s="50"/>
      <c r="L58" s="13"/>
    </row>
    <row r="59" spans="1:13" s="10" customFormat="1" ht="24" customHeight="1">
      <c r="A59" s="54" t="s">
        <v>84</v>
      </c>
      <c r="B59" s="41"/>
      <c r="C59" s="88"/>
      <c r="D59" s="41"/>
      <c r="E59" s="50"/>
      <c r="F59" s="50"/>
      <c r="G59" s="50"/>
      <c r="H59" s="50"/>
      <c r="I59" s="50"/>
      <c r="J59" s="50"/>
      <c r="K59" s="50"/>
      <c r="L59" s="13"/>
    </row>
    <row r="60" spans="1:13" s="10" customFormat="1" ht="24" customHeight="1" thickBot="1">
      <c r="A60" s="41" t="s">
        <v>83</v>
      </c>
      <c r="B60" s="41"/>
      <c r="C60" s="88"/>
      <c r="D60" s="41"/>
      <c r="E60" s="50">
        <f>E51</f>
        <v>9809171</v>
      </c>
      <c r="F60" s="50"/>
      <c r="G60" s="50">
        <f>'Consolidated-1'!P20</f>
        <v>5634542</v>
      </c>
      <c r="H60" s="50"/>
      <c r="I60" s="51">
        <f>I51</f>
        <v>9987932</v>
      </c>
      <c r="J60" s="50"/>
      <c r="K60" s="51">
        <f>K51</f>
        <v>5577288</v>
      </c>
      <c r="L60" s="13"/>
    </row>
    <row r="61" spans="1:13" s="10" customFormat="1" ht="24" customHeight="1" thickTop="1">
      <c r="A61" s="41" t="s">
        <v>233</v>
      </c>
      <c r="B61" s="41"/>
      <c r="C61" s="88"/>
      <c r="D61" s="41"/>
      <c r="E61" s="50"/>
      <c r="F61" s="50"/>
      <c r="G61" s="50"/>
      <c r="H61" s="50"/>
      <c r="I61" s="50"/>
      <c r="J61" s="50"/>
      <c r="K61" s="50"/>
      <c r="L61" s="13"/>
    </row>
    <row r="62" spans="1:13" s="10" customFormat="1" ht="24" customHeight="1">
      <c r="A62" s="41" t="s">
        <v>234</v>
      </c>
      <c r="B62" s="41"/>
      <c r="C62" s="88" t="s">
        <v>229</v>
      </c>
      <c r="D62" s="41"/>
      <c r="E62" s="50">
        <v>0</v>
      </c>
      <c r="F62" s="50"/>
      <c r="G62" s="50">
        <f>'Consolidated-1'!R20</f>
        <v>1812</v>
      </c>
      <c r="H62" s="50"/>
      <c r="I62" s="50"/>
      <c r="J62" s="50"/>
      <c r="K62" s="50"/>
      <c r="L62" s="13"/>
    </row>
    <row r="63" spans="1:13" s="10" customFormat="1" ht="24" customHeight="1" thickBot="1">
      <c r="A63" s="41"/>
      <c r="B63" s="41"/>
      <c r="C63" s="88"/>
      <c r="D63" s="41"/>
      <c r="E63" s="93">
        <f>SUM(E60:E62)</f>
        <v>9809171</v>
      </c>
      <c r="F63" s="50"/>
      <c r="G63" s="93">
        <f>SUM(G60:G62)</f>
        <v>5636354</v>
      </c>
      <c r="H63" s="50"/>
      <c r="I63" s="50"/>
      <c r="J63" s="50"/>
      <c r="K63" s="50"/>
      <c r="L63" s="13"/>
    </row>
    <row r="64" spans="1:13" ht="24" customHeight="1" thickTop="1">
      <c r="A64" s="5"/>
      <c r="B64" s="5"/>
      <c r="C64" s="23"/>
      <c r="D64" s="5"/>
      <c r="E64" s="24"/>
      <c r="F64" s="24"/>
      <c r="G64" s="24"/>
      <c r="H64" s="25"/>
      <c r="I64" s="24"/>
      <c r="J64" s="25"/>
      <c r="K64" s="24"/>
      <c r="L64" s="5"/>
      <c r="M64" s="3"/>
    </row>
    <row r="65" spans="1:13" ht="24" customHeight="1">
      <c r="A65" s="17" t="s">
        <v>85</v>
      </c>
      <c r="B65" s="5"/>
      <c r="C65" s="88">
        <v>13</v>
      </c>
      <c r="D65" s="5"/>
      <c r="E65" s="11"/>
      <c r="F65" s="11"/>
      <c r="G65" s="11"/>
      <c r="H65" s="11"/>
      <c r="I65" s="11"/>
      <c r="J65" s="11"/>
      <c r="K65" s="11"/>
      <c r="L65" s="5"/>
    </row>
    <row r="66" spans="1:13" ht="24" customHeight="1">
      <c r="A66" s="5" t="s">
        <v>86</v>
      </c>
      <c r="B66" s="5"/>
      <c r="C66" s="31"/>
      <c r="D66" s="5"/>
      <c r="E66" s="11"/>
      <c r="F66" s="11"/>
      <c r="G66" s="11"/>
      <c r="H66" s="11"/>
      <c r="I66" s="11"/>
      <c r="J66" s="52"/>
      <c r="K66" s="11"/>
      <c r="L66" s="5"/>
    </row>
    <row r="67" spans="1:13" ht="24" customHeight="1" thickBot="1">
      <c r="A67" s="5" t="s">
        <v>87</v>
      </c>
      <c r="B67" s="5"/>
      <c r="C67" s="8"/>
      <c r="D67" s="5"/>
      <c r="E67" s="92">
        <f>(E54/BS!E82)*0.1</f>
        <v>0.72801884266407568</v>
      </c>
      <c r="F67" s="52"/>
      <c r="G67" s="53">
        <f>(G54/BS!G82)*0.1</f>
        <v>0.43997155642778235</v>
      </c>
      <c r="H67" s="52"/>
      <c r="I67" s="92">
        <f>(I54/BS!I82)*0.1</f>
        <v>0.80071157031286333</v>
      </c>
      <c r="J67" s="52"/>
      <c r="K67" s="53">
        <f>(K54/BS!K82)*0.1</f>
        <v>0.44711948705368521</v>
      </c>
      <c r="L67" s="5"/>
    </row>
    <row r="68" spans="1:13" ht="24" customHeight="1" thickTop="1">
      <c r="A68" s="5"/>
      <c r="B68" s="5"/>
      <c r="C68" s="8"/>
      <c r="D68" s="5"/>
      <c r="E68" s="11"/>
      <c r="F68" s="11"/>
      <c r="G68" s="11"/>
      <c r="H68" s="11"/>
      <c r="I68" s="11"/>
      <c r="J68" s="11"/>
      <c r="K68" s="11"/>
      <c r="L68" s="5"/>
    </row>
    <row r="69" spans="1:13" ht="24" customHeight="1">
      <c r="A69" s="5" t="s">
        <v>29</v>
      </c>
      <c r="B69" s="5"/>
      <c r="C69" s="40"/>
      <c r="D69" s="5"/>
      <c r="E69" s="11"/>
      <c r="F69" s="11"/>
      <c r="G69" s="11"/>
      <c r="H69" s="5"/>
      <c r="I69" s="11"/>
      <c r="J69" s="11"/>
      <c r="K69" s="11"/>
      <c r="L69" s="5"/>
      <c r="M69" s="14"/>
    </row>
  </sheetData>
  <printOptions horizontalCentered="1" gridLinesSet="0"/>
  <pageMargins left="0.7" right="0.35" top="0.78700000000000003" bottom="0.15748031496063" header="0.196850393700787" footer="0.196850393700787"/>
  <pageSetup paperSize="9" scale="75" fitToHeight="6" orientation="portrait" r:id="rId1"/>
  <headerFooter alignWithMargins="0"/>
  <rowBreaks count="1" manualBreakCount="1">
    <brk id="3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B493-6DCD-481E-BBAC-CC00EADF7C72}">
  <dimension ref="A1:T23"/>
  <sheetViews>
    <sheetView showGridLines="0" zoomScaleNormal="100" zoomScaleSheetLayoutView="85" workbookViewId="0">
      <selection activeCell="A14" sqref="A1:XFD1048576"/>
    </sheetView>
  </sheetViews>
  <sheetFormatPr defaultColWidth="9.08984375" defaultRowHeight="24" customHeight="1"/>
  <cols>
    <col min="1" max="1" width="49.08984375" style="108" customWidth="1"/>
    <col min="2" max="2" width="15.6328125" style="108" customWidth="1"/>
    <col min="3" max="3" width="1.453125" style="157" customWidth="1"/>
    <col min="4" max="4" width="15.6328125" style="108" customWidth="1"/>
    <col min="5" max="5" width="1.453125" style="108" customWidth="1"/>
    <col min="6" max="6" width="19.54296875" style="108" customWidth="1"/>
    <col min="7" max="7" width="1.453125" style="108" customWidth="1"/>
    <col min="8" max="8" width="15.6328125" style="108" customWidth="1"/>
    <col min="9" max="9" width="1.453125" style="108" customWidth="1"/>
    <col min="10" max="10" width="15.6328125" style="108" customWidth="1"/>
    <col min="11" max="11" width="1.453125" style="108" customWidth="1"/>
    <col min="12" max="12" width="27.08984375" style="108" customWidth="1"/>
    <col min="13" max="13" width="1.453125" style="108" customWidth="1"/>
    <col min="14" max="14" width="19.6328125" style="108" customWidth="1"/>
    <col min="15" max="15" width="1.453125" style="108" customWidth="1"/>
    <col min="16" max="16" width="16.6328125" style="108" customWidth="1"/>
    <col min="17" max="17" width="1.453125" style="108" customWidth="1"/>
    <col min="18" max="18" width="17.54296875" style="108" customWidth="1"/>
    <col min="19" max="19" width="1.453125" style="108" customWidth="1"/>
    <col min="20" max="20" width="16.6328125" style="108" customWidth="1"/>
    <col min="21" max="16384" width="9.08984375" style="108"/>
  </cols>
  <sheetData>
    <row r="1" spans="1:20" ht="24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20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0" ht="24" customHeight="1">
      <c r="A3" s="147" t="s">
        <v>235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0" ht="24" customHeight="1">
      <c r="A4" s="103" t="s">
        <v>179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4" customHeight="1">
      <c r="C5" s="108"/>
      <c r="P5" s="148"/>
      <c r="T5" s="148" t="s">
        <v>1</v>
      </c>
    </row>
    <row r="6" spans="1:20" ht="24" customHeight="1">
      <c r="B6" s="149" t="s">
        <v>2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24" customHeight="1">
      <c r="B7" s="150" t="s">
        <v>194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151"/>
      <c r="S7" s="151"/>
      <c r="T7" s="151"/>
    </row>
    <row r="8" spans="1:20" ht="24" customHeight="1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52" t="s">
        <v>54</v>
      </c>
      <c r="M8" s="152"/>
      <c r="N8" s="152"/>
      <c r="O8" s="153"/>
      <c r="P8" s="154"/>
      <c r="Q8" s="153"/>
      <c r="R8" s="120" t="s">
        <v>199</v>
      </c>
      <c r="S8" s="120"/>
      <c r="T8" s="154"/>
    </row>
    <row r="9" spans="1:20" ht="24" customHeight="1"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55" t="s">
        <v>88</v>
      </c>
      <c r="M9" s="156"/>
      <c r="N9" s="154"/>
      <c r="O9" s="154"/>
      <c r="P9" s="153"/>
      <c r="Q9" s="154"/>
      <c r="R9" s="120" t="s">
        <v>200</v>
      </c>
      <c r="S9" s="120"/>
      <c r="T9" s="153"/>
    </row>
    <row r="10" spans="1:20" ht="24" customHeight="1"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53" t="s">
        <v>89</v>
      </c>
      <c r="M10" s="153"/>
      <c r="N10" s="154"/>
      <c r="O10" s="154"/>
      <c r="P10" s="153" t="s">
        <v>195</v>
      </c>
      <c r="Q10" s="154"/>
      <c r="R10" s="120" t="s">
        <v>201</v>
      </c>
      <c r="S10" s="120"/>
      <c r="T10" s="153"/>
    </row>
    <row r="11" spans="1:20" ht="24" customHeight="1">
      <c r="B11" s="120" t="s">
        <v>90</v>
      </c>
      <c r="F11" s="120" t="s">
        <v>91</v>
      </c>
      <c r="L11" s="153" t="s">
        <v>92</v>
      </c>
      <c r="N11" s="120" t="s">
        <v>93</v>
      </c>
      <c r="O11" s="120"/>
      <c r="P11" s="120" t="s">
        <v>196</v>
      </c>
      <c r="Q11" s="120"/>
      <c r="R11" s="120" t="s">
        <v>202</v>
      </c>
      <c r="T11" s="120" t="s">
        <v>94</v>
      </c>
    </row>
    <row r="12" spans="1:20" s="120" customFormat="1" ht="24" customHeight="1">
      <c r="B12" s="120" t="s">
        <v>95</v>
      </c>
      <c r="C12" s="157"/>
      <c r="F12" s="120" t="s">
        <v>96</v>
      </c>
      <c r="H12" s="150" t="s">
        <v>51</v>
      </c>
      <c r="I12" s="150"/>
      <c r="J12" s="150"/>
      <c r="K12" s="108"/>
      <c r="L12" s="153" t="s">
        <v>97</v>
      </c>
      <c r="M12" s="153"/>
      <c r="N12" s="120" t="s">
        <v>98</v>
      </c>
      <c r="P12" s="120" t="s">
        <v>197</v>
      </c>
      <c r="R12" s="120" t="s">
        <v>203</v>
      </c>
      <c r="T12" s="120" t="s">
        <v>99</v>
      </c>
    </row>
    <row r="13" spans="1:20" s="120" customFormat="1" ht="24" customHeight="1">
      <c r="B13" s="158" t="s">
        <v>100</v>
      </c>
      <c r="C13" s="159"/>
      <c r="D13" s="158" t="s">
        <v>48</v>
      </c>
      <c r="F13" s="158" t="s">
        <v>101</v>
      </c>
      <c r="H13" s="158" t="s">
        <v>102</v>
      </c>
      <c r="J13" s="158" t="s">
        <v>103</v>
      </c>
      <c r="L13" s="160" t="s">
        <v>104</v>
      </c>
      <c r="N13" s="158" t="s">
        <v>105</v>
      </c>
      <c r="P13" s="158" t="s">
        <v>198</v>
      </c>
      <c r="R13" s="158" t="s">
        <v>101</v>
      </c>
      <c r="T13" s="158" t="s">
        <v>106</v>
      </c>
    </row>
    <row r="14" spans="1:20" ht="24" customHeight="1">
      <c r="A14" s="161" t="s">
        <v>155</v>
      </c>
      <c r="B14" s="162">
        <v>1247382</v>
      </c>
      <c r="C14" s="162"/>
      <c r="D14" s="162">
        <v>1491912</v>
      </c>
      <c r="E14" s="162"/>
      <c r="F14" s="163">
        <v>-1339694</v>
      </c>
      <c r="G14" s="164"/>
      <c r="H14" s="162">
        <v>125900</v>
      </c>
      <c r="I14" s="162"/>
      <c r="J14" s="162">
        <v>81834974</v>
      </c>
      <c r="K14" s="162"/>
      <c r="L14" s="162">
        <v>-3418661</v>
      </c>
      <c r="M14" s="162">
        <v>0</v>
      </c>
      <c r="N14" s="162">
        <f>SUM(L14:M14)</f>
        <v>-3418661</v>
      </c>
      <c r="O14" s="162"/>
      <c r="P14" s="162">
        <f>SUM(B14:J14,N14)</f>
        <v>79941813</v>
      </c>
      <c r="Q14" s="162"/>
      <c r="R14" s="162">
        <v>0</v>
      </c>
      <c r="S14" s="162"/>
      <c r="T14" s="162">
        <f>SUM(P14,R14)</f>
        <v>79941813</v>
      </c>
    </row>
    <row r="15" spans="1:20" ht="24" customHeight="1">
      <c r="A15" s="143" t="s">
        <v>205</v>
      </c>
      <c r="B15" s="162"/>
      <c r="C15" s="162"/>
      <c r="D15" s="162"/>
      <c r="E15" s="162"/>
      <c r="F15" s="163"/>
      <c r="G15" s="164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</row>
    <row r="16" spans="1:20" ht="24" customHeight="1">
      <c r="A16" s="143" t="s">
        <v>236</v>
      </c>
      <c r="B16" s="165">
        <v>0</v>
      </c>
      <c r="C16" s="162"/>
      <c r="D16" s="165">
        <v>0</v>
      </c>
      <c r="E16" s="162"/>
      <c r="F16" s="166">
        <v>0</v>
      </c>
      <c r="G16" s="163"/>
      <c r="H16" s="165">
        <v>0</v>
      </c>
      <c r="I16" s="162"/>
      <c r="J16" s="165">
        <v>0</v>
      </c>
      <c r="K16" s="162"/>
      <c r="L16" s="165">
        <v>0</v>
      </c>
      <c r="M16" s="162"/>
      <c r="N16" s="165">
        <f>SUM(L16:M16)</f>
        <v>0</v>
      </c>
      <c r="O16" s="162"/>
      <c r="P16" s="165">
        <f t="shared" ref="P16" si="0">SUM(B16:J16,N16)</f>
        <v>0</v>
      </c>
      <c r="Q16" s="162"/>
      <c r="R16" s="165">
        <v>76375</v>
      </c>
      <c r="S16" s="162"/>
      <c r="T16" s="165">
        <f t="shared" ref="T16" si="1">SUM(P16,R16)</f>
        <v>76375</v>
      </c>
    </row>
    <row r="17" spans="1:20" ht="24" customHeight="1">
      <c r="A17" s="161" t="s">
        <v>204</v>
      </c>
      <c r="B17" s="162">
        <f>SUM(B14:B16)</f>
        <v>1247382</v>
      </c>
      <c r="C17" s="162"/>
      <c r="D17" s="162">
        <f>SUM(D14:D16)</f>
        <v>1491912</v>
      </c>
      <c r="E17" s="162"/>
      <c r="F17" s="163">
        <f>SUM(F14:F16)</f>
        <v>-1339694</v>
      </c>
      <c r="G17" s="164"/>
      <c r="H17" s="162">
        <f>SUM(H14:H16)</f>
        <v>125900</v>
      </c>
      <c r="I17" s="162"/>
      <c r="J17" s="162">
        <f>SUM(J14:J16)</f>
        <v>81834974</v>
      </c>
      <c r="K17" s="162"/>
      <c r="L17" s="162">
        <f>SUM(L14:L16)</f>
        <v>-3418661</v>
      </c>
      <c r="M17" s="162"/>
      <c r="N17" s="162">
        <f>SUM(N14:N16)</f>
        <v>-3418661</v>
      </c>
      <c r="O17" s="162"/>
      <c r="P17" s="162">
        <f>SUM(P14:P16)</f>
        <v>79941813</v>
      </c>
      <c r="Q17" s="162"/>
      <c r="R17" s="162">
        <f>SUM(R14:R16)</f>
        <v>76375</v>
      </c>
      <c r="S17" s="162"/>
      <c r="T17" s="162">
        <f>SUM(T14:T16)</f>
        <v>80018188</v>
      </c>
    </row>
    <row r="18" spans="1:20" ht="24" customHeight="1">
      <c r="A18" s="143" t="s">
        <v>206</v>
      </c>
      <c r="B18" s="162">
        <v>0</v>
      </c>
      <c r="C18" s="162"/>
      <c r="D18" s="162">
        <v>0</v>
      </c>
      <c r="E18" s="162">
        <v>0</v>
      </c>
      <c r="F18" s="163">
        <v>0</v>
      </c>
      <c r="G18" s="164"/>
      <c r="H18" s="162">
        <v>0</v>
      </c>
      <c r="I18" s="162"/>
      <c r="J18" s="162">
        <v>5488126</v>
      </c>
      <c r="K18" s="162"/>
      <c r="L18" s="162">
        <v>0</v>
      </c>
      <c r="M18" s="162">
        <v>0</v>
      </c>
      <c r="N18" s="162">
        <f>SUM(L18:M18)</f>
        <v>0</v>
      </c>
      <c r="O18" s="162"/>
      <c r="P18" s="162">
        <f t="shared" ref="P18:P19" si="2">SUM(B18:J18,N18)</f>
        <v>5488126</v>
      </c>
      <c r="Q18" s="162"/>
      <c r="R18" s="162">
        <v>1812</v>
      </c>
      <c r="S18" s="162"/>
      <c r="T18" s="162">
        <f t="shared" ref="T18:T19" si="3">SUM(P18,R18)</f>
        <v>5489938</v>
      </c>
    </row>
    <row r="19" spans="1:20" ht="24" customHeight="1">
      <c r="A19" s="143" t="s">
        <v>246</v>
      </c>
      <c r="B19" s="165">
        <v>0</v>
      </c>
      <c r="C19" s="162"/>
      <c r="D19" s="165">
        <v>0</v>
      </c>
      <c r="E19" s="162">
        <v>0</v>
      </c>
      <c r="F19" s="166">
        <v>0</v>
      </c>
      <c r="G19" s="163"/>
      <c r="H19" s="165">
        <v>0</v>
      </c>
      <c r="I19" s="162">
        <v>0</v>
      </c>
      <c r="J19" s="165">
        <v>0</v>
      </c>
      <c r="K19" s="162"/>
      <c r="L19" s="165">
        <v>146416</v>
      </c>
      <c r="M19" s="162">
        <v>0</v>
      </c>
      <c r="N19" s="165">
        <f>SUM(L19:M19)</f>
        <v>146416</v>
      </c>
      <c r="O19" s="162"/>
      <c r="P19" s="165">
        <f t="shared" si="2"/>
        <v>146416</v>
      </c>
      <c r="Q19" s="162"/>
      <c r="R19" s="165">
        <v>0</v>
      </c>
      <c r="S19" s="162"/>
      <c r="T19" s="165">
        <f t="shared" si="3"/>
        <v>146416</v>
      </c>
    </row>
    <row r="20" spans="1:20" ht="24" customHeight="1">
      <c r="A20" s="143" t="s">
        <v>247</v>
      </c>
      <c r="B20" s="165">
        <f>SUM(B18:B19)</f>
        <v>0</v>
      </c>
      <c r="C20" s="162"/>
      <c r="D20" s="165">
        <f>SUM(D18:D19)</f>
        <v>0</v>
      </c>
      <c r="E20" s="162"/>
      <c r="F20" s="166">
        <f>SUM(F18:F19)</f>
        <v>0</v>
      </c>
      <c r="G20" s="164"/>
      <c r="H20" s="165">
        <f>SUM(H18:H19)</f>
        <v>0</v>
      </c>
      <c r="I20" s="162"/>
      <c r="J20" s="165">
        <f>SUM(J18:J19)</f>
        <v>5488126</v>
      </c>
      <c r="K20" s="162"/>
      <c r="L20" s="165">
        <f>SUM(L18:L19)</f>
        <v>146416</v>
      </c>
      <c r="M20" s="162"/>
      <c r="N20" s="165">
        <f>SUM(N18:N19)</f>
        <v>146416</v>
      </c>
      <c r="O20" s="162"/>
      <c r="P20" s="165">
        <f>SUM(P18:P19)</f>
        <v>5634542</v>
      </c>
      <c r="Q20" s="162"/>
      <c r="R20" s="165">
        <f>SUM(R18:R19)</f>
        <v>1812</v>
      </c>
      <c r="S20" s="162"/>
      <c r="T20" s="165">
        <f>SUM(T18:T19)</f>
        <v>5636354</v>
      </c>
    </row>
    <row r="21" spans="1:20" ht="24" customHeight="1" thickBot="1">
      <c r="A21" s="161" t="s">
        <v>207</v>
      </c>
      <c r="B21" s="167">
        <f>SUM(B20:B20,B17)</f>
        <v>1247382</v>
      </c>
      <c r="C21" s="168"/>
      <c r="D21" s="167">
        <f>SUM(D20:D20,D17)</f>
        <v>1491912</v>
      </c>
      <c r="E21" s="168"/>
      <c r="F21" s="167">
        <f>SUM(F20:F20,F17)</f>
        <v>-1339694</v>
      </c>
      <c r="G21" s="168"/>
      <c r="H21" s="167">
        <f>SUM(H20:H20,H17)</f>
        <v>125900</v>
      </c>
      <c r="I21" s="168"/>
      <c r="J21" s="167">
        <f>SUM(J20:J20,J17)</f>
        <v>87323100</v>
      </c>
      <c r="K21" s="168"/>
      <c r="L21" s="167">
        <f>SUM(L20:L20,L17)</f>
        <v>-3272245</v>
      </c>
      <c r="M21" s="168"/>
      <c r="N21" s="169">
        <f>SUM(N20:N20,N17)</f>
        <v>-3272245</v>
      </c>
      <c r="O21" s="170"/>
      <c r="P21" s="169">
        <f>SUM(P20:P20,P17)</f>
        <v>85576355</v>
      </c>
      <c r="Q21" s="170"/>
      <c r="R21" s="167">
        <f>SUM(R20:R20,R17)</f>
        <v>78187</v>
      </c>
      <c r="S21" s="168"/>
      <c r="T21" s="169">
        <f>SUM(T20:T20,T17)</f>
        <v>85654542</v>
      </c>
    </row>
    <row r="22" spans="1:20" ht="24" customHeight="1" thickTop="1">
      <c r="B22" s="132"/>
      <c r="C22" s="171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>
        <f>85654542-T21</f>
        <v>0</v>
      </c>
    </row>
    <row r="23" spans="1:20" ht="24" customHeight="1">
      <c r="A23" s="108" t="s">
        <v>29</v>
      </c>
      <c r="N23" s="154"/>
      <c r="O23" s="154"/>
      <c r="P23" s="154"/>
      <c r="Q23" s="154"/>
      <c r="T23" s="154"/>
    </row>
  </sheetData>
  <mergeCells count="7">
    <mergeCell ref="L8:N8"/>
    <mergeCell ref="H12:J12"/>
    <mergeCell ref="B7:P7"/>
    <mergeCell ref="A1:T1"/>
    <mergeCell ref="A2:T2"/>
    <mergeCell ref="A3:T3"/>
    <mergeCell ref="B6:T6"/>
  </mergeCells>
  <printOptions horizontalCentered="1"/>
  <pageMargins left="0.3" right="0.3" top="0.90500000000000003" bottom="0.196850393700787" header="0.31496062992126" footer="0.31496062992126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zoomScaleNormal="100" zoomScaleSheetLayoutView="85" workbookViewId="0">
      <selection activeCell="N9" sqref="N9"/>
    </sheetView>
  </sheetViews>
  <sheetFormatPr defaultColWidth="9.08984375" defaultRowHeight="24" customHeight="1"/>
  <cols>
    <col min="1" max="1" width="46.08984375" style="5" customWidth="1"/>
    <col min="2" max="2" width="15.6328125" style="5" customWidth="1"/>
    <col min="3" max="3" width="1.453125" style="9" customWidth="1"/>
    <col min="4" max="4" width="15.6328125" style="5" customWidth="1"/>
    <col min="5" max="5" width="1.453125" style="5" customWidth="1"/>
    <col min="6" max="6" width="19.54296875" style="5" customWidth="1"/>
    <col min="7" max="7" width="1.453125" style="5" customWidth="1"/>
    <col min="8" max="8" width="15.6328125" style="5" customWidth="1"/>
    <col min="9" max="9" width="1.453125" style="5" customWidth="1"/>
    <col min="10" max="10" width="15.6328125" style="5" customWidth="1"/>
    <col min="11" max="11" width="1.453125" style="5" customWidth="1"/>
    <col min="12" max="12" width="27.08984375" style="5" customWidth="1"/>
    <col min="13" max="13" width="1.453125" style="5" customWidth="1"/>
    <col min="14" max="14" width="19.90625" style="5" customWidth="1"/>
    <col min="15" max="15" width="1.453125" style="5" customWidth="1"/>
    <col min="16" max="16" width="17.54296875" style="5" customWidth="1"/>
    <col min="17" max="17" width="1.453125" style="5" customWidth="1"/>
    <col min="18" max="18" width="17.54296875" style="5" customWidth="1"/>
    <col min="19" max="19" width="1.453125" style="5" customWidth="1"/>
    <col min="20" max="20" width="17.54296875" style="5" customWidth="1"/>
    <col min="21" max="16384" width="9.08984375" style="5"/>
  </cols>
  <sheetData>
    <row r="1" spans="1:20" ht="24" customHeight="1">
      <c r="A1" s="98" t="s">
        <v>58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0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ht="24" customHeight="1">
      <c r="A3" s="99" t="s">
        <v>237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24" customHeight="1">
      <c r="A4" s="17" t="s">
        <v>179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24" customHeight="1">
      <c r="C5" s="5"/>
      <c r="P5" s="57"/>
      <c r="T5" s="57" t="s">
        <v>1</v>
      </c>
    </row>
    <row r="6" spans="1:20" ht="24" customHeight="1">
      <c r="B6" s="100" t="s">
        <v>2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ht="24" customHeight="1">
      <c r="B7" s="97" t="s">
        <v>194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1"/>
      <c r="R7" s="91"/>
      <c r="S7" s="91"/>
      <c r="T7" s="91"/>
    </row>
    <row r="8" spans="1:20" ht="24" customHeight="1">
      <c r="B8" s="8"/>
      <c r="C8" s="8"/>
      <c r="D8" s="8"/>
      <c r="E8" s="8"/>
      <c r="F8" s="8"/>
      <c r="G8" s="8"/>
      <c r="H8" s="8"/>
      <c r="I8" s="8"/>
      <c r="J8" s="8"/>
      <c r="K8" s="8"/>
      <c r="L8" s="96" t="s">
        <v>54</v>
      </c>
      <c r="M8" s="96"/>
      <c r="N8" s="96"/>
      <c r="O8" s="58"/>
      <c r="P8" s="59"/>
      <c r="Q8" s="58"/>
      <c r="R8" s="8" t="s">
        <v>199</v>
      </c>
      <c r="S8" s="8"/>
      <c r="T8" s="59"/>
    </row>
    <row r="9" spans="1:20" ht="24" customHeight="1">
      <c r="B9" s="8"/>
      <c r="C9" s="8"/>
      <c r="D9" s="8"/>
      <c r="E9" s="8"/>
      <c r="F9" s="8"/>
      <c r="G9" s="8"/>
      <c r="H9" s="8"/>
      <c r="I9" s="8"/>
      <c r="J9" s="8"/>
      <c r="K9" s="8"/>
      <c r="L9" s="94" t="s">
        <v>88</v>
      </c>
      <c r="M9" s="95"/>
      <c r="N9" s="59"/>
      <c r="O9" s="59"/>
      <c r="P9" s="58"/>
      <c r="Q9" s="59"/>
      <c r="R9" s="8" t="s">
        <v>200</v>
      </c>
      <c r="S9" s="8"/>
      <c r="T9" s="58"/>
    </row>
    <row r="10" spans="1:20" ht="24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58" t="s">
        <v>89</v>
      </c>
      <c r="M10" s="58"/>
      <c r="N10" s="59"/>
      <c r="O10" s="59"/>
      <c r="P10" s="58" t="s">
        <v>195</v>
      </c>
      <c r="Q10" s="59"/>
      <c r="R10" s="8" t="s">
        <v>201</v>
      </c>
      <c r="S10" s="8"/>
      <c r="T10" s="58"/>
    </row>
    <row r="11" spans="1:20" ht="24" customHeight="1">
      <c r="B11" s="8" t="s">
        <v>90</v>
      </c>
      <c r="F11" s="8" t="s">
        <v>91</v>
      </c>
      <c r="L11" s="58" t="s">
        <v>92</v>
      </c>
      <c r="N11" s="8" t="s">
        <v>93</v>
      </c>
      <c r="O11" s="8"/>
      <c r="P11" s="8" t="s">
        <v>196</v>
      </c>
      <c r="Q11" s="8"/>
      <c r="R11" s="8" t="s">
        <v>202</v>
      </c>
      <c r="T11" s="8" t="s">
        <v>94</v>
      </c>
    </row>
    <row r="12" spans="1:20" s="8" customFormat="1" ht="24" customHeight="1">
      <c r="B12" s="8" t="s">
        <v>95</v>
      </c>
      <c r="C12" s="9"/>
      <c r="F12" s="8" t="s">
        <v>96</v>
      </c>
      <c r="H12" s="97" t="s">
        <v>51</v>
      </c>
      <c r="I12" s="97"/>
      <c r="J12" s="97"/>
      <c r="K12" s="5"/>
      <c r="L12" s="58" t="s">
        <v>97</v>
      </c>
      <c r="M12" s="58"/>
      <c r="N12" s="8" t="s">
        <v>98</v>
      </c>
      <c r="P12" s="8" t="s">
        <v>197</v>
      </c>
      <c r="R12" s="8" t="s">
        <v>203</v>
      </c>
      <c r="T12" s="8" t="s">
        <v>99</v>
      </c>
    </row>
    <row r="13" spans="1:20" s="8" customFormat="1" ht="24" customHeight="1">
      <c r="B13" s="60" t="s">
        <v>100</v>
      </c>
      <c r="C13" s="61"/>
      <c r="D13" s="60" t="s">
        <v>48</v>
      </c>
      <c r="F13" s="60" t="s">
        <v>101</v>
      </c>
      <c r="H13" s="60" t="s">
        <v>102</v>
      </c>
      <c r="J13" s="60" t="s">
        <v>103</v>
      </c>
      <c r="L13" s="62" t="s">
        <v>104</v>
      </c>
      <c r="N13" s="60" t="s">
        <v>105</v>
      </c>
      <c r="P13" s="60" t="s">
        <v>198</v>
      </c>
      <c r="R13" s="60" t="s">
        <v>101</v>
      </c>
      <c r="T13" s="60" t="s">
        <v>106</v>
      </c>
    </row>
    <row r="14" spans="1:20" ht="24" customHeight="1">
      <c r="A14" s="54" t="s">
        <v>180</v>
      </c>
      <c r="B14" s="35">
        <v>1247382</v>
      </c>
      <c r="C14" s="71"/>
      <c r="D14" s="35">
        <v>1491912</v>
      </c>
      <c r="E14" s="35"/>
      <c r="F14" s="35">
        <v>-1339694</v>
      </c>
      <c r="G14" s="35"/>
      <c r="H14" s="35">
        <v>125900</v>
      </c>
      <c r="I14" s="35"/>
      <c r="J14" s="35">
        <v>100855494</v>
      </c>
      <c r="K14" s="35"/>
      <c r="L14" s="35">
        <v>-5654087</v>
      </c>
      <c r="M14" s="35"/>
      <c r="N14" s="35">
        <f>SUM(L14:M14)</f>
        <v>-5654087</v>
      </c>
      <c r="O14" s="35"/>
      <c r="P14" s="63">
        <f>SUM(B14:J14,N14)</f>
        <v>96726907</v>
      </c>
      <c r="Q14" s="63"/>
      <c r="R14" s="63">
        <v>0</v>
      </c>
      <c r="S14" s="63"/>
      <c r="T14" s="63">
        <f>SUM(P14,R14)</f>
        <v>96726907</v>
      </c>
    </row>
    <row r="15" spans="1:20" ht="24" customHeight="1">
      <c r="A15" s="33" t="s">
        <v>205</v>
      </c>
      <c r="B15" s="63"/>
      <c r="C15" s="63"/>
      <c r="D15" s="63"/>
      <c r="E15" s="63"/>
      <c r="F15" s="64"/>
      <c r="G15" s="65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ht="24" customHeight="1">
      <c r="A16" s="33" t="s">
        <v>236</v>
      </c>
      <c r="B16" s="66">
        <v>0</v>
      </c>
      <c r="C16" s="63"/>
      <c r="D16" s="66">
        <v>0</v>
      </c>
      <c r="E16" s="63">
        <v>0</v>
      </c>
      <c r="F16" s="67">
        <v>0</v>
      </c>
      <c r="G16" s="64"/>
      <c r="H16" s="66">
        <v>0</v>
      </c>
      <c r="I16" s="63"/>
      <c r="J16" s="66">
        <v>0</v>
      </c>
      <c r="K16" s="63"/>
      <c r="L16" s="66">
        <v>0</v>
      </c>
      <c r="M16" s="63"/>
      <c r="N16" s="66">
        <f>SUM(L16:M16)</f>
        <v>0</v>
      </c>
      <c r="O16" s="63"/>
      <c r="P16" s="66">
        <f t="shared" ref="P16" si="0">SUM(B16:J16,N16)</f>
        <v>0</v>
      </c>
      <c r="Q16" s="63"/>
      <c r="R16" s="66">
        <v>73248</v>
      </c>
      <c r="S16" s="63"/>
      <c r="T16" s="66">
        <f t="shared" ref="T16" si="1">SUM(P16,R16)</f>
        <v>73248</v>
      </c>
    </row>
    <row r="17" spans="1:20" ht="24" customHeight="1">
      <c r="A17" s="54" t="s">
        <v>208</v>
      </c>
      <c r="B17" s="63">
        <f>SUM(B14:B16)</f>
        <v>1247382</v>
      </c>
      <c r="C17" s="63"/>
      <c r="D17" s="63">
        <f>SUM(D14:D16)</f>
        <v>1491912</v>
      </c>
      <c r="E17" s="63"/>
      <c r="F17" s="64">
        <f>SUM(F14:F16)</f>
        <v>-1339694</v>
      </c>
      <c r="G17" s="65"/>
      <c r="H17" s="63">
        <f>SUM(H14:H16)</f>
        <v>125900</v>
      </c>
      <c r="I17" s="63"/>
      <c r="J17" s="63">
        <f>SUM(J14:J16)</f>
        <v>100855494</v>
      </c>
      <c r="K17" s="63"/>
      <c r="L17" s="63">
        <f>SUM(L14:L16)</f>
        <v>-5654087</v>
      </c>
      <c r="M17" s="63"/>
      <c r="N17" s="63">
        <f>SUM(N14:N16)</f>
        <v>-5654087</v>
      </c>
      <c r="O17" s="63"/>
      <c r="P17" s="63">
        <f>SUM(P14:P16)</f>
        <v>96726907</v>
      </c>
      <c r="Q17" s="63"/>
      <c r="R17" s="63">
        <f>SUM(R14:R16)</f>
        <v>73248</v>
      </c>
      <c r="S17" s="63"/>
      <c r="T17" s="63">
        <f>SUM(T14:T16)</f>
        <v>96800155</v>
      </c>
    </row>
    <row r="18" spans="1:20" ht="24" customHeight="1">
      <c r="A18" s="33" t="s">
        <v>73</v>
      </c>
      <c r="B18" s="63">
        <v>0</v>
      </c>
      <c r="C18" s="63"/>
      <c r="D18" s="63">
        <v>0</v>
      </c>
      <c r="E18" s="63">
        <v>0</v>
      </c>
      <c r="F18" s="64">
        <v>0</v>
      </c>
      <c r="G18" s="65"/>
      <c r="H18" s="63">
        <v>0</v>
      </c>
      <c r="I18" s="35"/>
      <c r="J18" s="35">
        <f>PL!E54</f>
        <v>9081176</v>
      </c>
      <c r="K18" s="35"/>
      <c r="L18" s="63">
        <v>0</v>
      </c>
      <c r="M18" s="35"/>
      <c r="N18" s="35">
        <f>SUM(L18:M18)</f>
        <v>0</v>
      </c>
      <c r="O18" s="35"/>
      <c r="P18" s="35">
        <f>SUM(B18:J18,N18)</f>
        <v>9081176</v>
      </c>
      <c r="Q18" s="63"/>
      <c r="R18" s="63">
        <v>0</v>
      </c>
      <c r="S18" s="63"/>
      <c r="T18" s="63">
        <f t="shared" ref="T18:T19" si="2">SUM(P18,R18)</f>
        <v>9081176</v>
      </c>
    </row>
    <row r="19" spans="1:20" ht="24" customHeight="1">
      <c r="A19" s="33" t="s">
        <v>80</v>
      </c>
      <c r="B19" s="66">
        <v>0</v>
      </c>
      <c r="C19" s="63"/>
      <c r="D19" s="66">
        <v>0</v>
      </c>
      <c r="E19" s="63">
        <v>0</v>
      </c>
      <c r="F19" s="67">
        <v>0</v>
      </c>
      <c r="G19" s="64"/>
      <c r="H19" s="66">
        <v>0</v>
      </c>
      <c r="I19" s="63">
        <v>0</v>
      </c>
      <c r="J19" s="66">
        <v>0</v>
      </c>
      <c r="K19" s="63"/>
      <c r="L19" s="66">
        <v>727995</v>
      </c>
      <c r="M19" s="63"/>
      <c r="N19" s="66">
        <f>SUM(L19:M19)</f>
        <v>727995</v>
      </c>
      <c r="O19" s="63"/>
      <c r="P19" s="66">
        <f t="shared" ref="P19" si="3">SUM(B19:J19,N19)</f>
        <v>727995</v>
      </c>
      <c r="Q19" s="63"/>
      <c r="R19" s="66">
        <v>0</v>
      </c>
      <c r="S19" s="63"/>
      <c r="T19" s="66">
        <f t="shared" si="2"/>
        <v>727995</v>
      </c>
    </row>
    <row r="20" spans="1:20" ht="24" customHeight="1">
      <c r="A20" s="33" t="s">
        <v>81</v>
      </c>
      <c r="B20" s="35">
        <f>SUM(B18:B19)</f>
        <v>0</v>
      </c>
      <c r="C20" s="71"/>
      <c r="D20" s="35">
        <f>SUM(D18:D19)</f>
        <v>0</v>
      </c>
      <c r="E20" s="35"/>
      <c r="F20" s="35">
        <f>SUM(F18:F19)</f>
        <v>0</v>
      </c>
      <c r="G20" s="35"/>
      <c r="H20" s="35">
        <f>SUM(H18:H19)</f>
        <v>0</v>
      </c>
      <c r="I20" s="35"/>
      <c r="J20" s="35">
        <f>SUM(J18:J19)</f>
        <v>9081176</v>
      </c>
      <c r="K20" s="35"/>
      <c r="L20" s="35">
        <f>SUM(L18:L19)</f>
        <v>727995</v>
      </c>
      <c r="M20" s="35">
        <v>0</v>
      </c>
      <c r="N20" s="35">
        <f>SUM(N18:N19)</f>
        <v>727995</v>
      </c>
      <c r="O20" s="35"/>
      <c r="P20" s="35">
        <f>SUM(P18:P19)</f>
        <v>9809171</v>
      </c>
      <c r="Q20" s="63"/>
      <c r="R20" s="35">
        <f>SUM(R18:R19)</f>
        <v>0</v>
      </c>
      <c r="S20" s="63"/>
      <c r="T20" s="63">
        <f>SUM(T18:T19)</f>
        <v>9809171</v>
      </c>
    </row>
    <row r="21" spans="1:20" ht="24" customHeight="1">
      <c r="A21" s="33" t="s">
        <v>209</v>
      </c>
      <c r="B21" s="35"/>
      <c r="C21" s="71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63"/>
      <c r="R21" s="35"/>
      <c r="S21" s="63"/>
      <c r="T21" s="63"/>
    </row>
    <row r="22" spans="1:20" ht="24" customHeight="1">
      <c r="A22" s="33" t="s">
        <v>236</v>
      </c>
      <c r="B22" s="35">
        <v>0</v>
      </c>
      <c r="C22" s="71"/>
      <c r="D22" s="35">
        <v>0</v>
      </c>
      <c r="E22" s="35"/>
      <c r="F22" s="35">
        <v>-94738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f>SUM(L22:M22)</f>
        <v>0</v>
      </c>
      <c r="O22" s="35"/>
      <c r="P22" s="35">
        <f>SUM(B22:J22,N22)</f>
        <v>-94738</v>
      </c>
      <c r="Q22" s="63"/>
      <c r="R22" s="35">
        <v>0</v>
      </c>
      <c r="S22" s="63"/>
      <c r="T22" s="63">
        <f t="shared" ref="T22" si="4">SUM(P22,R22)</f>
        <v>-94738</v>
      </c>
    </row>
    <row r="23" spans="1:20" ht="24" customHeight="1">
      <c r="A23" s="33" t="s">
        <v>210</v>
      </c>
      <c r="B23" s="35"/>
      <c r="C23" s="71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63"/>
      <c r="R23" s="35"/>
      <c r="S23" s="63"/>
      <c r="T23" s="63"/>
    </row>
    <row r="24" spans="1:20" ht="24" customHeight="1">
      <c r="A24" s="33" t="s">
        <v>245</v>
      </c>
      <c r="B24" s="66">
        <v>0</v>
      </c>
      <c r="C24" s="63"/>
      <c r="D24" s="66">
        <v>0</v>
      </c>
      <c r="E24" s="63"/>
      <c r="F24" s="67">
        <v>73248</v>
      </c>
      <c r="G24" s="64"/>
      <c r="H24" s="66">
        <v>0</v>
      </c>
      <c r="I24" s="63"/>
      <c r="J24" s="66">
        <v>0</v>
      </c>
      <c r="K24" s="63"/>
      <c r="L24" s="66">
        <v>0</v>
      </c>
      <c r="M24" s="63"/>
      <c r="N24" s="66">
        <f>SUM(L24:M24)</f>
        <v>0</v>
      </c>
      <c r="O24" s="63"/>
      <c r="P24" s="66">
        <f>SUM(B24:J24,N24)</f>
        <v>73248</v>
      </c>
      <c r="Q24" s="63"/>
      <c r="R24" s="66">
        <v>-73248</v>
      </c>
      <c r="S24" s="63"/>
      <c r="T24" s="66">
        <f t="shared" ref="T24" si="5">SUM(P24,R24)</f>
        <v>0</v>
      </c>
    </row>
    <row r="25" spans="1:20" ht="24" customHeight="1" thickBot="1">
      <c r="A25" s="54" t="s">
        <v>181</v>
      </c>
      <c r="B25" s="68">
        <f>SUM(B17,B20:B24)</f>
        <v>1247382</v>
      </c>
      <c r="C25" s="43"/>
      <c r="D25" s="68">
        <f>SUM(D17,D20:D24)</f>
        <v>1491912</v>
      </c>
      <c r="E25" s="43"/>
      <c r="F25" s="68">
        <f>SUM(F17,F20:F24)</f>
        <v>-1361184</v>
      </c>
      <c r="G25" s="43"/>
      <c r="H25" s="68">
        <f>SUM(H17,H20:H24)</f>
        <v>125900</v>
      </c>
      <c r="I25" s="43"/>
      <c r="J25" s="68">
        <f>SUM(J17,J20:J24)</f>
        <v>109936670</v>
      </c>
      <c r="K25" s="43"/>
      <c r="L25" s="68">
        <f>SUM(L17,L20:L24)</f>
        <v>-4926092</v>
      </c>
      <c r="M25" s="43"/>
      <c r="N25" s="69">
        <f>SUM(N17,N20:N24)</f>
        <v>-4926092</v>
      </c>
      <c r="O25" s="70"/>
      <c r="P25" s="69">
        <f>SUM(P17,P20:P24)</f>
        <v>106514588</v>
      </c>
      <c r="Q25" s="63"/>
      <c r="R25" s="69">
        <f>SUM(R17,R20:R24)</f>
        <v>0</v>
      </c>
      <c r="S25" s="63"/>
      <c r="T25" s="69">
        <f>SUM(T17,T20:T24)</f>
        <v>106514588</v>
      </c>
    </row>
    <row r="26" spans="1:20" ht="24" customHeight="1" thickTop="1">
      <c r="A26" s="5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70"/>
      <c r="O26" s="70"/>
      <c r="P26" s="70"/>
      <c r="Q26" s="63"/>
      <c r="R26" s="70"/>
      <c r="S26" s="63"/>
      <c r="T26" s="70">
        <f>T25-BS!E93</f>
        <v>0</v>
      </c>
    </row>
    <row r="27" spans="1:20" ht="24" customHeight="1">
      <c r="A27" s="5" t="s">
        <v>29</v>
      </c>
      <c r="N27" s="59"/>
      <c r="O27" s="59"/>
      <c r="P27" s="59"/>
      <c r="Q27" s="63"/>
      <c r="R27" s="59"/>
      <c r="S27" s="63"/>
      <c r="T27" s="59"/>
    </row>
    <row r="28" spans="1:20" ht="24" customHeight="1">
      <c r="Q28" s="63"/>
      <c r="S28" s="63"/>
    </row>
    <row r="29" spans="1:20" ht="24" customHeight="1">
      <c r="Q29" s="70"/>
      <c r="S29" s="43"/>
    </row>
    <row r="30" spans="1:20" ht="24" customHeight="1">
      <c r="P30" s="35"/>
      <c r="Q30" s="35"/>
      <c r="R30" s="35"/>
      <c r="S30" s="35"/>
    </row>
    <row r="31" spans="1:20" ht="24" customHeight="1">
      <c r="P31" s="59"/>
      <c r="Q31" s="59"/>
    </row>
  </sheetData>
  <mergeCells count="7">
    <mergeCell ref="H12:J12"/>
    <mergeCell ref="A1:T1"/>
    <mergeCell ref="B6:T6"/>
    <mergeCell ref="L8:N8"/>
    <mergeCell ref="A2:T2"/>
    <mergeCell ref="A3:T3"/>
    <mergeCell ref="B7:P7"/>
  </mergeCells>
  <printOptions horizontalCentered="1"/>
  <pageMargins left="0.3" right="0.3" top="0.90500000000000003" bottom="0.196850393700787" header="0.31496062992126" footer="0.31496062992126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zoomScaleNormal="100" zoomScaleSheetLayoutView="85" workbookViewId="0">
      <selection activeCell="C9" sqref="C9"/>
    </sheetView>
  </sheetViews>
  <sheetFormatPr defaultColWidth="9.08984375" defaultRowHeight="24" customHeight="1"/>
  <cols>
    <col min="1" max="1" width="46.08984375" style="4" customWidth="1"/>
    <col min="2" max="2" width="3" style="4" customWidth="1"/>
    <col min="3" max="3" width="18.54296875" style="4" customWidth="1"/>
    <col min="4" max="4" width="1.453125" style="4" customWidth="1"/>
    <col min="5" max="5" width="18.54296875" style="4" customWidth="1"/>
    <col min="6" max="6" width="1.453125" style="4" customWidth="1"/>
    <col min="7" max="7" width="18.54296875" style="4" customWidth="1"/>
    <col min="8" max="8" width="1.453125" style="4" customWidth="1"/>
    <col min="9" max="9" width="18.54296875" style="4" customWidth="1"/>
    <col min="10" max="10" width="1.453125" style="4" customWidth="1"/>
    <col min="11" max="11" width="18.54296875" style="4" customWidth="1"/>
    <col min="12" max="12" width="9.08984375" style="4"/>
    <col min="13" max="13" width="16.08984375" style="4" customWidth="1"/>
    <col min="14" max="16384" width="9.08984375" style="4"/>
  </cols>
  <sheetData>
    <row r="1" spans="1:12" ht="24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36" t="s">
        <v>58</v>
      </c>
      <c r="L1" s="16"/>
    </row>
    <row r="2" spans="1:12" ht="24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16"/>
    </row>
    <row r="3" spans="1:12" ht="24" customHeight="1">
      <c r="A3" s="73" t="s">
        <v>237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16"/>
    </row>
    <row r="4" spans="1:12" ht="24" customHeight="1">
      <c r="A4" s="73" t="s">
        <v>179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6"/>
    </row>
    <row r="5" spans="1:12" ht="24" customHeight="1">
      <c r="A5" s="16"/>
      <c r="B5" s="75"/>
      <c r="C5" s="75"/>
      <c r="D5" s="75"/>
      <c r="E5" s="75"/>
      <c r="F5" s="75"/>
      <c r="G5" s="75"/>
      <c r="H5" s="75"/>
      <c r="I5" s="75"/>
      <c r="J5" s="75"/>
      <c r="K5" s="75" t="s">
        <v>1</v>
      </c>
      <c r="L5" s="16"/>
    </row>
    <row r="6" spans="1:12" ht="24" customHeight="1">
      <c r="A6" s="16"/>
      <c r="B6" s="16"/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16"/>
    </row>
    <row r="7" spans="1:12" ht="24" customHeight="1">
      <c r="A7" s="16"/>
      <c r="B7" s="16"/>
      <c r="C7" s="76" t="s">
        <v>90</v>
      </c>
      <c r="D7" s="77"/>
      <c r="E7" s="77"/>
      <c r="F7" s="77"/>
      <c r="G7" s="77"/>
      <c r="H7" s="77"/>
      <c r="I7" s="77"/>
      <c r="J7" s="77"/>
      <c r="K7" s="78" t="s">
        <v>94</v>
      </c>
      <c r="L7" s="16"/>
    </row>
    <row r="8" spans="1:12" ht="24" customHeight="1">
      <c r="A8" s="15"/>
      <c r="B8" s="15"/>
      <c r="C8" s="76" t="s">
        <v>95</v>
      </c>
      <c r="D8" s="79"/>
      <c r="E8" s="15"/>
      <c r="F8" s="15"/>
      <c r="G8" s="102" t="s">
        <v>51</v>
      </c>
      <c r="H8" s="102"/>
      <c r="I8" s="102"/>
      <c r="J8" s="15"/>
      <c r="K8" s="78" t="s">
        <v>99</v>
      </c>
      <c r="L8" s="15"/>
    </row>
    <row r="9" spans="1:12" ht="24" customHeight="1">
      <c r="A9" s="15"/>
      <c r="B9" s="80"/>
      <c r="C9" s="81" t="s">
        <v>100</v>
      </c>
      <c r="D9" s="82"/>
      <c r="E9" s="83" t="s">
        <v>107</v>
      </c>
      <c r="F9" s="15"/>
      <c r="G9" s="83" t="s">
        <v>102</v>
      </c>
      <c r="H9" s="15"/>
      <c r="I9" s="83" t="s">
        <v>103</v>
      </c>
      <c r="J9" s="15"/>
      <c r="K9" s="84" t="s">
        <v>106</v>
      </c>
      <c r="L9" s="15"/>
    </row>
    <row r="10" spans="1:12" ht="24" customHeight="1">
      <c r="A10" s="54" t="s">
        <v>155</v>
      </c>
      <c r="B10" s="54"/>
      <c r="C10" s="45">
        <v>1247382</v>
      </c>
      <c r="D10" s="45"/>
      <c r="E10" s="45">
        <v>1491912</v>
      </c>
      <c r="F10" s="45"/>
      <c r="G10" s="45">
        <v>125900</v>
      </c>
      <c r="H10" s="45"/>
      <c r="I10" s="45">
        <v>77385591</v>
      </c>
      <c r="J10" s="43"/>
      <c r="K10" s="43">
        <f>SUM(C10:I10)</f>
        <v>80250785</v>
      </c>
    </row>
    <row r="11" spans="1:12" ht="24" customHeight="1">
      <c r="A11" s="33" t="s">
        <v>73</v>
      </c>
      <c r="B11" s="54"/>
      <c r="C11" s="45">
        <v>0</v>
      </c>
      <c r="D11" s="45"/>
      <c r="E11" s="45">
        <v>0</v>
      </c>
      <c r="F11" s="45"/>
      <c r="G11" s="45">
        <v>0</v>
      </c>
      <c r="H11" s="45"/>
      <c r="I11" s="45">
        <v>5577288</v>
      </c>
      <c r="J11" s="43"/>
      <c r="K11" s="43">
        <f>SUM(C11:I11)</f>
        <v>5577288</v>
      </c>
    </row>
    <row r="12" spans="1:12" ht="24" customHeight="1">
      <c r="A12" s="33" t="s">
        <v>80</v>
      </c>
      <c r="B12" s="54"/>
      <c r="C12" s="72">
        <v>0</v>
      </c>
      <c r="D12" s="45"/>
      <c r="E12" s="72">
        <v>0</v>
      </c>
      <c r="F12" s="45"/>
      <c r="G12" s="72">
        <v>0</v>
      </c>
      <c r="H12" s="45"/>
      <c r="I12" s="72">
        <v>0</v>
      </c>
      <c r="J12" s="43"/>
      <c r="K12" s="42">
        <f>SUM(C12:I12)</f>
        <v>0</v>
      </c>
    </row>
    <row r="13" spans="1:12" ht="24" customHeight="1">
      <c r="A13" s="33" t="s">
        <v>81</v>
      </c>
      <c r="B13" s="33"/>
      <c r="C13" s="89">
        <f>SUM(C11:C12)</f>
        <v>0</v>
      </c>
      <c r="D13" s="45"/>
      <c r="E13" s="89">
        <f>SUM(E11:E12)</f>
        <v>0</v>
      </c>
      <c r="F13" s="45"/>
      <c r="G13" s="89">
        <f>SUM(G11:G12)</f>
        <v>0</v>
      </c>
      <c r="H13" s="45"/>
      <c r="I13" s="89">
        <f>SUM(I11:I12)</f>
        <v>5577288</v>
      </c>
      <c r="J13" s="43"/>
      <c r="K13" s="90">
        <f>SUM(K11:K12)</f>
        <v>5577288</v>
      </c>
    </row>
    <row r="14" spans="1:12" ht="24" customHeight="1" thickBot="1">
      <c r="A14" s="54" t="s">
        <v>156</v>
      </c>
      <c r="B14" s="54"/>
      <c r="C14" s="85">
        <f>C10+C13</f>
        <v>1247382</v>
      </c>
      <c r="D14" s="43"/>
      <c r="E14" s="85">
        <f>E10+E13</f>
        <v>1491912</v>
      </c>
      <c r="F14" s="43"/>
      <c r="G14" s="85">
        <f>G10+G13</f>
        <v>125900</v>
      </c>
      <c r="H14" s="43"/>
      <c r="I14" s="85">
        <f>I10+I13</f>
        <v>82962879</v>
      </c>
      <c r="J14" s="43"/>
      <c r="K14" s="85">
        <f>K10+K13</f>
        <v>85828073</v>
      </c>
    </row>
    <row r="15" spans="1:12" ht="24" customHeight="1" thickTop="1">
      <c r="A15" s="33"/>
      <c r="B15" s="33"/>
      <c r="C15" s="50"/>
      <c r="D15" s="50"/>
      <c r="E15" s="50"/>
      <c r="F15" s="50"/>
      <c r="G15" s="50"/>
      <c r="H15" s="50"/>
      <c r="I15" s="50"/>
      <c r="J15" s="50"/>
      <c r="K15" s="50"/>
    </row>
    <row r="16" spans="1:12" ht="24" customHeight="1">
      <c r="A16" s="54" t="s">
        <v>180</v>
      </c>
      <c r="B16" s="54"/>
      <c r="C16" s="43">
        <v>1247382</v>
      </c>
      <c r="D16" s="43"/>
      <c r="E16" s="43">
        <v>1491912</v>
      </c>
      <c r="F16" s="43"/>
      <c r="G16" s="43">
        <v>125900</v>
      </c>
      <c r="H16" s="43"/>
      <c r="I16" s="43">
        <v>96050851</v>
      </c>
      <c r="J16" s="43"/>
      <c r="K16" s="43">
        <f>SUM(C16:I16)</f>
        <v>98916045</v>
      </c>
    </row>
    <row r="17" spans="1:11" ht="24" customHeight="1">
      <c r="A17" s="33" t="s">
        <v>73</v>
      </c>
      <c r="B17" s="54"/>
      <c r="C17" s="45">
        <v>0</v>
      </c>
      <c r="D17" s="45"/>
      <c r="E17" s="45">
        <v>0</v>
      </c>
      <c r="F17" s="45"/>
      <c r="G17" s="45">
        <v>0</v>
      </c>
      <c r="H17" s="43"/>
      <c r="I17" s="43">
        <f>PL!I54</f>
        <v>9987932</v>
      </c>
      <c r="J17" s="43"/>
      <c r="K17" s="43">
        <f>SUM(C17:I17)</f>
        <v>9987932</v>
      </c>
    </row>
    <row r="18" spans="1:11" ht="24" customHeight="1">
      <c r="A18" s="33" t="s">
        <v>80</v>
      </c>
      <c r="B18" s="54"/>
      <c r="C18" s="72">
        <v>0</v>
      </c>
      <c r="D18" s="45"/>
      <c r="E18" s="72">
        <v>0</v>
      </c>
      <c r="F18" s="45"/>
      <c r="G18" s="72">
        <v>0</v>
      </c>
      <c r="H18" s="43"/>
      <c r="I18" s="72">
        <v>0</v>
      </c>
      <c r="J18" s="43"/>
      <c r="K18" s="42">
        <f>SUM(C18:I18)</f>
        <v>0</v>
      </c>
    </row>
    <row r="19" spans="1:11" ht="24" customHeight="1">
      <c r="A19" s="33" t="s">
        <v>81</v>
      </c>
      <c r="B19" s="33"/>
      <c r="C19" s="43">
        <f>SUM(C17:C18)</f>
        <v>0</v>
      </c>
      <c r="D19" s="43"/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9987932</v>
      </c>
      <c r="J19" s="43"/>
      <c r="K19" s="43">
        <f>SUM(K17:K18)</f>
        <v>9987932</v>
      </c>
    </row>
    <row r="20" spans="1:11" ht="24" customHeight="1" thickBot="1">
      <c r="A20" s="54" t="s">
        <v>181</v>
      </c>
      <c r="B20" s="54"/>
      <c r="C20" s="85">
        <f>C16+C19</f>
        <v>1247382</v>
      </c>
      <c r="D20" s="43"/>
      <c r="E20" s="85">
        <f>E16+E19</f>
        <v>1491912</v>
      </c>
      <c r="F20" s="43"/>
      <c r="G20" s="85">
        <f>G16+G19</f>
        <v>125900</v>
      </c>
      <c r="H20" s="43"/>
      <c r="I20" s="85">
        <f>I16+I19</f>
        <v>106038783</v>
      </c>
      <c r="J20" s="43"/>
      <c r="K20" s="85">
        <f>K16+K19</f>
        <v>108903977</v>
      </c>
    </row>
    <row r="21" spans="1:11" ht="24" customHeight="1" thickTop="1">
      <c r="A21" s="33"/>
      <c r="B21" s="33"/>
      <c r="C21" s="50"/>
      <c r="D21" s="50"/>
      <c r="E21" s="50"/>
      <c r="F21" s="50"/>
      <c r="G21" s="50"/>
      <c r="H21" s="50"/>
      <c r="I21" s="50"/>
      <c r="J21" s="50"/>
      <c r="K21" s="50">
        <f>K20-BS!I93</f>
        <v>0</v>
      </c>
    </row>
    <row r="22" spans="1:11" ht="24" customHeight="1">
      <c r="A22" s="33" t="s">
        <v>29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</sheetData>
  <mergeCells count="2">
    <mergeCell ref="C6:K6"/>
    <mergeCell ref="G8:I8"/>
  </mergeCells>
  <printOptions horizontalCentered="1"/>
  <pageMargins left="0.314" right="0.314" top="0.90500000000000003" bottom="0.3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showGridLines="0" zoomScaleNormal="100" zoomScaleSheetLayoutView="80" workbookViewId="0">
      <selection activeCell="O78" sqref="O78"/>
    </sheetView>
  </sheetViews>
  <sheetFormatPr defaultColWidth="9.453125" defaultRowHeight="24" customHeight="1"/>
  <cols>
    <col min="1" max="1" width="58.90625" style="4" customWidth="1"/>
    <col min="2" max="2" width="9.54296875" style="4" customWidth="1"/>
    <col min="3" max="3" width="2.54296875" style="4" customWidth="1"/>
    <col min="4" max="4" width="16.6328125" style="4" customWidth="1"/>
    <col min="5" max="5" width="1.54296875" style="4" customWidth="1"/>
    <col min="6" max="6" width="16.6328125" style="4" customWidth="1"/>
    <col min="7" max="7" width="1.54296875" style="4" customWidth="1"/>
    <col min="8" max="8" width="16.6328125" style="4" customWidth="1"/>
    <col min="9" max="9" width="1.54296875" style="4" customWidth="1"/>
    <col min="10" max="10" width="16.6328125" style="4" customWidth="1"/>
    <col min="11" max="11" width="14" style="4" hidden="1" customWidth="1"/>
    <col min="12" max="13" width="17.54296875" style="2" hidden="1" customWidth="1"/>
    <col min="14" max="16384" width="9.453125" style="4"/>
  </cols>
  <sheetData>
    <row r="1" spans="1:13" ht="24" customHeight="1">
      <c r="J1" s="36" t="s">
        <v>58</v>
      </c>
    </row>
    <row r="2" spans="1:13" ht="24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5"/>
      <c r="L2" s="3"/>
    </row>
    <row r="3" spans="1:13" ht="24" customHeight="1">
      <c r="A3" s="17" t="s">
        <v>238</v>
      </c>
      <c r="B3" s="18"/>
      <c r="C3" s="18"/>
      <c r="D3" s="18"/>
      <c r="E3" s="18"/>
      <c r="F3" s="18"/>
      <c r="G3" s="18"/>
      <c r="H3" s="18"/>
      <c r="I3" s="18"/>
      <c r="J3" s="18"/>
      <c r="K3" s="5"/>
      <c r="L3" s="3"/>
    </row>
    <row r="4" spans="1:13" ht="24" customHeight="1">
      <c r="A4" s="17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5"/>
      <c r="L4" s="3"/>
    </row>
    <row r="5" spans="1:13" ht="24" customHeight="1">
      <c r="A5" s="5"/>
      <c r="B5" s="18"/>
      <c r="C5" s="18"/>
      <c r="D5" s="18"/>
      <c r="E5" s="18"/>
      <c r="F5" s="18"/>
      <c r="G5" s="18"/>
      <c r="H5" s="20"/>
      <c r="I5" s="18"/>
      <c r="J5" s="11" t="s">
        <v>1</v>
      </c>
      <c r="K5" s="12"/>
      <c r="L5" s="3"/>
    </row>
    <row r="6" spans="1:13" ht="24" customHeight="1">
      <c r="A6" s="21"/>
      <c r="B6" s="21"/>
      <c r="C6" s="21"/>
      <c r="D6" s="37"/>
      <c r="E6" s="37" t="s">
        <v>2</v>
      </c>
      <c r="F6" s="37"/>
      <c r="G6" s="22"/>
      <c r="H6" s="37"/>
      <c r="I6" s="37" t="s">
        <v>3</v>
      </c>
      <c r="J6" s="37"/>
      <c r="K6" s="11"/>
      <c r="L6" s="1"/>
    </row>
    <row r="7" spans="1:13" ht="24" customHeight="1">
      <c r="A7" s="5"/>
      <c r="B7" s="5"/>
      <c r="C7" s="5"/>
      <c r="D7" s="24">
        <v>2026</v>
      </c>
      <c r="E7" s="24"/>
      <c r="F7" s="24">
        <v>2025</v>
      </c>
      <c r="G7" s="25"/>
      <c r="H7" s="24">
        <v>2026</v>
      </c>
      <c r="I7" s="24"/>
      <c r="J7" s="24">
        <v>2025</v>
      </c>
      <c r="K7" s="5"/>
      <c r="L7" s="3">
        <v>2012</v>
      </c>
      <c r="M7" s="2">
        <v>2012</v>
      </c>
    </row>
    <row r="8" spans="1:13" ht="24" customHeight="1">
      <c r="A8" s="5"/>
      <c r="B8" s="5"/>
      <c r="C8" s="5"/>
      <c r="D8" s="24"/>
      <c r="E8" s="24"/>
      <c r="F8" s="8" t="s">
        <v>190</v>
      </c>
      <c r="G8" s="25"/>
      <c r="H8" s="24"/>
      <c r="I8" s="24"/>
      <c r="J8" s="24"/>
      <c r="K8" s="5"/>
      <c r="L8" s="3"/>
    </row>
    <row r="9" spans="1:13" ht="24" customHeight="1">
      <c r="A9" s="86" t="s">
        <v>108</v>
      </c>
      <c r="B9" s="86"/>
      <c r="C9" s="5"/>
      <c r="D9" s="5"/>
      <c r="E9" s="5"/>
      <c r="F9" s="5"/>
      <c r="G9" s="5"/>
      <c r="H9" s="5"/>
      <c r="I9" s="5"/>
      <c r="J9" s="5"/>
      <c r="K9" s="7"/>
      <c r="L9" s="3"/>
    </row>
    <row r="10" spans="1:13" ht="24" customHeight="1">
      <c r="A10" s="34" t="s">
        <v>109</v>
      </c>
      <c r="B10" s="34"/>
      <c r="C10" s="5"/>
      <c r="D10" s="26">
        <f>PL!E29</f>
        <v>10444422</v>
      </c>
      <c r="E10" s="26"/>
      <c r="F10" s="26">
        <f>PL!G29</f>
        <v>6273995</v>
      </c>
      <c r="G10" s="26"/>
      <c r="H10" s="26">
        <f>PL!I29</f>
        <v>11373388</v>
      </c>
      <c r="I10" s="26"/>
      <c r="J10" s="26">
        <f>PL!K29</f>
        <v>6439475</v>
      </c>
      <c r="K10" s="7"/>
      <c r="L10" s="3">
        <v>4124415579.6400027</v>
      </c>
      <c r="M10" s="2">
        <v>3296723019.1999969</v>
      </c>
    </row>
    <row r="11" spans="1:13" ht="24" customHeight="1">
      <c r="A11" s="34" t="s">
        <v>110</v>
      </c>
      <c r="B11" s="34"/>
      <c r="C11" s="5"/>
      <c r="D11" s="26"/>
      <c r="E11" s="26"/>
      <c r="F11" s="26"/>
      <c r="G11" s="26"/>
      <c r="H11" s="26"/>
      <c r="I11" s="26"/>
      <c r="J11" s="26"/>
      <c r="K11" s="7"/>
      <c r="L11" s="3"/>
    </row>
    <row r="12" spans="1:13" ht="24" customHeight="1">
      <c r="A12" s="34" t="s">
        <v>111</v>
      </c>
      <c r="B12" s="34"/>
      <c r="C12" s="5"/>
      <c r="D12" s="26"/>
      <c r="E12" s="26"/>
      <c r="F12" s="26"/>
      <c r="G12" s="26"/>
      <c r="H12" s="26"/>
      <c r="I12" s="26"/>
      <c r="J12" s="26"/>
      <c r="K12" s="7"/>
      <c r="L12" s="3"/>
    </row>
    <row r="13" spans="1:13" ht="24" customHeight="1">
      <c r="A13" s="34" t="s">
        <v>112</v>
      </c>
      <c r="B13" s="34"/>
      <c r="C13" s="5"/>
      <c r="D13" s="26">
        <v>2309736</v>
      </c>
      <c r="E13" s="26"/>
      <c r="F13" s="26">
        <v>1859567</v>
      </c>
      <c r="G13" s="26"/>
      <c r="H13" s="26">
        <v>1908483</v>
      </c>
      <c r="I13" s="26"/>
      <c r="J13" s="26">
        <v>1482079</v>
      </c>
      <c r="K13" s="7"/>
      <c r="L13" s="3">
        <v>642651978.34324098</v>
      </c>
      <c r="M13" s="2">
        <v>409979873.37</v>
      </c>
    </row>
    <row r="14" spans="1:13" ht="24" customHeight="1">
      <c r="A14" s="34" t="s">
        <v>113</v>
      </c>
      <c r="B14" s="34"/>
      <c r="C14" s="5"/>
      <c r="D14" s="26">
        <v>14651</v>
      </c>
      <c r="E14" s="26"/>
      <c r="F14" s="26">
        <v>15570</v>
      </c>
      <c r="G14" s="26"/>
      <c r="H14" s="26">
        <v>2551</v>
      </c>
      <c r="I14" s="26"/>
      <c r="J14" s="26">
        <v>2567</v>
      </c>
      <c r="K14" s="7"/>
      <c r="L14" s="3">
        <v>52760902.579410002</v>
      </c>
    </row>
    <row r="15" spans="1:13" ht="24" customHeight="1">
      <c r="A15" s="34" t="s">
        <v>223</v>
      </c>
      <c r="B15" s="34"/>
      <c r="C15" s="5"/>
      <c r="D15" s="26">
        <v>3732</v>
      </c>
      <c r="E15" s="26"/>
      <c r="F15" s="26">
        <v>-21300</v>
      </c>
      <c r="G15" s="26"/>
      <c r="H15" s="26">
        <v>-24691</v>
      </c>
      <c r="I15" s="26"/>
      <c r="J15" s="26">
        <v>-22209</v>
      </c>
      <c r="K15" s="7"/>
      <c r="L15" s="3">
        <v>22807558.412432421</v>
      </c>
      <c r="M15" s="2">
        <v>1646537.0399999991</v>
      </c>
    </row>
    <row r="16" spans="1:13" ht="24" customHeight="1">
      <c r="A16" s="34" t="s">
        <v>142</v>
      </c>
      <c r="B16" s="34"/>
      <c r="C16" s="5"/>
      <c r="D16" s="26">
        <v>339981</v>
      </c>
      <c r="E16" s="26"/>
      <c r="F16" s="26">
        <v>468939</v>
      </c>
      <c r="G16" s="26"/>
      <c r="H16" s="26">
        <v>216820</v>
      </c>
      <c r="I16" s="26"/>
      <c r="J16" s="26">
        <v>213995</v>
      </c>
      <c r="K16" s="7"/>
      <c r="L16" s="3">
        <v>91252296.360375881</v>
      </c>
      <c r="M16" s="2">
        <v>115281209.94999999</v>
      </c>
    </row>
    <row r="17" spans="1:13" ht="24" customHeight="1">
      <c r="A17" s="34" t="s">
        <v>114</v>
      </c>
      <c r="B17" s="34"/>
      <c r="C17" s="5"/>
      <c r="D17" s="26"/>
      <c r="E17" s="26"/>
      <c r="F17" s="26"/>
      <c r="G17" s="26"/>
      <c r="H17" s="26"/>
      <c r="I17" s="26"/>
      <c r="J17" s="26"/>
      <c r="K17" s="7"/>
      <c r="L17" s="3"/>
    </row>
    <row r="18" spans="1:13" ht="24" customHeight="1">
      <c r="A18" s="34" t="s">
        <v>115</v>
      </c>
      <c r="B18" s="34"/>
      <c r="C18" s="5"/>
      <c r="D18" s="26">
        <v>-189511</v>
      </c>
      <c r="E18" s="26"/>
      <c r="F18" s="26">
        <v>-193743</v>
      </c>
      <c r="G18" s="26"/>
      <c r="H18" s="26">
        <v>-165752</v>
      </c>
      <c r="I18" s="26"/>
      <c r="J18" s="26">
        <v>-158124</v>
      </c>
      <c r="K18" s="7"/>
      <c r="L18" s="3"/>
    </row>
    <row r="19" spans="1:13" ht="24" customHeight="1">
      <c r="A19" s="34" t="s">
        <v>166</v>
      </c>
      <c r="B19" s="34"/>
      <c r="C19" s="5"/>
      <c r="D19" s="26">
        <v>144530</v>
      </c>
      <c r="E19" s="26"/>
      <c r="F19" s="26">
        <v>171388</v>
      </c>
      <c r="G19" s="26"/>
      <c r="H19" s="26">
        <v>136767</v>
      </c>
      <c r="I19" s="26"/>
      <c r="J19" s="26">
        <v>136038</v>
      </c>
      <c r="K19" s="7"/>
      <c r="L19" s="2">
        <v>323985449.96492082</v>
      </c>
      <c r="M19" s="2">
        <v>14978007.73</v>
      </c>
    </row>
    <row r="20" spans="1:13" ht="24" customHeight="1">
      <c r="A20" s="34" t="s">
        <v>167</v>
      </c>
      <c r="B20" s="34"/>
      <c r="C20" s="5"/>
      <c r="D20" s="26">
        <v>75543</v>
      </c>
      <c r="E20" s="26"/>
      <c r="F20" s="26">
        <v>42045</v>
      </c>
      <c r="G20" s="26"/>
      <c r="H20" s="26">
        <v>27159</v>
      </c>
      <c r="I20" s="26"/>
      <c r="J20" s="26">
        <v>22868</v>
      </c>
      <c r="K20" s="7"/>
      <c r="L20" s="3"/>
    </row>
    <row r="21" spans="1:13" ht="24" customHeight="1">
      <c r="A21" s="34" t="s">
        <v>152</v>
      </c>
      <c r="B21" s="34"/>
      <c r="C21" s="5"/>
      <c r="D21" s="26">
        <v>-2342</v>
      </c>
      <c r="E21" s="26"/>
      <c r="F21" s="26">
        <v>-4191</v>
      </c>
      <c r="G21" s="26"/>
      <c r="H21" s="26">
        <v>-1229</v>
      </c>
      <c r="I21" s="26"/>
      <c r="J21" s="26">
        <v>2379</v>
      </c>
      <c r="K21" s="7"/>
      <c r="L21" s="2">
        <v>8207421.4835058702</v>
      </c>
      <c r="M21" s="2">
        <v>-2072162.75</v>
      </c>
    </row>
    <row r="22" spans="1:13" ht="24" customHeight="1">
      <c r="A22" s="34" t="s">
        <v>217</v>
      </c>
      <c r="B22" s="34"/>
      <c r="C22" s="5"/>
      <c r="D22" s="26">
        <v>245376</v>
      </c>
      <c r="E22" s="26"/>
      <c r="F22" s="26">
        <v>0</v>
      </c>
      <c r="G22" s="26"/>
      <c r="H22" s="26">
        <v>245376</v>
      </c>
      <c r="I22" s="26"/>
      <c r="J22" s="26">
        <v>0</v>
      </c>
      <c r="K22" s="7"/>
    </row>
    <row r="23" spans="1:13" ht="24" customHeight="1">
      <c r="A23" s="34" t="s">
        <v>218</v>
      </c>
      <c r="B23" s="34"/>
      <c r="C23" s="5"/>
      <c r="D23" s="26">
        <v>207213</v>
      </c>
      <c r="E23" s="26"/>
      <c r="F23" s="26">
        <v>0</v>
      </c>
      <c r="G23" s="26"/>
      <c r="H23" s="26">
        <v>0</v>
      </c>
      <c r="I23" s="26"/>
      <c r="J23" s="26">
        <v>0</v>
      </c>
      <c r="K23" s="7"/>
    </row>
    <row r="24" spans="1:13" ht="24" customHeight="1">
      <c r="A24" s="34" t="s">
        <v>170</v>
      </c>
      <c r="B24" s="34"/>
      <c r="C24" s="5"/>
      <c r="D24" s="26">
        <v>368</v>
      </c>
      <c r="E24" s="26"/>
      <c r="F24" s="26">
        <v>535</v>
      </c>
      <c r="G24" s="26"/>
      <c r="H24" s="26">
        <v>0</v>
      </c>
      <c r="I24" s="26"/>
      <c r="J24" s="26">
        <v>0</v>
      </c>
      <c r="K24" s="7"/>
    </row>
    <row r="25" spans="1:13" ht="24" customHeight="1">
      <c r="A25" s="34" t="s">
        <v>174</v>
      </c>
      <c r="B25" s="34"/>
      <c r="C25" s="5"/>
      <c r="D25" s="26">
        <v>-1460</v>
      </c>
      <c r="E25" s="26"/>
      <c r="F25" s="26">
        <v>-89</v>
      </c>
      <c r="G25" s="26"/>
      <c r="H25" s="26">
        <v>0</v>
      </c>
      <c r="I25" s="26"/>
      <c r="J25" s="26">
        <v>0</v>
      </c>
      <c r="K25" s="7"/>
    </row>
    <row r="26" spans="1:13" ht="24" customHeight="1">
      <c r="A26" s="34" t="s">
        <v>226</v>
      </c>
      <c r="B26" s="34"/>
      <c r="C26" s="5"/>
      <c r="D26" s="26">
        <v>-1691896</v>
      </c>
      <c r="E26" s="26"/>
      <c r="F26" s="26">
        <v>-408819</v>
      </c>
      <c r="G26" s="26"/>
      <c r="H26" s="26">
        <v>-1648305</v>
      </c>
      <c r="I26" s="26"/>
      <c r="J26" s="26">
        <v>-391816</v>
      </c>
      <c r="K26" s="7"/>
      <c r="L26" s="2">
        <v>-141943101.56721538</v>
      </c>
      <c r="M26" s="2">
        <v>-137319571.08000022</v>
      </c>
    </row>
    <row r="27" spans="1:13" ht="24" customHeight="1">
      <c r="A27" s="34" t="s">
        <v>189</v>
      </c>
      <c r="B27" s="34"/>
      <c r="C27" s="5"/>
      <c r="D27" s="26">
        <v>1262047</v>
      </c>
      <c r="E27" s="26"/>
      <c r="F27" s="26">
        <v>-218371</v>
      </c>
      <c r="G27" s="26"/>
      <c r="H27" s="26">
        <v>1270523</v>
      </c>
      <c r="I27" s="26"/>
      <c r="J27" s="26">
        <v>-218053</v>
      </c>
      <c r="K27" s="7"/>
    </row>
    <row r="28" spans="1:13" ht="24" customHeight="1">
      <c r="A28" s="34" t="s">
        <v>148</v>
      </c>
      <c r="B28" s="34"/>
      <c r="C28" s="5"/>
      <c r="D28" s="26">
        <v>-103558</v>
      </c>
      <c r="E28" s="26"/>
      <c r="F28" s="26">
        <v>-63687</v>
      </c>
      <c r="G28" s="26"/>
      <c r="H28" s="26">
        <v>-85357</v>
      </c>
      <c r="I28" s="26"/>
      <c r="J28" s="26">
        <v>-34439</v>
      </c>
      <c r="K28" s="7"/>
      <c r="L28" s="2">
        <v>-59475547.643326901</v>
      </c>
      <c r="M28" s="2">
        <v>-46491818.299999997</v>
      </c>
    </row>
    <row r="29" spans="1:13" ht="24" customHeight="1">
      <c r="A29" s="34" t="s">
        <v>149</v>
      </c>
      <c r="B29" s="34"/>
      <c r="C29" s="5"/>
      <c r="D29" s="27">
        <v>8583</v>
      </c>
      <c r="E29" s="26"/>
      <c r="F29" s="27">
        <v>18486</v>
      </c>
      <c r="G29" s="26"/>
      <c r="H29" s="27">
        <v>634</v>
      </c>
      <c r="I29" s="26"/>
      <c r="J29" s="27">
        <v>120</v>
      </c>
      <c r="K29" s="7"/>
      <c r="L29" s="2">
        <v>61072634.062241718</v>
      </c>
    </row>
    <row r="30" spans="1:13" ht="24" customHeight="1">
      <c r="A30" s="34" t="s">
        <v>116</v>
      </c>
      <c r="B30" s="34"/>
      <c r="C30" s="5"/>
      <c r="D30" s="26"/>
      <c r="E30" s="26"/>
      <c r="F30" s="26"/>
      <c r="G30" s="26"/>
      <c r="H30" s="26"/>
      <c r="I30" s="26"/>
      <c r="J30" s="26"/>
      <c r="K30" s="7"/>
    </row>
    <row r="31" spans="1:13" ht="24" customHeight="1">
      <c r="A31" s="34" t="s">
        <v>117</v>
      </c>
      <c r="B31" s="34"/>
      <c r="C31" s="5"/>
      <c r="D31" s="26">
        <f>SUM(D10:D29)</f>
        <v>13067415</v>
      </c>
      <c r="E31" s="26"/>
      <c r="F31" s="26">
        <f>SUM(F10:F29)</f>
        <v>7940325</v>
      </c>
      <c r="G31" s="26"/>
      <c r="H31" s="26">
        <f>SUM(H10:H29)</f>
        <v>13256367</v>
      </c>
      <c r="I31" s="26"/>
      <c r="J31" s="26">
        <f>SUM(J10:J29)</f>
        <v>7474880</v>
      </c>
      <c r="K31" s="7"/>
      <c r="L31" s="2">
        <v>5012993650.5926857</v>
      </c>
      <c r="M31" s="2">
        <v>3652145290.0999575</v>
      </c>
    </row>
    <row r="32" spans="1:13" ht="24" customHeight="1">
      <c r="A32" s="34" t="s">
        <v>118</v>
      </c>
      <c r="B32" s="34"/>
      <c r="C32" s="5"/>
      <c r="D32" s="26"/>
      <c r="E32" s="26"/>
      <c r="F32" s="26"/>
      <c r="G32" s="26"/>
      <c r="H32" s="26"/>
      <c r="I32" s="26"/>
      <c r="J32" s="26"/>
      <c r="K32" s="7"/>
    </row>
    <row r="33" spans="1:13" ht="24" customHeight="1">
      <c r="A33" s="34" t="s">
        <v>175</v>
      </c>
      <c r="B33" s="34"/>
      <c r="C33" s="5"/>
      <c r="D33" s="26">
        <v>-7851916</v>
      </c>
      <c r="E33" s="26"/>
      <c r="F33" s="26">
        <v>-3876190</v>
      </c>
      <c r="G33" s="26"/>
      <c r="H33" s="26">
        <v>-8897033</v>
      </c>
      <c r="I33" s="26"/>
      <c r="J33" s="26">
        <v>-4372524</v>
      </c>
      <c r="K33" s="7"/>
      <c r="L33" s="2">
        <v>-693149693.40243232</v>
      </c>
      <c r="M33" s="2">
        <v>-806276525.52999985</v>
      </c>
    </row>
    <row r="34" spans="1:13" ht="24" customHeight="1">
      <c r="A34" s="34" t="s">
        <v>119</v>
      </c>
      <c r="B34" s="34"/>
      <c r="C34" s="5"/>
      <c r="D34" s="26">
        <v>-8118618</v>
      </c>
      <c r="E34" s="26"/>
      <c r="F34" s="26">
        <v>467482</v>
      </c>
      <c r="G34" s="26"/>
      <c r="H34" s="26">
        <v>-6276017</v>
      </c>
      <c r="I34" s="26"/>
      <c r="J34" s="26">
        <v>1145481</v>
      </c>
      <c r="K34" s="7"/>
      <c r="L34" s="2">
        <v>-2603498598.7603755</v>
      </c>
      <c r="M34" s="2">
        <v>-1736510406.1000001</v>
      </c>
    </row>
    <row r="35" spans="1:13" ht="24" customHeight="1">
      <c r="A35" s="34" t="s">
        <v>120</v>
      </c>
      <c r="B35" s="34"/>
      <c r="C35" s="5"/>
      <c r="D35" s="26">
        <v>-12405</v>
      </c>
      <c r="E35" s="26"/>
      <c r="F35" s="26">
        <v>-105301</v>
      </c>
      <c r="G35" s="26"/>
      <c r="H35" s="26">
        <v>-139846</v>
      </c>
      <c r="I35" s="26"/>
      <c r="J35" s="26">
        <v>-123100</v>
      </c>
      <c r="K35" s="7"/>
      <c r="L35" s="2">
        <v>-322241443.0321914</v>
      </c>
      <c r="M35" s="2">
        <v>-13704561</v>
      </c>
    </row>
    <row r="36" spans="1:13" ht="24" customHeight="1">
      <c r="A36" s="34" t="s">
        <v>121</v>
      </c>
      <c r="B36" s="34"/>
      <c r="C36" s="5"/>
      <c r="D36" s="26">
        <v>-34461</v>
      </c>
      <c r="E36" s="26"/>
      <c r="F36" s="26">
        <v>-271112</v>
      </c>
      <c r="G36" s="26"/>
      <c r="H36" s="26">
        <v>-14282</v>
      </c>
      <c r="I36" s="26"/>
      <c r="J36" s="26">
        <v>-9420</v>
      </c>
      <c r="K36" s="7"/>
      <c r="L36" s="2">
        <v>-4984818.6999999955</v>
      </c>
    </row>
    <row r="37" spans="1:13" ht="24" customHeight="1">
      <c r="A37" s="34" t="s">
        <v>122</v>
      </c>
      <c r="B37" s="34"/>
      <c r="C37" s="5"/>
      <c r="D37" s="26"/>
      <c r="E37" s="26"/>
      <c r="F37" s="26"/>
      <c r="G37" s="26"/>
      <c r="H37" s="26"/>
      <c r="I37" s="26"/>
      <c r="J37" s="26"/>
      <c r="K37" s="7"/>
    </row>
    <row r="38" spans="1:13" ht="24" customHeight="1">
      <c r="A38" s="34" t="s">
        <v>176</v>
      </c>
      <c r="B38" s="34"/>
      <c r="C38" s="5"/>
      <c r="D38" s="26">
        <v>6443575</v>
      </c>
      <c r="E38" s="26"/>
      <c r="F38" s="26">
        <v>450446</v>
      </c>
      <c r="G38" s="26"/>
      <c r="H38" s="26">
        <v>7292000</v>
      </c>
      <c r="I38" s="26"/>
      <c r="J38" s="26">
        <v>659670</v>
      </c>
      <c r="K38" s="7"/>
      <c r="L38" s="2">
        <v>708876271.5400002</v>
      </c>
      <c r="M38" s="2">
        <v>33397009.399999887</v>
      </c>
    </row>
    <row r="39" spans="1:13" ht="24" customHeight="1">
      <c r="A39" s="34" t="s">
        <v>123</v>
      </c>
      <c r="B39" s="34"/>
      <c r="C39" s="7"/>
      <c r="D39" s="26">
        <v>-330201</v>
      </c>
      <c r="E39" s="26"/>
      <c r="F39" s="26">
        <v>-29448</v>
      </c>
      <c r="G39" s="26"/>
      <c r="H39" s="26">
        <v>-314703</v>
      </c>
      <c r="I39" s="26"/>
      <c r="J39" s="26">
        <v>-82921</v>
      </c>
      <c r="K39" s="7"/>
      <c r="L39" s="2">
        <v>431308804.58154291</v>
      </c>
      <c r="M39" s="2">
        <v>463368445.24003869</v>
      </c>
    </row>
    <row r="40" spans="1:13" ht="24" customHeight="1">
      <c r="A40" s="34" t="s">
        <v>143</v>
      </c>
      <c r="B40" s="34"/>
      <c r="C40" s="7"/>
      <c r="D40" s="26">
        <v>-52975</v>
      </c>
      <c r="E40" s="26"/>
      <c r="F40" s="26">
        <v>-21939</v>
      </c>
      <c r="G40" s="26"/>
      <c r="H40" s="26">
        <v>-3360</v>
      </c>
      <c r="I40" s="26"/>
      <c r="J40" s="26">
        <v>-89124</v>
      </c>
      <c r="K40" s="7"/>
      <c r="L40" s="2">
        <v>-80422782.827049553</v>
      </c>
      <c r="M40" s="2">
        <v>-2402315.6900000051</v>
      </c>
    </row>
    <row r="41" spans="1:13" ht="24" customHeight="1">
      <c r="A41" s="34" t="s">
        <v>168</v>
      </c>
      <c r="B41" s="34"/>
      <c r="C41" s="7"/>
      <c r="D41" s="26">
        <v>-26726</v>
      </c>
      <c r="E41" s="26"/>
      <c r="F41" s="26">
        <v>-133322</v>
      </c>
      <c r="G41" s="26"/>
      <c r="H41" s="26">
        <v>-10732</v>
      </c>
      <c r="I41" s="26"/>
      <c r="J41" s="26">
        <v>-6684</v>
      </c>
      <c r="K41" s="7"/>
    </row>
    <row r="42" spans="1:13" ht="24" customHeight="1">
      <c r="A42" s="34" t="s">
        <v>124</v>
      </c>
      <c r="B42" s="34"/>
      <c r="C42" s="7"/>
      <c r="D42" s="27">
        <v>-13212</v>
      </c>
      <c r="E42" s="26"/>
      <c r="F42" s="27">
        <v>143195</v>
      </c>
      <c r="G42" s="26"/>
      <c r="H42" s="27">
        <v>-24665</v>
      </c>
      <c r="I42" s="26"/>
      <c r="J42" s="27">
        <v>105831</v>
      </c>
      <c r="K42" s="7"/>
      <c r="L42" s="2">
        <v>-11514435.050000001</v>
      </c>
      <c r="M42" s="2">
        <v>15000</v>
      </c>
    </row>
    <row r="43" spans="1:13" ht="24" customHeight="1">
      <c r="A43" s="34" t="s">
        <v>125</v>
      </c>
      <c r="B43" s="34"/>
      <c r="C43" s="7"/>
      <c r="D43" s="26">
        <f>SUM(D31:D42)</f>
        <v>3070476</v>
      </c>
      <c r="E43" s="26"/>
      <c r="F43" s="26">
        <f>SUM(F31:F42)</f>
        <v>4564136</v>
      </c>
      <c r="G43" s="26"/>
      <c r="H43" s="26">
        <f>SUM(H31:H42)</f>
        <v>4867729</v>
      </c>
      <c r="I43" s="26"/>
      <c r="J43" s="26">
        <f>SUM(J31:J42)</f>
        <v>4702089</v>
      </c>
      <c r="K43" s="7"/>
      <c r="L43" s="2">
        <v>2362016504.7621799</v>
      </c>
      <c r="M43" s="2">
        <v>1547897518.0099959</v>
      </c>
    </row>
    <row r="44" spans="1:13" ht="24" customHeight="1">
      <c r="A44" s="34" t="s">
        <v>126</v>
      </c>
      <c r="B44" s="34"/>
      <c r="C44" s="7"/>
      <c r="D44" s="26">
        <v>52247</v>
      </c>
      <c r="E44" s="26"/>
      <c r="F44" s="26">
        <v>37829</v>
      </c>
      <c r="G44" s="26"/>
      <c r="H44" s="26">
        <v>27415</v>
      </c>
      <c r="I44" s="26"/>
      <c r="J44" s="26">
        <v>6262</v>
      </c>
      <c r="K44" s="7"/>
      <c r="L44" s="2">
        <v>48830434.467673063</v>
      </c>
      <c r="M44" s="2">
        <v>46286415.549999997</v>
      </c>
    </row>
    <row r="45" spans="1:13" ht="24" customHeight="1">
      <c r="A45" s="34" t="s">
        <v>127</v>
      </c>
      <c r="B45" s="34"/>
      <c r="C45" s="7"/>
      <c r="D45" s="26">
        <v>-5594</v>
      </c>
      <c r="E45" s="26"/>
      <c r="F45" s="26">
        <v>-15441</v>
      </c>
      <c r="G45" s="26"/>
      <c r="H45" s="26">
        <v>0</v>
      </c>
      <c r="I45" s="26"/>
      <c r="J45" s="26">
        <v>0</v>
      </c>
      <c r="K45" s="7"/>
      <c r="L45" s="2">
        <v>-57217967.476258099</v>
      </c>
    </row>
    <row r="46" spans="1:13" ht="24" customHeight="1">
      <c r="A46" s="34" t="s">
        <v>128</v>
      </c>
      <c r="B46" s="34"/>
      <c r="C46" s="7"/>
      <c r="D46" s="27">
        <v>-100609</v>
      </c>
      <c r="E46" s="26"/>
      <c r="F46" s="27">
        <v>-86938</v>
      </c>
      <c r="G46" s="26"/>
      <c r="H46" s="27">
        <v>-36273</v>
      </c>
      <c r="I46" s="26"/>
      <c r="J46" s="27">
        <v>-151</v>
      </c>
      <c r="K46" s="7"/>
      <c r="L46" s="2">
        <v>-96233534.529428199</v>
      </c>
      <c r="M46" s="2">
        <v>-449216.84</v>
      </c>
    </row>
    <row r="47" spans="1:13" ht="24" customHeight="1">
      <c r="A47" s="86" t="s">
        <v>129</v>
      </c>
      <c r="B47" s="34"/>
      <c r="C47" s="5"/>
      <c r="D47" s="27">
        <f>SUM(D43:D46)</f>
        <v>3016520</v>
      </c>
      <c r="E47" s="26"/>
      <c r="F47" s="27">
        <f>SUM(F43:F46)</f>
        <v>4499586</v>
      </c>
      <c r="G47" s="26"/>
      <c r="H47" s="27">
        <f>SUM(H43:H46)</f>
        <v>4858871</v>
      </c>
      <c r="I47" s="26"/>
      <c r="J47" s="27">
        <f>SUM(J43:J46)</f>
        <v>4708200</v>
      </c>
      <c r="K47" s="7"/>
      <c r="L47" s="2">
        <v>2257393437.2241664</v>
      </c>
      <c r="M47" s="2">
        <v>1593734716.719996</v>
      </c>
    </row>
    <row r="48" spans="1:13" ht="24" customHeight="1">
      <c r="A48" s="5"/>
      <c r="B48" s="5"/>
      <c r="C48" s="5"/>
      <c r="D48" s="5"/>
      <c r="E48" s="5"/>
      <c r="F48" s="5"/>
      <c r="G48" s="7"/>
      <c r="H48" s="5"/>
      <c r="I48" s="5"/>
      <c r="J48" s="5"/>
      <c r="K48" s="7"/>
    </row>
    <row r="49" spans="1:13" ht="24" customHeight="1">
      <c r="A49" s="33" t="s">
        <v>29</v>
      </c>
      <c r="B49" s="5"/>
      <c r="C49" s="5"/>
      <c r="D49" s="5"/>
      <c r="E49" s="5"/>
      <c r="F49" s="5"/>
      <c r="G49" s="5"/>
      <c r="H49" s="7"/>
      <c r="I49" s="5"/>
      <c r="J49" s="7"/>
      <c r="K49" s="5"/>
    </row>
    <row r="50" spans="1:13" ht="24" customHeight="1">
      <c r="A50" s="7"/>
      <c r="B50" s="5"/>
      <c r="C50" s="5"/>
      <c r="D50" s="5"/>
      <c r="E50" s="5"/>
      <c r="F50" s="5"/>
      <c r="G50" s="5"/>
      <c r="H50" s="7"/>
      <c r="I50" s="5"/>
      <c r="J50" s="11" t="s">
        <v>58</v>
      </c>
      <c r="K50" s="5"/>
    </row>
    <row r="51" spans="1:13" ht="24" customHeight="1">
      <c r="A51" s="17" t="s">
        <v>0</v>
      </c>
      <c r="B51" s="18"/>
      <c r="C51" s="18"/>
      <c r="D51" s="18"/>
      <c r="E51" s="18"/>
      <c r="F51" s="18"/>
      <c r="G51" s="18"/>
      <c r="H51" s="18"/>
      <c r="I51" s="18"/>
      <c r="J51" s="18"/>
      <c r="K51" s="5"/>
    </row>
    <row r="52" spans="1:13" ht="24" customHeight="1">
      <c r="A52" s="17" t="s">
        <v>239</v>
      </c>
      <c r="B52" s="18"/>
      <c r="C52" s="18"/>
      <c r="D52" s="18"/>
      <c r="E52" s="18"/>
      <c r="F52" s="18"/>
      <c r="G52" s="18"/>
      <c r="H52" s="18"/>
      <c r="I52" s="18"/>
      <c r="J52" s="18"/>
      <c r="K52" s="5"/>
    </row>
    <row r="53" spans="1:13" ht="24" customHeight="1">
      <c r="A53" s="17" t="s">
        <v>179</v>
      </c>
      <c r="B53" s="18"/>
      <c r="C53" s="18"/>
      <c r="D53" s="18"/>
      <c r="E53" s="18"/>
      <c r="F53" s="18"/>
      <c r="G53" s="18"/>
      <c r="H53" s="18"/>
      <c r="I53" s="18"/>
      <c r="J53" s="18"/>
      <c r="K53" s="5"/>
      <c r="L53" s="3"/>
    </row>
    <row r="54" spans="1:13" ht="24" customHeight="1">
      <c r="A54" s="5"/>
      <c r="B54" s="18"/>
      <c r="C54" s="18"/>
      <c r="D54" s="18"/>
      <c r="E54" s="18"/>
      <c r="F54" s="18"/>
      <c r="G54" s="18"/>
      <c r="H54" s="20"/>
      <c r="I54" s="18"/>
      <c r="J54" s="11" t="s">
        <v>1</v>
      </c>
      <c r="K54" s="12"/>
      <c r="L54" s="3"/>
    </row>
    <row r="55" spans="1:13" ht="24" customHeight="1">
      <c r="A55" s="21"/>
      <c r="B55" s="21"/>
      <c r="C55" s="21"/>
      <c r="D55" s="37"/>
      <c r="E55" s="37" t="s">
        <v>2</v>
      </c>
      <c r="F55" s="37"/>
      <c r="G55" s="22"/>
      <c r="H55" s="37"/>
      <c r="I55" s="37" t="s">
        <v>3</v>
      </c>
      <c r="J55" s="37"/>
      <c r="K55" s="11"/>
      <c r="L55" s="1"/>
    </row>
    <row r="56" spans="1:13" ht="24" customHeight="1">
      <c r="A56" s="5"/>
      <c r="B56" s="5"/>
      <c r="C56" s="5"/>
      <c r="D56" s="24">
        <v>2026</v>
      </c>
      <c r="E56" s="24"/>
      <c r="F56" s="24">
        <v>2025</v>
      </c>
      <c r="G56" s="25"/>
      <c r="H56" s="24">
        <v>2026</v>
      </c>
      <c r="I56" s="24"/>
      <c r="J56" s="24">
        <v>2025</v>
      </c>
      <c r="K56" s="5"/>
      <c r="L56" s="3">
        <v>2012</v>
      </c>
      <c r="M56" s="2">
        <v>2012</v>
      </c>
    </row>
    <row r="57" spans="1:13" ht="24" customHeight="1">
      <c r="A57" s="5"/>
      <c r="B57" s="5"/>
      <c r="C57" s="5"/>
      <c r="D57" s="24"/>
      <c r="E57" s="24"/>
      <c r="F57" s="8" t="s">
        <v>190</v>
      </c>
      <c r="G57" s="25"/>
      <c r="H57" s="24"/>
      <c r="I57" s="24"/>
      <c r="J57" s="24"/>
      <c r="K57" s="5"/>
      <c r="L57" s="3"/>
    </row>
    <row r="58" spans="1:13" ht="24" customHeight="1">
      <c r="A58" s="86" t="s">
        <v>130</v>
      </c>
      <c r="B58" s="86"/>
      <c r="C58" s="5"/>
      <c r="D58" s="5"/>
      <c r="E58" s="5"/>
      <c r="F58" s="5"/>
      <c r="G58" s="5"/>
      <c r="H58" s="5"/>
      <c r="I58" s="5"/>
      <c r="J58" s="5"/>
      <c r="K58" s="7"/>
    </row>
    <row r="59" spans="1:13" ht="24" customHeight="1">
      <c r="A59" s="34" t="s">
        <v>240</v>
      </c>
      <c r="B59" s="34"/>
      <c r="C59" s="5"/>
      <c r="D59" s="26">
        <v>19644</v>
      </c>
      <c r="E59" s="26"/>
      <c r="F59" s="26">
        <v>-1181</v>
      </c>
      <c r="G59" s="26"/>
      <c r="H59" s="26">
        <v>0</v>
      </c>
      <c r="I59" s="26"/>
      <c r="J59" s="26">
        <v>0</v>
      </c>
      <c r="K59" s="7"/>
      <c r="L59" s="2">
        <v>-764914.52000001073</v>
      </c>
    </row>
    <row r="60" spans="1:13" ht="24" customHeight="1">
      <c r="A60" s="34" t="s">
        <v>219</v>
      </c>
      <c r="B60" s="34"/>
      <c r="C60" s="5"/>
      <c r="D60" s="26">
        <v>-6000</v>
      </c>
      <c r="E60" s="26"/>
      <c r="F60" s="26">
        <v>0</v>
      </c>
      <c r="G60" s="26"/>
      <c r="H60" s="26">
        <v>0</v>
      </c>
      <c r="I60" s="26"/>
      <c r="J60" s="26">
        <v>0</v>
      </c>
      <c r="K60" s="7"/>
    </row>
    <row r="61" spans="1:13" ht="24" customHeight="1">
      <c r="A61" s="34" t="s">
        <v>171</v>
      </c>
      <c r="B61" s="34"/>
      <c r="C61" s="5"/>
      <c r="D61" s="26">
        <v>0</v>
      </c>
      <c r="E61" s="26"/>
      <c r="F61" s="26">
        <v>-500</v>
      </c>
      <c r="G61" s="26"/>
      <c r="H61" s="26">
        <v>0</v>
      </c>
      <c r="I61" s="26"/>
      <c r="J61" s="26">
        <v>-500</v>
      </c>
      <c r="K61" s="7"/>
    </row>
    <row r="62" spans="1:13" ht="24" customHeight="1">
      <c r="A62" s="34" t="s">
        <v>244</v>
      </c>
      <c r="B62" s="34"/>
      <c r="C62" s="5"/>
      <c r="D62" s="26"/>
      <c r="E62" s="26"/>
      <c r="F62" s="26"/>
      <c r="G62" s="26"/>
      <c r="H62" s="26"/>
      <c r="I62" s="26"/>
      <c r="J62" s="26"/>
      <c r="K62" s="7"/>
    </row>
    <row r="63" spans="1:13" ht="24" customHeight="1">
      <c r="A63" s="34" t="s">
        <v>222</v>
      </c>
      <c r="B63" s="34"/>
      <c r="C63" s="5"/>
      <c r="D63" s="26">
        <v>-54568</v>
      </c>
      <c r="E63" s="26"/>
      <c r="F63" s="26">
        <v>0</v>
      </c>
      <c r="G63" s="26"/>
      <c r="H63" s="26">
        <v>0</v>
      </c>
      <c r="I63" s="26"/>
      <c r="J63" s="26">
        <v>0</v>
      </c>
      <c r="K63" s="7"/>
    </row>
    <row r="64" spans="1:13" ht="24" customHeight="1">
      <c r="A64" s="34" t="s">
        <v>225</v>
      </c>
      <c r="B64" s="34"/>
      <c r="C64" s="5"/>
      <c r="D64" s="26">
        <v>-920145</v>
      </c>
      <c r="E64" s="26"/>
      <c r="F64" s="26">
        <v>-74766</v>
      </c>
      <c r="G64" s="26"/>
      <c r="H64" s="26">
        <v>-752243</v>
      </c>
      <c r="I64" s="26"/>
      <c r="J64" s="26">
        <v>-97714</v>
      </c>
      <c r="K64" s="7"/>
    </row>
    <row r="65" spans="1:13" ht="24" customHeight="1">
      <c r="A65" s="34" t="s">
        <v>131</v>
      </c>
      <c r="B65" s="34"/>
      <c r="C65" s="5"/>
      <c r="D65" s="26">
        <v>-1683594</v>
      </c>
      <c r="E65" s="26"/>
      <c r="F65" s="26">
        <v>-1875180</v>
      </c>
      <c r="G65" s="26"/>
      <c r="H65" s="26">
        <v>-1265595</v>
      </c>
      <c r="I65" s="26"/>
      <c r="J65" s="26">
        <v>-1086003</v>
      </c>
      <c r="K65" s="7"/>
      <c r="L65" s="2">
        <v>-1464671839.2575331</v>
      </c>
      <c r="M65" s="2">
        <v>-857552612.73000026</v>
      </c>
    </row>
    <row r="66" spans="1:13" ht="24" customHeight="1">
      <c r="A66" s="34" t="s">
        <v>153</v>
      </c>
      <c r="B66" s="34"/>
      <c r="C66" s="5"/>
      <c r="D66" s="26">
        <v>-2616419</v>
      </c>
      <c r="E66" s="26"/>
      <c r="F66" s="26">
        <v>-1225849</v>
      </c>
      <c r="G66" s="26"/>
      <c r="H66" s="26">
        <v>-2375298</v>
      </c>
      <c r="I66" s="26"/>
      <c r="J66" s="26">
        <v>-1183499</v>
      </c>
      <c r="K66" s="7"/>
    </row>
    <row r="67" spans="1:13" ht="24" customHeight="1">
      <c r="A67" s="34" t="s">
        <v>241</v>
      </c>
      <c r="B67" s="34"/>
      <c r="C67" s="5"/>
      <c r="D67" s="26">
        <v>9212</v>
      </c>
      <c r="E67" s="26"/>
      <c r="F67" s="26">
        <v>18799</v>
      </c>
      <c r="G67" s="26"/>
      <c r="H67" s="26">
        <v>2465</v>
      </c>
      <c r="I67" s="26"/>
      <c r="J67" s="26">
        <v>0</v>
      </c>
      <c r="K67" s="7"/>
      <c r="L67" s="2">
        <v>7238197.1683646599</v>
      </c>
      <c r="M67" s="2">
        <v>3385788.56</v>
      </c>
    </row>
    <row r="68" spans="1:13" ht="24" customHeight="1">
      <c r="A68" s="34" t="s">
        <v>177</v>
      </c>
      <c r="B68" s="34"/>
      <c r="C68" s="5"/>
      <c r="D68" s="26">
        <v>-238</v>
      </c>
      <c r="E68" s="26"/>
      <c r="F68" s="26">
        <v>-1049</v>
      </c>
      <c r="G68" s="26"/>
      <c r="H68" s="26">
        <v>0</v>
      </c>
      <c r="I68" s="26"/>
      <c r="J68" s="26">
        <v>0</v>
      </c>
      <c r="K68" s="7"/>
    </row>
    <row r="69" spans="1:13" ht="24" customHeight="1">
      <c r="A69" s="34" t="s">
        <v>144</v>
      </c>
      <c r="B69" s="34"/>
      <c r="C69" s="5"/>
      <c r="D69" s="27">
        <v>-6206</v>
      </c>
      <c r="E69" s="26"/>
      <c r="F69" s="27">
        <v>-6533</v>
      </c>
      <c r="G69" s="26"/>
      <c r="H69" s="27">
        <v>-656</v>
      </c>
      <c r="I69" s="26"/>
      <c r="J69" s="27">
        <v>-1440</v>
      </c>
      <c r="K69" s="7"/>
      <c r="L69" s="2">
        <v>-348141.85857526958</v>
      </c>
    </row>
    <row r="70" spans="1:13" ht="24" customHeight="1">
      <c r="A70" s="86" t="s">
        <v>132</v>
      </c>
      <c r="B70" s="34"/>
      <c r="C70" s="5"/>
      <c r="D70" s="28">
        <f>SUM(D59:D69)</f>
        <v>-5258314</v>
      </c>
      <c r="E70" s="26"/>
      <c r="F70" s="28">
        <f>SUM(F59:F69)</f>
        <v>-3166259</v>
      </c>
      <c r="G70" s="26"/>
      <c r="H70" s="28">
        <f>SUM(H59:H69)</f>
        <v>-4391327</v>
      </c>
      <c r="I70" s="26"/>
      <c r="J70" s="28">
        <f>SUM(J59:J69)</f>
        <v>-2369156</v>
      </c>
      <c r="K70" s="7"/>
      <c r="L70" s="2">
        <v>-1240119610.3284318</v>
      </c>
      <c r="M70" s="2">
        <v>-1842985793.2299998</v>
      </c>
    </row>
    <row r="71" spans="1:13" ht="24" customHeight="1">
      <c r="A71" s="86" t="s">
        <v>133</v>
      </c>
      <c r="B71" s="34"/>
      <c r="C71" s="5"/>
      <c r="D71" s="26"/>
      <c r="E71" s="26"/>
      <c r="F71" s="26"/>
      <c r="G71" s="26"/>
      <c r="H71" s="26"/>
      <c r="I71" s="26"/>
      <c r="J71" s="26"/>
      <c r="K71" s="7"/>
    </row>
    <row r="72" spans="1:13" ht="24" customHeight="1">
      <c r="A72" s="34" t="s">
        <v>134</v>
      </c>
      <c r="B72" s="34"/>
      <c r="C72" s="5"/>
      <c r="D72" s="26">
        <v>130000</v>
      </c>
      <c r="E72" s="26"/>
      <c r="F72" s="26">
        <v>51116</v>
      </c>
      <c r="G72" s="26"/>
      <c r="H72" s="26">
        <v>0</v>
      </c>
      <c r="I72" s="26"/>
      <c r="J72" s="26">
        <v>0</v>
      </c>
      <c r="K72" s="7"/>
    </row>
    <row r="73" spans="1:13" ht="24" customHeight="1">
      <c r="A73" s="34" t="s">
        <v>135</v>
      </c>
      <c r="B73" s="34"/>
      <c r="C73" s="5"/>
      <c r="D73" s="26">
        <v>0</v>
      </c>
      <c r="E73" s="26"/>
      <c r="F73" s="26">
        <v>-90316</v>
      </c>
      <c r="G73" s="26"/>
      <c r="H73" s="26">
        <v>0</v>
      </c>
      <c r="I73" s="26"/>
      <c r="J73" s="26">
        <v>0</v>
      </c>
      <c r="K73" s="7"/>
    </row>
    <row r="74" spans="1:13" ht="24" customHeight="1">
      <c r="A74" s="34" t="s">
        <v>220</v>
      </c>
      <c r="B74" s="34"/>
      <c r="C74" s="5"/>
      <c r="D74" s="26">
        <v>-24660</v>
      </c>
      <c r="E74" s="26"/>
      <c r="F74" s="26">
        <v>0</v>
      </c>
      <c r="G74" s="26"/>
      <c r="H74" s="26">
        <v>0</v>
      </c>
      <c r="I74" s="26"/>
      <c r="J74" s="26">
        <v>0</v>
      </c>
      <c r="K74" s="7"/>
    </row>
    <row r="75" spans="1:13" ht="24" customHeight="1">
      <c r="A75" s="34" t="s">
        <v>145</v>
      </c>
      <c r="B75" s="34"/>
      <c r="C75" s="5"/>
      <c r="D75" s="26">
        <v>-112927</v>
      </c>
      <c r="E75" s="26"/>
      <c r="F75" s="26">
        <v>0</v>
      </c>
      <c r="G75" s="26"/>
      <c r="H75" s="26">
        <v>0</v>
      </c>
      <c r="I75" s="26"/>
      <c r="J75" s="26">
        <v>0</v>
      </c>
      <c r="K75" s="7"/>
    </row>
    <row r="76" spans="1:13" ht="24" customHeight="1">
      <c r="A76" s="34" t="s">
        <v>243</v>
      </c>
      <c r="B76" s="34"/>
      <c r="C76" s="5"/>
      <c r="D76" s="27">
        <v>-34603</v>
      </c>
      <c r="E76" s="26"/>
      <c r="F76" s="27">
        <v>-31664</v>
      </c>
      <c r="G76" s="26"/>
      <c r="H76" s="27">
        <v>-10531</v>
      </c>
      <c r="I76" s="26"/>
      <c r="J76" s="27">
        <v>-8724</v>
      </c>
      <c r="K76" s="7"/>
    </row>
    <row r="77" spans="1:13" ht="24" customHeight="1">
      <c r="A77" s="86" t="s">
        <v>136</v>
      </c>
      <c r="B77" s="34"/>
      <c r="C77" s="5"/>
      <c r="D77" s="27">
        <f>SUM(D72:D76)</f>
        <v>-42190</v>
      </c>
      <c r="E77" s="26"/>
      <c r="F77" s="27">
        <f>SUM(F72:F76)</f>
        <v>-70864</v>
      </c>
      <c r="G77" s="26"/>
      <c r="H77" s="27">
        <f>SUM(H72:H76)</f>
        <v>-10531</v>
      </c>
      <c r="I77" s="26"/>
      <c r="J77" s="27">
        <f>SUM(J72:J76)</f>
        <v>-8724</v>
      </c>
      <c r="K77" s="7"/>
    </row>
    <row r="78" spans="1:13" ht="24" customHeight="1">
      <c r="A78" s="86" t="s">
        <v>172</v>
      </c>
      <c r="B78" s="86"/>
      <c r="C78" s="5"/>
      <c r="D78" s="27">
        <v>776801</v>
      </c>
      <c r="E78" s="26"/>
      <c r="F78" s="27">
        <v>124350</v>
      </c>
      <c r="G78" s="26"/>
      <c r="H78" s="27">
        <v>0</v>
      </c>
      <c r="I78" s="26"/>
      <c r="J78" s="27">
        <v>0</v>
      </c>
      <c r="K78" s="7"/>
      <c r="L78" s="2">
        <v>-462852111.50410342</v>
      </c>
      <c r="M78" s="2">
        <v>0</v>
      </c>
    </row>
    <row r="79" spans="1:13" ht="24" customHeight="1">
      <c r="A79" s="86" t="s">
        <v>224</v>
      </c>
      <c r="B79" s="86"/>
      <c r="C79" s="5"/>
      <c r="D79" s="26"/>
      <c r="E79" s="26"/>
      <c r="F79" s="26"/>
      <c r="G79" s="26"/>
      <c r="H79" s="26"/>
      <c r="I79" s="26"/>
      <c r="J79" s="26"/>
      <c r="K79" s="7"/>
    </row>
    <row r="80" spans="1:13" ht="24" customHeight="1">
      <c r="A80" s="38" t="s">
        <v>242</v>
      </c>
      <c r="B80" s="34"/>
      <c r="C80" s="5"/>
      <c r="D80" s="26">
        <f>SUM(D78,D70,D47,D77)</f>
        <v>-1507183</v>
      </c>
      <c r="E80" s="26"/>
      <c r="F80" s="26">
        <f>SUM(F78,F70,F47,F77)</f>
        <v>1386813</v>
      </c>
      <c r="G80" s="26"/>
      <c r="H80" s="26">
        <f>SUM(H78,H70,H47,H77)</f>
        <v>457013</v>
      </c>
      <c r="I80" s="26"/>
      <c r="J80" s="26">
        <f>SUM(J78,J70,J47,J77)</f>
        <v>2330320</v>
      </c>
      <c r="K80" s="7"/>
      <c r="L80" s="2">
        <v>-1490502265.0383689</v>
      </c>
      <c r="M80" s="2">
        <v>-2120321047.5100038</v>
      </c>
    </row>
    <row r="81" spans="1:13" ht="24" customHeight="1">
      <c r="A81" s="34" t="s">
        <v>137</v>
      </c>
      <c r="B81" s="34"/>
      <c r="C81" s="5"/>
      <c r="D81" s="27">
        <v>230886</v>
      </c>
      <c r="E81" s="26"/>
      <c r="F81" s="27">
        <v>56014</v>
      </c>
      <c r="G81" s="26"/>
      <c r="H81" s="27">
        <v>225122</v>
      </c>
      <c r="I81" s="26"/>
      <c r="J81" s="27">
        <v>52809</v>
      </c>
      <c r="K81" s="7"/>
      <c r="L81" s="2">
        <v>144442788.44</v>
      </c>
      <c r="M81" s="2">
        <v>141457357.16999999</v>
      </c>
    </row>
    <row r="82" spans="1:13" ht="24" customHeight="1">
      <c r="A82" s="86" t="s">
        <v>224</v>
      </c>
      <c r="B82" s="34"/>
      <c r="C82" s="5"/>
      <c r="D82" s="26">
        <f>SUM(D80:D81)</f>
        <v>-1276297</v>
      </c>
      <c r="E82" s="26"/>
      <c r="F82" s="26">
        <f>SUM(F80:F81)</f>
        <v>1442827</v>
      </c>
      <c r="G82" s="26"/>
      <c r="H82" s="26">
        <f>SUM(H80:H81)</f>
        <v>682135</v>
      </c>
      <c r="I82" s="26"/>
      <c r="J82" s="26">
        <f>SUM(J80:J81)</f>
        <v>2383129</v>
      </c>
      <c r="K82" s="7"/>
    </row>
    <row r="83" spans="1:13" ht="24" customHeight="1">
      <c r="A83" s="21" t="s">
        <v>138</v>
      </c>
      <c r="B83" s="5"/>
      <c r="C83" s="5"/>
      <c r="D83" s="27">
        <f>BS!G11</f>
        <v>20328245</v>
      </c>
      <c r="E83" s="26"/>
      <c r="F83" s="27">
        <v>15784568</v>
      </c>
      <c r="G83" s="26"/>
      <c r="H83" s="27">
        <f>BS!K11</f>
        <v>13033536</v>
      </c>
      <c r="I83" s="26"/>
      <c r="J83" s="27">
        <v>9790790</v>
      </c>
      <c r="K83" s="7"/>
      <c r="L83" s="2">
        <v>10552858435</v>
      </c>
      <c r="M83" s="2">
        <v>7545051143</v>
      </c>
    </row>
    <row r="84" spans="1:13" ht="24" customHeight="1" thickBot="1">
      <c r="A84" s="21" t="s">
        <v>139</v>
      </c>
      <c r="B84" s="5"/>
      <c r="C84" s="5"/>
      <c r="D84" s="29">
        <f>SUM(D82:D83)</f>
        <v>19051948</v>
      </c>
      <c r="E84" s="26"/>
      <c r="F84" s="29">
        <f>SUM(F82:F83)</f>
        <v>17227395</v>
      </c>
      <c r="G84" s="26"/>
      <c r="H84" s="29">
        <f>SUM(H82:H83)</f>
        <v>13715671</v>
      </c>
      <c r="I84" s="26"/>
      <c r="J84" s="29">
        <f>SUM(J82:J83)</f>
        <v>12173919</v>
      </c>
      <c r="K84" s="7"/>
      <c r="L84" s="2">
        <v>9206798958.4016304</v>
      </c>
      <c r="M84" s="2">
        <v>5566187452.659996</v>
      </c>
    </row>
    <row r="85" spans="1:13" ht="24" customHeight="1" thickTop="1">
      <c r="A85" s="5"/>
      <c r="B85" s="5"/>
      <c r="C85" s="5"/>
      <c r="D85" s="26">
        <f>D84-BS!E11</f>
        <v>0</v>
      </c>
      <c r="E85" s="26"/>
      <c r="F85" s="26">
        <f>17227395-F84</f>
        <v>0</v>
      </c>
      <c r="G85" s="26"/>
      <c r="H85" s="26">
        <f>H84-BS!I11</f>
        <v>0</v>
      </c>
      <c r="I85" s="26"/>
      <c r="J85" s="26">
        <f>12173919-J84</f>
        <v>0</v>
      </c>
      <c r="K85" s="7"/>
      <c r="L85" s="2">
        <v>9.6316299438476563</v>
      </c>
      <c r="M85" s="2">
        <v>-1.0500059127807617</v>
      </c>
    </row>
    <row r="86" spans="1:13" ht="24" customHeight="1">
      <c r="A86" s="17" t="s">
        <v>140</v>
      </c>
      <c r="B86" s="5"/>
      <c r="C86" s="5"/>
      <c r="D86" s="26"/>
      <c r="E86" s="26"/>
      <c r="F86" s="26"/>
      <c r="G86" s="26"/>
      <c r="H86" s="26"/>
      <c r="I86" s="26"/>
      <c r="J86" s="26"/>
      <c r="K86" s="7"/>
    </row>
    <row r="87" spans="1:13" ht="24" customHeight="1">
      <c r="A87" s="5" t="s">
        <v>141</v>
      </c>
      <c r="B87" s="5"/>
      <c r="C87" s="5"/>
      <c r="D87" s="26"/>
      <c r="E87" s="26"/>
      <c r="F87" s="26"/>
      <c r="G87" s="26"/>
      <c r="H87" s="26"/>
      <c r="I87" s="26"/>
      <c r="J87" s="26"/>
      <c r="K87" s="7"/>
    </row>
    <row r="88" spans="1:13" ht="24" customHeight="1">
      <c r="A88" s="5" t="s">
        <v>150</v>
      </c>
      <c r="B88" s="5"/>
      <c r="C88" s="5"/>
      <c r="D88" s="26">
        <v>33335</v>
      </c>
      <c r="E88" s="26"/>
      <c r="F88" s="26">
        <v>57901</v>
      </c>
      <c r="G88" s="26"/>
      <c r="H88" s="26">
        <v>22913</v>
      </c>
      <c r="I88" s="26"/>
      <c r="J88" s="26">
        <v>0</v>
      </c>
      <c r="K88" s="7"/>
    </row>
    <row r="89" spans="1:13" ht="24" customHeight="1">
      <c r="A89" s="5" t="s">
        <v>154</v>
      </c>
      <c r="B89" s="5"/>
      <c r="C89" s="5"/>
      <c r="D89" s="26">
        <v>2860708</v>
      </c>
      <c r="E89" s="26"/>
      <c r="F89" s="26">
        <v>1200952</v>
      </c>
      <c r="G89" s="26"/>
      <c r="H89" s="26">
        <v>2747779</v>
      </c>
      <c r="I89" s="26"/>
      <c r="J89" s="26">
        <v>1184504</v>
      </c>
      <c r="K89" s="7"/>
    </row>
    <row r="90" spans="1:13" ht="24" customHeight="1">
      <c r="A90" s="5" t="s">
        <v>221</v>
      </c>
      <c r="B90" s="5"/>
      <c r="C90" s="5"/>
      <c r="D90" s="26">
        <v>5802</v>
      </c>
      <c r="E90" s="26"/>
      <c r="F90" s="26">
        <v>0</v>
      </c>
      <c r="G90" s="26"/>
      <c r="H90" s="26">
        <v>0</v>
      </c>
      <c r="I90" s="26"/>
      <c r="J90" s="26">
        <v>0</v>
      </c>
      <c r="K90" s="7"/>
    </row>
    <row r="91" spans="1:13" ht="24" customHeight="1">
      <c r="A91" s="5"/>
      <c r="B91" s="5"/>
      <c r="C91" s="5"/>
      <c r="D91" s="26"/>
      <c r="E91" s="26"/>
      <c r="F91" s="26"/>
      <c r="G91" s="26"/>
      <c r="H91" s="26"/>
      <c r="I91" s="26"/>
      <c r="J91" s="26"/>
      <c r="K91" s="7"/>
    </row>
    <row r="92" spans="1:13" ht="24" customHeight="1">
      <c r="A92" s="33" t="s">
        <v>29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4"/>
      <c r="M92" s="4"/>
    </row>
  </sheetData>
  <printOptions horizontalCentered="1"/>
  <pageMargins left="0.7" right="0.36" top="0.78" bottom="0.196850393700787" header="0.31496062992126" footer="0.31496062992126"/>
  <pageSetup paperSize="9" scale="65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4F41FB571DE14B91383A33A0B19FEA" ma:contentTypeVersion="3" ma:contentTypeDescription="Create a new document." ma:contentTypeScope="" ma:versionID="513f1d6e8fbe5f9570a5e7f9b25876d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6a0538644497459f8719ccccc406e22a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359D5-66A0-4042-963C-B5EFF5C089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6D77F-9C87-4614-8547-3728E8AE2B57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schemas.microsoft.com/office/infopath/2007/PartnerControls"/>
    <ds:schemaRef ds:uri="http://schemas.microsoft.com/sharepoint/v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297E4C5-2ED7-4339-80CE-CA0CC0FEC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Consolidated-1</vt:lpstr>
      <vt:lpstr>Consolidated-2</vt:lpstr>
      <vt:lpstr>The Company Only</vt:lpstr>
      <vt:lpstr>CF</vt:lpstr>
      <vt:lpstr>BS!Print_Area</vt:lpstr>
      <vt:lpstr>'Consolidated-1'!Print_Area</vt:lpstr>
      <vt:lpstr>'Consolidated-2'!Print_Area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Supinya</cp:lastModifiedBy>
  <cp:revision/>
  <cp:lastPrinted>2026-04-27T08:14:22Z</cp:lastPrinted>
  <dcterms:created xsi:type="dcterms:W3CDTF">2010-01-14T03:39:02Z</dcterms:created>
  <dcterms:modified xsi:type="dcterms:W3CDTF">2026-04-27T08:14:28Z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0x010100EE4F41FB571DE14B91383A33A0B19FEA</vt:lpwstr>
  </property>
</Properties>
</file>