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5\"/>
    </mc:Choice>
  </mc:AlternateContent>
  <xr:revisionPtr revIDLastSave="0" documentId="13_ncr:1_{0ACF885B-BA5D-4473-8CCB-ECB83F909DE1}" xr6:coauthVersionLast="47" xr6:coauthVersionMax="47" xr10:uidLastSave="{00000000-0000-0000-0000-000000000000}"/>
  <bookViews>
    <workbookView xWindow="-108" yWindow="-108" windowWidth="23256" windowHeight="14016" tabRatio="871" activeTab="1" xr2:uid="{00000000-000D-0000-FFFF-FFFF00000000}"/>
  </bookViews>
  <sheets>
    <sheet name="งบฐานะการเงิน" sheetId="1" r:id="rId1"/>
    <sheet name="งบ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24" r:id="rId5"/>
    <sheet name="ส่วนของผู้ถือหุ้น(เฉพาะบริษัท)" sheetId="25" r:id="rId6"/>
    <sheet name="งบกระแสเงินสด" sheetId="23" r:id="rId7"/>
  </sheets>
  <definedNames>
    <definedName name="AS2DocOpenMode" hidden="1">"AS2DocumentEdit"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7" l="1"/>
  <c r="D81" i="23" l="1"/>
  <c r="D98" i="23"/>
  <c r="D15" i="23"/>
  <c r="H15" i="23"/>
  <c r="D103" i="23"/>
  <c r="H103" i="23"/>
  <c r="H98" i="23"/>
  <c r="H29" i="23"/>
  <c r="D29" i="23"/>
  <c r="D33" i="23"/>
  <c r="H33" i="23"/>
  <c r="H32" i="23"/>
  <c r="D32" i="23"/>
  <c r="H26" i="23"/>
  <c r="D26" i="23"/>
  <c r="H17" i="23"/>
  <c r="D17" i="23"/>
  <c r="H16" i="23"/>
  <c r="D16" i="23"/>
  <c r="H14" i="23"/>
  <c r="D14" i="23"/>
  <c r="T28" i="25"/>
  <c r="AE33" i="24"/>
  <c r="AE32" i="24"/>
  <c r="Y33" i="24"/>
  <c r="W33" i="24"/>
  <c r="S32" i="24"/>
  <c r="D31" i="18"/>
  <c r="V29" i="25" l="1"/>
  <c r="R20" i="25"/>
  <c r="R30" i="25" s="1"/>
  <c r="P20" i="25"/>
  <c r="P22" i="25" s="1"/>
  <c r="N20" i="25"/>
  <c r="N30" i="25" s="1"/>
  <c r="U35" i="24"/>
  <c r="Q35" i="24"/>
  <c r="U23" i="24"/>
  <c r="Q23" i="24"/>
  <c r="AA34" i="24"/>
  <c r="AG34" i="24" s="1"/>
  <c r="AE35" i="24"/>
  <c r="AC35" i="24"/>
  <c r="Y35" i="24"/>
  <c r="W35" i="24"/>
  <c r="O35" i="24"/>
  <c r="M35" i="24"/>
  <c r="K35" i="24"/>
  <c r="I35" i="24"/>
  <c r="F35" i="24"/>
  <c r="D35" i="24"/>
  <c r="H35" i="17"/>
  <c r="D35" i="17"/>
  <c r="F82" i="2" l="1"/>
  <c r="F21" i="18" l="1"/>
  <c r="J21" i="18"/>
  <c r="F49" i="1"/>
  <c r="F28" i="1"/>
  <c r="J49" i="1"/>
  <c r="J28" i="1"/>
  <c r="F85" i="2"/>
  <c r="J82" i="2"/>
  <c r="J85" i="2" s="1"/>
  <c r="F34" i="2"/>
  <c r="F25" i="2"/>
  <c r="J34" i="2"/>
  <c r="J25" i="2"/>
  <c r="F27" i="17"/>
  <c r="F35" i="17" s="1"/>
  <c r="F23" i="17"/>
  <c r="F24" i="17" s="1"/>
  <c r="J27" i="17"/>
  <c r="J35" i="17" s="1"/>
  <c r="J23" i="17"/>
  <c r="J24" i="17" s="1"/>
  <c r="F25" i="18"/>
  <c r="J25" i="18"/>
  <c r="J26" i="18" s="1"/>
  <c r="AA32" i="24"/>
  <c r="AA31" i="24"/>
  <c r="AG31" i="24" s="1"/>
  <c r="AA30" i="24"/>
  <c r="AG30" i="24" s="1"/>
  <c r="AA29" i="24"/>
  <c r="AG29" i="24" s="1"/>
  <c r="AG28" i="24"/>
  <c r="AA25" i="24"/>
  <c r="V26" i="25"/>
  <c r="V25" i="25"/>
  <c r="V24" i="25"/>
  <c r="F98" i="23"/>
  <c r="F81" i="23"/>
  <c r="J98" i="23"/>
  <c r="J81" i="23"/>
  <c r="F34" i="23"/>
  <c r="F45" i="23" s="1"/>
  <c r="F53" i="23" s="1"/>
  <c r="J34" i="23"/>
  <c r="J45" i="23" s="1"/>
  <c r="J53" i="23" s="1"/>
  <c r="H25" i="18"/>
  <c r="P28" i="25" s="1"/>
  <c r="V28" i="25" s="1"/>
  <c r="D25" i="18"/>
  <c r="S33" i="24" s="1"/>
  <c r="S35" i="24" s="1"/>
  <c r="H81" i="23"/>
  <c r="F50" i="1" l="1"/>
  <c r="AA33" i="24"/>
  <c r="AG33" i="24" s="1"/>
  <c r="AA35" i="24"/>
  <c r="J50" i="1"/>
  <c r="F100" i="23"/>
  <c r="F102" i="23" s="1"/>
  <c r="F104" i="23" s="1"/>
  <c r="J100" i="23"/>
  <c r="J102" i="23" s="1"/>
  <c r="J104" i="23" s="1"/>
  <c r="F39" i="17"/>
  <c r="F41" i="17" s="1"/>
  <c r="F12" i="18" s="1"/>
  <c r="F35" i="2"/>
  <c r="F86" i="2" s="1"/>
  <c r="J35" i="2"/>
  <c r="J86" i="2" s="1"/>
  <c r="J39" i="17"/>
  <c r="J41" i="17" s="1"/>
  <c r="AG32" i="24"/>
  <c r="AG25" i="24"/>
  <c r="D49" i="1"/>
  <c r="F44" i="17" l="1"/>
  <c r="F46" i="17" s="1"/>
  <c r="AG35" i="24"/>
  <c r="J44" i="17"/>
  <c r="J12" i="18"/>
  <c r="J27" i="18" s="1"/>
  <c r="H21" i="18"/>
  <c r="H26" i="18" s="1"/>
  <c r="F48" i="17" l="1"/>
  <c r="J32" i="18"/>
  <c r="J30" i="18" s="1"/>
  <c r="J48" i="17"/>
  <c r="J46" i="17"/>
  <c r="D21" i="18"/>
  <c r="D26" i="18" s="1"/>
  <c r="W23" i="24" l="1"/>
  <c r="D23" i="17" l="1"/>
  <c r="D24" i="17" s="1"/>
  <c r="D39" i="17" s="1"/>
  <c r="D41" i="17" s="1"/>
  <c r="H49" i="1"/>
  <c r="D12" i="23" l="1"/>
  <c r="D12" i="18"/>
  <c r="H23" i="17"/>
  <c r="H24" i="17" s="1"/>
  <c r="H39" i="17" s="1"/>
  <c r="H41" i="17" s="1"/>
  <c r="D82" i="2"/>
  <c r="H82" i="2"/>
  <c r="H85" i="2" s="1"/>
  <c r="H34" i="2"/>
  <c r="D34" i="2"/>
  <c r="D25" i="2"/>
  <c r="H25" i="2"/>
  <c r="D28" i="1"/>
  <c r="H28" i="1"/>
  <c r="H50" i="1" s="1"/>
  <c r="D85" i="2" l="1"/>
  <c r="P27" i="25"/>
  <c r="H12" i="18"/>
  <c r="H27" i="18" s="1"/>
  <c r="H32" i="18" s="1"/>
  <c r="H12" i="23"/>
  <c r="H34" i="23" s="1"/>
  <c r="H45" i="23" s="1"/>
  <c r="H53" i="23" s="1"/>
  <c r="H100" i="23" s="1"/>
  <c r="D27" i="18"/>
  <c r="D32" i="18" s="1"/>
  <c r="D30" i="18" s="1"/>
  <c r="H35" i="2"/>
  <c r="H86" i="2" s="1"/>
  <c r="D46" i="17"/>
  <c r="D48" i="17"/>
  <c r="D35" i="2"/>
  <c r="D50" i="1"/>
  <c r="P30" i="25" l="1"/>
  <c r="V27" i="25"/>
  <c r="D86" i="2"/>
  <c r="D34" i="23"/>
  <c r="D45" i="23" s="1"/>
  <c r="D53" i="23" s="1"/>
  <c r="D100" i="23" s="1"/>
  <c r="H48" i="17"/>
  <c r="H46" i="17"/>
  <c r="T20" i="25" l="1"/>
  <c r="T22" i="25" s="1"/>
  <c r="T30" i="25" s="1"/>
  <c r="L20" i="25"/>
  <c r="L22" i="25" s="1"/>
  <c r="L30" i="25" s="1"/>
  <c r="J20" i="25"/>
  <c r="J22" i="25" s="1"/>
  <c r="J30" i="25" s="1"/>
  <c r="H20" i="25"/>
  <c r="H22" i="25" s="1"/>
  <c r="H30" i="25" s="1"/>
  <c r="F20" i="25"/>
  <c r="F22" i="25" s="1"/>
  <c r="F30" i="25" s="1"/>
  <c r="D20" i="25"/>
  <c r="D22" i="25" s="1"/>
  <c r="V19" i="25"/>
  <c r="V18" i="25"/>
  <c r="V17" i="25"/>
  <c r="V16" i="25"/>
  <c r="V15" i="25"/>
  <c r="V13" i="25"/>
  <c r="AG17" i="24"/>
  <c r="AE23" i="24"/>
  <c r="AC23" i="24"/>
  <c r="Y23" i="24"/>
  <c r="S23" i="24"/>
  <c r="O23" i="24"/>
  <c r="M23" i="24"/>
  <c r="K23" i="24"/>
  <c r="I23" i="24"/>
  <c r="F23" i="24"/>
  <c r="D23" i="24"/>
  <c r="AA22" i="24"/>
  <c r="AA21" i="24"/>
  <c r="AA20" i="24"/>
  <c r="AG20" i="24" s="1"/>
  <c r="AA19" i="24"/>
  <c r="AG19" i="24" s="1"/>
  <c r="AA18" i="24"/>
  <c r="AG18" i="24" s="1"/>
  <c r="AA14" i="24"/>
  <c r="D30" i="25" l="1"/>
  <c r="V22" i="25"/>
  <c r="V30" i="25" s="1"/>
  <c r="AG22" i="24"/>
  <c r="AG21" i="24"/>
  <c r="AA23" i="24"/>
  <c r="V20" i="25"/>
  <c r="AG14" i="24"/>
  <c r="F31" i="18" l="1"/>
  <c r="F26" i="18"/>
  <c r="AG23" i="24"/>
  <c r="D102" i="23"/>
  <c r="D104" i="23" s="1"/>
  <c r="H102" i="23"/>
  <c r="H104" i="23" s="1"/>
  <c r="F27" i="18" l="1"/>
  <c r="F32" i="18" s="1"/>
  <c r="F30" i="18" s="1"/>
</calcChain>
</file>

<file path=xl/sharedStrings.xml><?xml version="1.0" encoding="utf-8"?>
<sst xmlns="http://schemas.openxmlformats.org/spreadsheetml/2006/main" count="473" uniqueCount="282">
  <si>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</si>
  <si>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</si>
  <si>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28 กุมภาพันธ์ 2569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</si>
  <si>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</si>
  <si>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</si>
  <si>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</si>
  <si>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</si>
  <si>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</si>
  <si>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</si>
  <si>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</si>
  <si>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</si>
  <si>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</si>
  <si>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</si>
  <si>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</si>
  <si>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</si>
  <si>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</si>
  <si>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</si>
  <si>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</si>
  <si>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</si>
  <si>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</si>
  <si>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</si>
  <si>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ส่วนของสินทรัพย์อนุพันธ์ที่ถึงกำหนดชำระภายในหนึ่งปี</t>
  </si>
  <si>
    <t>สินทรัพย์ภาษีเงินได้ของงวดปัจจุบัน</t>
  </si>
  <si>
    <t>สินทรัพย์สิทธิการใช้หมุนเวียน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</si>
  <si>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</si>
  <si>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</si>
  <si>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</si>
  <si>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</si>
  <si>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</si>
  <si>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</si>
  <si>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</si>
  <si>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เงินจ่ายล่วงหน้าค่าหุ้นแก่บริษัทย่อย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</si>
  <si>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</si>
  <si>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</si>
  <si>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</si>
  <si>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</si>
  <si>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</si>
  <si>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</si>
  <si>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</si>
  <si>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</si>
  <si>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</si>
  <si>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</si>
  <si>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</si>
  <si>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</si>
  <si>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</si>
  <si>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</si>
  <si>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</si>
  <si>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</si>
  <si>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</si>
  <si>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</si>
  <si>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</si>
  <si>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</si>
  <si>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</si>
  <si>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</si>
  <si>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เงินกู้ยืมระยะยาวภายใต้โครงการแปลงสินทรัพย์เป็นหลักทรัพย์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</si>
  <si>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</si>
  <si>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</si>
  <si>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</si>
  <si>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</si>
  <si>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</si>
  <si>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</si>
  <si>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</si>
  <si>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</si>
  <si>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</si>
  <si>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</si>
  <si>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</si>
  <si>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</si>
  <si>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</si>
  <si>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</si>
  <si>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</si>
  <si>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</si>
  <si>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</si>
  <si>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</si>
  <si>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</si>
  <si>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</si>
  <si>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</si>
  <si>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</si>
  <si>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</si>
  <si>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</si>
  <si>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</si>
  <si>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</si>
  <si>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</si>
  <si>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ทุนสำรองหุ้นทุนซื้อคืน</t>
  </si>
  <si>
    <t>ยังไม่ได้จัดสรร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</si>
  <si>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</si>
  <si>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</si>
  <si>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</si>
  <si>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</si>
  <si>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</si>
  <si>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เงินรับล่วงหน้าค่าหุ้น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</si>
  <si>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</si>
  <si>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</si>
  <si>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</si>
  <si>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</si>
  <si>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28 กุมภาพันธ์ 2569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</si>
  <si>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</si>
  <si>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</si>
  <si>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</si>
  <si>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</si>
  <si>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</si>
  <si>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</si>
  <si>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</si>
  <si>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</si>
  <si>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</si>
  <si>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</si>
  <si>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</si>
  <si>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</si>
  <si>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39.2.2</t>
  </si>
  <si>
    <t>กำไรจากการขายเงินลงทุนในบริษัทย่อย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</si>
  <si>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</si>
  <si>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</si>
  <si>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</si>
  <si>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</si>
  <si>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</si>
  <si>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</si>
  <si>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ขาดทุนจากการด้อยค่าเงินลงทุนในบริษัทย่อย</t>
  </si>
  <si>
    <t>ขาดทุนจากการขายเงินลงทุนในบริษัทย่อย</t>
  </si>
  <si>
    <t>ขาดทุนจากการขายและตัดจำหน่ายส่วนปรับปรุงอาคารเช่า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</si>
  <si>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</si>
  <si>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ขาดทุนจากการวัดมูลค่ายุติธรรมของเงินลงทุนในตราสารทุน</t>
  </si>
  <si>
    <t>ที่เลือกกำหนดให้แสดงด้วยมูลค่ายุติธรรมผ่านกำไรหรือขาดทุน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</si>
  <si>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</si>
  <si>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</si>
  <si>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</si>
  <si>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</si>
  <si>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</si>
  <si>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</si>
  <si>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</si>
  <si>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</si>
  <si>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</si>
  <si>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</si>
  <si>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</si>
  <si>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</si>
  <si>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</si>
  <si>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</si>
  <si>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</si>
  <si>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</si>
  <si>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</si>
  <si>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</si>
  <si>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ขาดทุนที่ถูกจัดประเภทใหม่ไว้ในกำไรหรือขาดทุนจากการ</t>
  </si>
  <si>
    <t>ขายเงินลงทุนในบริษัทย่อยในต่างประเทศ</t>
  </si>
  <si>
    <t>10.3 และ 32</t>
  </si>
  <si>
    <t>ผลขาดทุนจากการป้องกันความเสี่ยงกระแสเงินสด</t>
  </si>
  <si>
    <t xml:space="preserve">       รวมรายการที่อาจถูกจัดประเภทใหม่ไว้ในกำไรหรือขาดทุนในภายหลัง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</si>
  <si>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</si>
  <si>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</si>
  <si>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</si>
  <si>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 xml:space="preserve">       รวมรายการที่จะไม่ถูกจัดประเภทใหม่ไว้ในกำไรหรือขาดทุนในภายหลัง - สุทธิจากภาษีเงินได้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</si>
  <si>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</si>
  <si>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</si>
  <si>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/>
  </si>
  <si>
    <t xml:space="preserve">        บริษัท อิออน ธนสินทรัพย์ (ไทยแลนด์) จำกัด (มหาชน) และบริษัทย่อย               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</si>
  <si>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</si>
  <si>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</si>
  <si>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</si>
  <si>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เงินรับล่วงหน้า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</si>
  <si>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</si>
  <si>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</si>
  <si>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</si>
  <si>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</si>
  <si>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</si>
  <si>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</si>
  <si>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หุ้นทุนซื้อคืน</t>
  </si>
  <si>
    <t>องค์ประกอบอื่นของส่วนของผู้ถือหุ้น</t>
  </si>
  <si>
    <t>รวมส่วนของ</t>
  </si>
  <si>
    <t>ค่าหุ้น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</si>
  <si>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</si>
  <si>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</si>
  <si>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</si>
  <si>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</si>
  <si>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</si>
  <si>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</si>
  <si>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</si>
  <si>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</si>
  <si>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</si>
  <si>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</si>
  <si>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</si>
  <si>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</si>
  <si>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</si>
  <si>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</si>
  <si>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</si>
  <si>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</si>
  <si>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</si>
  <si>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</si>
  <si>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</si>
  <si>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</si>
  <si>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</si>
  <si>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</si>
  <si>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</si>
  <si>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</si>
  <si>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</si>
  <si>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ยอดคงเหลือต้นปี ณ วันที่ 1 มีนาคม 2567</t>
  </si>
  <si>
    <t>การเปลี่ยนแปลงในส่วนของผู้ถือหุ้นสำหรับปี</t>
  </si>
  <si>
    <t>เพิ่มทุนในบริษัทย่อยโดยส่วนได้เสีย</t>
  </si>
  <si>
    <t>ที่ไม่มีอำนาจควบคุม</t>
  </si>
  <si>
    <t>จ่ายเงินปันผล</t>
  </si>
  <si>
    <t>จ่ายเงินปันผลระหว่างกาล</t>
  </si>
  <si>
    <t>กำไร (ขาดทุน) เบ็ดเสร็จอื่นสำหรับปี</t>
  </si>
  <si>
    <t>ยอดคงเหลือปลายปี ณ วันที่ 28 กุมภาพันธ์ 2568</t>
  </si>
  <si>
    <t>ยอดคงเหลือต้นปี ณ วันที่ 1 มีนาคม 2568</t>
  </si>
  <si>
    <t>ยอดคงเหลือปลายปี ณ วันที่ 28 กุมภาพันธ์ 2569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</si>
  <si>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</si>
  <si>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</si>
  <si>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</si>
  <si>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</si>
  <si>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</si>
  <si>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</si>
  <si>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>ทุนสำรองเพื่อการ</t>
  </si>
  <si>
    <t>ผลขาดทุนสะสมจาก</t>
  </si>
  <si>
    <t>การป้องกันความเสี่ยง</t>
  </si>
  <si>
    <t>40</t>
  </si>
  <si>
    <t>งบกระแสเงินสด</t>
  </si>
  <si>
    <t>กระแสเงินสดจากกิจกรรมดำเนินงาน</t>
  </si>
  <si>
    <t>(กำไร) ขาดทุนจากการขายเงินลงทุนในบริษัทย่อย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</si>
  <si>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</si>
  <si>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</si>
  <si>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</si>
  <si>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</si>
  <si>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ขาดทุนจากการตัดจำหน่ายส่วนปรับปรุงอาคารเช่าและอุปกรณ์</t>
  </si>
  <si>
    <t>ค่าใช้จ่ายผลประโยชน์พนักงาน</t>
  </si>
  <si>
    <t>ค่าใช้จ่ายโครงการสะสมหุ้นสําหรับพนักงาน</t>
  </si>
  <si>
    <t>กำไรจากการขายลูกหนี้ที่ตัดจำหน่ายแล้ว</t>
  </si>
  <si>
    <t>ขาดทุนที่ยังไม่เกิดขึ้นจากอัตราแลกเปลี่ยน</t>
  </si>
  <si>
    <t>กำไรจากการยกเลิกสัญญาเช่า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</si>
  <si>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</si>
  <si>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</si>
  <si>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</si>
  <si>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</si>
  <si>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</si>
  <si>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</si>
  <si>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</si>
  <si>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</si>
  <si>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จ่ายภาษีเงินได้</t>
  </si>
  <si>
    <t>จ่ายผลประโยชน์พนักงาน</t>
  </si>
  <si>
    <t>เงินสดจ่ายจากการโอนพนักงานไปบริษัทย่อย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</si>
  <si>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</si>
  <si>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</si>
  <si>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</si>
  <si>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</si>
  <si>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</si>
  <si>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</si>
  <si>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เงินสดจ่ายเพื่อให้กู้ยืมระยะสั้นแก่บริษัทย่อย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</si>
  <si>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</si>
  <si>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</si>
  <si>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</si>
  <si>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</si>
  <si>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เงินสดจ่ายล่วงหน้าเพื่อลงทุนในบริษัทย่อย</t>
  </si>
  <si>
    <t>เงินสดรับจากการขายเงินลงทุนในบริษัทย่อย</t>
  </si>
  <si>
    <t xml:space="preserve">เงินสดรับจากเงินให้กู้ยืมประเภทด้อยสิทธิ 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</si>
  <si>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</si>
  <si>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</si>
  <si>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</si>
  <si>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</si>
  <si>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</si>
  <si>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</si>
  <si>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เงินสดจ่ายชำระคืนเงินกู้ยืมระยะยาวภายใต้โครงการแปลงสินทรัพย์เป็นหลักทรัพย์</t>
  </si>
  <si>
    <t>เงินสดจ่ายชำระคืนหุ้นกู้ระยะยาว</t>
  </si>
  <si>
    <t xml:space="preserve">เงินสดจ่ายชำระคืนเงินกู้ยืมประเภทด้อยสิทธิ </t>
  </si>
  <si>
    <t>เงินสดจ่ายชำระหนี้สินตามสัญญาเช่า</t>
  </si>
  <si>
    <t>เงินสดรับล่วงหน้าค่าหุ้น</t>
  </si>
  <si>
    <t>เงินสดรับจากจำนวนเงินส่วนร่วมในนิติบุคคลเฉพาะกิจเพื่อการแปลงสินทรัพย์เป็นหลักทรัพย์</t>
  </si>
  <si>
    <t>เงินสดรับจากการขายลูกหนี้ที่ตัดจำหน่ายแล้ว</t>
  </si>
  <si>
    <t>เงินสดจ่ายหุ้นทุนซื้อคืน</t>
  </si>
  <si>
    <t>เงินสดจ่ายสำหรับเงินปันผล</t>
  </si>
  <si>
    <t>เงินสดจ่ายสำหรับเงินปันผลระหว่างกาล</t>
  </si>
  <si>
    <t>กระแสเงินสดสุทธิใช้ไปในกิจกรรมจัดหาเงิน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</si>
  <si>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</si>
  <si>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</si>
  <si>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</si>
  <si>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ลูกหนี้ไม่หมุนเวียนอื่น</t>
  </si>
  <si>
    <t>45.4 - 45.10</t>
  </si>
  <si>
    <t>ปรับปรุงด้วย</t>
  </si>
  <si>
    <t>เงินสดและรายการเทียบเท่าเงินสดเพิ่มขึ้นสุทธิก่อนผลกระทบของอัตราแลกเปลี่ยน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</si>
  <si>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</si>
  <si>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สินทรัพย์ทางการเงินหมุนเวียนอื่นที่เลือกกำหนดให้แสดงด้วยมูลค่ายุติธรรม</t>
  </si>
  <si>
    <t>การแบ่งปันกำไร (ขาดทุน) เบ็ดเสร็จรวม</t>
  </si>
  <si>
    <t>6 และ 47</t>
  </si>
  <si>
    <t>ลูกหนี้การค้าและลูกหนี้อื่น</t>
  </si>
  <si>
    <t>เจ้าหนี้การค้าและเจ้าหนี้อื่น</t>
  </si>
  <si>
    <t>เงินสดรับชำระคืนจากเงินให้กู้ยืมระยะยาวแก่บริษัทย่อย</t>
  </si>
  <si>
    <t>เงินสดจ่ายเพื่อลงทุนในตราสารทุนที่เลือกกำหนดให้แสดงด้วย</t>
  </si>
  <si>
    <t>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</si>
</sst>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0.0"/>
    <numFmt numFmtId="174" formatCode="_(* #,##0_);_(* \(#,##0\);_(* &quot;-&quot;?????_);_(@_)"/>
  </numFmts>
  <fonts count="28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8"/>
      <name val="Angsana New"/>
      <family val="1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b/>
      <sz val="14"/>
      <name val="Angsana New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u/>
      <sz val="16"/>
      <name val="Angsana New"/>
      <family val="1"/>
    </font>
    <font>
      <b/>
      <sz val="10"/>
      <name val="Times New Roman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</cellStyleXfs>
  <cellXfs count="227">
    <xf numFmtId="0" fontId="0" fillId="0" borderId="0" xfId="0"/>
    <xf numFmtId="37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 wrapText="1"/>
    </xf>
    <xf numFmtId="168" fontId="2" fillId="0" borderId="0" xfId="1" applyNumberFormat="1" applyFont="1" applyFill="1" applyAlignment="1">
      <alignment vertical="center" wrapText="1"/>
    </xf>
    <xf numFmtId="168" fontId="11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165" fontId="10" fillId="0" borderId="0" xfId="1" applyFont="1" applyFill="1" applyBorder="1" applyAlignment="1">
      <alignment vertical="center"/>
    </xf>
    <xf numFmtId="165" fontId="10" fillId="0" borderId="0" xfId="1" applyFont="1" applyFill="1" applyAlignment="1">
      <alignment vertical="center"/>
    </xf>
    <xf numFmtId="165" fontId="2" fillId="0" borderId="0" xfId="1" applyFont="1" applyFill="1" applyAlignment="1">
      <alignment horizontal="left" vertical="center"/>
    </xf>
    <xf numFmtId="165" fontId="2" fillId="0" borderId="0" xfId="1" applyFont="1" applyFill="1" applyAlignment="1">
      <alignment horizontal="left" vertical="center" indent="2"/>
    </xf>
    <xf numFmtId="165" fontId="2" fillId="0" borderId="0" xfId="1" applyFont="1" applyFill="1" applyAlignment="1">
      <alignment horizontal="left" vertical="center" indent="1"/>
    </xf>
    <xf numFmtId="169" fontId="2" fillId="0" borderId="0" xfId="1" applyNumberFormat="1" applyFont="1" applyFill="1" applyAlignment="1">
      <alignment horizontal="right" vertical="center"/>
    </xf>
    <xf numFmtId="165" fontId="2" fillId="0" borderId="0" xfId="1" applyFont="1" applyFill="1" applyAlignment="1">
      <alignment horizontal="left" vertical="center" indent="3"/>
    </xf>
    <xf numFmtId="165" fontId="2" fillId="0" borderId="0" xfId="1" applyFont="1" applyFill="1" applyAlignment="1">
      <alignment horizontal="left" vertical="center" indent="4"/>
    </xf>
    <xf numFmtId="164" fontId="2" fillId="0" borderId="0" xfId="1" applyNumberFormat="1" applyFont="1" applyFill="1" applyAlignment="1">
      <alignment vertical="center"/>
    </xf>
    <xf numFmtId="17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8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left" vertical="center" wrapText="1" indent="2"/>
    </xf>
    <xf numFmtId="4" fontId="2" fillId="0" borderId="0" xfId="1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8" fontId="11" fillId="0" borderId="0" xfId="1" quotePrefix="1" applyNumberFormat="1" applyFont="1" applyFill="1" applyAlignment="1">
      <alignment vertical="center"/>
    </xf>
    <xf numFmtId="165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165" fontId="14" fillId="0" borderId="0" xfId="1" applyFont="1" applyFill="1" applyAlignment="1">
      <alignment vertical="center"/>
    </xf>
    <xf numFmtId="165" fontId="2" fillId="0" borderId="0" xfId="1" applyFont="1" applyFill="1" applyBorder="1" applyAlignment="1">
      <alignment horizontal="left" vertical="center" indent="2"/>
    </xf>
    <xf numFmtId="168" fontId="11" fillId="0" borderId="0" xfId="1" applyNumberFormat="1" applyFont="1" applyFill="1" applyAlignment="1">
      <alignment horizontal="center" vertical="center"/>
    </xf>
    <xf numFmtId="168" fontId="2" fillId="0" borderId="3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horizontal="center" vertical="center"/>
    </xf>
    <xf numFmtId="168" fontId="2" fillId="0" borderId="2" xfId="1" applyNumberFormat="1" applyFont="1" applyFill="1" applyBorder="1" applyAlignment="1">
      <alignment vertical="center"/>
    </xf>
    <xf numFmtId="168" fontId="2" fillId="0" borderId="5" xfId="1" applyNumberFormat="1" applyFont="1" applyFill="1" applyBorder="1" applyAlignment="1">
      <alignment vertical="center"/>
    </xf>
    <xf numFmtId="168" fontId="2" fillId="0" borderId="1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horizontal="left" vertical="center" indent="4"/>
    </xf>
    <xf numFmtId="168" fontId="2" fillId="0" borderId="0" xfId="1" applyNumberFormat="1" applyFont="1" applyFill="1" applyAlignment="1">
      <alignment horizontal="right" vertical="center" indent="2"/>
    </xf>
    <xf numFmtId="168" fontId="2" fillId="0" borderId="3" xfId="1" applyNumberFormat="1" applyFont="1" applyFill="1" applyBorder="1" applyAlignment="1">
      <alignment horizontal="right" vertical="center"/>
    </xf>
    <xf numFmtId="168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horizontal="center" vertical="center"/>
    </xf>
    <xf numFmtId="165" fontId="2" fillId="0" borderId="0" xfId="1" quotePrefix="1" applyFont="1" applyFill="1" applyAlignment="1">
      <alignment horizontal="left" vertical="center" indent="2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8" fontId="2" fillId="0" borderId="5" xfId="1" applyNumberFormat="1" applyFont="1" applyFill="1" applyBorder="1" applyAlignment="1">
      <alignment horizontal="center" vertical="center"/>
    </xf>
    <xf numFmtId="168" fontId="2" fillId="0" borderId="3" xfId="1" applyNumberFormat="1" applyFont="1" applyFill="1" applyBorder="1" applyAlignment="1">
      <alignment horizontal="center" vertical="center"/>
    </xf>
    <xf numFmtId="168" fontId="16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168" fontId="11" fillId="0" borderId="3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Alignment="1">
      <alignment horizontal="center"/>
    </xf>
    <xf numFmtId="165" fontId="11" fillId="0" borderId="0" xfId="1" applyFont="1" applyFill="1" applyAlignment="1">
      <alignment horizontal="left" vertical="center" indent="2"/>
    </xf>
    <xf numFmtId="168" fontId="20" fillId="0" borderId="0" xfId="12" quotePrefix="1" applyNumberFormat="1" applyFont="1" applyFill="1" applyAlignment="1">
      <alignment horizontal="center" vertical="center"/>
    </xf>
    <xf numFmtId="168" fontId="20" fillId="0" borderId="0" xfId="12" applyNumberFormat="1" applyFont="1" applyFill="1" applyAlignment="1">
      <alignment vertical="center"/>
    </xf>
    <xf numFmtId="171" fontId="20" fillId="0" borderId="0" xfId="12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vertical="center"/>
    </xf>
    <xf numFmtId="1" fontId="2" fillId="0" borderId="0" xfId="1" applyNumberFormat="1" applyFont="1" applyFill="1" applyAlignment="1">
      <alignment horizontal="left" vertical="center" indent="2"/>
    </xf>
    <xf numFmtId="165" fontId="2" fillId="0" borderId="0" xfId="1" quotePrefix="1" applyFont="1" applyFill="1" applyAlignment="1">
      <alignment horizontal="left" vertical="center" indent="3"/>
    </xf>
    <xf numFmtId="37" fontId="21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37" fontId="21" fillId="0" borderId="0" xfId="1" applyNumberFormat="1" applyFont="1" applyFill="1" applyBorder="1" applyAlignment="1">
      <alignment horizontal="center" vertical="center"/>
    </xf>
    <xf numFmtId="168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right" vertical="center"/>
    </xf>
    <xf numFmtId="168" fontId="15" fillId="0" borderId="4" xfId="1" applyNumberFormat="1" applyFont="1" applyFill="1" applyBorder="1" applyAlignment="1">
      <alignment vertical="center"/>
    </xf>
    <xf numFmtId="171" fontId="22" fillId="0" borderId="0" xfId="12" applyNumberFormat="1" applyFont="1" applyFill="1" applyAlignment="1">
      <alignment horizontal="center" vertical="center"/>
    </xf>
    <xf numFmtId="173" fontId="2" fillId="0" borderId="0" xfId="1" applyNumberFormat="1" applyFont="1" applyFill="1" applyAlignment="1">
      <alignment horizontal="left" vertical="center" indent="2"/>
    </xf>
    <xf numFmtId="171" fontId="20" fillId="0" borderId="0" xfId="12" applyNumberFormat="1" applyFont="1" applyFill="1" applyAlignment="1">
      <alignment horizontal="center" vertical="center"/>
    </xf>
    <xf numFmtId="168" fontId="2" fillId="0" borderId="2" xfId="1" applyNumberFormat="1" applyFont="1" applyFill="1" applyBorder="1" applyAlignment="1">
      <alignment horizontal="right" vertical="center"/>
    </xf>
    <xf numFmtId="171" fontId="26" fillId="0" borderId="0" xfId="12" applyNumberFormat="1" applyFont="1" applyFill="1" applyAlignment="1">
      <alignment horizontal="center" vertical="center"/>
    </xf>
    <xf numFmtId="171" fontId="26" fillId="0" borderId="0" xfId="1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horizontal="left" vertical="center" indent="6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top"/>
      <protection locked="0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6"/>
    </xf>
    <xf numFmtId="3" fontId="2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1" fillId="0" borderId="2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74" fontId="2" fillId="0" borderId="3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2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2" fillId="0" borderId="0" xfId="6" applyAlignment="1">
      <alignment vertical="top"/>
    </xf>
    <xf numFmtId="0" fontId="2" fillId="0" borderId="0" xfId="6" applyAlignment="1">
      <alignment vertical="center"/>
    </xf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" fillId="0" borderId="0" xfId="6" applyAlignment="1">
      <alignment horizontal="center" vertical="center"/>
    </xf>
    <xf numFmtId="0" fontId="10" fillId="0" borderId="2" xfId="6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37" fontId="10" fillId="0" borderId="2" xfId="6" applyNumberFormat="1" applyFont="1" applyBorder="1" applyAlignment="1">
      <alignment horizontal="center" vertical="center"/>
    </xf>
    <xf numFmtId="0" fontId="10" fillId="0" borderId="2" xfId="6" applyFont="1" applyBorder="1" applyAlignment="1">
      <alignment vertical="center"/>
    </xf>
    <xf numFmtId="0" fontId="15" fillId="0" borderId="0" xfId="0" applyFont="1" applyAlignment="1">
      <alignment vertical="center"/>
    </xf>
    <xf numFmtId="37" fontId="10" fillId="0" borderId="0" xfId="8" applyFont="1" applyAlignment="1">
      <alignment vertical="center"/>
    </xf>
    <xf numFmtId="49" fontId="2" fillId="0" borderId="0" xfId="6" applyNumberFormat="1" applyAlignment="1">
      <alignment horizontal="center" vertical="center"/>
    </xf>
    <xf numFmtId="168" fontId="11" fillId="0" borderId="0" xfId="6" applyNumberFormat="1" applyFont="1" applyAlignment="1">
      <alignment horizontal="center" vertical="center"/>
    </xf>
    <xf numFmtId="37" fontId="2" fillId="0" borderId="0" xfId="8" applyFont="1" applyAlignment="1">
      <alignment vertical="center"/>
    </xf>
    <xf numFmtId="49" fontId="2" fillId="0" borderId="0" xfId="8" applyNumberFormat="1" applyFont="1" applyAlignment="1">
      <alignment horizontal="center" vertical="center"/>
    </xf>
    <xf numFmtId="172" fontId="2" fillId="0" borderId="0" xfId="8" applyNumberFormat="1" applyFont="1" applyAlignment="1">
      <alignment horizontal="left" vertical="center" indent="2"/>
    </xf>
    <xf numFmtId="0" fontId="2" fillId="0" borderId="0" xfId="8" applyNumberFormat="1" applyFont="1" applyAlignment="1">
      <alignment horizontal="center" vertical="center"/>
    </xf>
    <xf numFmtId="37" fontId="2" fillId="0" borderId="0" xfId="8" applyFont="1" applyAlignment="1">
      <alignment horizontal="left" vertical="center" indent="2"/>
    </xf>
    <xf numFmtId="168" fontId="2" fillId="0" borderId="0" xfId="6" applyNumberFormat="1" applyAlignment="1">
      <alignment vertical="center"/>
    </xf>
    <xf numFmtId="37" fontId="2" fillId="0" borderId="0" xfId="6" applyNumberFormat="1" applyAlignment="1">
      <alignment vertical="center"/>
    </xf>
    <xf numFmtId="0" fontId="21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1" fillId="0" borderId="0" xfId="13" applyFont="1" applyAlignment="1">
      <alignment horizontal="center" vertical="center"/>
    </xf>
    <xf numFmtId="37" fontId="21" fillId="0" borderId="0" xfId="6" applyNumberFormat="1" applyFont="1" applyAlignment="1">
      <alignment horizontal="center" vertical="center"/>
    </xf>
    <xf numFmtId="37" fontId="21" fillId="0" borderId="0" xfId="7" applyNumberFormat="1" applyFont="1" applyAlignment="1">
      <alignment vertical="center"/>
    </xf>
    <xf numFmtId="37" fontId="21" fillId="0" borderId="0" xfId="7" applyNumberFormat="1" applyFont="1" applyAlignment="1">
      <alignment horizontal="center" vertical="center"/>
    </xf>
    <xf numFmtId="37" fontId="21" fillId="0" borderId="0" xfId="6" applyNumberFormat="1" applyFont="1" applyAlignment="1">
      <alignment vertical="center"/>
    </xf>
    <xf numFmtId="37" fontId="21" fillId="0" borderId="0" xfId="7" quotePrefix="1" applyNumberFormat="1" applyFont="1" applyAlignment="1">
      <alignment horizontal="center" vertical="center"/>
    </xf>
    <xf numFmtId="37" fontId="21" fillId="0" borderId="0" xfId="7" quotePrefix="1" applyNumberFormat="1" applyFont="1" applyAlignment="1">
      <alignment vertical="center"/>
    </xf>
    <xf numFmtId="0" fontId="21" fillId="0" borderId="2" xfId="6" applyFont="1" applyBorder="1" applyAlignment="1">
      <alignment horizontal="center" vertical="center"/>
    </xf>
    <xf numFmtId="37" fontId="21" fillId="0" borderId="2" xfId="6" applyNumberFormat="1" applyFont="1" applyBorder="1" applyAlignment="1">
      <alignment horizontal="center" vertical="center"/>
    </xf>
    <xf numFmtId="37" fontId="21" fillId="0" borderId="2" xfId="6" applyNumberFormat="1" applyFont="1" applyBorder="1" applyAlignment="1">
      <alignment vertical="center"/>
    </xf>
    <xf numFmtId="37" fontId="21" fillId="0" borderId="0" xfId="8" applyFont="1" applyAlignment="1">
      <alignment vertical="center"/>
    </xf>
    <xf numFmtId="0" fontId="15" fillId="0" borderId="0" xfId="6" applyFont="1" applyAlignment="1">
      <alignment vertical="center"/>
    </xf>
    <xf numFmtId="37" fontId="15" fillId="0" borderId="0" xfId="6" applyNumberFormat="1" applyFont="1" applyAlignment="1">
      <alignment vertical="center"/>
    </xf>
    <xf numFmtId="37" fontId="15" fillId="0" borderId="0" xfId="8" applyFont="1" applyAlignment="1">
      <alignment vertical="center"/>
    </xf>
    <xf numFmtId="0" fontId="15" fillId="0" borderId="0" xfId="8" applyNumberFormat="1" applyFont="1" applyAlignment="1">
      <alignment horizontal="center" vertical="center"/>
    </xf>
    <xf numFmtId="168" fontId="15" fillId="0" borderId="0" xfId="6" applyNumberFormat="1" applyFont="1" applyAlignment="1">
      <alignment vertical="center"/>
    </xf>
    <xf numFmtId="172" fontId="15" fillId="0" borderId="0" xfId="8" applyNumberFormat="1" applyFont="1" applyAlignment="1">
      <alignment horizontal="left" vertical="center" indent="2"/>
    </xf>
    <xf numFmtId="172" fontId="15" fillId="0" borderId="0" xfId="8" applyNumberFormat="1" applyFont="1" applyAlignment="1">
      <alignment horizontal="left" vertical="center" indent="3"/>
    </xf>
    <xf numFmtId="37" fontId="15" fillId="0" borderId="0" xfId="8" applyFont="1" applyAlignment="1">
      <alignment horizontal="left" vertical="center" indent="2"/>
    </xf>
    <xf numFmtId="171" fontId="2" fillId="0" borderId="0" xfId="6" applyNumberForma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horizontal="right" vertical="center"/>
      <protection locked="0"/>
    </xf>
    <xf numFmtId="168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indent="4"/>
    </xf>
    <xf numFmtId="0" fontId="11" fillId="0" borderId="0" xfId="0" applyFont="1" applyAlignment="1">
      <alignment horizontal="left" vertical="center" indent="2"/>
    </xf>
    <xf numFmtId="0" fontId="10" fillId="0" borderId="0" xfId="0" quotePrefix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3" fontId="15" fillId="0" borderId="0" xfId="0" applyNumberFormat="1" applyFont="1"/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4"/>
    </xf>
    <xf numFmtId="171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5"/>
    </xf>
    <xf numFmtId="0" fontId="2" fillId="0" borderId="0" xfId="0" applyFont="1" applyAlignment="1">
      <alignment horizontal="center" vertical="center" wrapText="1"/>
    </xf>
    <xf numFmtId="0" fontId="23" fillId="0" borderId="0" xfId="0" applyFont="1"/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168" fontId="10" fillId="0" borderId="0" xfId="0" applyNumberFormat="1" applyFont="1" applyAlignment="1">
      <alignment vertical="center" wrapText="1"/>
    </xf>
    <xf numFmtId="171" fontId="22" fillId="0" borderId="4" xfId="12" applyNumberFormat="1" applyFont="1" applyFill="1" applyBorder="1" applyAlignment="1">
      <alignment horizontal="center" vertical="center"/>
    </xf>
    <xf numFmtId="168" fontId="27" fillId="0" borderId="0" xfId="1" applyNumberFormat="1" applyFont="1" applyFill="1" applyAlignment="1">
      <alignment vertical="center"/>
    </xf>
    <xf numFmtId="168" fontId="27" fillId="0" borderId="0" xfId="1" applyNumberFormat="1" applyFont="1" applyFill="1" applyBorder="1" applyAlignment="1">
      <alignment horizontal="right" vertical="center"/>
    </xf>
    <xf numFmtId="171" fontId="20" fillId="0" borderId="4" xfId="12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right" vertical="top"/>
    </xf>
    <xf numFmtId="0" fontId="21" fillId="0" borderId="0" xfId="6" applyFont="1" applyAlignment="1">
      <alignment horizontal="center" vertical="center"/>
    </xf>
    <xf numFmtId="37" fontId="21" fillId="0" borderId="0" xfId="7" applyNumberFormat="1" applyFont="1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10" fillId="0" borderId="2" xfId="6" applyFont="1" applyBorder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1" fillId="0" borderId="0" xfId="6" applyFont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0" xr:uid="{00000000-0005-0000-0000-000002000000}"/>
    <cellStyle name="Comma 46" xfId="12" xr:uid="{A6E39AB0-7ADC-406F-B33F-F3159157A27A}"/>
    <cellStyle name="Comma 47" xfId="14" xr:uid="{9B146143-0E59-4E31-AF82-6DEFD752F81E}"/>
    <cellStyle name="Comma 5" xfId="3" xr:uid="{00000000-0005-0000-0000-000003000000}"/>
    <cellStyle name="Comma 7" xfId="11" xr:uid="{00000000-0005-0000-0000-000004000000}"/>
    <cellStyle name="Normal" xfId="0" builtinId="0"/>
    <cellStyle name="Normal 18" xfId="13" xr:uid="{25D17D91-F6EA-497F-AD55-EFF054FF44A1}"/>
    <cellStyle name="Normal 2" xfId="4" xr:uid="{00000000-0005-0000-0000-000006000000}"/>
    <cellStyle name="Normal 3" xfId="5" xr:uid="{00000000-0005-0000-0000-000007000000}"/>
    <cellStyle name="Normal 3 2" xfId="6" xr:uid="{00000000-0005-0000-0000-000008000000}"/>
    <cellStyle name="Normal_Q2_FS_THAI_AEONTS49 (3)" xfId="7" xr:uid="{00000000-0005-0000-0000-000009000000}"/>
    <cellStyle name="Normal_Worksheet in   ATS45Q3" xfId="8" xr:uid="{00000000-0005-0000-0000-00000A000000}"/>
    <cellStyle name="Percent 2" xfId="9" xr:uid="{00000000-0005-0000-0000-00000B000000}"/>
  </cellStyles>
  <dxfs count="0"/>
  <tableStyles count="0" defaultTableStyle="TableStyleMedium9" defaultPivotStyle="PivotStyleLight16"/>
  <colors>
    <mruColors>
      <color rgb="FF5EF8F4"/>
      <color rgb="FF00FF00"/>
      <color rgb="FFFFCCFF"/>
      <color rgb="FFCC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54"/>
  <sheetViews>
    <sheetView view="pageBreakPreview" topLeftCell="A33" zoomScale="80" zoomScaleNormal="80" zoomScaleSheetLayoutView="80" workbookViewId="0">
      <selection activeCell="A51" sqref="A51"/>
    </sheetView>
  </sheetViews>
  <sheetFormatPr defaultColWidth="9.44140625" defaultRowHeight="24" customHeight="1"/>
  <cols>
    <col min="1" max="1" width="75.21875" style="98" customWidth="1"/>
    <col min="2" max="2" width="9.109375" style="109" customWidth="1"/>
    <col min="3" max="3" width="1.44140625" style="98" customWidth="1"/>
    <col min="4" max="4" width="15" style="67" customWidth="1"/>
    <col min="5" max="5" width="1.44140625" style="98" customWidth="1"/>
    <col min="6" max="6" width="15" style="67" customWidth="1"/>
    <col min="7" max="7" width="1.44140625" style="98" customWidth="1"/>
    <col min="8" max="8" width="15" style="67" customWidth="1"/>
    <col min="9" max="9" width="1.44140625" style="98" customWidth="1"/>
    <col min="10" max="10" width="15" style="98" customWidth="1"/>
    <col min="11" max="11" width="13.88671875" style="98" bestFit="1" customWidth="1"/>
    <col min="12" max="12" width="11.44140625" style="98" bestFit="1" customWidth="1"/>
    <col min="13" max="16384" width="9.44140625" style="98"/>
  </cols>
  <sheetData>
    <row r="1" spans="1:12" s="100" customFormat="1" ht="24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2" s="100" customFormat="1" ht="24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2" s="100" customFormat="1" ht="24" customHeight="1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2" ht="19.2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2" ht="6.45" customHeight="1">
      <c r="A5" s="101"/>
      <c r="B5" s="102"/>
      <c r="C5" s="101"/>
      <c r="D5" s="6"/>
      <c r="E5" s="101"/>
      <c r="F5" s="6"/>
      <c r="G5" s="101"/>
      <c r="H5" s="6"/>
      <c r="I5" s="101"/>
      <c r="J5" s="101"/>
    </row>
    <row r="6" spans="1:12" s="100" customFormat="1" ht="21" customHeight="1">
      <c r="A6" s="103"/>
      <c r="B6" s="104" t="s">
        <v>4</v>
      </c>
      <c r="C6" s="218" t="s">
        <v>5</v>
      </c>
      <c r="D6" s="218"/>
      <c r="E6" s="218"/>
      <c r="F6" s="218"/>
      <c r="G6" s="214" t="s">
        <v>6</v>
      </c>
      <c r="H6" s="214"/>
      <c r="I6" s="214"/>
      <c r="J6" s="214"/>
    </row>
    <row r="7" spans="1:12" s="100" customFormat="1" ht="21" customHeight="1">
      <c r="A7" s="103"/>
      <c r="B7" s="104"/>
      <c r="D7" s="105" t="s">
        <v>7</v>
      </c>
      <c r="E7" s="106"/>
      <c r="F7" s="105" t="s">
        <v>7</v>
      </c>
      <c r="H7" s="105" t="s">
        <v>7</v>
      </c>
      <c r="I7" s="106"/>
      <c r="J7" s="105" t="s">
        <v>7</v>
      </c>
    </row>
    <row r="8" spans="1:12" s="100" customFormat="1" ht="21" customHeight="1">
      <c r="A8" s="103"/>
      <c r="B8" s="104"/>
      <c r="D8" s="105" t="s">
        <v>8</v>
      </c>
      <c r="E8" s="106"/>
      <c r="F8" s="105" t="s">
        <v>8</v>
      </c>
      <c r="H8" s="105" t="s">
        <v>8</v>
      </c>
      <c r="I8" s="106"/>
      <c r="J8" s="105" t="s">
        <v>8</v>
      </c>
    </row>
    <row r="9" spans="1:12" s="100" customFormat="1" ht="21" customHeight="1">
      <c r="A9" s="103"/>
      <c r="B9" s="104"/>
      <c r="D9" s="104">
        <v>2569</v>
      </c>
      <c r="E9" s="106"/>
      <c r="F9" s="104">
        <v>2568</v>
      </c>
      <c r="H9" s="104">
        <v>2569</v>
      </c>
      <c r="I9" s="106"/>
      <c r="J9" s="104">
        <v>2568</v>
      </c>
    </row>
    <row r="10" spans="1:12" ht="21" customHeight="1">
      <c r="A10" s="107" t="s">
        <v>9</v>
      </c>
      <c r="B10" s="107"/>
      <c r="C10" s="107"/>
      <c r="D10" s="7"/>
      <c r="E10" s="107"/>
      <c r="F10" s="7"/>
      <c r="G10" s="107"/>
      <c r="H10" s="8"/>
      <c r="I10" s="108"/>
      <c r="J10" s="8"/>
    </row>
    <row r="11" spans="1:12" ht="22.95" customHeight="1">
      <c r="A11" s="98" t="s">
        <v>10</v>
      </c>
      <c r="D11" s="9"/>
      <c r="F11" s="9"/>
      <c r="I11" s="3"/>
      <c r="J11" s="67"/>
    </row>
    <row r="12" spans="1:12" ht="22.95" customHeight="1">
      <c r="A12" s="110" t="s">
        <v>11</v>
      </c>
      <c r="B12" s="109">
        <v>4.0999999999999996</v>
      </c>
      <c r="C12" s="110"/>
      <c r="D12" s="9">
        <v>3682383</v>
      </c>
      <c r="E12" s="9">
        <v>4678650</v>
      </c>
      <c r="F12" s="9">
        <v>3571234</v>
      </c>
      <c r="G12" s="96"/>
      <c r="H12" s="9">
        <v>2943545</v>
      </c>
      <c r="I12" s="1"/>
      <c r="J12" s="9">
        <v>2785974</v>
      </c>
      <c r="K12" s="111"/>
      <c r="L12" s="111"/>
    </row>
    <row r="13" spans="1:12" ht="22.95" customHeight="1">
      <c r="A13" s="110" t="s">
        <v>12</v>
      </c>
      <c r="C13" s="110"/>
      <c r="D13" s="9"/>
      <c r="E13" s="1"/>
      <c r="F13" s="9"/>
      <c r="G13" s="96"/>
      <c r="H13" s="9"/>
      <c r="I13" s="1"/>
      <c r="J13" s="9"/>
    </row>
    <row r="14" spans="1:12" ht="22.95" customHeight="1">
      <c r="A14" s="112" t="s">
        <v>13</v>
      </c>
      <c r="B14" s="109">
        <v>5</v>
      </c>
      <c r="C14" s="110"/>
      <c r="D14" s="9">
        <v>70547167</v>
      </c>
      <c r="E14" s="1"/>
      <c r="F14" s="9">
        <v>75488204</v>
      </c>
      <c r="G14" s="96"/>
      <c r="H14" s="9">
        <v>66459646</v>
      </c>
      <c r="I14" s="1"/>
      <c r="J14" s="9">
        <v>71435454</v>
      </c>
      <c r="K14" s="67"/>
    </row>
    <row r="15" spans="1:12" ht="22.95" customHeight="1">
      <c r="A15" s="112" t="s">
        <v>14</v>
      </c>
      <c r="B15" s="109" t="s">
        <v>276</v>
      </c>
      <c r="C15" s="110"/>
      <c r="D15" s="9">
        <v>789160</v>
      </c>
      <c r="E15" s="1"/>
      <c r="F15" s="9">
        <v>829256</v>
      </c>
      <c r="G15" s="96"/>
      <c r="H15" s="67">
        <v>592649</v>
      </c>
      <c r="I15" s="1"/>
      <c r="J15" s="67">
        <v>687599</v>
      </c>
      <c r="K15" s="111"/>
    </row>
    <row r="16" spans="1:12" ht="22.95" customHeight="1">
      <c r="A16" s="110" t="s">
        <v>15</v>
      </c>
      <c r="B16" s="109">
        <v>8.1</v>
      </c>
      <c r="C16" s="110"/>
      <c r="D16" s="77">
        <v>0</v>
      </c>
      <c r="E16" s="1"/>
      <c r="F16" s="77">
        <v>0</v>
      </c>
      <c r="G16" s="96"/>
      <c r="H16" s="67">
        <v>90000</v>
      </c>
      <c r="I16" s="1"/>
      <c r="J16" s="67">
        <v>40000</v>
      </c>
      <c r="K16" s="111"/>
      <c r="L16" s="111"/>
    </row>
    <row r="17" spans="1:13" ht="22.95" customHeight="1">
      <c r="A17" s="110" t="s">
        <v>16</v>
      </c>
      <c r="B17" s="109">
        <v>8.1999999999999993</v>
      </c>
      <c r="C17" s="110"/>
      <c r="D17" s="77">
        <v>0</v>
      </c>
      <c r="E17" s="1"/>
      <c r="F17" s="77">
        <v>0</v>
      </c>
      <c r="G17" s="96"/>
      <c r="H17" s="67">
        <v>24751</v>
      </c>
      <c r="I17" s="1"/>
      <c r="J17" s="67">
        <v>27139</v>
      </c>
      <c r="K17" s="111"/>
    </row>
    <row r="18" spans="1:13" ht="22.95" customHeight="1">
      <c r="A18" s="110" t="s">
        <v>17</v>
      </c>
      <c r="B18" s="109">
        <v>9</v>
      </c>
      <c r="C18" s="110"/>
      <c r="D18" s="9">
        <v>37010</v>
      </c>
      <c r="E18" s="1"/>
      <c r="F18" s="9">
        <v>20290</v>
      </c>
      <c r="G18" s="96"/>
      <c r="H18" s="77">
        <v>0</v>
      </c>
      <c r="I18" s="1"/>
      <c r="J18" s="77">
        <v>0</v>
      </c>
      <c r="K18" s="111"/>
      <c r="L18" s="111"/>
    </row>
    <row r="19" spans="1:13" ht="22.95" customHeight="1">
      <c r="A19" s="110" t="s">
        <v>18</v>
      </c>
      <c r="B19" s="109">
        <v>14.1</v>
      </c>
      <c r="C19" s="110"/>
      <c r="D19" s="77">
        <v>0</v>
      </c>
      <c r="E19" s="1"/>
      <c r="F19" s="77">
        <v>0</v>
      </c>
      <c r="G19" s="96"/>
      <c r="H19" s="77">
        <v>0</v>
      </c>
      <c r="I19" s="1"/>
      <c r="J19" s="67">
        <v>77750</v>
      </c>
      <c r="K19" s="111"/>
    </row>
    <row r="20" spans="1:13" ht="22.95" customHeight="1">
      <c r="A20" s="110" t="s">
        <v>19</v>
      </c>
      <c r="B20" s="113"/>
      <c r="C20" s="110"/>
      <c r="D20" s="9"/>
      <c r="E20" s="1"/>
      <c r="F20" s="9"/>
      <c r="G20" s="96"/>
      <c r="I20" s="1"/>
      <c r="J20" s="67"/>
    </row>
    <row r="21" spans="1:13" ht="22.95" customHeight="1">
      <c r="A21" s="114" t="s">
        <v>20</v>
      </c>
      <c r="B21" s="113">
        <v>13</v>
      </c>
      <c r="C21" s="110"/>
      <c r="D21" s="77">
        <v>0</v>
      </c>
      <c r="E21" s="1"/>
      <c r="F21" s="77">
        <v>0</v>
      </c>
      <c r="G21" s="96"/>
      <c r="H21" s="77">
        <v>0</v>
      </c>
      <c r="I21" s="1"/>
      <c r="J21" s="67">
        <v>635869</v>
      </c>
    </row>
    <row r="22" spans="1:13" ht="22.95" customHeight="1">
      <c r="A22" s="110" t="s">
        <v>21</v>
      </c>
      <c r="B22" s="36">
        <v>26</v>
      </c>
      <c r="C22" s="110"/>
      <c r="D22" s="9">
        <v>129587</v>
      </c>
      <c r="E22" s="1"/>
      <c r="F22" s="9">
        <v>424678</v>
      </c>
      <c r="G22" s="96"/>
      <c r="H22" s="67">
        <v>129587</v>
      </c>
      <c r="I22" s="1"/>
      <c r="J22" s="67">
        <v>424678</v>
      </c>
      <c r="K22" s="111"/>
    </row>
    <row r="23" spans="1:13" ht="22.95" customHeight="1">
      <c r="A23" s="110" t="s">
        <v>22</v>
      </c>
      <c r="B23" s="36"/>
      <c r="C23" s="110"/>
      <c r="D23" s="9">
        <v>20441</v>
      </c>
      <c r="E23" s="1"/>
      <c r="F23" s="77">
        <v>0</v>
      </c>
      <c r="G23" s="96"/>
      <c r="H23" s="77">
        <v>0</v>
      </c>
      <c r="I23" s="1"/>
      <c r="J23" s="77">
        <v>0</v>
      </c>
      <c r="K23" s="111"/>
      <c r="L23" s="111"/>
    </row>
    <row r="24" spans="1:13" ht="22.95" customHeight="1">
      <c r="A24" s="110" t="s">
        <v>23</v>
      </c>
      <c r="B24" s="36">
        <v>16</v>
      </c>
      <c r="C24" s="110"/>
      <c r="D24" s="9">
        <v>22105</v>
      </c>
      <c r="E24" s="1"/>
      <c r="F24" s="9">
        <v>25781</v>
      </c>
      <c r="G24" s="96"/>
      <c r="H24" s="67">
        <v>21642</v>
      </c>
      <c r="I24" s="1"/>
      <c r="J24" s="67">
        <v>25657</v>
      </c>
    </row>
    <row r="25" spans="1:13" ht="22.95" customHeight="1">
      <c r="A25" s="110" t="s">
        <v>274</v>
      </c>
      <c r="B25" s="36"/>
      <c r="C25" s="110"/>
      <c r="D25" s="9"/>
      <c r="E25" s="1"/>
      <c r="F25" s="9"/>
      <c r="G25" s="96"/>
      <c r="I25" s="1"/>
      <c r="J25" s="67"/>
    </row>
    <row r="26" spans="1:13" ht="22.95" customHeight="1">
      <c r="A26" s="114" t="s">
        <v>35</v>
      </c>
      <c r="B26" s="36">
        <v>5.5</v>
      </c>
      <c r="C26" s="110"/>
      <c r="D26" s="77">
        <v>0</v>
      </c>
      <c r="E26" s="1"/>
      <c r="F26" s="77">
        <v>0</v>
      </c>
      <c r="G26" s="96"/>
      <c r="H26" s="67">
        <v>55185</v>
      </c>
      <c r="I26" s="1"/>
      <c r="J26" s="77">
        <v>0</v>
      </c>
    </row>
    <row r="27" spans="1:13" ht="22.95" customHeight="1">
      <c r="A27" s="110" t="s">
        <v>24</v>
      </c>
      <c r="B27" s="113"/>
      <c r="C27" s="110"/>
      <c r="D27" s="9">
        <v>79213</v>
      </c>
      <c r="E27" s="1"/>
      <c r="F27" s="9">
        <v>51982</v>
      </c>
      <c r="G27" s="96"/>
      <c r="H27" s="67">
        <v>43616</v>
      </c>
      <c r="I27" s="1"/>
      <c r="J27" s="67">
        <v>44790</v>
      </c>
      <c r="K27" s="9"/>
      <c r="M27" s="111"/>
    </row>
    <row r="28" spans="1:13" ht="22.95" customHeight="1">
      <c r="A28" s="112" t="s">
        <v>25</v>
      </c>
      <c r="C28" s="115"/>
      <c r="D28" s="44">
        <f>SUM(D12:D27)</f>
        <v>75307066</v>
      </c>
      <c r="E28" s="5"/>
      <c r="F28" s="44">
        <f>SUM(F12:F27)</f>
        <v>80411425</v>
      </c>
      <c r="G28" s="97"/>
      <c r="H28" s="44">
        <f>SUM(H12:H27)</f>
        <v>70360621</v>
      </c>
      <c r="I28" s="5"/>
      <c r="J28" s="44">
        <f>SUM(J12:J27)</f>
        <v>76184910</v>
      </c>
    </row>
    <row r="29" spans="1:13" ht="18" customHeight="1">
      <c r="E29" s="67"/>
      <c r="G29" s="67"/>
      <c r="I29" s="67"/>
      <c r="J29" s="67"/>
    </row>
    <row r="30" spans="1:13" ht="22.95" customHeight="1">
      <c r="A30" s="98" t="s">
        <v>26</v>
      </c>
      <c r="B30" s="113"/>
      <c r="D30" s="69"/>
      <c r="E30" s="69"/>
      <c r="F30" s="69"/>
      <c r="G30" s="67"/>
      <c r="H30" s="69"/>
      <c r="I30" s="69"/>
      <c r="J30" s="69"/>
    </row>
    <row r="31" spans="1:13" ht="22.95" customHeight="1">
      <c r="A31" s="110" t="s">
        <v>27</v>
      </c>
      <c r="B31" s="113"/>
      <c r="D31" s="69"/>
      <c r="E31" s="69"/>
      <c r="F31" s="69"/>
      <c r="G31" s="67"/>
      <c r="H31" s="69"/>
      <c r="I31" s="69"/>
      <c r="J31" s="69"/>
    </row>
    <row r="32" spans="1:13" ht="22.95" customHeight="1">
      <c r="A32" s="112" t="s">
        <v>13</v>
      </c>
      <c r="B32" s="109">
        <v>5</v>
      </c>
      <c r="D32" s="67">
        <v>7540375</v>
      </c>
      <c r="E32" s="69"/>
      <c r="F32" s="67">
        <v>6319487</v>
      </c>
      <c r="G32" s="69"/>
      <c r="H32" s="43">
        <v>4419570</v>
      </c>
      <c r="I32" s="67"/>
      <c r="J32" s="43">
        <v>3165711</v>
      </c>
      <c r="K32" s="116"/>
      <c r="L32" s="111"/>
    </row>
    <row r="33" spans="1:12" ht="22.95" customHeight="1">
      <c r="A33" s="112" t="s">
        <v>269</v>
      </c>
      <c r="B33" s="109" t="s">
        <v>276</v>
      </c>
      <c r="D33" s="67">
        <v>75279</v>
      </c>
      <c r="E33" s="69"/>
      <c r="F33" s="67">
        <v>45505</v>
      </c>
      <c r="G33" s="69"/>
      <c r="H33" s="43">
        <v>71166</v>
      </c>
      <c r="I33" s="67"/>
      <c r="J33" s="43">
        <v>43571</v>
      </c>
      <c r="K33" s="116"/>
      <c r="L33" s="111"/>
    </row>
    <row r="34" spans="1:12" ht="22.95" customHeight="1">
      <c r="A34" s="110" t="s">
        <v>28</v>
      </c>
      <c r="B34" s="113">
        <v>7</v>
      </c>
      <c r="D34" s="43">
        <v>130070</v>
      </c>
      <c r="E34" s="69"/>
      <c r="F34" s="43">
        <v>71976</v>
      </c>
      <c r="G34" s="69"/>
      <c r="H34" s="77">
        <v>0</v>
      </c>
      <c r="I34" s="67"/>
      <c r="J34" s="77">
        <v>0</v>
      </c>
    </row>
    <row r="35" spans="1:12" ht="22.95" customHeight="1">
      <c r="A35" s="110" t="s">
        <v>29</v>
      </c>
      <c r="B35" s="36">
        <v>8.1999999999999993</v>
      </c>
      <c r="D35" s="77">
        <v>0</v>
      </c>
      <c r="F35" s="77">
        <v>0</v>
      </c>
      <c r="H35" s="77">
        <v>0</v>
      </c>
      <c r="J35" s="9">
        <v>27139</v>
      </c>
    </row>
    <row r="36" spans="1:12" ht="22.95" customHeight="1">
      <c r="A36" s="110" t="s">
        <v>30</v>
      </c>
      <c r="B36" s="36">
        <v>9</v>
      </c>
      <c r="D36" s="43">
        <v>323860</v>
      </c>
      <c r="F36" s="43">
        <v>88261</v>
      </c>
      <c r="H36" s="77">
        <v>0</v>
      </c>
      <c r="J36" s="77">
        <v>0</v>
      </c>
      <c r="K36" s="111"/>
    </row>
    <row r="37" spans="1:12" ht="22.95" customHeight="1">
      <c r="A37" s="110" t="s">
        <v>31</v>
      </c>
      <c r="B37" s="36">
        <v>10.199999999999999</v>
      </c>
      <c r="D37" s="77">
        <v>0</v>
      </c>
      <c r="F37" s="77">
        <v>0</v>
      </c>
      <c r="H37" s="77">
        <v>0</v>
      </c>
      <c r="J37" s="9">
        <v>367514</v>
      </c>
      <c r="K37" s="111"/>
    </row>
    <row r="38" spans="1:12" ht="22.95" customHeight="1">
      <c r="A38" s="110" t="s">
        <v>32</v>
      </c>
      <c r="B38" s="113">
        <v>10</v>
      </c>
      <c r="D38" s="77">
        <v>0</v>
      </c>
      <c r="E38" s="69"/>
      <c r="F38" s="77">
        <v>0</v>
      </c>
      <c r="G38" s="69"/>
      <c r="H38" s="9">
        <v>1253020</v>
      </c>
      <c r="I38" s="67"/>
      <c r="J38" s="9">
        <v>835506</v>
      </c>
    </row>
    <row r="39" spans="1:12" ht="22.95" customHeight="1">
      <c r="A39" s="110" t="s">
        <v>33</v>
      </c>
      <c r="B39" s="113"/>
      <c r="D39" s="117"/>
      <c r="E39" s="69"/>
      <c r="F39" s="117"/>
      <c r="G39" s="69"/>
      <c r="H39" s="9"/>
      <c r="I39" s="67"/>
      <c r="J39" s="9"/>
    </row>
    <row r="40" spans="1:12" ht="22.95" customHeight="1">
      <c r="A40" s="114" t="s">
        <v>34</v>
      </c>
      <c r="B40" s="113">
        <v>11</v>
      </c>
      <c r="D40" s="9">
        <v>64</v>
      </c>
      <c r="E40" s="67"/>
      <c r="F40" s="9">
        <v>14471</v>
      </c>
      <c r="G40" s="69"/>
      <c r="H40" s="9">
        <v>64</v>
      </c>
      <c r="I40" s="67"/>
      <c r="J40" s="9">
        <v>14471</v>
      </c>
    </row>
    <row r="41" spans="1:12" ht="22.95" customHeight="1">
      <c r="A41" s="110" t="s">
        <v>33</v>
      </c>
      <c r="B41" s="113"/>
      <c r="D41" s="9"/>
      <c r="E41" s="67"/>
      <c r="F41" s="9"/>
      <c r="G41" s="69"/>
      <c r="H41" s="9"/>
      <c r="I41" s="67"/>
      <c r="J41" s="9"/>
    </row>
    <row r="42" spans="1:12" ht="22.95" customHeight="1">
      <c r="A42" s="114" t="s">
        <v>35</v>
      </c>
      <c r="B42" s="113">
        <v>12</v>
      </c>
      <c r="D42" s="9">
        <v>288000</v>
      </c>
      <c r="E42" s="67"/>
      <c r="F42" s="9">
        <v>288000</v>
      </c>
      <c r="G42" s="69"/>
      <c r="H42" s="9">
        <v>288000</v>
      </c>
      <c r="I42" s="67"/>
      <c r="J42" s="9">
        <v>288000</v>
      </c>
    </row>
    <row r="43" spans="1:12" ht="22.95" customHeight="1">
      <c r="A43" s="110" t="s">
        <v>36</v>
      </c>
      <c r="B43" s="113">
        <v>15</v>
      </c>
      <c r="C43" s="99"/>
      <c r="D43" s="9">
        <v>779265</v>
      </c>
      <c r="E43" s="99"/>
      <c r="F43" s="9">
        <v>610261</v>
      </c>
      <c r="G43" s="99"/>
      <c r="H43" s="9">
        <v>554365</v>
      </c>
      <c r="I43" s="99"/>
      <c r="J43" s="9">
        <v>468477</v>
      </c>
      <c r="L43" s="111"/>
    </row>
    <row r="44" spans="1:12" ht="22.95" customHeight="1">
      <c r="A44" s="110" t="s">
        <v>37</v>
      </c>
      <c r="B44" s="113">
        <v>16</v>
      </c>
      <c r="C44" s="99"/>
      <c r="D44" s="9">
        <v>639765</v>
      </c>
      <c r="E44" s="99"/>
      <c r="F44" s="9">
        <v>659804</v>
      </c>
      <c r="G44" s="99"/>
      <c r="H44" s="67">
        <v>503225</v>
      </c>
      <c r="I44" s="99"/>
      <c r="J44" s="67">
        <v>543657</v>
      </c>
    </row>
    <row r="45" spans="1:12" ht="22.95" customHeight="1">
      <c r="A45" s="110" t="s">
        <v>38</v>
      </c>
      <c r="B45" s="113">
        <v>17</v>
      </c>
      <c r="D45" s="9">
        <v>777348</v>
      </c>
      <c r="F45" s="9">
        <v>804675</v>
      </c>
      <c r="H45" s="9">
        <v>627676</v>
      </c>
      <c r="J45" s="9">
        <v>706260</v>
      </c>
    </row>
    <row r="46" spans="1:12" ht="22.95" customHeight="1">
      <c r="A46" s="110" t="s">
        <v>39</v>
      </c>
      <c r="B46" s="36">
        <v>26</v>
      </c>
      <c r="D46" s="77">
        <v>0</v>
      </c>
      <c r="F46" s="9">
        <v>66118</v>
      </c>
      <c r="H46" s="77">
        <v>0</v>
      </c>
      <c r="J46" s="9">
        <v>66118</v>
      </c>
    </row>
    <row r="47" spans="1:12" ht="22.95" customHeight="1">
      <c r="A47" s="110" t="s">
        <v>40</v>
      </c>
      <c r="B47" s="36">
        <v>18</v>
      </c>
      <c r="D47" s="9">
        <v>2306838</v>
      </c>
      <c r="F47" s="9">
        <v>1934265</v>
      </c>
      <c r="H47" s="9">
        <v>2192695</v>
      </c>
      <c r="J47" s="9">
        <v>1834374</v>
      </c>
    </row>
    <row r="48" spans="1:12" ht="22.95" customHeight="1">
      <c r="A48" s="110" t="s">
        <v>41</v>
      </c>
      <c r="B48" s="113">
        <v>19</v>
      </c>
      <c r="D48" s="9">
        <v>139336</v>
      </c>
      <c r="F48" s="9">
        <v>149465</v>
      </c>
      <c r="H48" s="9">
        <v>121514</v>
      </c>
      <c r="J48" s="9">
        <v>132905</v>
      </c>
      <c r="K48" s="111"/>
      <c r="L48" s="111"/>
    </row>
    <row r="49" spans="1:10" ht="22.95" customHeight="1">
      <c r="A49" s="112" t="s">
        <v>42</v>
      </c>
      <c r="D49" s="44">
        <f>SUM(D32:D48)</f>
        <v>13000200</v>
      </c>
      <c r="F49" s="44">
        <f>SUM(F32:F48)</f>
        <v>11052288</v>
      </c>
      <c r="H49" s="44">
        <f>SUM(H32:H48)</f>
        <v>10031295</v>
      </c>
      <c r="J49" s="44">
        <f>SUM(J32:J48)</f>
        <v>8493703</v>
      </c>
    </row>
    <row r="50" spans="1:10" ht="22.95" customHeight="1" thickBot="1">
      <c r="A50" s="99" t="s">
        <v>43</v>
      </c>
      <c r="D50" s="45">
        <f>D28+D49</f>
        <v>88307266</v>
      </c>
      <c r="F50" s="45">
        <f>F28+F49</f>
        <v>91463713</v>
      </c>
      <c r="H50" s="45">
        <f>H28+H49</f>
        <v>80391916</v>
      </c>
      <c r="J50" s="45">
        <f>J28+J49</f>
        <v>84678613</v>
      </c>
    </row>
    <row r="51" spans="1:10" thickTop="1">
      <c r="A51" s="99"/>
      <c r="D51" s="69"/>
      <c r="F51" s="69"/>
      <c r="H51" s="69"/>
      <c r="J51" s="69"/>
    </row>
    <row r="52" spans="1:10" ht="22.95" customHeight="1">
      <c r="D52" s="69"/>
      <c r="F52" s="69"/>
      <c r="H52" s="69"/>
      <c r="J52" s="69"/>
    </row>
    <row r="53" spans="1:10" ht="24" customHeight="1">
      <c r="A53" s="98" t="s">
        <v>44</v>
      </c>
    </row>
    <row r="54" spans="1:10" ht="24" customHeight="1">
      <c r="D54" s="69"/>
      <c r="F54" s="69"/>
      <c r="H54" s="69"/>
      <c r="J54" s="69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0.8" right="0.4" top="0.8" bottom="0.5" header="0.5" footer="0.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104"/>
  <sheetViews>
    <sheetView tabSelected="1" view="pageBreakPreview" topLeftCell="A41" zoomScale="80" zoomScaleNormal="70" zoomScaleSheetLayoutView="80" zoomScalePageLayoutView="51" workbookViewId="0">
      <selection activeCell="E44" sqref="E44"/>
    </sheetView>
  </sheetViews>
  <sheetFormatPr defaultColWidth="9.44140625" defaultRowHeight="24" customHeight="1"/>
  <cols>
    <col min="1" max="1" width="74.21875" style="98" customWidth="1"/>
    <col min="2" max="2" width="10.44140625" style="98" customWidth="1"/>
    <col min="3" max="3" width="1.44140625" style="98" customWidth="1"/>
    <col min="4" max="4" width="14.44140625" style="67" customWidth="1"/>
    <col min="5" max="5" width="1.44140625" style="98" customWidth="1"/>
    <col min="6" max="6" width="15" style="67" customWidth="1"/>
    <col min="7" max="7" width="1.44140625" style="67" customWidth="1"/>
    <col min="8" max="8" width="15" style="67" customWidth="1"/>
    <col min="9" max="9" width="1.44140625" style="98" customWidth="1"/>
    <col min="10" max="10" width="15" style="67" customWidth="1"/>
    <col min="11" max="11" width="11.44140625" style="98" bestFit="1" customWidth="1"/>
    <col min="12" max="13" width="13" style="98" bestFit="1" customWidth="1"/>
    <col min="14" max="14" width="11.44140625" style="98" bestFit="1" customWidth="1"/>
    <col min="15" max="16384" width="9.44140625" style="98"/>
  </cols>
  <sheetData>
    <row r="1" spans="1:13" ht="24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3" ht="24" customHeight="1">
      <c r="A2" s="215" t="s">
        <v>45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 ht="24" customHeight="1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3" ht="24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3" ht="9" customHeight="1">
      <c r="A5" s="101"/>
      <c r="B5" s="102"/>
      <c r="C5" s="101"/>
      <c r="D5" s="6"/>
      <c r="E5" s="101"/>
      <c r="F5" s="6"/>
      <c r="G5" s="101"/>
      <c r="H5" s="6"/>
      <c r="I5" s="101"/>
      <c r="J5" s="101"/>
    </row>
    <row r="6" spans="1:13" s="100" customFormat="1" ht="24" customHeight="1">
      <c r="A6" s="103"/>
      <c r="B6" s="104" t="s">
        <v>4</v>
      </c>
      <c r="C6" s="218" t="s">
        <v>5</v>
      </c>
      <c r="D6" s="218"/>
      <c r="E6" s="218"/>
      <c r="F6" s="218"/>
      <c r="G6" s="214" t="s">
        <v>6</v>
      </c>
      <c r="H6" s="214"/>
      <c r="I6" s="214"/>
      <c r="J6" s="214"/>
    </row>
    <row r="7" spans="1:13" s="100" customFormat="1" ht="24" customHeight="1">
      <c r="A7" s="103"/>
      <c r="B7" s="104"/>
      <c r="D7" s="105" t="s">
        <v>7</v>
      </c>
      <c r="E7" s="106"/>
      <c r="F7" s="105" t="s">
        <v>7</v>
      </c>
      <c r="H7" s="105" t="s">
        <v>7</v>
      </c>
      <c r="I7" s="106"/>
      <c r="J7" s="105" t="s">
        <v>7</v>
      </c>
    </row>
    <row r="8" spans="1:13" s="100" customFormat="1" ht="24" customHeight="1">
      <c r="A8" s="103"/>
      <c r="B8" s="104"/>
      <c r="D8" s="105" t="s">
        <v>8</v>
      </c>
      <c r="E8" s="106"/>
      <c r="F8" s="105" t="s">
        <v>8</v>
      </c>
      <c r="H8" s="105" t="s">
        <v>8</v>
      </c>
      <c r="I8" s="106"/>
      <c r="J8" s="105" t="s">
        <v>8</v>
      </c>
    </row>
    <row r="9" spans="1:13" s="100" customFormat="1" ht="24" customHeight="1">
      <c r="A9" s="103"/>
      <c r="B9" s="104"/>
      <c r="D9" s="104">
        <v>2569</v>
      </c>
      <c r="E9" s="106"/>
      <c r="F9" s="104">
        <v>2568</v>
      </c>
      <c r="H9" s="104">
        <v>2569</v>
      </c>
      <c r="I9" s="106"/>
      <c r="J9" s="104">
        <v>2568</v>
      </c>
    </row>
    <row r="10" spans="1:13" ht="24" customHeight="1">
      <c r="A10" s="107" t="s">
        <v>46</v>
      </c>
      <c r="B10" s="107"/>
      <c r="C10" s="107"/>
      <c r="D10" s="7"/>
      <c r="E10" s="107"/>
      <c r="F10" s="7"/>
      <c r="G10" s="28"/>
      <c r="H10" s="7"/>
      <c r="I10" s="107"/>
      <c r="J10" s="7"/>
    </row>
    <row r="11" spans="1:13" ht="24" customHeight="1">
      <c r="A11" s="108" t="s">
        <v>47</v>
      </c>
      <c r="B11" s="31"/>
      <c r="C11" s="108"/>
      <c r="D11" s="8"/>
      <c r="E11" s="108"/>
      <c r="F11" s="8"/>
      <c r="G11" s="8"/>
      <c r="I11" s="1"/>
    </row>
    <row r="12" spans="1:13" ht="24" customHeight="1">
      <c r="A12" s="110" t="s">
        <v>48</v>
      </c>
      <c r="B12" s="73">
        <v>20</v>
      </c>
      <c r="C12" s="110"/>
      <c r="D12" s="9">
        <v>5356132</v>
      </c>
      <c r="E12" s="14"/>
      <c r="F12" s="9">
        <v>4401896</v>
      </c>
      <c r="G12" s="14"/>
      <c r="H12" s="9">
        <v>3200000</v>
      </c>
      <c r="I12" s="67"/>
      <c r="J12" s="9">
        <v>1570000</v>
      </c>
      <c r="L12" s="116"/>
      <c r="M12" s="116"/>
    </row>
    <row r="13" spans="1:13" ht="24" customHeight="1">
      <c r="A13" s="110" t="s">
        <v>49</v>
      </c>
      <c r="B13" s="37"/>
      <c r="C13" s="110"/>
      <c r="E13" s="14"/>
      <c r="G13" s="14"/>
      <c r="H13" s="98"/>
      <c r="I13" s="67"/>
      <c r="J13" s="98"/>
    </row>
    <row r="14" spans="1:13" ht="24" customHeight="1">
      <c r="A14" s="112" t="s">
        <v>50</v>
      </c>
      <c r="B14" s="37"/>
      <c r="C14" s="110"/>
      <c r="D14" s="67">
        <v>98566</v>
      </c>
      <c r="E14" s="14"/>
      <c r="F14" s="67">
        <v>139117</v>
      </c>
      <c r="G14" s="14"/>
      <c r="H14" s="67">
        <v>75131</v>
      </c>
      <c r="I14" s="67"/>
      <c r="J14" s="67">
        <v>112209</v>
      </c>
    </row>
    <row r="15" spans="1:13" ht="24" customHeight="1">
      <c r="A15" s="112" t="s">
        <v>51</v>
      </c>
      <c r="B15" s="73">
        <v>21</v>
      </c>
      <c r="C15" s="110"/>
      <c r="D15" s="9">
        <v>1301534</v>
      </c>
      <c r="E15" s="108"/>
      <c r="F15" s="9">
        <v>1502150</v>
      </c>
      <c r="G15" s="108"/>
      <c r="H15" s="9">
        <v>1227580</v>
      </c>
      <c r="I15" s="8"/>
      <c r="J15" s="9">
        <v>1450752</v>
      </c>
    </row>
    <row r="16" spans="1:13" ht="24" customHeight="1">
      <c r="A16" s="110" t="s">
        <v>52</v>
      </c>
      <c r="B16" s="36"/>
      <c r="C16" s="110"/>
      <c r="E16" s="14"/>
      <c r="G16" s="14"/>
      <c r="H16" s="98"/>
      <c r="I16" s="67"/>
      <c r="J16" s="98"/>
    </row>
    <row r="17" spans="1:13" ht="24" customHeight="1">
      <c r="A17" s="112" t="s">
        <v>53</v>
      </c>
      <c r="B17" s="36">
        <v>23</v>
      </c>
      <c r="C17" s="114"/>
      <c r="D17" s="9">
        <v>16679536</v>
      </c>
      <c r="E17" s="14"/>
      <c r="F17" s="9">
        <v>17617911</v>
      </c>
      <c r="G17" s="14"/>
      <c r="H17" s="9">
        <v>14953260</v>
      </c>
      <c r="I17" s="67"/>
      <c r="J17" s="9">
        <v>17088323</v>
      </c>
      <c r="K17" s="111"/>
      <c r="L17" s="198"/>
      <c r="M17" s="116"/>
    </row>
    <row r="18" spans="1:13" ht="24" customHeight="1">
      <c r="A18" s="112" t="s">
        <v>54</v>
      </c>
      <c r="B18" s="36">
        <v>24</v>
      </c>
      <c r="C18" s="114"/>
      <c r="D18" s="77">
        <v>0</v>
      </c>
      <c r="E18" s="67"/>
      <c r="F18" s="77">
        <v>0</v>
      </c>
      <c r="G18" s="14"/>
      <c r="H18" s="77">
        <v>0</v>
      </c>
      <c r="I18" s="67"/>
      <c r="J18" s="9">
        <v>918120</v>
      </c>
      <c r="K18" s="111"/>
      <c r="L18" s="198"/>
      <c r="M18" s="116"/>
    </row>
    <row r="19" spans="1:13" ht="24" customHeight="1">
      <c r="A19" s="112" t="s">
        <v>55</v>
      </c>
      <c r="B19" s="36">
        <v>25</v>
      </c>
      <c r="C19" s="114"/>
      <c r="D19" s="9">
        <v>1416498</v>
      </c>
      <c r="E19" s="14"/>
      <c r="F19" s="9">
        <v>4159949</v>
      </c>
      <c r="G19" s="14"/>
      <c r="H19" s="9">
        <v>1416498</v>
      </c>
      <c r="I19" s="67"/>
      <c r="J19" s="9">
        <v>4004448</v>
      </c>
      <c r="K19" s="111"/>
      <c r="L19" s="111"/>
    </row>
    <row r="20" spans="1:13" ht="24" customHeight="1">
      <c r="A20" s="112" t="s">
        <v>56</v>
      </c>
      <c r="B20" s="36">
        <v>26</v>
      </c>
      <c r="C20" s="114"/>
      <c r="D20" s="9">
        <v>1472857</v>
      </c>
      <c r="E20" s="14"/>
      <c r="F20" s="9">
        <v>1226005</v>
      </c>
      <c r="G20" s="14"/>
      <c r="H20" s="9">
        <v>1472857</v>
      </c>
      <c r="I20" s="67"/>
      <c r="J20" s="9">
        <v>1226005</v>
      </c>
      <c r="K20" s="111"/>
      <c r="L20" s="111"/>
    </row>
    <row r="21" spans="1:13" ht="24" customHeight="1">
      <c r="A21" s="112" t="s">
        <v>57</v>
      </c>
      <c r="B21" s="36">
        <v>22</v>
      </c>
      <c r="C21" s="114"/>
      <c r="D21" s="9">
        <v>386691</v>
      </c>
      <c r="E21" s="14"/>
      <c r="F21" s="9">
        <v>353906</v>
      </c>
      <c r="G21" s="14"/>
      <c r="H21" s="9">
        <v>332991</v>
      </c>
      <c r="I21" s="67"/>
      <c r="J21" s="9">
        <v>307741</v>
      </c>
      <c r="K21" s="111"/>
      <c r="L21" s="111"/>
      <c r="M21" s="111"/>
    </row>
    <row r="22" spans="1:13" ht="24" customHeight="1">
      <c r="A22" s="112" t="s">
        <v>58</v>
      </c>
      <c r="B22" s="36">
        <v>14.2</v>
      </c>
      <c r="C22" s="114"/>
      <c r="D22" s="77">
        <v>0</v>
      </c>
      <c r="E22" s="14"/>
      <c r="F22" s="9">
        <v>77750</v>
      </c>
      <c r="G22" s="14"/>
      <c r="H22" s="77">
        <v>0</v>
      </c>
      <c r="I22" s="67"/>
      <c r="J22" s="77">
        <v>0</v>
      </c>
      <c r="K22" s="111"/>
      <c r="L22" s="111"/>
    </row>
    <row r="23" spans="1:13" ht="24" customHeight="1">
      <c r="A23" s="110" t="s">
        <v>59</v>
      </c>
      <c r="B23" s="38"/>
      <c r="C23" s="110"/>
      <c r="D23" s="67">
        <v>447379</v>
      </c>
      <c r="E23" s="18"/>
      <c r="F23" s="67">
        <v>97598</v>
      </c>
      <c r="G23" s="18"/>
      <c r="H23" s="9">
        <v>410473</v>
      </c>
      <c r="I23" s="67"/>
      <c r="J23" s="9">
        <v>40647</v>
      </c>
      <c r="L23" s="111"/>
      <c r="M23" s="111"/>
    </row>
    <row r="24" spans="1:13" ht="24" customHeight="1">
      <c r="A24" s="199" t="s">
        <v>60</v>
      </c>
      <c r="B24" s="36"/>
      <c r="C24" s="110"/>
      <c r="D24" s="9">
        <v>270400</v>
      </c>
      <c r="E24" s="18"/>
      <c r="F24" s="9">
        <v>358879</v>
      </c>
      <c r="G24" s="18"/>
      <c r="H24" s="67">
        <v>253427</v>
      </c>
      <c r="I24" s="67"/>
      <c r="J24" s="67">
        <v>402240</v>
      </c>
      <c r="L24" s="67"/>
    </row>
    <row r="25" spans="1:13" ht="24" customHeight="1">
      <c r="A25" s="200" t="s">
        <v>61</v>
      </c>
      <c r="B25" s="115"/>
      <c r="C25" s="115"/>
      <c r="D25" s="44">
        <f>SUM(D12:D24)</f>
        <v>27429593</v>
      </c>
      <c r="E25" s="115"/>
      <c r="F25" s="44">
        <f>SUM(F12:F24)</f>
        <v>29935161</v>
      </c>
      <c r="G25" s="69"/>
      <c r="H25" s="44">
        <f>SUM(H12:H24)</f>
        <v>23342217</v>
      </c>
      <c r="I25" s="27"/>
      <c r="J25" s="44">
        <f>SUM(J12:J24)</f>
        <v>27120485</v>
      </c>
    </row>
    <row r="26" spans="1:13" ht="24" customHeight="1">
      <c r="A26" s="200"/>
      <c r="B26" s="200"/>
      <c r="C26" s="200"/>
      <c r="D26" s="70"/>
      <c r="E26" s="200"/>
      <c r="F26" s="70"/>
      <c r="G26" s="70"/>
      <c r="H26" s="70"/>
      <c r="I26" s="32"/>
      <c r="J26" s="70"/>
    </row>
    <row r="27" spans="1:13" ht="24" customHeight="1">
      <c r="A27" s="98" t="s">
        <v>62</v>
      </c>
      <c r="G27" s="70"/>
      <c r="H27" s="70"/>
      <c r="I27" s="32"/>
      <c r="J27" s="70"/>
    </row>
    <row r="28" spans="1:13" ht="24" customHeight="1">
      <c r="A28" s="110" t="s">
        <v>53</v>
      </c>
      <c r="B28" s="36">
        <v>23</v>
      </c>
      <c r="C28" s="110"/>
      <c r="D28" s="9">
        <v>30224242</v>
      </c>
      <c r="E28" s="74"/>
      <c r="F28" s="9">
        <v>31054114</v>
      </c>
      <c r="G28" s="74"/>
      <c r="H28" s="9">
        <v>27943688</v>
      </c>
      <c r="I28" s="67"/>
      <c r="J28" s="9">
        <v>28723061</v>
      </c>
      <c r="K28" s="111"/>
      <c r="L28" s="111"/>
      <c r="M28" s="111"/>
    </row>
    <row r="29" spans="1:13" ht="24" customHeight="1">
      <c r="A29" s="110" t="s">
        <v>55</v>
      </c>
      <c r="B29" s="36">
        <v>25</v>
      </c>
      <c r="C29" s="110"/>
      <c r="D29" s="77">
        <v>0</v>
      </c>
      <c r="E29" s="74"/>
      <c r="F29" s="9">
        <v>1609685</v>
      </c>
      <c r="G29" s="74"/>
      <c r="H29" s="77">
        <v>0</v>
      </c>
      <c r="I29" s="67"/>
      <c r="J29" s="9">
        <v>1609685</v>
      </c>
    </row>
    <row r="30" spans="1:13" ht="24" customHeight="1">
      <c r="A30" s="110" t="s">
        <v>56</v>
      </c>
      <c r="B30" s="36">
        <v>26</v>
      </c>
      <c r="C30" s="110"/>
      <c r="D30" s="9">
        <v>1659246</v>
      </c>
      <c r="E30" s="74"/>
      <c r="F30" s="9">
        <v>936964</v>
      </c>
      <c r="G30" s="74"/>
      <c r="H30" s="9">
        <v>1659246</v>
      </c>
      <c r="I30" s="67"/>
      <c r="J30" s="9">
        <v>936964</v>
      </c>
      <c r="K30" s="111"/>
    </row>
    <row r="31" spans="1:13" ht="24" customHeight="1">
      <c r="A31" s="110" t="s">
        <v>57</v>
      </c>
      <c r="B31" s="36">
        <v>22</v>
      </c>
      <c r="C31" s="110"/>
      <c r="D31" s="9">
        <v>305732</v>
      </c>
      <c r="E31" s="74"/>
      <c r="F31" s="9">
        <v>363832</v>
      </c>
      <c r="G31" s="74"/>
      <c r="H31" s="9">
        <v>220505</v>
      </c>
      <c r="I31" s="67"/>
      <c r="J31" s="9">
        <v>293326</v>
      </c>
    </row>
    <row r="32" spans="1:13" ht="24" customHeight="1">
      <c r="A32" s="110" t="s">
        <v>63</v>
      </c>
      <c r="B32" s="39">
        <v>27</v>
      </c>
      <c r="C32" s="110"/>
      <c r="D32" s="9">
        <v>488100</v>
      </c>
      <c r="E32" s="14"/>
      <c r="F32" s="9">
        <v>434611</v>
      </c>
      <c r="G32" s="14"/>
      <c r="H32" s="9">
        <v>415066</v>
      </c>
      <c r="I32" s="67"/>
      <c r="J32" s="9">
        <v>383213</v>
      </c>
      <c r="K32" s="111"/>
    </row>
    <row r="33" spans="1:13" ht="24" customHeight="1">
      <c r="A33" s="199" t="s">
        <v>64</v>
      </c>
      <c r="B33" s="24"/>
      <c r="C33" s="110"/>
      <c r="D33" s="67">
        <v>71320</v>
      </c>
      <c r="E33" s="14"/>
      <c r="F33" s="67">
        <v>75396</v>
      </c>
      <c r="G33" s="14"/>
      <c r="H33" s="67">
        <v>66747</v>
      </c>
      <c r="I33" s="201"/>
      <c r="J33" s="67">
        <v>67295</v>
      </c>
      <c r="K33" s="111"/>
      <c r="L33" s="111"/>
      <c r="M33" s="111"/>
    </row>
    <row r="34" spans="1:13" ht="24" customHeight="1">
      <c r="A34" s="200" t="s">
        <v>65</v>
      </c>
      <c r="B34" s="115"/>
      <c r="C34" s="115"/>
      <c r="D34" s="44">
        <f>SUM(D28:D33)</f>
        <v>32748640</v>
      </c>
      <c r="E34" s="115"/>
      <c r="F34" s="44">
        <f>SUM(F28:F33)</f>
        <v>34474602</v>
      </c>
      <c r="G34" s="115"/>
      <c r="H34" s="44">
        <f>SUM(H28:H33)</f>
        <v>30305252</v>
      </c>
      <c r="I34" s="69"/>
      <c r="J34" s="44">
        <f>SUM(J28:J33)</f>
        <v>32013544</v>
      </c>
    </row>
    <row r="35" spans="1:13" ht="24" customHeight="1">
      <c r="A35" s="110" t="s">
        <v>66</v>
      </c>
      <c r="B35" s="110"/>
      <c r="C35" s="110"/>
      <c r="D35" s="48">
        <f>D25+D34</f>
        <v>60178233</v>
      </c>
      <c r="E35" s="110"/>
      <c r="F35" s="48">
        <f>F25+F34</f>
        <v>64409763</v>
      </c>
      <c r="G35" s="69"/>
      <c r="H35" s="48">
        <f>H25+H34</f>
        <v>53647469</v>
      </c>
      <c r="I35" s="27"/>
      <c r="J35" s="48">
        <f>J25+J34</f>
        <v>59134029</v>
      </c>
    </row>
    <row r="36" spans="1:13" ht="24" customHeight="1">
      <c r="A36" s="110"/>
      <c r="B36" s="110"/>
      <c r="C36" s="110"/>
      <c r="D36" s="71"/>
      <c r="E36" s="110"/>
      <c r="F36" s="35"/>
      <c r="G36" s="69"/>
      <c r="H36" s="71"/>
      <c r="I36" s="27"/>
      <c r="J36" s="71"/>
    </row>
    <row r="37" spans="1:13" ht="24" customHeight="1">
      <c r="A37" s="110"/>
      <c r="B37" s="110"/>
      <c r="C37" s="110"/>
      <c r="D37" s="71"/>
      <c r="E37" s="110"/>
      <c r="F37" s="71"/>
      <c r="G37" s="69"/>
      <c r="H37" s="71"/>
      <c r="I37" s="27"/>
      <c r="J37" s="71"/>
    </row>
    <row r="38" spans="1:13" ht="24" customHeight="1">
      <c r="A38" s="110"/>
      <c r="B38" s="110"/>
      <c r="C38" s="110"/>
      <c r="D38" s="71"/>
      <c r="E38" s="110"/>
      <c r="F38" s="71"/>
      <c r="G38" s="69"/>
      <c r="H38" s="71"/>
      <c r="I38" s="27"/>
      <c r="J38" s="71"/>
    </row>
    <row r="39" spans="1:13" ht="24" customHeight="1">
      <c r="A39" s="110"/>
      <c r="B39" s="110"/>
      <c r="C39" s="110"/>
      <c r="D39" s="71"/>
      <c r="E39" s="110"/>
      <c r="F39" s="71"/>
      <c r="G39" s="69"/>
      <c r="H39" s="71"/>
      <c r="I39" s="27"/>
      <c r="J39" s="71"/>
    </row>
    <row r="40" spans="1:13" ht="25.5" customHeight="1">
      <c r="B40" s="110"/>
      <c r="C40" s="110"/>
      <c r="D40" s="71"/>
      <c r="E40" s="110"/>
      <c r="F40" s="71"/>
      <c r="G40" s="69"/>
      <c r="H40" s="71"/>
      <c r="I40" s="27"/>
      <c r="J40" s="71"/>
    </row>
    <row r="41" spans="1:13" ht="25.5" customHeight="1">
      <c r="B41" s="110"/>
      <c r="C41" s="110"/>
      <c r="D41" s="71"/>
      <c r="E41" s="110"/>
      <c r="F41" s="71"/>
      <c r="G41" s="69"/>
      <c r="H41" s="71"/>
      <c r="I41" s="27"/>
      <c r="J41" s="71"/>
    </row>
    <row r="42" spans="1:13" ht="25.5" customHeight="1">
      <c r="B42" s="110"/>
      <c r="C42" s="110"/>
      <c r="D42" s="71"/>
      <c r="E42" s="110"/>
      <c r="F42" s="71"/>
      <c r="G42" s="69"/>
      <c r="H42" s="71"/>
      <c r="I42" s="27"/>
      <c r="J42" s="71"/>
    </row>
    <row r="43" spans="1:13" ht="25.5" customHeight="1">
      <c r="B43" s="110"/>
      <c r="C43" s="110"/>
      <c r="D43" s="71"/>
      <c r="E43" s="110"/>
      <c r="F43" s="71"/>
      <c r="G43" s="69"/>
      <c r="H43" s="71"/>
      <c r="I43" s="27"/>
      <c r="J43" s="71"/>
    </row>
    <row r="44" spans="1:13" ht="25.5" customHeight="1">
      <c r="B44" s="110"/>
      <c r="C44" s="110"/>
      <c r="D44" s="71"/>
      <c r="E44" s="110"/>
      <c r="F44" s="71"/>
      <c r="G44" s="69"/>
      <c r="H44" s="71"/>
      <c r="I44" s="27"/>
      <c r="J44" s="71"/>
    </row>
    <row r="45" spans="1:13" ht="25.5" customHeight="1">
      <c r="B45" s="110"/>
      <c r="C45" s="110"/>
      <c r="D45" s="71"/>
      <c r="E45" s="110"/>
      <c r="F45" s="71"/>
      <c r="G45" s="69"/>
      <c r="H45" s="71"/>
      <c r="I45" s="27"/>
      <c r="J45" s="71"/>
    </row>
    <row r="46" spans="1:13" ht="25.5" customHeight="1">
      <c r="B46" s="110"/>
      <c r="C46" s="110"/>
      <c r="D46" s="71"/>
      <c r="E46" s="110"/>
      <c r="F46" s="71"/>
      <c r="G46" s="69"/>
      <c r="H46" s="71"/>
      <c r="I46" s="27"/>
      <c r="J46" s="71"/>
    </row>
    <row r="47" spans="1:13" ht="25.5" customHeight="1">
      <c r="B47" s="110"/>
      <c r="C47" s="110"/>
      <c r="D47" s="71"/>
      <c r="E47" s="110"/>
      <c r="F47" s="71"/>
      <c r="G47" s="69"/>
      <c r="H47" s="71"/>
      <c r="I47" s="27"/>
      <c r="J47" s="71"/>
    </row>
    <row r="48" spans="1:13" ht="25.5" customHeight="1">
      <c r="B48" s="110"/>
      <c r="C48" s="110"/>
      <c r="D48" s="71"/>
      <c r="E48" s="110"/>
      <c r="F48" s="71"/>
      <c r="G48" s="69"/>
      <c r="H48" s="71"/>
      <c r="I48" s="27"/>
      <c r="J48" s="71"/>
    </row>
    <row r="49" spans="1:10" ht="25.2" customHeight="1">
      <c r="B49" s="110"/>
      <c r="C49" s="110"/>
      <c r="D49" s="71"/>
      <c r="E49" s="110"/>
      <c r="F49" s="71"/>
      <c r="G49" s="69"/>
      <c r="H49" s="71"/>
      <c r="I49" s="27"/>
      <c r="J49" s="71"/>
    </row>
    <row r="50" spans="1:10" ht="25.2" customHeight="1">
      <c r="B50" s="110"/>
      <c r="C50" s="110"/>
      <c r="D50" s="71"/>
      <c r="E50" s="110"/>
      <c r="F50" s="71"/>
      <c r="G50" s="69"/>
      <c r="H50" s="71"/>
      <c r="I50" s="27"/>
      <c r="J50" s="71"/>
    </row>
    <row r="51" spans="1:10" ht="24" customHeight="1">
      <c r="A51" s="215" t="s">
        <v>0</v>
      </c>
      <c r="B51" s="215"/>
      <c r="C51" s="215"/>
      <c r="D51" s="215"/>
      <c r="E51" s="215"/>
      <c r="F51" s="215"/>
      <c r="G51" s="215"/>
      <c r="H51" s="215"/>
      <c r="I51" s="215"/>
      <c r="J51" s="215"/>
    </row>
    <row r="52" spans="1:10" ht="24" customHeight="1">
      <c r="A52" s="215" t="s">
        <v>45</v>
      </c>
      <c r="B52" s="215"/>
      <c r="C52" s="215"/>
      <c r="D52" s="215"/>
      <c r="E52" s="215"/>
      <c r="F52" s="215"/>
      <c r="G52" s="215"/>
      <c r="H52" s="215"/>
      <c r="I52" s="215"/>
      <c r="J52" s="215"/>
    </row>
    <row r="53" spans="1:10" ht="24" customHeight="1">
      <c r="A53" s="216" t="s">
        <v>2</v>
      </c>
      <c r="B53" s="216"/>
      <c r="C53" s="216"/>
      <c r="D53" s="216"/>
      <c r="E53" s="216"/>
      <c r="F53" s="216"/>
      <c r="G53" s="216"/>
      <c r="H53" s="216"/>
      <c r="I53" s="216"/>
      <c r="J53" s="216"/>
    </row>
    <row r="54" spans="1:10" ht="24" customHeight="1">
      <c r="A54" s="220" t="s">
        <v>3</v>
      </c>
      <c r="B54" s="220"/>
      <c r="C54" s="220"/>
      <c r="D54" s="220"/>
      <c r="E54" s="220"/>
      <c r="F54" s="220"/>
      <c r="G54" s="220"/>
      <c r="H54" s="220"/>
      <c r="I54" s="220"/>
      <c r="J54" s="220"/>
    </row>
    <row r="55" spans="1:10" ht="9" customHeight="1">
      <c r="A55" s="101"/>
      <c r="B55" s="102"/>
      <c r="C55" s="101"/>
      <c r="D55" s="6"/>
      <c r="E55" s="101"/>
      <c r="F55" s="6"/>
      <c r="G55" s="101"/>
      <c r="H55" s="6"/>
      <c r="I55" s="101"/>
      <c r="J55" s="101"/>
    </row>
    <row r="56" spans="1:10" s="100" customFormat="1" ht="24" customHeight="1">
      <c r="A56" s="103"/>
      <c r="B56" s="104" t="s">
        <v>4</v>
      </c>
      <c r="C56" s="218" t="s">
        <v>5</v>
      </c>
      <c r="D56" s="218"/>
      <c r="E56" s="218"/>
      <c r="F56" s="218"/>
      <c r="G56" s="214" t="s">
        <v>6</v>
      </c>
      <c r="H56" s="214"/>
      <c r="I56" s="214"/>
      <c r="J56" s="214"/>
    </row>
    <row r="57" spans="1:10" s="100" customFormat="1" ht="24" customHeight="1">
      <c r="A57" s="103"/>
      <c r="B57" s="104"/>
      <c r="D57" s="105" t="s">
        <v>7</v>
      </c>
      <c r="E57" s="106"/>
      <c r="F57" s="105" t="s">
        <v>7</v>
      </c>
      <c r="H57" s="105" t="s">
        <v>7</v>
      </c>
      <c r="I57" s="106"/>
      <c r="J57" s="105" t="s">
        <v>7</v>
      </c>
    </row>
    <row r="58" spans="1:10" s="100" customFormat="1" ht="24" customHeight="1">
      <c r="B58" s="104"/>
      <c r="D58" s="105" t="s">
        <v>8</v>
      </c>
      <c r="E58" s="106"/>
      <c r="F58" s="105" t="s">
        <v>8</v>
      </c>
      <c r="H58" s="105" t="s">
        <v>8</v>
      </c>
      <c r="I58" s="106"/>
      <c r="J58" s="105" t="s">
        <v>8</v>
      </c>
    </row>
    <row r="59" spans="1:10" s="100" customFormat="1" ht="24" customHeight="1">
      <c r="A59" s="103"/>
      <c r="B59" s="104"/>
      <c r="D59" s="104">
        <v>2569</v>
      </c>
      <c r="E59" s="106"/>
      <c r="F59" s="104">
        <v>2568</v>
      </c>
      <c r="H59" s="104">
        <v>2569</v>
      </c>
      <c r="I59" s="106"/>
      <c r="J59" s="104">
        <v>2568</v>
      </c>
    </row>
    <row r="60" spans="1:10" ht="24" customHeight="1">
      <c r="A60" s="107" t="s">
        <v>67</v>
      </c>
      <c r="B60" s="107"/>
      <c r="C60" s="107"/>
      <c r="D60" s="7"/>
      <c r="E60" s="107"/>
      <c r="F60" s="7"/>
      <c r="G60" s="7"/>
      <c r="I60" s="1"/>
    </row>
    <row r="61" spans="1:10" ht="24" customHeight="1">
      <c r="A61" s="108" t="s">
        <v>68</v>
      </c>
      <c r="B61" s="202">
        <v>29</v>
      </c>
      <c r="C61" s="108"/>
      <c r="D61" s="8"/>
      <c r="E61" s="108"/>
      <c r="F61" s="8"/>
      <c r="G61" s="8"/>
      <c r="I61" s="1"/>
    </row>
    <row r="62" spans="1:10" ht="24" customHeight="1">
      <c r="A62" s="108" t="s">
        <v>69</v>
      </c>
      <c r="B62" s="24"/>
      <c r="C62" s="108"/>
      <c r="D62" s="8"/>
      <c r="E62" s="108"/>
      <c r="F62" s="8"/>
      <c r="G62" s="8"/>
      <c r="I62" s="1"/>
    </row>
    <row r="63" spans="1:10" ht="24" customHeight="1">
      <c r="A63" s="199" t="s">
        <v>70</v>
      </c>
      <c r="B63" s="199"/>
      <c r="C63" s="199"/>
      <c r="D63" s="33"/>
      <c r="E63" s="199"/>
      <c r="F63" s="33"/>
      <c r="G63" s="33"/>
      <c r="I63" s="1"/>
    </row>
    <row r="64" spans="1:10" ht="24" customHeight="1" thickBot="1">
      <c r="A64" s="200" t="s">
        <v>71</v>
      </c>
      <c r="B64" s="24"/>
      <c r="C64" s="200"/>
      <c r="D64" s="49">
        <v>250000</v>
      </c>
      <c r="E64" s="5"/>
      <c r="F64" s="49">
        <v>250000</v>
      </c>
      <c r="G64" s="5"/>
      <c r="H64" s="49">
        <v>250000</v>
      </c>
      <c r="I64" s="5"/>
      <c r="J64" s="49">
        <v>250000</v>
      </c>
    </row>
    <row r="65" spans="1:15" ht="24" customHeight="1" thickTop="1">
      <c r="A65" s="199" t="s">
        <v>72</v>
      </c>
      <c r="B65" s="199"/>
      <c r="C65" s="199"/>
      <c r="E65" s="199"/>
      <c r="G65" s="199"/>
      <c r="I65" s="67"/>
    </row>
    <row r="66" spans="1:15" ht="24" customHeight="1">
      <c r="A66" s="112" t="s">
        <v>73</v>
      </c>
      <c r="B66" s="200"/>
      <c r="C66" s="200"/>
      <c r="D66" s="69">
        <v>250000</v>
      </c>
      <c r="E66" s="5"/>
      <c r="F66" s="69">
        <v>250000</v>
      </c>
      <c r="G66" s="5"/>
      <c r="H66" s="9">
        <v>250000</v>
      </c>
      <c r="I66" s="5"/>
      <c r="J66" s="9">
        <v>250000</v>
      </c>
    </row>
    <row r="67" spans="1:15" ht="24" customHeight="1">
      <c r="A67" s="203"/>
      <c r="B67" s="204"/>
      <c r="C67" s="203"/>
      <c r="G67" s="98"/>
      <c r="H67" s="205"/>
      <c r="I67" s="67"/>
      <c r="J67" s="205"/>
    </row>
    <row r="68" spans="1:15" ht="24" customHeight="1">
      <c r="A68" s="108" t="s">
        <v>74</v>
      </c>
      <c r="B68" s="204"/>
      <c r="C68" s="108"/>
      <c r="D68" s="67">
        <v>478000</v>
      </c>
      <c r="E68" s="108"/>
      <c r="F68" s="67">
        <v>478000</v>
      </c>
      <c r="G68" s="108"/>
      <c r="H68" s="9">
        <v>478000</v>
      </c>
      <c r="I68" s="67"/>
      <c r="J68" s="9">
        <v>478000</v>
      </c>
    </row>
    <row r="69" spans="1:15" ht="24" customHeight="1">
      <c r="A69" s="108" t="s">
        <v>75</v>
      </c>
      <c r="B69" s="204"/>
      <c r="C69" s="108"/>
      <c r="E69" s="108"/>
      <c r="G69" s="108"/>
      <c r="H69" s="76"/>
      <c r="I69" s="67"/>
      <c r="J69" s="76"/>
    </row>
    <row r="70" spans="1:15" ht="24" customHeight="1">
      <c r="A70" s="199" t="s">
        <v>76</v>
      </c>
      <c r="B70" s="202">
        <v>28</v>
      </c>
      <c r="C70" s="75"/>
      <c r="D70" s="67">
        <v>18464</v>
      </c>
      <c r="E70" s="76"/>
      <c r="F70" s="67">
        <v>16705</v>
      </c>
      <c r="G70" s="76"/>
      <c r="H70" s="9">
        <v>15108</v>
      </c>
      <c r="I70" s="76"/>
      <c r="J70" s="9">
        <v>15117</v>
      </c>
    </row>
    <row r="71" spans="1:15" ht="24" customHeight="1">
      <c r="A71" s="199" t="s">
        <v>77</v>
      </c>
      <c r="B71" s="202"/>
      <c r="C71" s="75"/>
      <c r="D71" s="9">
        <v>-16</v>
      </c>
      <c r="E71" s="76"/>
      <c r="F71" s="9">
        <v>-16</v>
      </c>
      <c r="G71" s="76"/>
      <c r="H71" s="77">
        <v>0</v>
      </c>
      <c r="I71" s="76"/>
      <c r="J71" s="77">
        <v>0</v>
      </c>
    </row>
    <row r="72" spans="1:15" ht="24" customHeight="1">
      <c r="A72" s="108" t="s">
        <v>78</v>
      </c>
      <c r="B72" s="204"/>
      <c r="C72" s="108"/>
      <c r="E72" s="108"/>
      <c r="G72" s="108"/>
      <c r="I72" s="67"/>
    </row>
    <row r="73" spans="1:15" ht="24" customHeight="1">
      <c r="A73" s="199" t="s">
        <v>79</v>
      </c>
      <c r="B73" s="204"/>
      <c r="C73" s="199"/>
      <c r="E73" s="199"/>
      <c r="G73" s="199"/>
      <c r="I73" s="67"/>
    </row>
    <row r="74" spans="1:15" ht="24" customHeight="1">
      <c r="A74" s="200" t="s">
        <v>80</v>
      </c>
      <c r="B74" s="204">
        <v>30</v>
      </c>
      <c r="C74" s="200"/>
      <c r="D74" s="9">
        <v>25000</v>
      </c>
      <c r="E74" s="18"/>
      <c r="F74" s="9">
        <v>25000</v>
      </c>
      <c r="G74" s="18"/>
      <c r="H74" s="9">
        <v>25000</v>
      </c>
      <c r="I74" s="67"/>
      <c r="J74" s="9">
        <v>25000</v>
      </c>
    </row>
    <row r="75" spans="1:15" ht="24" customHeight="1">
      <c r="A75" s="200" t="s">
        <v>81</v>
      </c>
      <c r="C75" s="67"/>
      <c r="D75" s="9">
        <v>4850000</v>
      </c>
      <c r="E75" s="18"/>
      <c r="F75" s="9">
        <v>4850000</v>
      </c>
      <c r="G75" s="18"/>
      <c r="H75" s="9">
        <v>4850000</v>
      </c>
      <c r="I75" s="67"/>
      <c r="J75" s="9">
        <v>4850000</v>
      </c>
    </row>
    <row r="76" spans="1:15" ht="24" customHeight="1">
      <c r="A76" s="200" t="s">
        <v>82</v>
      </c>
      <c r="B76" s="202">
        <v>40</v>
      </c>
      <c r="C76" s="67"/>
      <c r="D76" s="9">
        <v>264420</v>
      </c>
      <c r="E76" s="18"/>
      <c r="F76" s="77">
        <v>0</v>
      </c>
      <c r="G76" s="18"/>
      <c r="H76" s="9">
        <v>264420</v>
      </c>
      <c r="I76" s="67"/>
      <c r="J76" s="77">
        <v>0</v>
      </c>
    </row>
    <row r="77" spans="1:15" ht="24" customHeight="1">
      <c r="A77" s="199" t="s">
        <v>83</v>
      </c>
      <c r="B77" s="202"/>
      <c r="C77" s="199"/>
      <c r="D77" s="9">
        <v>22341125</v>
      </c>
      <c r="E77" s="199"/>
      <c r="F77" s="9">
        <v>20869773</v>
      </c>
      <c r="G77" s="199"/>
      <c r="H77" s="67">
        <v>21734888</v>
      </c>
      <c r="I77" s="67"/>
      <c r="J77" s="67">
        <v>20294533</v>
      </c>
      <c r="L77" s="111"/>
      <c r="M77" s="111"/>
      <c r="N77" s="111"/>
      <c r="O77" s="111"/>
    </row>
    <row r="78" spans="1:15" ht="24" customHeight="1">
      <c r="A78" s="206" t="s">
        <v>84</v>
      </c>
      <c r="B78" s="202">
        <v>40</v>
      </c>
      <c r="C78" s="199"/>
      <c r="D78" s="9">
        <v>-264420</v>
      </c>
      <c r="E78" s="199"/>
      <c r="F78" s="77">
        <v>0</v>
      </c>
      <c r="G78" s="199"/>
      <c r="H78" s="67">
        <v>-264420</v>
      </c>
      <c r="I78" s="67"/>
      <c r="J78" s="77">
        <v>0</v>
      </c>
      <c r="L78" s="111"/>
      <c r="M78" s="111"/>
      <c r="N78" s="111"/>
      <c r="O78" s="111"/>
    </row>
    <row r="79" spans="1:15" ht="24" customHeight="1">
      <c r="A79" s="108" t="s">
        <v>85</v>
      </c>
      <c r="B79" s="202">
        <v>32</v>
      </c>
      <c r="C79" s="199"/>
      <c r="E79" s="14"/>
      <c r="G79" s="14"/>
      <c r="I79" s="69"/>
      <c r="L79" s="68"/>
      <c r="M79" s="68"/>
    </row>
    <row r="80" spans="1:15" ht="24" customHeight="1">
      <c r="A80" s="110" t="s">
        <v>86</v>
      </c>
      <c r="B80" s="202"/>
      <c r="C80" s="199"/>
      <c r="D80" s="67">
        <v>-159310</v>
      </c>
      <c r="E80" s="14"/>
      <c r="F80" s="67">
        <v>-70493</v>
      </c>
      <c r="G80" s="14"/>
      <c r="H80" s="77">
        <v>0</v>
      </c>
      <c r="I80" s="69"/>
      <c r="J80" s="77">
        <v>0</v>
      </c>
      <c r="L80" s="111"/>
      <c r="M80" s="111"/>
      <c r="N80" s="111"/>
    </row>
    <row r="81" spans="1:14" ht="24" customHeight="1">
      <c r="A81" s="110" t="s">
        <v>87</v>
      </c>
      <c r="B81" s="202"/>
      <c r="C81" s="199"/>
      <c r="D81" s="67">
        <v>-608549</v>
      </c>
      <c r="E81" s="14"/>
      <c r="F81" s="67">
        <v>-368066</v>
      </c>
      <c r="G81" s="14"/>
      <c r="H81" s="67">
        <v>-608549</v>
      </c>
      <c r="I81" s="69"/>
      <c r="J81" s="67">
        <v>-368066</v>
      </c>
      <c r="L81" s="111"/>
      <c r="M81" s="68"/>
      <c r="N81" s="111"/>
    </row>
    <row r="82" spans="1:14" ht="24" customHeight="1">
      <c r="A82" s="199" t="s">
        <v>88</v>
      </c>
      <c r="B82" s="204"/>
      <c r="C82" s="199"/>
      <c r="D82" s="50">
        <f>SUM(D66:D81)</f>
        <v>27194714</v>
      </c>
      <c r="E82" s="18"/>
      <c r="F82" s="50">
        <f>SUM(F66:F81)</f>
        <v>26050903</v>
      </c>
      <c r="G82" s="69"/>
      <c r="H82" s="50">
        <f>SUM(H66:H81)</f>
        <v>26744447</v>
      </c>
      <c r="I82" s="18"/>
      <c r="J82" s="50">
        <f>SUM(J66:J81)</f>
        <v>25544584</v>
      </c>
      <c r="M82" s="68"/>
    </row>
    <row r="83" spans="1:14" ht="24" customHeight="1">
      <c r="A83" s="206" t="s">
        <v>89</v>
      </c>
      <c r="B83" s="204">
        <v>10.199999999999999</v>
      </c>
      <c r="C83" s="199"/>
      <c r="D83" s="77">
        <v>0</v>
      </c>
      <c r="E83" s="18"/>
      <c r="F83" s="69">
        <v>366561</v>
      </c>
      <c r="G83" s="69"/>
      <c r="H83" s="77">
        <v>0</v>
      </c>
      <c r="I83" s="18"/>
      <c r="J83" s="77">
        <v>0</v>
      </c>
      <c r="M83" s="68"/>
    </row>
    <row r="84" spans="1:14" ht="24" customHeight="1">
      <c r="A84" s="108" t="s">
        <v>90</v>
      </c>
      <c r="B84" s="111"/>
      <c r="C84" s="108"/>
      <c r="D84" s="48">
        <v>934319</v>
      </c>
      <c r="E84" s="18"/>
      <c r="F84" s="48">
        <v>636486</v>
      </c>
      <c r="G84" s="69"/>
      <c r="H84" s="77">
        <v>0</v>
      </c>
      <c r="I84" s="5"/>
      <c r="J84" s="77">
        <v>0</v>
      </c>
      <c r="M84" s="197"/>
    </row>
    <row r="85" spans="1:14" ht="24" customHeight="1">
      <c r="A85" s="199" t="s">
        <v>91</v>
      </c>
      <c r="B85" s="199"/>
      <c r="C85" s="199"/>
      <c r="D85" s="44">
        <f>SUM(D82:D84)</f>
        <v>28129033</v>
      </c>
      <c r="E85" s="18"/>
      <c r="F85" s="44">
        <f>SUM(F82:F84)</f>
        <v>27053950</v>
      </c>
      <c r="G85" s="69"/>
      <c r="H85" s="44">
        <f>SUM(H82:H84)</f>
        <v>26744447</v>
      </c>
      <c r="I85" s="51"/>
      <c r="J85" s="44">
        <f>SUM(J82:J84)</f>
        <v>25544584</v>
      </c>
    </row>
    <row r="86" spans="1:14" ht="24" customHeight="1" thickBot="1">
      <c r="A86" s="207" t="s">
        <v>92</v>
      </c>
      <c r="B86" s="207"/>
      <c r="C86" s="207"/>
      <c r="D86" s="49">
        <f>D35+D85</f>
        <v>88307266</v>
      </c>
      <c r="E86" s="208"/>
      <c r="F86" s="49">
        <f>F35+F85</f>
        <v>91463713</v>
      </c>
      <c r="G86" s="69"/>
      <c r="H86" s="49">
        <f>H35+H85</f>
        <v>80391916</v>
      </c>
      <c r="I86" s="18"/>
      <c r="J86" s="49">
        <f>J35+J85</f>
        <v>84678613</v>
      </c>
    </row>
    <row r="87" spans="1:14" ht="24" customHeight="1" thickTop="1">
      <c r="D87" s="34"/>
      <c r="E87" s="34"/>
      <c r="F87" s="34"/>
      <c r="G87" s="34"/>
      <c r="H87" s="34"/>
      <c r="I87" s="34"/>
      <c r="J87" s="34"/>
    </row>
    <row r="88" spans="1:14" ht="24" customHeight="1">
      <c r="A88" s="47"/>
      <c r="D88" s="9"/>
      <c r="E88" s="9"/>
      <c r="F88" s="9"/>
      <c r="G88" s="9"/>
      <c r="H88" s="9"/>
      <c r="I88" s="9"/>
      <c r="J88" s="9"/>
    </row>
    <row r="89" spans="1:14" ht="24" customHeight="1">
      <c r="I89" s="1"/>
    </row>
    <row r="90" spans="1:14" ht="24" customHeight="1">
      <c r="I90" s="1"/>
    </row>
    <row r="91" spans="1:14" ht="24" customHeight="1">
      <c r="I91" s="1"/>
    </row>
    <row r="92" spans="1:14" ht="24" customHeight="1">
      <c r="I92" s="1"/>
    </row>
    <row r="94" spans="1:14" ht="24" customHeight="1">
      <c r="I94" s="1"/>
    </row>
    <row r="95" spans="1:14" ht="24" customHeight="1">
      <c r="I95" s="1"/>
    </row>
    <row r="96" spans="1:14" ht="24" customHeight="1">
      <c r="I96" s="1"/>
    </row>
    <row r="97" spans="1:10" ht="24" customHeight="1">
      <c r="H97" s="4"/>
      <c r="I97" s="4"/>
      <c r="J97" s="4"/>
    </row>
    <row r="98" spans="1:10" ht="24" customHeight="1">
      <c r="E98" s="68"/>
      <c r="I98" s="68"/>
      <c r="J98" s="4"/>
    </row>
    <row r="99" spans="1:10" ht="24" customHeight="1">
      <c r="G99" s="98"/>
      <c r="H99" s="4"/>
      <c r="I99" s="68"/>
      <c r="J99" s="4"/>
    </row>
    <row r="100" spans="1:10" ht="24" customHeight="1">
      <c r="A100" s="98" t="s">
        <v>44</v>
      </c>
      <c r="H100" s="4"/>
      <c r="I100" s="68"/>
      <c r="J100" s="4"/>
    </row>
    <row r="102" spans="1:10" ht="24" customHeight="1">
      <c r="G102" s="4"/>
    </row>
    <row r="104" spans="1:10" ht="24" customHeight="1">
      <c r="G104" s="4"/>
    </row>
  </sheetData>
  <mergeCells count="12">
    <mergeCell ref="C56:F56"/>
    <mergeCell ref="G56:J56"/>
    <mergeCell ref="A1:J1"/>
    <mergeCell ref="A2:J2"/>
    <mergeCell ref="A3:J3"/>
    <mergeCell ref="A4:J4"/>
    <mergeCell ref="A54:J54"/>
    <mergeCell ref="A53:J53"/>
    <mergeCell ref="C6:F6"/>
    <mergeCell ref="G6:J6"/>
    <mergeCell ref="A51:J51"/>
    <mergeCell ref="A52:J52"/>
  </mergeCells>
  <phoneticPr fontId="5" type="noConversion"/>
  <pageMargins left="0.8" right="0.4" top="0.8" bottom="0.5" header="0.5" footer="0.4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301"/>
  <sheetViews>
    <sheetView zoomScale="70" zoomScaleNormal="70" zoomScaleSheetLayoutView="80" workbookViewId="0">
      <selection activeCell="L41" sqref="L41"/>
    </sheetView>
  </sheetViews>
  <sheetFormatPr defaultColWidth="9.44140625" defaultRowHeight="24" customHeight="1"/>
  <cols>
    <col min="1" max="1" width="68.5546875" style="98" customWidth="1"/>
    <col min="2" max="2" width="11.33203125" style="109" customWidth="1"/>
    <col min="3" max="3" width="4.44140625" style="98" customWidth="1"/>
    <col min="4" max="4" width="15" style="98" customWidth="1"/>
    <col min="5" max="5" width="1.88671875" style="98" customWidth="1"/>
    <col min="6" max="6" width="15" style="98" customWidth="1"/>
    <col min="7" max="7" width="1.88671875" style="98" customWidth="1"/>
    <col min="8" max="8" width="15" style="111" customWidth="1"/>
    <col min="9" max="9" width="1.88671875" style="98" customWidth="1"/>
    <col min="10" max="10" width="15" style="190" customWidth="1"/>
    <col min="11" max="11" width="16.44140625" style="68" bestFit="1" customWidth="1"/>
    <col min="12" max="12" width="16.5546875" style="68" customWidth="1"/>
    <col min="13" max="16384" width="9.44140625" style="98"/>
  </cols>
  <sheetData>
    <row r="1" spans="1:12" s="191" customFormat="1" ht="24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41"/>
      <c r="L1" s="41"/>
    </row>
    <row r="2" spans="1:12" s="191" customFormat="1" ht="24" customHeight="1">
      <c r="A2" s="216" t="s">
        <v>93</v>
      </c>
      <c r="B2" s="216"/>
      <c r="C2" s="216"/>
      <c r="D2" s="216"/>
      <c r="E2" s="216"/>
      <c r="F2" s="216"/>
      <c r="G2" s="216"/>
      <c r="H2" s="216"/>
      <c r="I2" s="216"/>
      <c r="J2" s="216"/>
      <c r="K2" s="41"/>
      <c r="L2" s="41"/>
    </row>
    <row r="3" spans="1:12" s="191" customFormat="1" ht="24" customHeight="1">
      <c r="A3" s="216" t="s">
        <v>94</v>
      </c>
      <c r="B3" s="216"/>
      <c r="C3" s="216"/>
      <c r="D3" s="216"/>
      <c r="E3" s="216"/>
      <c r="F3" s="216"/>
      <c r="G3" s="216"/>
      <c r="H3" s="216"/>
      <c r="I3" s="216"/>
      <c r="J3" s="216"/>
      <c r="K3" s="41"/>
      <c r="L3" s="41"/>
    </row>
    <row r="4" spans="1:12" ht="24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6"/>
      <c r="L4" s="26"/>
    </row>
    <row r="5" spans="1:12" ht="6" customHeight="1">
      <c r="A5" s="102"/>
      <c r="B5" s="102"/>
      <c r="C5" s="102"/>
      <c r="D5" s="102"/>
      <c r="E5" s="102"/>
      <c r="F5" s="102"/>
      <c r="G5" s="102"/>
      <c r="H5" s="180"/>
      <c r="I5" s="102"/>
      <c r="J5" s="98"/>
      <c r="K5" s="26"/>
      <c r="L5" s="26"/>
    </row>
    <row r="6" spans="1:12" ht="24" customHeight="1">
      <c r="A6" s="102"/>
      <c r="B6" s="102" t="s">
        <v>4</v>
      </c>
      <c r="C6" s="102"/>
      <c r="D6" s="219" t="s">
        <v>5</v>
      </c>
      <c r="E6" s="219"/>
      <c r="F6" s="219"/>
      <c r="G6" s="181"/>
      <c r="H6" s="182" t="s">
        <v>6</v>
      </c>
      <c r="I6" s="183"/>
      <c r="J6" s="183"/>
      <c r="K6" s="26"/>
      <c r="L6" s="26"/>
    </row>
    <row r="7" spans="1:12" ht="24" customHeight="1">
      <c r="A7" s="102"/>
      <c r="B7" s="102"/>
      <c r="C7" s="102"/>
      <c r="D7" s="219" t="s">
        <v>95</v>
      </c>
      <c r="E7" s="219"/>
      <c r="F7" s="219"/>
      <c r="G7" s="181"/>
      <c r="H7" s="219" t="s">
        <v>95</v>
      </c>
      <c r="I7" s="219"/>
      <c r="J7" s="219"/>
      <c r="K7" s="26"/>
      <c r="L7" s="26"/>
    </row>
    <row r="8" spans="1:12" ht="24" customHeight="1">
      <c r="D8" s="119" t="s">
        <v>96</v>
      </c>
      <c r="E8" s="119"/>
      <c r="F8" s="119" t="s">
        <v>96</v>
      </c>
      <c r="G8" s="99"/>
      <c r="H8" s="119" t="s">
        <v>96</v>
      </c>
      <c r="I8" s="119"/>
      <c r="J8" s="119" t="s">
        <v>96</v>
      </c>
    </row>
    <row r="9" spans="1:12" ht="24" customHeight="1">
      <c r="D9" s="105" t="s">
        <v>8</v>
      </c>
      <c r="E9" s="106"/>
      <c r="F9" s="105" t="s">
        <v>8</v>
      </c>
      <c r="G9" s="100"/>
      <c r="H9" s="105" t="s">
        <v>8</v>
      </c>
      <c r="I9" s="106"/>
      <c r="J9" s="105" t="s">
        <v>8</v>
      </c>
    </row>
    <row r="10" spans="1:12" ht="19.2" customHeight="1">
      <c r="D10" s="104">
        <v>2569</v>
      </c>
      <c r="E10" s="106"/>
      <c r="F10" s="104">
        <v>2568</v>
      </c>
      <c r="G10" s="100"/>
      <c r="H10" s="104">
        <v>2569</v>
      </c>
      <c r="I10" s="106"/>
      <c r="J10" s="104">
        <v>2568</v>
      </c>
    </row>
    <row r="11" spans="1:12" ht="24" customHeight="1">
      <c r="A11" s="98" t="s">
        <v>97</v>
      </c>
      <c r="D11" s="192"/>
      <c r="E11" s="107"/>
      <c r="F11" s="192"/>
      <c r="G11" s="108"/>
      <c r="H11" s="193"/>
      <c r="I11" s="107"/>
      <c r="J11" s="193"/>
    </row>
    <row r="12" spans="1:12" ht="24" customHeight="1">
      <c r="A12" s="110" t="s">
        <v>98</v>
      </c>
      <c r="B12" s="113"/>
      <c r="C12" s="110"/>
      <c r="D12" s="67">
        <v>6763838</v>
      </c>
      <c r="E12" s="71"/>
      <c r="F12" s="67">
        <v>7361439</v>
      </c>
      <c r="G12" s="71"/>
      <c r="H12" s="70">
        <v>6560495</v>
      </c>
      <c r="I12" s="52"/>
      <c r="J12" s="70">
        <v>7172584</v>
      </c>
    </row>
    <row r="13" spans="1:12" ht="24" customHeight="1">
      <c r="A13" s="110" t="s">
        <v>99</v>
      </c>
      <c r="B13" s="113">
        <v>33</v>
      </c>
      <c r="C13" s="110"/>
      <c r="D13" s="67">
        <v>9347818</v>
      </c>
      <c r="E13" s="71"/>
      <c r="F13" s="67">
        <v>9739320</v>
      </c>
      <c r="G13" s="71"/>
      <c r="H13" s="70">
        <v>8974679</v>
      </c>
      <c r="I13" s="52"/>
      <c r="J13" s="70">
        <v>9366951</v>
      </c>
    </row>
    <row r="14" spans="1:12" ht="24" customHeight="1">
      <c r="A14" s="110" t="s">
        <v>100</v>
      </c>
      <c r="C14" s="110"/>
      <c r="D14" s="67">
        <v>1475413</v>
      </c>
      <c r="E14" s="71"/>
      <c r="F14" s="67">
        <v>1269478</v>
      </c>
      <c r="G14" s="71"/>
      <c r="H14" s="70">
        <v>502977</v>
      </c>
      <c r="I14" s="52"/>
      <c r="J14" s="70">
        <v>361901</v>
      </c>
    </row>
    <row r="15" spans="1:12" ht="24" customHeight="1">
      <c r="A15" s="110" t="s">
        <v>101</v>
      </c>
      <c r="C15" s="110"/>
      <c r="D15" s="67"/>
      <c r="E15" s="71"/>
      <c r="F15" s="67"/>
      <c r="G15" s="52"/>
      <c r="H15" s="70"/>
      <c r="I15" s="71"/>
      <c r="J15" s="70"/>
    </row>
    <row r="16" spans="1:12" ht="24" customHeight="1">
      <c r="A16" s="112" t="s">
        <v>102</v>
      </c>
      <c r="C16" s="112"/>
      <c r="D16" s="67">
        <v>2422494</v>
      </c>
      <c r="E16" s="71"/>
      <c r="F16" s="67">
        <v>2112608</v>
      </c>
      <c r="G16" s="52"/>
      <c r="H16" s="70">
        <v>2390031</v>
      </c>
      <c r="I16" s="71"/>
      <c r="J16" s="70">
        <v>2111967</v>
      </c>
    </row>
    <row r="17" spans="1:13" ht="24" customHeight="1">
      <c r="A17" s="194" t="s">
        <v>103</v>
      </c>
      <c r="B17" s="109" t="s">
        <v>270</v>
      </c>
      <c r="C17" s="112"/>
      <c r="D17" s="67">
        <v>295151</v>
      </c>
      <c r="E17" s="71"/>
      <c r="F17" s="67">
        <v>172092</v>
      </c>
      <c r="G17" s="52"/>
      <c r="H17" s="70">
        <v>295151</v>
      </c>
      <c r="I17" s="71"/>
      <c r="J17" s="70">
        <v>172092</v>
      </c>
    </row>
    <row r="18" spans="1:13" ht="24" customHeight="1">
      <c r="A18" s="112" t="s">
        <v>104</v>
      </c>
      <c r="C18" s="112"/>
      <c r="D18" s="67">
        <v>175578</v>
      </c>
      <c r="E18" s="71"/>
      <c r="F18" s="67">
        <v>180645</v>
      </c>
      <c r="G18" s="52"/>
      <c r="H18" s="77">
        <v>0</v>
      </c>
      <c r="I18" s="71"/>
      <c r="J18" s="77">
        <v>0</v>
      </c>
    </row>
    <row r="19" spans="1:13" ht="24" customHeight="1">
      <c r="A19" s="112" t="s">
        <v>105</v>
      </c>
      <c r="C19" s="112"/>
      <c r="D19" s="67">
        <v>681656</v>
      </c>
      <c r="E19" s="71"/>
      <c r="F19" s="67">
        <v>648420</v>
      </c>
      <c r="G19" s="52"/>
      <c r="H19" s="70">
        <v>681656</v>
      </c>
      <c r="I19" s="70"/>
      <c r="J19" s="70">
        <v>648420</v>
      </c>
    </row>
    <row r="20" spans="1:13" ht="24" customHeight="1">
      <c r="A20" s="112" t="s">
        <v>106</v>
      </c>
      <c r="B20" s="109" t="s">
        <v>107</v>
      </c>
      <c r="C20" s="112"/>
      <c r="D20" s="77">
        <v>0</v>
      </c>
      <c r="E20" s="71"/>
      <c r="F20" s="77">
        <v>0</v>
      </c>
      <c r="G20" s="52"/>
      <c r="H20" s="70">
        <v>88800</v>
      </c>
      <c r="I20" s="71"/>
      <c r="J20" s="70">
        <v>273800</v>
      </c>
    </row>
    <row r="21" spans="1:13" ht="24" customHeight="1">
      <c r="A21" s="112" t="s">
        <v>108</v>
      </c>
      <c r="B21" s="109">
        <v>10.3</v>
      </c>
      <c r="C21" s="112"/>
      <c r="D21" s="77">
        <v>0</v>
      </c>
      <c r="E21" s="71"/>
      <c r="F21" s="67">
        <v>93576</v>
      </c>
      <c r="G21" s="52"/>
      <c r="H21" s="77">
        <v>0</v>
      </c>
      <c r="I21" s="71"/>
      <c r="J21" s="77">
        <v>0</v>
      </c>
    </row>
    <row r="22" spans="1:13" ht="24" customHeight="1">
      <c r="A22" s="112" t="s">
        <v>109</v>
      </c>
      <c r="C22" s="112"/>
      <c r="D22" s="67">
        <v>613127</v>
      </c>
      <c r="E22" s="67"/>
      <c r="F22" s="67">
        <v>524189</v>
      </c>
      <c r="G22" s="71"/>
      <c r="H22" s="70">
        <v>328493</v>
      </c>
      <c r="I22" s="69"/>
      <c r="J22" s="70">
        <v>315015</v>
      </c>
      <c r="M22" s="111"/>
    </row>
    <row r="23" spans="1:13" ht="24" customHeight="1">
      <c r="A23" s="115" t="s">
        <v>110</v>
      </c>
      <c r="C23" s="110"/>
      <c r="D23" s="53">
        <f>SUM(D16:D22)</f>
        <v>4188006</v>
      </c>
      <c r="E23" s="71"/>
      <c r="F23" s="53">
        <f>SUM(F16:F22)</f>
        <v>3731530</v>
      </c>
      <c r="G23" s="71"/>
      <c r="H23" s="53">
        <f>SUM(H16:H22)</f>
        <v>3784131</v>
      </c>
      <c r="I23" s="71"/>
      <c r="J23" s="53">
        <f>SUM(J16:J22)</f>
        <v>3521294</v>
      </c>
    </row>
    <row r="24" spans="1:13" ht="24" customHeight="1">
      <c r="A24" s="112" t="s">
        <v>111</v>
      </c>
      <c r="D24" s="53">
        <f>SUM(D12:D14,D23)</f>
        <v>21775075</v>
      </c>
      <c r="E24" s="70"/>
      <c r="F24" s="53">
        <f>SUM(F12:F14,F23)</f>
        <v>22101767</v>
      </c>
      <c r="G24" s="71"/>
      <c r="H24" s="53">
        <f>SUM(H12:H14,H23)</f>
        <v>19822282</v>
      </c>
      <c r="I24" s="71"/>
      <c r="J24" s="53">
        <f>SUM(J12:J14,J23)</f>
        <v>20422730</v>
      </c>
    </row>
    <row r="25" spans="1:13" ht="6.6" customHeight="1">
      <c r="A25" s="112"/>
      <c r="D25" s="70"/>
      <c r="E25" s="70"/>
      <c r="F25" s="70"/>
      <c r="G25" s="71"/>
      <c r="H25" s="70"/>
      <c r="I25" s="71"/>
      <c r="J25" s="70"/>
    </row>
    <row r="26" spans="1:13" ht="24" customHeight="1">
      <c r="A26" s="98" t="s">
        <v>112</v>
      </c>
      <c r="D26" s="68"/>
      <c r="E26" s="70"/>
      <c r="F26" s="68"/>
      <c r="G26" s="6"/>
      <c r="H26" s="6"/>
      <c r="I26" s="29"/>
      <c r="J26" s="6"/>
    </row>
    <row r="27" spans="1:13" ht="24" customHeight="1">
      <c r="A27" s="110" t="s">
        <v>113</v>
      </c>
      <c r="C27" s="110"/>
      <c r="D27" s="69">
        <v>8229330</v>
      </c>
      <c r="E27" s="69"/>
      <c r="F27" s="69">
        <f>8771671-F28</f>
        <v>8657914</v>
      </c>
      <c r="G27" s="69"/>
      <c r="H27" s="72">
        <f>7335216-H28</f>
        <v>7279164</v>
      </c>
      <c r="I27" s="69"/>
      <c r="J27" s="72">
        <f>7924258-J28</f>
        <v>7864569</v>
      </c>
      <c r="M27" s="111"/>
    </row>
    <row r="28" spans="1:13" ht="24" customHeight="1">
      <c r="A28" s="110" t="s">
        <v>114</v>
      </c>
      <c r="B28" s="113">
        <v>34</v>
      </c>
      <c r="C28" s="110"/>
      <c r="D28" s="69">
        <v>113064</v>
      </c>
      <c r="E28" s="69"/>
      <c r="F28" s="69">
        <v>113757</v>
      </c>
      <c r="G28" s="69"/>
      <c r="H28" s="72">
        <v>56052</v>
      </c>
      <c r="I28" s="69"/>
      <c r="J28" s="72">
        <v>59689</v>
      </c>
    </row>
    <row r="29" spans="1:13" ht="24" customHeight="1">
      <c r="A29" s="195" t="s">
        <v>115</v>
      </c>
      <c r="B29" s="109">
        <v>10.1</v>
      </c>
      <c r="C29" s="110"/>
      <c r="D29" s="77">
        <v>0</v>
      </c>
      <c r="E29" s="71"/>
      <c r="F29" s="77">
        <v>0</v>
      </c>
      <c r="G29" s="52"/>
      <c r="H29" s="77">
        <v>0</v>
      </c>
      <c r="I29" s="71"/>
      <c r="J29" s="72">
        <v>20000</v>
      </c>
    </row>
    <row r="30" spans="1:13" ht="24" customHeight="1">
      <c r="A30" s="195" t="s">
        <v>116</v>
      </c>
      <c r="B30" s="109">
        <v>10.3</v>
      </c>
      <c r="C30" s="110"/>
      <c r="D30" s="77">
        <v>0</v>
      </c>
      <c r="E30" s="71"/>
      <c r="F30" s="77">
        <v>0</v>
      </c>
      <c r="G30" s="52"/>
      <c r="H30" s="77">
        <v>0</v>
      </c>
      <c r="I30" s="71"/>
      <c r="J30" s="72">
        <v>268556</v>
      </c>
    </row>
    <row r="31" spans="1:13" ht="24" customHeight="1">
      <c r="A31" s="110" t="s">
        <v>117</v>
      </c>
      <c r="C31" s="112"/>
      <c r="D31" s="69"/>
      <c r="F31" s="69"/>
      <c r="H31" s="72"/>
      <c r="J31" s="72"/>
    </row>
    <row r="32" spans="1:13" ht="24" customHeight="1">
      <c r="A32" s="114" t="s">
        <v>118</v>
      </c>
      <c r="C32" s="112"/>
      <c r="D32" s="69">
        <v>5526</v>
      </c>
      <c r="E32" s="71"/>
      <c r="F32" s="69">
        <v>3956</v>
      </c>
      <c r="G32" s="52"/>
      <c r="H32" s="72">
        <v>5926</v>
      </c>
      <c r="I32" s="71"/>
      <c r="J32" s="72">
        <v>2859</v>
      </c>
    </row>
    <row r="33" spans="1:11" ht="24" customHeight="1">
      <c r="A33" s="110" t="s">
        <v>119</v>
      </c>
      <c r="C33" s="112"/>
      <c r="H33" s="98"/>
      <c r="J33" s="98"/>
    </row>
    <row r="34" spans="1:11" ht="24" customHeight="1">
      <c r="A34" s="114" t="s">
        <v>120</v>
      </c>
      <c r="C34" s="112"/>
      <c r="D34" s="72">
        <v>14408</v>
      </c>
      <c r="E34" s="71"/>
      <c r="F34" s="77">
        <v>0</v>
      </c>
      <c r="G34" s="52"/>
      <c r="H34" s="72">
        <v>14408</v>
      </c>
      <c r="I34" s="71"/>
      <c r="J34" s="77">
        <v>0</v>
      </c>
    </row>
    <row r="35" spans="1:11" ht="24" customHeight="1">
      <c r="A35" s="112" t="s">
        <v>121</v>
      </c>
      <c r="B35" s="109">
        <v>36</v>
      </c>
      <c r="C35" s="110"/>
      <c r="D35" s="53">
        <f>SUM(D27:D34)</f>
        <v>8362328</v>
      </c>
      <c r="E35" s="71"/>
      <c r="F35" s="53">
        <f>SUM(F27:F34)</f>
        <v>8775627</v>
      </c>
      <c r="G35" s="71"/>
      <c r="H35" s="53">
        <f>SUM(H27:H34)</f>
        <v>7355550</v>
      </c>
      <c r="I35" s="71"/>
      <c r="J35" s="53">
        <f>SUM(J27:J34)</f>
        <v>8215673</v>
      </c>
    </row>
    <row r="36" spans="1:11" ht="5.4" customHeight="1">
      <c r="A36" s="112"/>
      <c r="C36" s="110"/>
      <c r="D36" s="71"/>
      <c r="E36" s="71"/>
      <c r="F36" s="71"/>
      <c r="G36" s="71"/>
      <c r="H36" s="71"/>
      <c r="I36" s="71"/>
      <c r="J36" s="71"/>
    </row>
    <row r="37" spans="1:11" ht="24" customHeight="1">
      <c r="A37" s="98" t="s">
        <v>122</v>
      </c>
      <c r="C37" s="110"/>
      <c r="D37" s="69">
        <v>2053806</v>
      </c>
      <c r="E37" s="70"/>
      <c r="F37" s="69">
        <v>2245368</v>
      </c>
      <c r="G37" s="71"/>
      <c r="H37" s="72">
        <v>1754608</v>
      </c>
      <c r="I37" s="71"/>
      <c r="J37" s="72">
        <v>2048082</v>
      </c>
    </row>
    <row r="38" spans="1:11" ht="24" customHeight="1">
      <c r="A38" s="98" t="s">
        <v>123</v>
      </c>
      <c r="C38" s="110"/>
      <c r="D38" s="48">
        <v>7438849</v>
      </c>
      <c r="F38" s="48">
        <v>7233138</v>
      </c>
      <c r="H38" s="48">
        <v>6907411</v>
      </c>
      <c r="J38" s="48">
        <v>6840593</v>
      </c>
      <c r="K38" s="117"/>
    </row>
    <row r="39" spans="1:11" ht="24" customHeight="1">
      <c r="A39" s="98" t="s">
        <v>124</v>
      </c>
      <c r="C39" s="111"/>
      <c r="D39" s="70">
        <f>+D24-D35-D37-D38</f>
        <v>3920092</v>
      </c>
      <c r="E39" s="70"/>
      <c r="F39" s="70">
        <f>+F24-F35-F37-F38</f>
        <v>3847634</v>
      </c>
      <c r="G39" s="71"/>
      <c r="H39" s="70">
        <f>+H24-H35-H37-H38</f>
        <v>3804713</v>
      </c>
      <c r="I39" s="71"/>
      <c r="J39" s="70">
        <f>+J24-J35-J37-J38</f>
        <v>3318382</v>
      </c>
    </row>
    <row r="40" spans="1:11" ht="24" customHeight="1">
      <c r="A40" s="98" t="s">
        <v>125</v>
      </c>
      <c r="B40" s="113">
        <v>37</v>
      </c>
      <c r="D40" s="70">
        <v>789879</v>
      </c>
      <c r="E40" s="70"/>
      <c r="F40" s="70">
        <v>897129</v>
      </c>
      <c r="G40" s="71"/>
      <c r="H40" s="72">
        <v>745858</v>
      </c>
      <c r="I40" s="71"/>
      <c r="J40" s="72">
        <v>813406</v>
      </c>
    </row>
    <row r="41" spans="1:11" ht="24" customHeight="1" thickBot="1">
      <c r="A41" s="99" t="s">
        <v>126</v>
      </c>
      <c r="B41" s="102"/>
      <c r="C41" s="99"/>
      <c r="D41" s="54">
        <f>+D39-D40</f>
        <v>3130213</v>
      </c>
      <c r="E41" s="70"/>
      <c r="F41" s="54">
        <f>+F39-F40</f>
        <v>2950505</v>
      </c>
      <c r="G41" s="71"/>
      <c r="H41" s="54">
        <f>+H39-H40</f>
        <v>3058855</v>
      </c>
      <c r="I41" s="71"/>
      <c r="J41" s="54">
        <f>+J39-J40</f>
        <v>2504976</v>
      </c>
    </row>
    <row r="42" spans="1:11" ht="7.95" customHeight="1" thickTop="1">
      <c r="A42" s="112"/>
      <c r="D42" s="70"/>
      <c r="E42" s="70"/>
      <c r="F42" s="70"/>
      <c r="G42" s="70"/>
      <c r="H42" s="70"/>
      <c r="I42" s="71"/>
      <c r="J42" s="70"/>
    </row>
    <row r="43" spans="1:11" ht="24" customHeight="1">
      <c r="A43" s="99" t="s">
        <v>127</v>
      </c>
      <c r="B43" s="102"/>
      <c r="C43" s="99"/>
      <c r="D43" s="71"/>
      <c r="E43" s="29"/>
      <c r="F43" s="71"/>
      <c r="G43" s="70"/>
      <c r="H43" s="71"/>
      <c r="I43" s="29"/>
      <c r="J43" s="71"/>
    </row>
    <row r="44" spans="1:11" ht="24" customHeight="1">
      <c r="A44" s="110" t="s">
        <v>128</v>
      </c>
      <c r="B44" s="102"/>
      <c r="C44" s="99"/>
      <c r="D44" s="71">
        <v>3094125</v>
      </c>
      <c r="E44" s="29"/>
      <c r="F44" s="71">
        <f>+F41-F45</f>
        <v>2860344</v>
      </c>
      <c r="G44" s="70"/>
      <c r="H44" s="71">
        <v>3058855</v>
      </c>
      <c r="I44" s="29"/>
      <c r="J44" s="71">
        <f>+J41-J45</f>
        <v>2504976</v>
      </c>
    </row>
    <row r="45" spans="1:11" ht="24" customHeight="1">
      <c r="A45" s="110" t="s">
        <v>129</v>
      </c>
      <c r="B45" s="102"/>
      <c r="C45" s="99"/>
      <c r="D45" s="70">
        <v>36088</v>
      </c>
      <c r="E45" s="29"/>
      <c r="F45" s="70">
        <v>90161</v>
      </c>
      <c r="G45" s="70"/>
      <c r="H45" s="77">
        <v>0</v>
      </c>
      <c r="I45" s="71"/>
      <c r="J45" s="77">
        <v>0</v>
      </c>
    </row>
    <row r="46" spans="1:11" ht="24" customHeight="1" thickBot="1">
      <c r="A46" s="99"/>
      <c r="B46" s="187"/>
      <c r="C46" s="184"/>
      <c r="D46" s="45">
        <f>SUM(D44:D45)</f>
        <v>3130213</v>
      </c>
      <c r="E46" s="71"/>
      <c r="F46" s="45">
        <f>SUM(F44:F45)</f>
        <v>2950505</v>
      </c>
      <c r="G46" s="29"/>
      <c r="H46" s="45">
        <f>SUM(H44:H45)</f>
        <v>3058855</v>
      </c>
      <c r="I46" s="71"/>
      <c r="J46" s="45">
        <f>SUM(J44:J45)</f>
        <v>2504976</v>
      </c>
    </row>
    <row r="47" spans="1:11" ht="6.6" customHeight="1" thickTop="1">
      <c r="A47" s="112"/>
      <c r="D47" s="70"/>
      <c r="E47" s="70"/>
      <c r="F47" s="70"/>
      <c r="G47" s="70"/>
      <c r="H47" s="70"/>
      <c r="I47" s="71"/>
      <c r="J47" s="70"/>
    </row>
    <row r="48" spans="1:11" ht="24" customHeight="1">
      <c r="A48" s="99" t="s">
        <v>130</v>
      </c>
      <c r="B48" s="113">
        <v>38</v>
      </c>
      <c r="C48" s="102" t="s">
        <v>131</v>
      </c>
      <c r="D48" s="55">
        <f>D44/SUM(D49/1000)</f>
        <v>12.444744890261051</v>
      </c>
      <c r="E48" s="56"/>
      <c r="F48" s="55">
        <f>F44/SUM(F49/1000)</f>
        <v>11.441376</v>
      </c>
      <c r="G48" s="184"/>
      <c r="H48" s="55">
        <f>H44/SUM(H49/1000)</f>
        <v>12.302886965232325</v>
      </c>
      <c r="I48" s="56"/>
      <c r="J48" s="55">
        <f>J44/SUM(J49/1000)</f>
        <v>10.019904</v>
      </c>
    </row>
    <row r="49" spans="1:10" ht="24" customHeight="1">
      <c r="A49" s="196" t="s">
        <v>132</v>
      </c>
      <c r="B49" s="113">
        <v>38</v>
      </c>
      <c r="C49" s="102" t="s">
        <v>133</v>
      </c>
      <c r="D49" s="1">
        <v>248629042</v>
      </c>
      <c r="E49" s="5"/>
      <c r="F49" s="1">
        <v>250000000</v>
      </c>
      <c r="G49" s="184"/>
      <c r="H49" s="1">
        <v>248629042</v>
      </c>
      <c r="I49" s="5"/>
      <c r="J49" s="1">
        <v>250000000</v>
      </c>
    </row>
    <row r="50" spans="1:10" ht="9" customHeight="1">
      <c r="A50" s="112"/>
      <c r="D50" s="70"/>
      <c r="E50" s="70"/>
      <c r="F50" s="197"/>
      <c r="G50" s="70"/>
      <c r="H50" s="70"/>
      <c r="I50" s="71"/>
      <c r="J50" s="70"/>
    </row>
    <row r="51" spans="1:10" ht="24" customHeight="1">
      <c r="B51" s="102"/>
      <c r="C51" s="102"/>
      <c r="D51" s="1"/>
      <c r="E51" s="5"/>
      <c r="F51" s="1"/>
      <c r="G51" s="184"/>
      <c r="H51" s="67"/>
      <c r="I51" s="5"/>
      <c r="J51" s="1"/>
    </row>
    <row r="52" spans="1:10" ht="24" customHeight="1">
      <c r="A52" s="99"/>
      <c r="B52" s="102"/>
      <c r="C52" s="102"/>
      <c r="D52" s="1"/>
      <c r="E52" s="5"/>
      <c r="F52" s="1"/>
      <c r="G52" s="184"/>
      <c r="H52" s="67"/>
      <c r="I52" s="5"/>
      <c r="J52" s="1"/>
    </row>
    <row r="54" spans="1:10" ht="24" customHeight="1">
      <c r="A54" s="98" t="s">
        <v>44</v>
      </c>
      <c r="B54" s="102"/>
      <c r="C54" s="102"/>
      <c r="D54" s="1"/>
      <c r="E54" s="5"/>
      <c r="F54" s="1"/>
      <c r="G54" s="184"/>
      <c r="H54" s="67"/>
      <c r="I54" s="5"/>
      <c r="J54" s="1"/>
    </row>
    <row r="55" spans="1:10" ht="24" customHeight="1">
      <c r="H55" s="67"/>
      <c r="I55" s="2"/>
      <c r="J55" s="3"/>
    </row>
    <row r="56" spans="1:10" ht="24" customHeight="1">
      <c r="H56" s="67"/>
      <c r="I56" s="2"/>
      <c r="J56" s="3"/>
    </row>
    <row r="57" spans="1:10" ht="24" customHeight="1">
      <c r="H57" s="67"/>
      <c r="I57" s="2"/>
      <c r="J57" s="3"/>
    </row>
    <row r="58" spans="1:10" ht="24" customHeight="1">
      <c r="H58" s="67"/>
      <c r="I58" s="2"/>
      <c r="J58" s="3"/>
    </row>
    <row r="59" spans="1:10" ht="24" customHeight="1">
      <c r="H59" s="67"/>
      <c r="I59" s="2"/>
      <c r="J59" s="3"/>
    </row>
    <row r="60" spans="1:10" ht="24" customHeight="1">
      <c r="H60" s="67"/>
      <c r="I60" s="2"/>
      <c r="J60" s="3"/>
    </row>
    <row r="61" spans="1:10" ht="24" customHeight="1">
      <c r="H61" s="67"/>
      <c r="I61" s="2"/>
      <c r="J61" s="3"/>
    </row>
    <row r="62" spans="1:10" ht="24" customHeight="1">
      <c r="H62" s="67"/>
      <c r="I62" s="2"/>
      <c r="J62" s="3"/>
    </row>
    <row r="63" spans="1:10" ht="24" customHeight="1">
      <c r="H63" s="67"/>
      <c r="I63" s="2"/>
      <c r="J63" s="3"/>
    </row>
    <row r="64" spans="1:10" ht="24" customHeight="1">
      <c r="H64" s="67"/>
      <c r="I64" s="2"/>
      <c r="J64" s="3"/>
    </row>
    <row r="65" spans="8:10" ht="24" customHeight="1">
      <c r="H65" s="67"/>
      <c r="I65" s="2"/>
      <c r="J65" s="3"/>
    </row>
    <row r="66" spans="8:10" ht="24" customHeight="1">
      <c r="H66" s="67"/>
      <c r="I66" s="2"/>
      <c r="J66" s="3"/>
    </row>
    <row r="67" spans="8:10" ht="24" customHeight="1">
      <c r="H67" s="67"/>
      <c r="I67" s="2"/>
      <c r="J67" s="3"/>
    </row>
    <row r="68" spans="8:10" ht="24" customHeight="1">
      <c r="H68" s="67"/>
      <c r="I68" s="2"/>
      <c r="J68" s="3"/>
    </row>
    <row r="69" spans="8:10" ht="24" customHeight="1">
      <c r="H69" s="67"/>
      <c r="I69" s="2"/>
      <c r="J69" s="3"/>
    </row>
    <row r="70" spans="8:10" ht="24" customHeight="1">
      <c r="H70" s="67"/>
      <c r="I70" s="2"/>
      <c r="J70" s="3"/>
    </row>
    <row r="71" spans="8:10" ht="24" customHeight="1">
      <c r="H71" s="67"/>
      <c r="I71" s="2"/>
      <c r="J71" s="3"/>
    </row>
    <row r="72" spans="8:10" ht="24" customHeight="1">
      <c r="H72" s="67"/>
      <c r="I72" s="2"/>
      <c r="J72" s="3"/>
    </row>
    <row r="73" spans="8:10" ht="24" customHeight="1">
      <c r="H73" s="67"/>
      <c r="I73" s="2"/>
      <c r="J73" s="3"/>
    </row>
    <row r="74" spans="8:10" ht="24" customHeight="1">
      <c r="H74" s="67"/>
      <c r="I74" s="2"/>
      <c r="J74" s="3"/>
    </row>
    <row r="75" spans="8:10" ht="24" customHeight="1">
      <c r="H75" s="67"/>
      <c r="I75" s="2"/>
      <c r="J75" s="3"/>
    </row>
    <row r="76" spans="8:10" ht="24" customHeight="1">
      <c r="H76" s="67"/>
      <c r="I76" s="2"/>
      <c r="J76" s="3"/>
    </row>
    <row r="77" spans="8:10" ht="24" customHeight="1">
      <c r="H77" s="67"/>
      <c r="I77" s="2"/>
      <c r="J77" s="3"/>
    </row>
    <row r="78" spans="8:10" ht="24" customHeight="1">
      <c r="H78" s="67"/>
      <c r="I78" s="2"/>
      <c r="J78" s="3"/>
    </row>
    <row r="79" spans="8:10" ht="24" customHeight="1">
      <c r="H79" s="67"/>
      <c r="I79" s="2"/>
      <c r="J79" s="3"/>
    </row>
    <row r="80" spans="8:10" ht="24" customHeight="1">
      <c r="H80" s="67"/>
      <c r="I80" s="2"/>
      <c r="J80" s="3"/>
    </row>
    <row r="81" spans="8:10" ht="24" customHeight="1">
      <c r="H81" s="67"/>
      <c r="I81" s="2"/>
      <c r="J81" s="3"/>
    </row>
    <row r="82" spans="8:10" ht="24" customHeight="1">
      <c r="H82" s="67"/>
      <c r="I82" s="2"/>
      <c r="J82" s="3"/>
    </row>
    <row r="83" spans="8:10" ht="24" customHeight="1">
      <c r="H83" s="67"/>
      <c r="I83" s="2"/>
      <c r="J83" s="3"/>
    </row>
    <row r="84" spans="8:10" ht="24" customHeight="1">
      <c r="H84" s="67"/>
      <c r="I84" s="2"/>
      <c r="J84" s="3"/>
    </row>
    <row r="85" spans="8:10" ht="24" customHeight="1">
      <c r="H85" s="67"/>
      <c r="I85" s="2"/>
      <c r="J85" s="3"/>
    </row>
    <row r="86" spans="8:10" ht="24" customHeight="1">
      <c r="H86" s="67"/>
      <c r="I86" s="2"/>
      <c r="J86" s="3"/>
    </row>
    <row r="87" spans="8:10" ht="24" customHeight="1">
      <c r="H87" s="67"/>
      <c r="I87" s="2"/>
      <c r="J87" s="3"/>
    </row>
    <row r="88" spans="8:10" ht="24" customHeight="1">
      <c r="H88" s="67"/>
      <c r="I88" s="2"/>
      <c r="J88" s="3"/>
    </row>
    <row r="89" spans="8:10" ht="24" customHeight="1">
      <c r="H89" s="67"/>
      <c r="I89" s="2"/>
      <c r="J89" s="3"/>
    </row>
    <row r="90" spans="8:10" ht="24" customHeight="1">
      <c r="H90" s="67"/>
      <c r="I90" s="2"/>
      <c r="J90" s="3"/>
    </row>
    <row r="91" spans="8:10" ht="24" customHeight="1">
      <c r="H91" s="67"/>
      <c r="I91" s="2"/>
      <c r="J91" s="3"/>
    </row>
    <row r="92" spans="8:10" ht="24" customHeight="1">
      <c r="H92" s="67"/>
      <c r="I92" s="2"/>
      <c r="J92" s="3"/>
    </row>
    <row r="93" spans="8:10" ht="24" customHeight="1">
      <c r="H93" s="67"/>
      <c r="I93" s="2"/>
      <c r="J93" s="3"/>
    </row>
    <row r="94" spans="8:10" ht="24" customHeight="1">
      <c r="H94" s="67"/>
      <c r="I94" s="2"/>
      <c r="J94" s="3"/>
    </row>
    <row r="95" spans="8:10" ht="24" customHeight="1">
      <c r="H95" s="67"/>
      <c r="I95" s="2"/>
      <c r="J95" s="3"/>
    </row>
    <row r="96" spans="8:10" ht="24" customHeight="1">
      <c r="H96" s="67"/>
      <c r="I96" s="2"/>
      <c r="J96" s="3"/>
    </row>
    <row r="97" spans="8:10" ht="24" customHeight="1">
      <c r="H97" s="67"/>
      <c r="I97" s="2"/>
      <c r="J97" s="3"/>
    </row>
    <row r="98" spans="8:10" ht="24" customHeight="1">
      <c r="H98" s="67"/>
      <c r="I98" s="2"/>
      <c r="J98" s="3"/>
    </row>
    <row r="99" spans="8:10" ht="24" customHeight="1">
      <c r="H99" s="67"/>
      <c r="I99" s="2"/>
      <c r="J99" s="3"/>
    </row>
    <row r="100" spans="8:10" ht="24" customHeight="1">
      <c r="H100" s="67"/>
      <c r="I100" s="2"/>
      <c r="J100" s="3"/>
    </row>
    <row r="101" spans="8:10" ht="24" customHeight="1">
      <c r="H101" s="67"/>
      <c r="I101" s="2"/>
      <c r="J101" s="3"/>
    </row>
    <row r="102" spans="8:10" ht="24" customHeight="1">
      <c r="H102" s="67"/>
      <c r="I102" s="2"/>
      <c r="J102" s="3"/>
    </row>
    <row r="103" spans="8:10" ht="24" customHeight="1">
      <c r="H103" s="67"/>
      <c r="I103" s="2"/>
      <c r="J103" s="3"/>
    </row>
    <row r="104" spans="8:10" ht="24" customHeight="1">
      <c r="H104" s="67"/>
      <c r="I104" s="2"/>
      <c r="J104" s="3"/>
    </row>
    <row r="105" spans="8:10" ht="24" customHeight="1">
      <c r="H105" s="67"/>
      <c r="I105" s="2"/>
      <c r="J105" s="3"/>
    </row>
    <row r="106" spans="8:10" ht="24" customHeight="1">
      <c r="H106" s="67"/>
      <c r="I106" s="2"/>
      <c r="J106" s="3"/>
    </row>
    <row r="107" spans="8:10" ht="24" customHeight="1">
      <c r="H107" s="67"/>
      <c r="I107" s="2"/>
      <c r="J107" s="3"/>
    </row>
    <row r="108" spans="8:10" ht="24" customHeight="1">
      <c r="H108" s="67"/>
      <c r="I108" s="2"/>
      <c r="J108" s="3"/>
    </row>
    <row r="109" spans="8:10" ht="24" customHeight="1">
      <c r="H109" s="67"/>
      <c r="I109" s="2"/>
      <c r="J109" s="3"/>
    </row>
    <row r="110" spans="8:10" ht="24" customHeight="1">
      <c r="H110" s="67"/>
      <c r="I110" s="2"/>
      <c r="J110" s="3"/>
    </row>
    <row r="111" spans="8:10" ht="24" customHeight="1">
      <c r="H111" s="67"/>
      <c r="I111" s="2"/>
      <c r="J111" s="3"/>
    </row>
    <row r="112" spans="8:10" ht="24" customHeight="1">
      <c r="H112" s="67"/>
      <c r="I112" s="2"/>
      <c r="J112" s="3"/>
    </row>
    <row r="113" spans="8:10" ht="24" customHeight="1">
      <c r="H113" s="67"/>
      <c r="I113" s="2"/>
      <c r="J113" s="3"/>
    </row>
    <row r="114" spans="8:10" ht="24" customHeight="1">
      <c r="H114" s="67"/>
      <c r="I114" s="2"/>
      <c r="J114" s="3"/>
    </row>
    <row r="115" spans="8:10" ht="24" customHeight="1">
      <c r="H115" s="67"/>
      <c r="I115" s="2"/>
      <c r="J115" s="3"/>
    </row>
    <row r="116" spans="8:10" ht="24" customHeight="1">
      <c r="H116" s="67"/>
      <c r="I116" s="2"/>
      <c r="J116" s="3"/>
    </row>
    <row r="117" spans="8:10" ht="24" customHeight="1">
      <c r="H117" s="67"/>
      <c r="I117" s="2"/>
      <c r="J117" s="3"/>
    </row>
    <row r="118" spans="8:10" ht="24" customHeight="1">
      <c r="H118" s="67"/>
      <c r="I118" s="2"/>
      <c r="J118" s="3"/>
    </row>
    <row r="119" spans="8:10" ht="24" customHeight="1">
      <c r="H119" s="67"/>
      <c r="I119" s="2"/>
      <c r="J119" s="3"/>
    </row>
    <row r="120" spans="8:10" ht="24" customHeight="1">
      <c r="H120" s="67"/>
      <c r="I120" s="2"/>
      <c r="J120" s="3"/>
    </row>
    <row r="121" spans="8:10" ht="24" customHeight="1">
      <c r="H121" s="67"/>
      <c r="I121" s="2"/>
      <c r="J121" s="3"/>
    </row>
    <row r="122" spans="8:10" ht="24" customHeight="1">
      <c r="H122" s="67"/>
      <c r="I122" s="2"/>
      <c r="J122" s="3"/>
    </row>
    <row r="123" spans="8:10" ht="24" customHeight="1">
      <c r="H123" s="67"/>
      <c r="I123" s="2"/>
      <c r="J123" s="3"/>
    </row>
    <row r="124" spans="8:10" ht="24" customHeight="1">
      <c r="H124" s="67"/>
      <c r="I124" s="2"/>
      <c r="J124" s="3"/>
    </row>
    <row r="125" spans="8:10" ht="24" customHeight="1">
      <c r="H125" s="67"/>
      <c r="I125" s="2"/>
      <c r="J125" s="3"/>
    </row>
    <row r="126" spans="8:10" ht="24" customHeight="1">
      <c r="H126" s="67"/>
      <c r="I126" s="2"/>
      <c r="J126" s="3"/>
    </row>
    <row r="127" spans="8:10" ht="24" customHeight="1">
      <c r="H127" s="67"/>
      <c r="I127" s="2"/>
      <c r="J127" s="3"/>
    </row>
    <row r="128" spans="8:10" ht="24" customHeight="1">
      <c r="H128" s="67"/>
      <c r="I128" s="2"/>
      <c r="J128" s="3"/>
    </row>
    <row r="129" spans="8:10" ht="24" customHeight="1">
      <c r="H129" s="67"/>
      <c r="I129" s="2"/>
      <c r="J129" s="3"/>
    </row>
    <row r="130" spans="8:10" ht="24" customHeight="1">
      <c r="H130" s="67"/>
      <c r="I130" s="2"/>
      <c r="J130" s="3"/>
    </row>
    <row r="131" spans="8:10" ht="24" customHeight="1">
      <c r="H131" s="67"/>
      <c r="I131" s="2"/>
      <c r="J131" s="3"/>
    </row>
    <row r="132" spans="8:10" ht="24" customHeight="1">
      <c r="H132" s="67"/>
      <c r="I132" s="2"/>
      <c r="J132" s="3"/>
    </row>
    <row r="133" spans="8:10" ht="24" customHeight="1">
      <c r="H133" s="67"/>
      <c r="I133" s="2"/>
      <c r="J133" s="3"/>
    </row>
    <row r="134" spans="8:10" ht="24" customHeight="1">
      <c r="H134" s="67"/>
      <c r="I134" s="2"/>
      <c r="J134" s="3"/>
    </row>
    <row r="135" spans="8:10" ht="24" customHeight="1">
      <c r="H135" s="67"/>
      <c r="I135" s="26"/>
      <c r="J135" s="3"/>
    </row>
    <row r="136" spans="8:10" ht="24" customHeight="1">
      <c r="H136" s="67"/>
      <c r="I136" s="26"/>
      <c r="J136" s="3"/>
    </row>
    <row r="137" spans="8:10" ht="24" customHeight="1">
      <c r="H137" s="67"/>
      <c r="I137" s="26"/>
      <c r="J137" s="3"/>
    </row>
    <row r="138" spans="8:10" ht="24" customHeight="1">
      <c r="H138" s="67"/>
      <c r="I138" s="26"/>
      <c r="J138" s="3"/>
    </row>
    <row r="139" spans="8:10" ht="24" customHeight="1">
      <c r="H139" s="67"/>
      <c r="I139" s="26"/>
      <c r="J139" s="3"/>
    </row>
    <row r="140" spans="8:10" ht="24" customHeight="1">
      <c r="H140" s="67"/>
      <c r="I140" s="26"/>
      <c r="J140" s="3"/>
    </row>
    <row r="141" spans="8:10" ht="24" customHeight="1">
      <c r="H141" s="67"/>
      <c r="I141" s="26"/>
      <c r="J141" s="3"/>
    </row>
    <row r="142" spans="8:10" ht="24" customHeight="1">
      <c r="H142" s="67"/>
      <c r="I142" s="26"/>
      <c r="J142" s="3"/>
    </row>
    <row r="143" spans="8:10" ht="24" customHeight="1">
      <c r="H143" s="67"/>
      <c r="I143" s="26"/>
      <c r="J143" s="3"/>
    </row>
    <row r="144" spans="8:10" ht="24" customHeight="1">
      <c r="H144" s="67"/>
      <c r="I144" s="26"/>
      <c r="J144" s="3"/>
    </row>
    <row r="145" spans="8:10" ht="24" customHeight="1">
      <c r="H145" s="67"/>
      <c r="I145" s="26"/>
      <c r="J145" s="3"/>
    </row>
    <row r="146" spans="8:10" ht="24" customHeight="1">
      <c r="H146" s="67"/>
      <c r="I146" s="26"/>
      <c r="J146" s="3"/>
    </row>
    <row r="147" spans="8:10" ht="24" customHeight="1">
      <c r="H147" s="67"/>
      <c r="I147" s="26"/>
      <c r="J147" s="3"/>
    </row>
    <row r="148" spans="8:10" ht="24" customHeight="1">
      <c r="H148" s="67"/>
      <c r="I148" s="26"/>
      <c r="J148" s="3"/>
    </row>
    <row r="149" spans="8:10" ht="24" customHeight="1">
      <c r="H149" s="67"/>
      <c r="I149" s="26"/>
      <c r="J149" s="3"/>
    </row>
    <row r="150" spans="8:10" ht="24" customHeight="1">
      <c r="H150" s="67"/>
      <c r="I150" s="26"/>
      <c r="J150" s="3"/>
    </row>
    <row r="151" spans="8:10" ht="24" customHeight="1">
      <c r="H151" s="67"/>
      <c r="I151" s="26"/>
      <c r="J151" s="3"/>
    </row>
    <row r="152" spans="8:10" ht="24" customHeight="1">
      <c r="H152" s="67"/>
      <c r="I152" s="26"/>
      <c r="J152" s="3"/>
    </row>
    <row r="153" spans="8:10" ht="24" customHeight="1">
      <c r="H153" s="67"/>
      <c r="I153" s="26"/>
      <c r="J153" s="3"/>
    </row>
    <row r="154" spans="8:10" ht="24" customHeight="1">
      <c r="H154" s="67"/>
      <c r="I154" s="26"/>
      <c r="J154" s="3"/>
    </row>
    <row r="155" spans="8:10" ht="24" customHeight="1">
      <c r="H155" s="67"/>
      <c r="I155" s="26"/>
      <c r="J155" s="3"/>
    </row>
    <row r="156" spans="8:10" ht="24" customHeight="1">
      <c r="H156" s="67"/>
      <c r="I156" s="26"/>
      <c r="J156" s="3"/>
    </row>
    <row r="157" spans="8:10" ht="24" customHeight="1">
      <c r="H157" s="67"/>
      <c r="I157" s="26"/>
      <c r="J157" s="3"/>
    </row>
    <row r="158" spans="8:10" ht="24" customHeight="1">
      <c r="H158" s="67"/>
      <c r="I158" s="26"/>
      <c r="J158" s="3"/>
    </row>
    <row r="159" spans="8:10" ht="24" customHeight="1">
      <c r="H159" s="67"/>
      <c r="I159" s="26"/>
      <c r="J159" s="3"/>
    </row>
    <row r="160" spans="8:10" ht="24" customHeight="1">
      <c r="H160" s="67"/>
      <c r="I160" s="26"/>
      <c r="J160" s="3"/>
    </row>
    <row r="161" spans="8:10" ht="24" customHeight="1">
      <c r="H161" s="67"/>
      <c r="I161" s="26"/>
      <c r="J161" s="3"/>
    </row>
    <row r="162" spans="8:10" ht="24" customHeight="1">
      <c r="H162" s="67"/>
      <c r="I162" s="26"/>
      <c r="J162" s="3"/>
    </row>
    <row r="163" spans="8:10" ht="24" customHeight="1">
      <c r="H163" s="67"/>
      <c r="I163" s="26"/>
      <c r="J163" s="3"/>
    </row>
    <row r="164" spans="8:10" ht="24" customHeight="1">
      <c r="H164" s="67"/>
      <c r="I164" s="26"/>
      <c r="J164" s="3"/>
    </row>
    <row r="165" spans="8:10" ht="24" customHeight="1">
      <c r="H165" s="67"/>
      <c r="I165" s="26"/>
      <c r="J165" s="3"/>
    </row>
    <row r="166" spans="8:10" ht="24" customHeight="1">
      <c r="H166" s="67"/>
      <c r="I166" s="26"/>
      <c r="J166" s="3"/>
    </row>
    <row r="167" spans="8:10" ht="24" customHeight="1">
      <c r="H167" s="67"/>
      <c r="I167" s="26"/>
      <c r="J167" s="3"/>
    </row>
    <row r="168" spans="8:10" ht="24" customHeight="1">
      <c r="H168" s="67"/>
      <c r="I168" s="26"/>
      <c r="J168" s="3"/>
    </row>
    <row r="169" spans="8:10" ht="24" customHeight="1">
      <c r="H169" s="67"/>
      <c r="I169" s="26"/>
      <c r="J169" s="3"/>
    </row>
    <row r="170" spans="8:10" ht="24" customHeight="1">
      <c r="H170" s="67"/>
      <c r="I170" s="26"/>
      <c r="J170" s="3"/>
    </row>
    <row r="171" spans="8:10" ht="24" customHeight="1">
      <c r="H171" s="67"/>
      <c r="I171" s="26"/>
      <c r="J171" s="3"/>
    </row>
    <row r="172" spans="8:10" ht="24" customHeight="1">
      <c r="H172" s="67"/>
      <c r="I172" s="26"/>
      <c r="J172" s="3"/>
    </row>
    <row r="173" spans="8:10" ht="24" customHeight="1">
      <c r="H173" s="67"/>
      <c r="I173" s="26"/>
      <c r="J173" s="3"/>
    </row>
    <row r="174" spans="8:10" ht="24" customHeight="1">
      <c r="H174" s="67"/>
      <c r="I174" s="26"/>
      <c r="J174" s="3"/>
    </row>
    <row r="175" spans="8:10" ht="24" customHeight="1">
      <c r="H175" s="67"/>
      <c r="I175" s="26"/>
      <c r="J175" s="3"/>
    </row>
    <row r="176" spans="8:10" ht="24" customHeight="1">
      <c r="H176" s="67"/>
      <c r="I176" s="26"/>
      <c r="J176" s="3"/>
    </row>
    <row r="177" spans="8:10" ht="24" customHeight="1">
      <c r="H177" s="67"/>
      <c r="I177" s="26"/>
      <c r="J177" s="3"/>
    </row>
    <row r="178" spans="8:10" ht="24" customHeight="1">
      <c r="H178" s="67"/>
      <c r="I178" s="26"/>
      <c r="J178" s="3"/>
    </row>
    <row r="179" spans="8:10" ht="24" customHeight="1">
      <c r="H179" s="67"/>
      <c r="I179" s="26"/>
      <c r="J179" s="3"/>
    </row>
    <row r="180" spans="8:10" ht="24" customHeight="1">
      <c r="H180" s="67"/>
      <c r="I180" s="26"/>
      <c r="J180" s="3"/>
    </row>
    <row r="181" spans="8:10" ht="24" customHeight="1">
      <c r="H181" s="67"/>
      <c r="I181" s="26"/>
      <c r="J181" s="3"/>
    </row>
    <row r="182" spans="8:10" ht="24" customHeight="1">
      <c r="H182" s="67"/>
      <c r="I182" s="26"/>
      <c r="J182" s="3"/>
    </row>
    <row r="183" spans="8:10" ht="24" customHeight="1">
      <c r="H183" s="67"/>
      <c r="I183" s="26"/>
      <c r="J183" s="3"/>
    </row>
    <row r="184" spans="8:10" ht="24" customHeight="1">
      <c r="H184" s="67"/>
      <c r="I184" s="26"/>
      <c r="J184" s="3"/>
    </row>
    <row r="185" spans="8:10" ht="24" customHeight="1">
      <c r="H185" s="67"/>
      <c r="I185" s="26"/>
      <c r="J185" s="3"/>
    </row>
    <row r="186" spans="8:10" ht="24" customHeight="1">
      <c r="H186" s="67"/>
      <c r="I186" s="26"/>
      <c r="J186" s="3"/>
    </row>
    <row r="187" spans="8:10" ht="24" customHeight="1">
      <c r="H187" s="67"/>
      <c r="I187" s="26"/>
      <c r="J187" s="3"/>
    </row>
    <row r="188" spans="8:10" ht="24" customHeight="1">
      <c r="H188" s="67"/>
      <c r="I188" s="26"/>
      <c r="J188" s="3"/>
    </row>
    <row r="189" spans="8:10" ht="24" customHeight="1">
      <c r="H189" s="67"/>
      <c r="I189" s="26"/>
      <c r="J189" s="3"/>
    </row>
    <row r="190" spans="8:10" ht="24" customHeight="1">
      <c r="H190" s="67"/>
      <c r="I190" s="26"/>
      <c r="J190" s="3"/>
    </row>
    <row r="191" spans="8:10" ht="24" customHeight="1">
      <c r="H191" s="67"/>
      <c r="I191" s="26"/>
      <c r="J191" s="3"/>
    </row>
    <row r="192" spans="8:10" ht="24" customHeight="1">
      <c r="H192" s="67"/>
      <c r="I192" s="26"/>
      <c r="J192" s="3"/>
    </row>
    <row r="193" spans="8:10" ht="24" customHeight="1">
      <c r="H193" s="67"/>
      <c r="I193" s="26"/>
      <c r="J193" s="3"/>
    </row>
    <row r="194" spans="8:10" ht="24" customHeight="1">
      <c r="H194" s="67"/>
      <c r="I194" s="26"/>
      <c r="J194" s="3"/>
    </row>
    <row r="195" spans="8:10" ht="24" customHeight="1">
      <c r="H195" s="67"/>
      <c r="I195" s="26"/>
      <c r="J195" s="3"/>
    </row>
    <row r="196" spans="8:10" ht="24" customHeight="1">
      <c r="H196" s="67"/>
      <c r="I196" s="26"/>
      <c r="J196" s="3"/>
    </row>
    <row r="197" spans="8:10" ht="24" customHeight="1">
      <c r="H197" s="67"/>
      <c r="I197" s="26"/>
      <c r="J197" s="3"/>
    </row>
    <row r="198" spans="8:10" ht="24" customHeight="1">
      <c r="H198" s="67"/>
      <c r="I198" s="26"/>
      <c r="J198" s="3"/>
    </row>
    <row r="199" spans="8:10" ht="24" customHeight="1">
      <c r="H199" s="67"/>
      <c r="I199" s="26"/>
      <c r="J199" s="3"/>
    </row>
    <row r="200" spans="8:10" ht="24" customHeight="1">
      <c r="H200" s="67"/>
      <c r="I200" s="26"/>
      <c r="J200" s="3"/>
    </row>
    <row r="201" spans="8:10" ht="24" customHeight="1">
      <c r="H201" s="67"/>
      <c r="I201" s="26"/>
      <c r="J201" s="3"/>
    </row>
    <row r="202" spans="8:10" ht="24" customHeight="1">
      <c r="H202" s="67"/>
      <c r="I202" s="26"/>
      <c r="J202" s="3"/>
    </row>
    <row r="203" spans="8:10" ht="24" customHeight="1">
      <c r="H203" s="67"/>
      <c r="I203" s="26"/>
      <c r="J203" s="3"/>
    </row>
    <row r="204" spans="8:10" ht="24" customHeight="1">
      <c r="H204" s="67"/>
      <c r="I204" s="26"/>
      <c r="J204" s="3"/>
    </row>
    <row r="205" spans="8:10" ht="24" customHeight="1">
      <c r="H205" s="67"/>
      <c r="I205" s="26"/>
      <c r="J205" s="3"/>
    </row>
    <row r="206" spans="8:10" ht="24" customHeight="1">
      <c r="H206" s="67"/>
      <c r="I206" s="26"/>
      <c r="J206" s="3"/>
    </row>
    <row r="207" spans="8:10" ht="24" customHeight="1">
      <c r="H207" s="67"/>
      <c r="I207" s="26"/>
      <c r="J207" s="3"/>
    </row>
    <row r="208" spans="8:10" ht="24" customHeight="1">
      <c r="H208" s="67"/>
      <c r="I208" s="26"/>
      <c r="J208" s="3"/>
    </row>
    <row r="209" spans="8:10" ht="24" customHeight="1">
      <c r="H209" s="67"/>
      <c r="I209" s="26"/>
      <c r="J209" s="3"/>
    </row>
    <row r="210" spans="8:10" ht="24" customHeight="1">
      <c r="H210" s="67"/>
      <c r="I210" s="26"/>
      <c r="J210" s="3"/>
    </row>
    <row r="211" spans="8:10" ht="24" customHeight="1">
      <c r="H211" s="67"/>
      <c r="I211" s="26"/>
      <c r="J211" s="3"/>
    </row>
    <row r="212" spans="8:10" ht="24" customHeight="1">
      <c r="H212" s="67"/>
      <c r="I212" s="26"/>
      <c r="J212" s="3"/>
    </row>
    <row r="213" spans="8:10" ht="24" customHeight="1">
      <c r="H213" s="67"/>
      <c r="I213" s="26"/>
      <c r="J213" s="3"/>
    </row>
    <row r="214" spans="8:10" ht="24" customHeight="1">
      <c r="H214" s="67"/>
      <c r="I214" s="26"/>
      <c r="J214" s="3"/>
    </row>
    <row r="215" spans="8:10" ht="24" customHeight="1">
      <c r="H215" s="67"/>
      <c r="I215" s="26"/>
      <c r="J215" s="3"/>
    </row>
    <row r="216" spans="8:10" ht="24" customHeight="1">
      <c r="H216" s="67"/>
      <c r="I216" s="26"/>
      <c r="J216" s="3"/>
    </row>
    <row r="217" spans="8:10" ht="24" customHeight="1">
      <c r="H217" s="67"/>
      <c r="I217" s="26"/>
      <c r="J217" s="3"/>
    </row>
    <row r="218" spans="8:10" ht="24" customHeight="1">
      <c r="H218" s="67"/>
      <c r="I218" s="26"/>
      <c r="J218" s="3"/>
    </row>
    <row r="219" spans="8:10" ht="24" customHeight="1">
      <c r="H219" s="67"/>
      <c r="I219" s="26"/>
      <c r="J219" s="3"/>
    </row>
    <row r="220" spans="8:10" ht="24" customHeight="1">
      <c r="H220" s="67"/>
      <c r="I220" s="26"/>
      <c r="J220" s="3"/>
    </row>
    <row r="221" spans="8:10" ht="24" customHeight="1">
      <c r="H221" s="67"/>
      <c r="I221" s="26"/>
      <c r="J221" s="3"/>
    </row>
    <row r="222" spans="8:10" ht="24" customHeight="1">
      <c r="H222" s="67"/>
      <c r="I222" s="26"/>
      <c r="J222" s="3"/>
    </row>
    <row r="223" spans="8:10" ht="24" customHeight="1">
      <c r="H223" s="67"/>
      <c r="I223" s="26"/>
      <c r="J223" s="3"/>
    </row>
    <row r="224" spans="8:10" ht="24" customHeight="1">
      <c r="H224" s="67"/>
      <c r="I224" s="26"/>
      <c r="J224" s="3"/>
    </row>
    <row r="225" spans="8:10" ht="24" customHeight="1">
      <c r="H225" s="67"/>
      <c r="I225" s="26"/>
      <c r="J225" s="3"/>
    </row>
    <row r="226" spans="8:10" ht="24" customHeight="1">
      <c r="H226" s="67"/>
      <c r="I226" s="26"/>
      <c r="J226" s="3"/>
    </row>
    <row r="227" spans="8:10" ht="24" customHeight="1">
      <c r="H227" s="67"/>
      <c r="I227" s="26"/>
      <c r="J227" s="3"/>
    </row>
    <row r="228" spans="8:10" ht="24" customHeight="1">
      <c r="H228" s="67"/>
      <c r="I228" s="26"/>
      <c r="J228" s="3"/>
    </row>
    <row r="229" spans="8:10" ht="24" customHeight="1">
      <c r="H229" s="67"/>
      <c r="I229" s="26"/>
      <c r="J229" s="3"/>
    </row>
    <row r="230" spans="8:10" ht="24" customHeight="1">
      <c r="H230" s="67"/>
      <c r="I230" s="26"/>
      <c r="J230" s="3"/>
    </row>
    <row r="231" spans="8:10" ht="24" customHeight="1">
      <c r="H231" s="67"/>
      <c r="I231" s="26"/>
      <c r="J231" s="3"/>
    </row>
    <row r="232" spans="8:10" ht="24" customHeight="1">
      <c r="H232" s="67"/>
      <c r="I232" s="26"/>
      <c r="J232" s="3"/>
    </row>
    <row r="233" spans="8:10" ht="24" customHeight="1">
      <c r="H233" s="67"/>
      <c r="I233" s="26"/>
      <c r="J233" s="3"/>
    </row>
    <row r="234" spans="8:10" ht="24" customHeight="1">
      <c r="H234" s="67"/>
      <c r="I234" s="26"/>
      <c r="J234" s="3"/>
    </row>
    <row r="235" spans="8:10" ht="24" customHeight="1">
      <c r="H235" s="67"/>
      <c r="I235" s="26"/>
      <c r="J235" s="3"/>
    </row>
    <row r="236" spans="8:10" ht="24" customHeight="1">
      <c r="H236" s="67"/>
      <c r="I236" s="26"/>
      <c r="J236" s="3"/>
    </row>
    <row r="237" spans="8:10" ht="24" customHeight="1">
      <c r="H237" s="67"/>
      <c r="I237" s="26"/>
      <c r="J237" s="3"/>
    </row>
    <row r="238" spans="8:10" ht="24" customHeight="1">
      <c r="H238" s="67"/>
      <c r="I238" s="26"/>
      <c r="J238" s="3"/>
    </row>
    <row r="239" spans="8:10" ht="24" customHeight="1">
      <c r="H239" s="67"/>
      <c r="I239" s="26"/>
      <c r="J239" s="3"/>
    </row>
    <row r="240" spans="8:10" ht="24" customHeight="1">
      <c r="H240" s="67"/>
      <c r="I240" s="26"/>
      <c r="J240" s="3"/>
    </row>
    <row r="241" spans="8:10" ht="24" customHeight="1">
      <c r="H241" s="67"/>
      <c r="I241" s="26"/>
      <c r="J241" s="3"/>
    </row>
    <row r="242" spans="8:10" ht="24" customHeight="1">
      <c r="H242" s="67"/>
      <c r="I242" s="26"/>
      <c r="J242" s="3"/>
    </row>
    <row r="243" spans="8:10" ht="24" customHeight="1">
      <c r="H243" s="67"/>
      <c r="I243" s="26"/>
      <c r="J243" s="3"/>
    </row>
    <row r="244" spans="8:10" ht="24" customHeight="1">
      <c r="H244" s="67"/>
      <c r="I244" s="26"/>
      <c r="J244" s="3"/>
    </row>
    <row r="245" spans="8:10" ht="24" customHeight="1">
      <c r="H245" s="67"/>
      <c r="I245" s="26"/>
      <c r="J245" s="3"/>
    </row>
    <row r="246" spans="8:10" ht="24" customHeight="1">
      <c r="H246" s="67"/>
      <c r="I246" s="26"/>
      <c r="J246" s="3"/>
    </row>
    <row r="247" spans="8:10" ht="24" customHeight="1">
      <c r="H247" s="67"/>
      <c r="I247" s="26"/>
      <c r="J247" s="3"/>
    </row>
    <row r="248" spans="8:10" ht="24" customHeight="1">
      <c r="H248" s="67"/>
      <c r="I248" s="26"/>
      <c r="J248" s="3"/>
    </row>
    <row r="249" spans="8:10" ht="24" customHeight="1">
      <c r="H249" s="67"/>
      <c r="I249" s="26"/>
      <c r="J249" s="3"/>
    </row>
    <row r="250" spans="8:10" ht="24" customHeight="1">
      <c r="H250" s="67"/>
      <c r="I250" s="26"/>
      <c r="J250" s="3"/>
    </row>
    <row r="251" spans="8:10" ht="24" customHeight="1">
      <c r="H251" s="67"/>
      <c r="I251" s="26"/>
      <c r="J251" s="3"/>
    </row>
    <row r="252" spans="8:10" ht="24" customHeight="1">
      <c r="H252" s="67"/>
      <c r="I252" s="26"/>
      <c r="J252" s="3"/>
    </row>
    <row r="253" spans="8:10" ht="24" customHeight="1">
      <c r="H253" s="67"/>
      <c r="I253" s="26"/>
      <c r="J253" s="3"/>
    </row>
    <row r="254" spans="8:10" ht="24" customHeight="1">
      <c r="H254" s="67"/>
      <c r="I254" s="26"/>
      <c r="J254" s="3"/>
    </row>
    <row r="255" spans="8:10" ht="24" customHeight="1">
      <c r="H255" s="67"/>
      <c r="I255" s="26"/>
      <c r="J255" s="3"/>
    </row>
    <row r="256" spans="8:10" ht="24" customHeight="1">
      <c r="H256" s="67"/>
      <c r="I256" s="26"/>
      <c r="J256" s="3"/>
    </row>
    <row r="257" spans="8:10" ht="24" customHeight="1">
      <c r="H257" s="67"/>
      <c r="I257" s="26"/>
      <c r="J257" s="3"/>
    </row>
    <row r="258" spans="8:10" ht="24" customHeight="1">
      <c r="H258" s="67"/>
      <c r="I258" s="26"/>
      <c r="J258" s="3"/>
    </row>
    <row r="259" spans="8:10" ht="24" customHeight="1">
      <c r="H259" s="67"/>
      <c r="I259" s="26"/>
      <c r="J259" s="3"/>
    </row>
    <row r="260" spans="8:10" ht="24" customHeight="1">
      <c r="H260" s="67"/>
      <c r="I260" s="26"/>
      <c r="J260" s="3"/>
    </row>
    <row r="261" spans="8:10" ht="24" customHeight="1">
      <c r="H261" s="67"/>
      <c r="I261" s="26"/>
      <c r="J261" s="3"/>
    </row>
    <row r="262" spans="8:10" ht="24" customHeight="1">
      <c r="H262" s="67"/>
      <c r="I262" s="26"/>
      <c r="J262" s="3"/>
    </row>
    <row r="263" spans="8:10" ht="24" customHeight="1">
      <c r="H263" s="67"/>
      <c r="I263" s="26"/>
      <c r="J263" s="3"/>
    </row>
    <row r="264" spans="8:10" ht="24" customHeight="1">
      <c r="H264" s="67"/>
      <c r="I264" s="26"/>
      <c r="J264" s="3"/>
    </row>
    <row r="265" spans="8:10" ht="24" customHeight="1">
      <c r="H265" s="67"/>
      <c r="I265" s="26"/>
      <c r="J265" s="3"/>
    </row>
    <row r="266" spans="8:10" ht="24" customHeight="1">
      <c r="H266" s="67"/>
      <c r="I266" s="26"/>
      <c r="J266" s="3"/>
    </row>
    <row r="267" spans="8:10" ht="24" customHeight="1">
      <c r="H267" s="67"/>
      <c r="I267" s="26"/>
      <c r="J267" s="3"/>
    </row>
    <row r="268" spans="8:10" ht="24" customHeight="1">
      <c r="H268" s="67"/>
      <c r="I268" s="26"/>
      <c r="J268" s="3"/>
    </row>
    <row r="269" spans="8:10" ht="24" customHeight="1">
      <c r="H269" s="67"/>
      <c r="I269" s="26"/>
      <c r="J269" s="3"/>
    </row>
    <row r="270" spans="8:10" ht="24" customHeight="1">
      <c r="H270" s="67"/>
      <c r="I270" s="26"/>
      <c r="J270" s="3"/>
    </row>
    <row r="271" spans="8:10" ht="24" customHeight="1">
      <c r="H271" s="67"/>
      <c r="I271" s="26"/>
      <c r="J271" s="3"/>
    </row>
    <row r="272" spans="8:10" ht="24" customHeight="1">
      <c r="H272" s="67"/>
      <c r="I272" s="26"/>
      <c r="J272" s="3"/>
    </row>
    <row r="273" spans="8:10" ht="24" customHeight="1">
      <c r="H273" s="67"/>
      <c r="I273" s="26"/>
      <c r="J273" s="3"/>
    </row>
    <row r="274" spans="8:10" ht="24" customHeight="1">
      <c r="H274" s="67"/>
      <c r="I274" s="26"/>
      <c r="J274" s="3"/>
    </row>
    <row r="275" spans="8:10" ht="24" customHeight="1">
      <c r="H275" s="67"/>
      <c r="I275" s="26"/>
      <c r="J275" s="3"/>
    </row>
    <row r="276" spans="8:10" ht="24" customHeight="1">
      <c r="H276" s="67"/>
      <c r="I276" s="26"/>
      <c r="J276" s="3"/>
    </row>
    <row r="277" spans="8:10" ht="24" customHeight="1">
      <c r="H277" s="67"/>
      <c r="I277" s="26"/>
      <c r="J277" s="3"/>
    </row>
    <row r="278" spans="8:10" ht="24" customHeight="1">
      <c r="H278" s="67"/>
      <c r="I278" s="26"/>
      <c r="J278" s="3"/>
    </row>
    <row r="279" spans="8:10" ht="24" customHeight="1">
      <c r="H279" s="67"/>
      <c r="I279" s="26"/>
      <c r="J279" s="3"/>
    </row>
    <row r="280" spans="8:10" ht="24" customHeight="1">
      <c r="H280" s="67"/>
      <c r="I280" s="26"/>
      <c r="J280" s="3"/>
    </row>
    <row r="281" spans="8:10" ht="24" customHeight="1">
      <c r="H281" s="67"/>
      <c r="I281" s="26"/>
      <c r="J281" s="3"/>
    </row>
    <row r="282" spans="8:10" ht="24" customHeight="1">
      <c r="H282" s="67"/>
      <c r="I282" s="26"/>
      <c r="J282" s="3"/>
    </row>
    <row r="283" spans="8:10" ht="24" customHeight="1">
      <c r="H283" s="67"/>
      <c r="I283" s="26"/>
      <c r="J283" s="3"/>
    </row>
    <row r="284" spans="8:10" ht="24" customHeight="1">
      <c r="H284" s="67"/>
      <c r="I284" s="26"/>
      <c r="J284" s="3"/>
    </row>
    <row r="285" spans="8:10" ht="24" customHeight="1">
      <c r="H285" s="67"/>
      <c r="I285" s="26"/>
      <c r="J285" s="3"/>
    </row>
    <row r="286" spans="8:10" ht="24" customHeight="1">
      <c r="H286" s="67"/>
      <c r="I286" s="26"/>
      <c r="J286" s="3"/>
    </row>
    <row r="287" spans="8:10" ht="24" customHeight="1">
      <c r="H287" s="67"/>
      <c r="I287" s="26"/>
      <c r="J287" s="3"/>
    </row>
    <row r="288" spans="8:10" ht="24" customHeight="1">
      <c r="H288" s="67"/>
      <c r="I288" s="26"/>
      <c r="J288" s="3"/>
    </row>
    <row r="289" spans="8:10" ht="24" customHeight="1">
      <c r="H289" s="67"/>
      <c r="I289" s="26"/>
      <c r="J289" s="3"/>
    </row>
    <row r="290" spans="8:10" ht="24" customHeight="1">
      <c r="H290" s="67"/>
      <c r="I290" s="26"/>
      <c r="J290" s="3"/>
    </row>
    <row r="291" spans="8:10" ht="24" customHeight="1">
      <c r="H291" s="67"/>
      <c r="I291" s="26"/>
      <c r="J291" s="3"/>
    </row>
    <row r="292" spans="8:10" ht="24" customHeight="1">
      <c r="H292" s="67"/>
      <c r="I292" s="26"/>
      <c r="J292" s="3"/>
    </row>
    <row r="293" spans="8:10" ht="24" customHeight="1">
      <c r="H293" s="67"/>
      <c r="I293" s="26"/>
      <c r="J293" s="3"/>
    </row>
    <row r="294" spans="8:10" ht="24" customHeight="1">
      <c r="H294" s="67"/>
      <c r="I294" s="26"/>
      <c r="J294" s="3"/>
    </row>
    <row r="295" spans="8:10" ht="24" customHeight="1">
      <c r="H295" s="67"/>
      <c r="I295" s="26"/>
      <c r="J295" s="3"/>
    </row>
    <row r="296" spans="8:10" ht="24" customHeight="1">
      <c r="H296" s="67"/>
      <c r="I296" s="26"/>
      <c r="J296" s="3"/>
    </row>
    <row r="297" spans="8:10" ht="24" customHeight="1">
      <c r="H297" s="67"/>
      <c r="I297" s="26"/>
      <c r="J297" s="3"/>
    </row>
    <row r="298" spans="8:10" ht="24" customHeight="1">
      <c r="H298" s="67"/>
      <c r="I298" s="26"/>
      <c r="J298" s="3"/>
    </row>
    <row r="299" spans="8:10" ht="24" customHeight="1">
      <c r="H299" s="67"/>
      <c r="I299" s="26"/>
      <c r="J299" s="3"/>
    </row>
    <row r="300" spans="8:10" ht="24" customHeight="1">
      <c r="H300" s="67"/>
      <c r="I300" s="26"/>
      <c r="J300" s="3"/>
    </row>
    <row r="301" spans="8:10" ht="24" customHeight="1">
      <c r="H301" s="67"/>
      <c r="I301" s="26"/>
      <c r="J301" s="3"/>
    </row>
  </sheetData>
  <mergeCells count="7">
    <mergeCell ref="D7:F7"/>
    <mergeCell ref="H7:J7"/>
    <mergeCell ref="A1:J1"/>
    <mergeCell ref="A2:J2"/>
    <mergeCell ref="A3:J3"/>
    <mergeCell ref="A4:J4"/>
    <mergeCell ref="D6:F6"/>
  </mergeCells>
  <phoneticPr fontId="18" type="noConversion"/>
  <pageMargins left="0.8" right="0.4" top="0.8" bottom="0.5" header="0.5" footer="0.4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305"/>
  <sheetViews>
    <sheetView view="pageBreakPreview" topLeftCell="A28" zoomScale="80" zoomScaleNormal="80" zoomScaleSheetLayoutView="80" workbookViewId="0">
      <selection activeCell="A46" sqref="A46"/>
    </sheetView>
  </sheetViews>
  <sheetFormatPr defaultColWidth="9.44140625" defaultRowHeight="24" customHeight="1"/>
  <cols>
    <col min="1" max="1" width="85" style="98" customWidth="1"/>
    <col min="2" max="2" width="10.44140625" style="109" customWidth="1"/>
    <col min="3" max="3" width="1.44140625" style="98" customWidth="1"/>
    <col min="4" max="4" width="12" style="98" bestFit="1" customWidth="1"/>
    <col min="5" max="5" width="1.44140625" style="98" customWidth="1"/>
    <col min="6" max="6" width="12" style="98" bestFit="1" customWidth="1"/>
    <col min="7" max="7" width="1.44140625" style="98" customWidth="1"/>
    <col min="8" max="8" width="12" style="98" bestFit="1" customWidth="1"/>
    <col min="9" max="9" width="1.44140625" style="98" customWidth="1"/>
    <col min="10" max="10" width="12" style="190" bestFit="1" customWidth="1"/>
    <col min="11" max="12" width="9.44140625" style="98"/>
    <col min="13" max="13" width="14" style="98" bestFit="1" customWidth="1"/>
    <col min="14" max="16384" width="9.44140625" style="98"/>
  </cols>
  <sheetData>
    <row r="1" spans="1:11" ht="24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1" ht="24" customHeight="1">
      <c r="A2" s="216" t="s">
        <v>134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1" ht="24" customHeight="1">
      <c r="A3" s="216" t="s">
        <v>94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1" ht="24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1" ht="6" customHeight="1">
      <c r="A5" s="102"/>
      <c r="B5" s="102"/>
      <c r="C5" s="102"/>
      <c r="D5" s="102"/>
      <c r="E5" s="102"/>
      <c r="F5" s="102"/>
      <c r="G5" s="102"/>
      <c r="H5" s="180"/>
      <c r="I5" s="102"/>
      <c r="J5" s="98"/>
    </row>
    <row r="6" spans="1:11" ht="24" customHeight="1">
      <c r="A6" s="102"/>
      <c r="B6" s="102" t="s">
        <v>4</v>
      </c>
      <c r="C6" s="102"/>
      <c r="D6" s="219" t="s">
        <v>5</v>
      </c>
      <c r="E6" s="219"/>
      <c r="F6" s="219"/>
      <c r="G6" s="181"/>
      <c r="H6" s="182" t="s">
        <v>6</v>
      </c>
      <c r="I6" s="183"/>
      <c r="J6" s="183"/>
    </row>
    <row r="7" spans="1:11" ht="24" customHeight="1">
      <c r="A7" s="102"/>
      <c r="B7" s="102"/>
      <c r="C7" s="102"/>
      <c r="D7" s="219" t="s">
        <v>95</v>
      </c>
      <c r="E7" s="219"/>
      <c r="F7" s="219"/>
      <c r="G7" s="181"/>
      <c r="H7" s="219" t="s">
        <v>95</v>
      </c>
      <c r="I7" s="219"/>
      <c r="J7" s="219"/>
      <c r="K7" s="26"/>
    </row>
    <row r="8" spans="1:11" ht="24" customHeight="1">
      <c r="D8" s="119" t="s">
        <v>96</v>
      </c>
      <c r="E8" s="119"/>
      <c r="F8" s="119" t="s">
        <v>96</v>
      </c>
      <c r="G8" s="99"/>
      <c r="H8" s="119" t="s">
        <v>96</v>
      </c>
      <c r="I8" s="119"/>
      <c r="J8" s="119" t="s">
        <v>96</v>
      </c>
    </row>
    <row r="9" spans="1:11" ht="24" customHeight="1">
      <c r="D9" s="105" t="s">
        <v>8</v>
      </c>
      <c r="E9" s="106"/>
      <c r="F9" s="105" t="s">
        <v>8</v>
      </c>
      <c r="G9" s="100"/>
      <c r="H9" s="105" t="s">
        <v>8</v>
      </c>
      <c r="I9" s="106"/>
      <c r="J9" s="105" t="s">
        <v>8</v>
      </c>
    </row>
    <row r="10" spans="1:11" ht="24" customHeight="1">
      <c r="D10" s="104">
        <v>2569</v>
      </c>
      <c r="E10" s="106"/>
      <c r="F10" s="104">
        <v>2568</v>
      </c>
      <c r="G10" s="100"/>
      <c r="H10" s="104">
        <v>2569</v>
      </c>
      <c r="I10" s="106"/>
      <c r="J10" s="104">
        <v>2568</v>
      </c>
    </row>
    <row r="11" spans="1:11" ht="24" customHeight="1">
      <c r="D11" s="70"/>
      <c r="E11" s="28"/>
      <c r="F11" s="70"/>
      <c r="G11" s="28"/>
      <c r="H11" s="6"/>
      <c r="I11" s="28"/>
      <c r="J11" s="6"/>
    </row>
    <row r="12" spans="1:11" ht="24" customHeight="1">
      <c r="A12" s="98" t="s">
        <v>126</v>
      </c>
      <c r="D12" s="70">
        <f>งบกำไรขาดทุน!D41</f>
        <v>3130213</v>
      </c>
      <c r="E12" s="28"/>
      <c r="F12" s="70">
        <f>+งบกำไรขาดทุน!F41</f>
        <v>2950505</v>
      </c>
      <c r="G12" s="28"/>
      <c r="H12" s="70">
        <f>งบกำไรขาดทุน!H41</f>
        <v>3058855</v>
      </c>
      <c r="I12" s="28"/>
      <c r="J12" s="70">
        <f>+งบกำไรขาดทุน!J41</f>
        <v>2504976</v>
      </c>
    </row>
    <row r="13" spans="1:11" ht="24" customHeight="1">
      <c r="A13" s="98" t="s">
        <v>135</v>
      </c>
      <c r="B13" s="98"/>
      <c r="D13" s="123"/>
      <c r="E13" s="123"/>
      <c r="F13" s="123"/>
      <c r="G13" s="123"/>
      <c r="H13" s="123"/>
      <c r="I13" s="123"/>
      <c r="J13" s="123"/>
    </row>
    <row r="14" spans="1:11" ht="24" customHeight="1">
      <c r="A14" s="98" t="s">
        <v>136</v>
      </c>
      <c r="B14" s="98"/>
      <c r="D14" s="123"/>
      <c r="E14" s="123"/>
      <c r="F14" s="123"/>
      <c r="G14" s="123"/>
      <c r="H14" s="123"/>
      <c r="I14" s="123"/>
      <c r="J14" s="123"/>
    </row>
    <row r="15" spans="1:11" ht="24" customHeight="1">
      <c r="A15" s="110" t="s">
        <v>86</v>
      </c>
      <c r="C15" s="184"/>
      <c r="J15" s="98"/>
    </row>
    <row r="16" spans="1:11" ht="24" customHeight="1">
      <c r="A16" s="110" t="s">
        <v>137</v>
      </c>
      <c r="B16" s="109">
        <v>32</v>
      </c>
      <c r="C16" s="184"/>
      <c r="D16" s="47">
        <v>-88817</v>
      </c>
      <c r="E16" s="67"/>
      <c r="F16" s="47">
        <v>-47862</v>
      </c>
      <c r="G16" s="67"/>
      <c r="H16" s="77">
        <v>0</v>
      </c>
      <c r="I16" s="69"/>
      <c r="J16" s="77">
        <v>0</v>
      </c>
    </row>
    <row r="17" spans="1:13" ht="24" customHeight="1">
      <c r="A17" s="110" t="s">
        <v>138</v>
      </c>
      <c r="C17" s="184"/>
      <c r="D17" s="47">
        <v>-83186</v>
      </c>
      <c r="E17" s="69"/>
      <c r="F17" s="47">
        <v>-43113</v>
      </c>
      <c r="G17" s="67"/>
      <c r="H17" s="77">
        <v>0</v>
      </c>
      <c r="I17" s="69"/>
      <c r="J17" s="77">
        <v>0</v>
      </c>
    </row>
    <row r="18" spans="1:13" ht="24" customHeight="1">
      <c r="A18" s="110" t="s">
        <v>139</v>
      </c>
      <c r="B18" s="98"/>
      <c r="J18" s="98"/>
    </row>
    <row r="19" spans="1:13" ht="24" customHeight="1">
      <c r="A19" s="114" t="s">
        <v>140</v>
      </c>
      <c r="B19" s="109" t="s">
        <v>141</v>
      </c>
      <c r="C19" s="184"/>
      <c r="D19" s="77">
        <v>0</v>
      </c>
      <c r="E19" s="69"/>
      <c r="F19" s="47">
        <v>82614</v>
      </c>
      <c r="G19" s="67"/>
      <c r="H19" s="77">
        <v>0</v>
      </c>
      <c r="I19" s="69"/>
      <c r="J19" s="77">
        <v>0</v>
      </c>
    </row>
    <row r="20" spans="1:13" ht="24" customHeight="1">
      <c r="A20" s="110" t="s">
        <v>142</v>
      </c>
      <c r="B20" s="109">
        <v>32</v>
      </c>
      <c r="C20" s="184"/>
      <c r="D20" s="47">
        <v>-240483</v>
      </c>
      <c r="E20" s="69"/>
      <c r="F20" s="47">
        <v>-43254</v>
      </c>
      <c r="G20" s="67"/>
      <c r="H20" s="47">
        <v>-240483</v>
      </c>
      <c r="I20" s="69"/>
      <c r="J20" s="71">
        <v>-43254</v>
      </c>
    </row>
    <row r="21" spans="1:13" ht="24" customHeight="1">
      <c r="A21" s="110" t="s">
        <v>143</v>
      </c>
      <c r="C21" s="184"/>
      <c r="D21" s="62">
        <f>SUM(D16:D20)</f>
        <v>-412486</v>
      </c>
      <c r="E21" s="69"/>
      <c r="F21" s="62">
        <f>SUM(F16:F20)</f>
        <v>-51615</v>
      </c>
      <c r="G21" s="67"/>
      <c r="H21" s="62">
        <f>SUM(H16:H20)</f>
        <v>-240483</v>
      </c>
      <c r="I21" s="69"/>
      <c r="J21" s="62">
        <f>SUM(J16:J20)</f>
        <v>-43254</v>
      </c>
    </row>
    <row r="22" spans="1:13" ht="24" customHeight="1">
      <c r="A22" s="98" t="s">
        <v>144</v>
      </c>
      <c r="C22" s="184"/>
      <c r="D22" s="47"/>
      <c r="E22" s="69"/>
      <c r="F22" s="47"/>
      <c r="G22" s="67"/>
      <c r="H22" s="117"/>
      <c r="I22" s="69"/>
      <c r="J22" s="117"/>
    </row>
    <row r="23" spans="1:13" ht="24" customHeight="1">
      <c r="A23" s="110" t="s">
        <v>145</v>
      </c>
      <c r="B23" s="109">
        <v>27</v>
      </c>
      <c r="C23" s="184"/>
      <c r="D23" s="47">
        <v>15596</v>
      </c>
      <c r="E23" s="69"/>
      <c r="F23" s="47">
        <v>122859</v>
      </c>
      <c r="G23" s="69"/>
      <c r="H23" s="71">
        <v>20937</v>
      </c>
      <c r="I23" s="69"/>
      <c r="J23" s="71">
        <v>125363</v>
      </c>
      <c r="M23" s="68"/>
    </row>
    <row r="24" spans="1:13" ht="24" customHeight="1">
      <c r="A24" s="110" t="s">
        <v>146</v>
      </c>
      <c r="C24" s="184"/>
      <c r="D24" s="47">
        <v>-3119</v>
      </c>
      <c r="E24" s="69"/>
      <c r="F24" s="47">
        <v>-24572</v>
      </c>
      <c r="G24" s="67"/>
      <c r="H24" s="93">
        <v>-4187</v>
      </c>
      <c r="I24" s="69"/>
      <c r="J24" s="93">
        <v>-25073</v>
      </c>
      <c r="M24" s="68"/>
    </row>
    <row r="25" spans="1:13" ht="24" customHeight="1">
      <c r="A25" s="110" t="s">
        <v>147</v>
      </c>
      <c r="C25" s="184"/>
      <c r="D25" s="62">
        <f>SUM(D23:D24)</f>
        <v>12477</v>
      </c>
      <c r="E25" s="69"/>
      <c r="F25" s="62">
        <f>SUM(F23:F24)</f>
        <v>98287</v>
      </c>
      <c r="G25" s="67"/>
      <c r="H25" s="62">
        <f>SUM(H23:H24)</f>
        <v>16750</v>
      </c>
      <c r="I25" s="69"/>
      <c r="J25" s="62">
        <f>SUM(J23:J24)</f>
        <v>100290</v>
      </c>
      <c r="M25" s="68"/>
    </row>
    <row r="26" spans="1:13" ht="24" customHeight="1">
      <c r="A26" s="185" t="s">
        <v>148</v>
      </c>
      <c r="C26" s="186"/>
      <c r="D26" s="62">
        <f>D21+D25</f>
        <v>-400009</v>
      </c>
      <c r="E26" s="69"/>
      <c r="F26" s="62">
        <f>F21+F25</f>
        <v>46672</v>
      </c>
      <c r="G26" s="67"/>
      <c r="H26" s="62">
        <f>H21+H25</f>
        <v>-223733</v>
      </c>
      <c r="I26" s="69"/>
      <c r="J26" s="62">
        <f>J21+J25</f>
        <v>57036</v>
      </c>
    </row>
    <row r="27" spans="1:13" ht="24" customHeight="1" thickBot="1">
      <c r="A27" s="99" t="s">
        <v>149</v>
      </c>
      <c r="B27" s="98"/>
      <c r="D27" s="61">
        <f>D12+D26</f>
        <v>2730204</v>
      </c>
      <c r="E27" s="67"/>
      <c r="F27" s="61">
        <f>F12+F26</f>
        <v>2997177</v>
      </c>
      <c r="G27" s="67"/>
      <c r="H27" s="61">
        <f>H12+H26</f>
        <v>2835122</v>
      </c>
      <c r="I27" s="25"/>
      <c r="J27" s="61">
        <f>J12+J26</f>
        <v>2562012</v>
      </c>
    </row>
    <row r="28" spans="1:13" ht="24" customHeight="1" thickTop="1">
      <c r="B28" s="98"/>
      <c r="D28" s="47"/>
      <c r="E28" s="67"/>
      <c r="F28" s="47"/>
      <c r="G28" s="67"/>
      <c r="H28" s="47"/>
      <c r="I28" s="69"/>
      <c r="J28" s="47"/>
    </row>
    <row r="29" spans="1:13" ht="24" customHeight="1">
      <c r="A29" s="99" t="s">
        <v>275</v>
      </c>
      <c r="B29" s="102"/>
      <c r="C29" s="99"/>
      <c r="D29" s="71"/>
      <c r="E29" s="29"/>
      <c r="F29" s="71"/>
      <c r="G29" s="70"/>
      <c r="H29" s="71"/>
      <c r="I29" s="29"/>
      <c r="J29" s="71"/>
    </row>
    <row r="30" spans="1:13" ht="24" customHeight="1">
      <c r="A30" s="110" t="s">
        <v>128</v>
      </c>
      <c r="B30" s="102"/>
      <c r="C30" s="99"/>
      <c r="D30" s="71">
        <f>D32-D31</f>
        <v>2777302</v>
      </c>
      <c r="E30" s="29"/>
      <c r="F30" s="71">
        <f>F32-F31</f>
        <v>2950129</v>
      </c>
      <c r="G30" s="70"/>
      <c r="H30" s="71">
        <v>2835122</v>
      </c>
      <c r="I30" s="29"/>
      <c r="J30" s="71">
        <f>J32-J31</f>
        <v>2562012</v>
      </c>
    </row>
    <row r="31" spans="1:13" ht="24" customHeight="1">
      <c r="A31" s="110" t="s">
        <v>129</v>
      </c>
      <c r="B31" s="102"/>
      <c r="C31" s="99"/>
      <c r="D31" s="71">
        <f>D17+งบกำไรขาดทุน!D45</f>
        <v>-47098</v>
      </c>
      <c r="E31" s="29"/>
      <c r="F31" s="71">
        <f>F17+งบกำไรขาดทุน!F45</f>
        <v>47048</v>
      </c>
      <c r="G31" s="70"/>
      <c r="H31" s="77">
        <v>0</v>
      </c>
      <c r="I31" s="69"/>
      <c r="J31" s="77">
        <v>0</v>
      </c>
    </row>
    <row r="32" spans="1:13" ht="24" customHeight="1" thickBot="1">
      <c r="A32" s="99"/>
      <c r="B32" s="187"/>
      <c r="C32" s="184"/>
      <c r="D32" s="45">
        <f>D27</f>
        <v>2730204</v>
      </c>
      <c r="E32" s="71"/>
      <c r="F32" s="45">
        <f>F27</f>
        <v>2997177</v>
      </c>
      <c r="G32" s="29"/>
      <c r="H32" s="45">
        <f>H27</f>
        <v>2835122</v>
      </c>
      <c r="I32" s="71"/>
      <c r="J32" s="45">
        <f>J27</f>
        <v>2562012</v>
      </c>
    </row>
    <row r="33" spans="1:10" ht="24" customHeight="1" thickTop="1">
      <c r="A33" s="67"/>
      <c r="B33" s="188"/>
      <c r="C33" s="184"/>
      <c r="D33" s="69" t="s">
        <v>150</v>
      </c>
      <c r="E33" s="71"/>
      <c r="F33" s="69" t="s">
        <v>150</v>
      </c>
      <c r="G33" s="189"/>
      <c r="H33" s="69" t="s">
        <v>150</v>
      </c>
      <c r="I33" s="71"/>
      <c r="J33" s="69" t="s">
        <v>150</v>
      </c>
    </row>
    <row r="34" spans="1:10" ht="24" customHeight="1">
      <c r="A34" s="99"/>
      <c r="B34" s="102"/>
      <c r="C34" s="102"/>
      <c r="D34" s="1"/>
      <c r="E34" s="5"/>
      <c r="F34" s="1"/>
      <c r="G34" s="184"/>
      <c r="H34" s="1"/>
      <c r="I34" s="5"/>
      <c r="J34" s="1"/>
    </row>
    <row r="35" spans="1:10" ht="24" customHeight="1">
      <c r="H35" s="30"/>
      <c r="I35" s="2"/>
      <c r="J35" s="3"/>
    </row>
    <row r="36" spans="1:10" ht="24" customHeight="1">
      <c r="H36" s="30"/>
      <c r="I36" s="2"/>
      <c r="J36" s="3"/>
    </row>
    <row r="37" spans="1:10" ht="24" customHeight="1">
      <c r="H37" s="30"/>
      <c r="I37" s="2"/>
      <c r="J37" s="3"/>
    </row>
    <row r="38" spans="1:10" ht="24" customHeight="1">
      <c r="H38" s="30"/>
      <c r="I38" s="2"/>
      <c r="J38" s="3"/>
    </row>
    <row r="39" spans="1:10" ht="24" customHeight="1">
      <c r="H39" s="30"/>
      <c r="I39" s="2"/>
      <c r="J39" s="3"/>
    </row>
    <row r="50" spans="1:10" ht="24" customHeight="1">
      <c r="A50" s="98" t="s">
        <v>44</v>
      </c>
    </row>
    <row r="57" spans="1:10" ht="24" customHeight="1">
      <c r="H57" s="30"/>
      <c r="I57" s="2"/>
      <c r="J57" s="3"/>
    </row>
    <row r="58" spans="1:10" ht="24" customHeight="1">
      <c r="H58" s="30"/>
      <c r="I58" s="2"/>
      <c r="J58" s="3"/>
    </row>
    <row r="59" spans="1:10" ht="24" customHeight="1">
      <c r="H59" s="30"/>
      <c r="I59" s="2"/>
      <c r="J59" s="3"/>
    </row>
    <row r="60" spans="1:10" ht="24" customHeight="1">
      <c r="H60" s="30"/>
      <c r="I60" s="2"/>
      <c r="J60" s="3"/>
    </row>
    <row r="61" spans="1:10" ht="24" customHeight="1">
      <c r="H61" s="30"/>
      <c r="I61" s="2"/>
      <c r="J61" s="3"/>
    </row>
    <row r="62" spans="1:10" ht="24" customHeight="1">
      <c r="H62" s="30"/>
      <c r="I62" s="2"/>
      <c r="J62" s="3"/>
    </row>
    <row r="63" spans="1:10" ht="24" customHeight="1">
      <c r="H63" s="30"/>
      <c r="I63" s="2"/>
      <c r="J63" s="3"/>
    </row>
    <row r="64" spans="1:10" ht="24" customHeight="1">
      <c r="H64" s="30"/>
      <c r="I64" s="2"/>
      <c r="J64" s="3"/>
    </row>
    <row r="65" spans="8:10" ht="24" customHeight="1">
      <c r="H65" s="30"/>
      <c r="I65" s="2"/>
      <c r="J65" s="3"/>
    </row>
    <row r="66" spans="8:10" ht="24" customHeight="1">
      <c r="H66" s="30"/>
      <c r="I66" s="2"/>
      <c r="J66" s="3"/>
    </row>
    <row r="67" spans="8:10" ht="24" customHeight="1">
      <c r="H67" s="30"/>
      <c r="I67" s="2"/>
      <c r="J67" s="3"/>
    </row>
    <row r="68" spans="8:10" ht="24" customHeight="1">
      <c r="H68" s="30"/>
      <c r="I68" s="2"/>
      <c r="J68" s="3"/>
    </row>
    <row r="69" spans="8:10" ht="24" customHeight="1">
      <c r="H69" s="30"/>
      <c r="I69" s="2"/>
      <c r="J69" s="3"/>
    </row>
    <row r="70" spans="8:10" ht="24" customHeight="1">
      <c r="H70" s="30"/>
      <c r="I70" s="2"/>
      <c r="J70" s="3"/>
    </row>
    <row r="71" spans="8:10" ht="24" customHeight="1">
      <c r="H71" s="30"/>
      <c r="I71" s="2"/>
      <c r="J71" s="3"/>
    </row>
    <row r="72" spans="8:10" ht="24" customHeight="1">
      <c r="H72" s="30"/>
      <c r="I72" s="2"/>
      <c r="J72" s="3"/>
    </row>
    <row r="73" spans="8:10" ht="24" customHeight="1">
      <c r="H73" s="30"/>
      <c r="I73" s="2"/>
      <c r="J73" s="3"/>
    </row>
    <row r="74" spans="8:10" ht="24" customHeight="1">
      <c r="H74" s="30"/>
      <c r="I74" s="2"/>
      <c r="J74" s="3"/>
    </row>
    <row r="75" spans="8:10" ht="24" customHeight="1">
      <c r="H75" s="30"/>
      <c r="I75" s="2"/>
      <c r="J75" s="3"/>
    </row>
    <row r="76" spans="8:10" ht="24" customHeight="1">
      <c r="H76" s="30"/>
      <c r="I76" s="2"/>
      <c r="J76" s="3"/>
    </row>
    <row r="77" spans="8:10" ht="24" customHeight="1">
      <c r="H77" s="30"/>
      <c r="I77" s="2"/>
      <c r="J77" s="3"/>
    </row>
    <row r="78" spans="8:10" ht="24" customHeight="1">
      <c r="H78" s="30"/>
      <c r="I78" s="2"/>
      <c r="J78" s="3"/>
    </row>
    <row r="79" spans="8:10" ht="24" customHeight="1">
      <c r="H79" s="30"/>
      <c r="I79" s="2"/>
      <c r="J79" s="3"/>
    </row>
    <row r="80" spans="8:10" ht="24" customHeight="1">
      <c r="H80" s="30"/>
      <c r="I80" s="2"/>
      <c r="J80" s="3"/>
    </row>
    <row r="81" spans="8:10" ht="24" customHeight="1">
      <c r="H81" s="30"/>
      <c r="I81" s="2"/>
      <c r="J81" s="3"/>
    </row>
    <row r="82" spans="8:10" ht="24" customHeight="1">
      <c r="H82" s="30"/>
      <c r="I82" s="2"/>
      <c r="J82" s="3"/>
    </row>
    <row r="83" spans="8:10" ht="24" customHeight="1">
      <c r="H83" s="30"/>
      <c r="I83" s="2"/>
      <c r="J83" s="3"/>
    </row>
    <row r="84" spans="8:10" ht="24" customHeight="1">
      <c r="H84" s="30"/>
      <c r="I84" s="2"/>
      <c r="J84" s="3"/>
    </row>
    <row r="85" spans="8:10" ht="24" customHeight="1">
      <c r="H85" s="30"/>
      <c r="I85" s="2"/>
      <c r="J85" s="3"/>
    </row>
    <row r="86" spans="8:10" ht="24" customHeight="1">
      <c r="H86" s="30"/>
      <c r="I86" s="2"/>
      <c r="J86" s="3"/>
    </row>
    <row r="87" spans="8:10" ht="24" customHeight="1">
      <c r="H87" s="30"/>
      <c r="I87" s="2"/>
      <c r="J87" s="3"/>
    </row>
    <row r="88" spans="8:10" ht="24" customHeight="1">
      <c r="H88" s="30"/>
      <c r="I88" s="2"/>
      <c r="J88" s="3"/>
    </row>
    <row r="89" spans="8:10" ht="24" customHeight="1">
      <c r="H89" s="30"/>
      <c r="I89" s="2"/>
      <c r="J89" s="3"/>
    </row>
    <row r="90" spans="8:10" ht="24" customHeight="1">
      <c r="H90" s="30"/>
      <c r="I90" s="2"/>
      <c r="J90" s="3"/>
    </row>
    <row r="91" spans="8:10" ht="24" customHeight="1">
      <c r="H91" s="30"/>
      <c r="I91" s="2"/>
      <c r="J91" s="3"/>
    </row>
    <row r="92" spans="8:10" ht="24" customHeight="1">
      <c r="H92" s="30"/>
      <c r="I92" s="2"/>
      <c r="J92" s="3"/>
    </row>
    <row r="93" spans="8:10" ht="24" customHeight="1">
      <c r="H93" s="30"/>
      <c r="I93" s="2"/>
      <c r="J93" s="3"/>
    </row>
    <row r="94" spans="8:10" ht="24" customHeight="1">
      <c r="H94" s="30"/>
      <c r="I94" s="2"/>
      <c r="J94" s="3"/>
    </row>
    <row r="95" spans="8:10" ht="24" customHeight="1">
      <c r="H95" s="30"/>
      <c r="I95" s="2"/>
      <c r="J95" s="3"/>
    </row>
    <row r="96" spans="8:10" ht="24" customHeight="1">
      <c r="H96" s="30"/>
      <c r="I96" s="2"/>
      <c r="J96" s="3"/>
    </row>
    <row r="97" spans="8:10" ht="24" customHeight="1">
      <c r="H97" s="30"/>
      <c r="I97" s="2"/>
      <c r="J97" s="3"/>
    </row>
    <row r="98" spans="8:10" ht="24" customHeight="1">
      <c r="H98" s="30"/>
      <c r="I98" s="2"/>
      <c r="J98" s="3"/>
    </row>
    <row r="99" spans="8:10" ht="24" customHeight="1">
      <c r="H99" s="30"/>
      <c r="I99" s="2"/>
      <c r="J99" s="3"/>
    </row>
    <row r="100" spans="8:10" ht="24" customHeight="1">
      <c r="H100" s="30"/>
      <c r="I100" s="2"/>
      <c r="J100" s="3"/>
    </row>
    <row r="101" spans="8:10" ht="24" customHeight="1">
      <c r="H101" s="30"/>
      <c r="I101" s="2"/>
      <c r="J101" s="3"/>
    </row>
    <row r="102" spans="8:10" ht="24" customHeight="1">
      <c r="H102" s="30"/>
      <c r="I102" s="2"/>
      <c r="J102" s="3"/>
    </row>
    <row r="103" spans="8:10" ht="24" customHeight="1">
      <c r="H103" s="30"/>
      <c r="I103" s="2"/>
      <c r="J103" s="3"/>
    </row>
    <row r="104" spans="8:10" ht="24" customHeight="1">
      <c r="H104" s="30"/>
      <c r="I104" s="2"/>
      <c r="J104" s="3"/>
    </row>
    <row r="105" spans="8:10" ht="24" customHeight="1">
      <c r="H105" s="30"/>
      <c r="I105" s="2"/>
      <c r="J105" s="3"/>
    </row>
    <row r="106" spans="8:10" ht="24" customHeight="1">
      <c r="H106" s="30"/>
      <c r="I106" s="2"/>
      <c r="J106" s="3"/>
    </row>
    <row r="107" spans="8:10" ht="24" customHeight="1">
      <c r="H107" s="30"/>
      <c r="I107" s="2"/>
      <c r="J107" s="3"/>
    </row>
    <row r="108" spans="8:10" ht="24" customHeight="1">
      <c r="H108" s="30"/>
      <c r="I108" s="2"/>
      <c r="J108" s="3"/>
    </row>
    <row r="109" spans="8:10" ht="24" customHeight="1">
      <c r="H109" s="30"/>
      <c r="I109" s="2"/>
      <c r="J109" s="3"/>
    </row>
    <row r="110" spans="8:10" ht="24" customHeight="1">
      <c r="H110" s="30"/>
      <c r="I110" s="2"/>
      <c r="J110" s="3"/>
    </row>
    <row r="111" spans="8:10" ht="24" customHeight="1">
      <c r="H111" s="30"/>
      <c r="I111" s="2"/>
      <c r="J111" s="3"/>
    </row>
    <row r="112" spans="8:10" ht="24" customHeight="1">
      <c r="H112" s="30"/>
      <c r="I112" s="2"/>
      <c r="J112" s="3"/>
    </row>
    <row r="113" spans="8:10" ht="24" customHeight="1">
      <c r="H113" s="30"/>
      <c r="I113" s="2"/>
      <c r="J113" s="3"/>
    </row>
    <row r="114" spans="8:10" ht="24" customHeight="1">
      <c r="H114" s="30"/>
      <c r="I114" s="2"/>
      <c r="J114" s="3"/>
    </row>
    <row r="115" spans="8:10" ht="24" customHeight="1">
      <c r="H115" s="30"/>
      <c r="I115" s="2"/>
      <c r="J115" s="3"/>
    </row>
    <row r="116" spans="8:10" ht="24" customHeight="1">
      <c r="H116" s="30"/>
      <c r="I116" s="2"/>
      <c r="J116" s="3"/>
    </row>
    <row r="117" spans="8:10" ht="24" customHeight="1">
      <c r="H117" s="30"/>
      <c r="I117" s="2"/>
      <c r="J117" s="3"/>
    </row>
    <row r="118" spans="8:10" ht="24" customHeight="1">
      <c r="H118" s="30"/>
      <c r="I118" s="2"/>
      <c r="J118" s="3"/>
    </row>
    <row r="119" spans="8:10" ht="24" customHeight="1">
      <c r="H119" s="30"/>
      <c r="I119" s="2"/>
      <c r="J119" s="3"/>
    </row>
    <row r="120" spans="8:10" ht="24" customHeight="1">
      <c r="H120" s="30"/>
      <c r="I120" s="2"/>
      <c r="J120" s="3"/>
    </row>
    <row r="121" spans="8:10" ht="24" customHeight="1">
      <c r="H121" s="30"/>
      <c r="I121" s="2"/>
      <c r="J121" s="3"/>
    </row>
    <row r="122" spans="8:10" ht="24" customHeight="1">
      <c r="H122" s="30"/>
      <c r="I122" s="2"/>
      <c r="J122" s="3"/>
    </row>
    <row r="123" spans="8:10" ht="24" customHeight="1">
      <c r="H123" s="30"/>
      <c r="I123" s="2"/>
      <c r="J123" s="3"/>
    </row>
    <row r="124" spans="8:10" ht="24" customHeight="1">
      <c r="H124" s="30"/>
      <c r="I124" s="2"/>
      <c r="J124" s="3"/>
    </row>
    <row r="125" spans="8:10" ht="24" customHeight="1">
      <c r="H125" s="30"/>
      <c r="I125" s="2"/>
      <c r="J125" s="3"/>
    </row>
    <row r="126" spans="8:10" ht="24" customHeight="1">
      <c r="H126" s="30"/>
      <c r="I126" s="2"/>
      <c r="J126" s="3"/>
    </row>
    <row r="127" spans="8:10" ht="24" customHeight="1">
      <c r="H127" s="30"/>
      <c r="I127" s="2"/>
      <c r="J127" s="3"/>
    </row>
    <row r="128" spans="8:10" ht="24" customHeight="1">
      <c r="H128" s="30"/>
      <c r="I128" s="2"/>
      <c r="J128" s="3"/>
    </row>
    <row r="129" spans="8:10" ht="24" customHeight="1">
      <c r="H129" s="30"/>
      <c r="I129" s="2"/>
      <c r="J129" s="3"/>
    </row>
    <row r="130" spans="8:10" ht="24" customHeight="1">
      <c r="H130" s="30"/>
      <c r="I130" s="2"/>
      <c r="J130" s="3"/>
    </row>
    <row r="131" spans="8:10" ht="24" customHeight="1">
      <c r="H131" s="30"/>
      <c r="I131" s="2"/>
      <c r="J131" s="3"/>
    </row>
    <row r="132" spans="8:10" ht="24" customHeight="1">
      <c r="H132" s="30"/>
      <c r="I132" s="2"/>
      <c r="J132" s="3"/>
    </row>
    <row r="133" spans="8:10" ht="24" customHeight="1">
      <c r="H133" s="30"/>
      <c r="I133" s="2"/>
      <c r="J133" s="3"/>
    </row>
    <row r="134" spans="8:10" ht="24" customHeight="1">
      <c r="H134" s="30"/>
      <c r="I134" s="2"/>
      <c r="J134" s="3"/>
    </row>
    <row r="135" spans="8:10" ht="24" customHeight="1">
      <c r="H135" s="30"/>
      <c r="I135" s="2"/>
      <c r="J135" s="3"/>
    </row>
    <row r="136" spans="8:10" ht="24" customHeight="1">
      <c r="H136" s="30"/>
      <c r="I136" s="2"/>
      <c r="J136" s="3"/>
    </row>
    <row r="137" spans="8:10" ht="24" customHeight="1">
      <c r="H137" s="30"/>
      <c r="I137" s="2"/>
      <c r="J137" s="3"/>
    </row>
    <row r="138" spans="8:10" ht="24" customHeight="1">
      <c r="H138" s="30"/>
      <c r="I138" s="2"/>
      <c r="J138" s="3"/>
    </row>
    <row r="139" spans="8:10" ht="24" customHeight="1">
      <c r="H139" s="68"/>
      <c r="I139" s="26"/>
      <c r="J139" s="3"/>
    </row>
    <row r="140" spans="8:10" ht="24" customHeight="1">
      <c r="H140" s="68"/>
      <c r="I140" s="26"/>
      <c r="J140" s="3"/>
    </row>
    <row r="141" spans="8:10" ht="24" customHeight="1">
      <c r="H141" s="68"/>
      <c r="I141" s="26"/>
      <c r="J141" s="3"/>
    </row>
    <row r="142" spans="8:10" ht="24" customHeight="1">
      <c r="H142" s="68"/>
      <c r="I142" s="26"/>
      <c r="J142" s="3"/>
    </row>
    <row r="143" spans="8:10" ht="24" customHeight="1">
      <c r="H143" s="68"/>
      <c r="I143" s="26"/>
      <c r="J143" s="3"/>
    </row>
    <row r="144" spans="8:10" ht="24" customHeight="1">
      <c r="H144" s="68"/>
      <c r="I144" s="26"/>
      <c r="J144" s="3"/>
    </row>
    <row r="145" spans="8:10" ht="24" customHeight="1">
      <c r="H145" s="68"/>
      <c r="I145" s="26"/>
      <c r="J145" s="3"/>
    </row>
    <row r="146" spans="8:10" ht="24" customHeight="1">
      <c r="H146" s="68"/>
      <c r="I146" s="26"/>
      <c r="J146" s="3"/>
    </row>
    <row r="147" spans="8:10" ht="24" customHeight="1">
      <c r="H147" s="68"/>
      <c r="I147" s="26"/>
      <c r="J147" s="3"/>
    </row>
    <row r="148" spans="8:10" ht="24" customHeight="1">
      <c r="H148" s="68"/>
      <c r="I148" s="26"/>
      <c r="J148" s="3"/>
    </row>
    <row r="149" spans="8:10" ht="24" customHeight="1">
      <c r="H149" s="68"/>
      <c r="I149" s="26"/>
      <c r="J149" s="3"/>
    </row>
    <row r="150" spans="8:10" ht="24" customHeight="1">
      <c r="H150" s="68"/>
      <c r="I150" s="26"/>
      <c r="J150" s="3"/>
    </row>
    <row r="151" spans="8:10" ht="24" customHeight="1">
      <c r="H151" s="68"/>
      <c r="I151" s="26"/>
      <c r="J151" s="3"/>
    </row>
    <row r="152" spans="8:10" ht="24" customHeight="1">
      <c r="H152" s="68"/>
      <c r="I152" s="26"/>
      <c r="J152" s="3"/>
    </row>
    <row r="153" spans="8:10" ht="24" customHeight="1">
      <c r="H153" s="68"/>
      <c r="I153" s="26"/>
      <c r="J153" s="3"/>
    </row>
    <row r="154" spans="8:10" ht="24" customHeight="1">
      <c r="H154" s="68"/>
      <c r="I154" s="26"/>
      <c r="J154" s="3"/>
    </row>
    <row r="155" spans="8:10" ht="24" customHeight="1">
      <c r="H155" s="68"/>
      <c r="I155" s="26"/>
      <c r="J155" s="3"/>
    </row>
    <row r="156" spans="8:10" ht="24" customHeight="1">
      <c r="H156" s="68"/>
      <c r="I156" s="26"/>
      <c r="J156" s="3"/>
    </row>
    <row r="157" spans="8:10" ht="24" customHeight="1">
      <c r="H157" s="68"/>
      <c r="I157" s="26"/>
      <c r="J157" s="3"/>
    </row>
    <row r="158" spans="8:10" ht="24" customHeight="1">
      <c r="H158" s="68"/>
      <c r="I158" s="26"/>
      <c r="J158" s="3"/>
    </row>
    <row r="159" spans="8:10" ht="24" customHeight="1">
      <c r="H159" s="68"/>
      <c r="I159" s="26"/>
      <c r="J159" s="3"/>
    </row>
    <row r="160" spans="8:10" ht="24" customHeight="1">
      <c r="H160" s="68"/>
      <c r="I160" s="26"/>
      <c r="J160" s="3"/>
    </row>
    <row r="161" spans="8:10" ht="24" customHeight="1">
      <c r="H161" s="68"/>
      <c r="I161" s="26"/>
      <c r="J161" s="3"/>
    </row>
    <row r="162" spans="8:10" ht="24" customHeight="1">
      <c r="H162" s="68"/>
      <c r="I162" s="26"/>
      <c r="J162" s="3"/>
    </row>
    <row r="163" spans="8:10" ht="24" customHeight="1">
      <c r="H163" s="68"/>
      <c r="I163" s="26"/>
      <c r="J163" s="3"/>
    </row>
    <row r="164" spans="8:10" ht="24" customHeight="1">
      <c r="H164" s="68"/>
      <c r="I164" s="26"/>
      <c r="J164" s="3"/>
    </row>
    <row r="165" spans="8:10" ht="24" customHeight="1">
      <c r="H165" s="68"/>
      <c r="I165" s="26"/>
      <c r="J165" s="3"/>
    </row>
    <row r="166" spans="8:10" ht="24" customHeight="1">
      <c r="H166" s="68"/>
      <c r="I166" s="26"/>
      <c r="J166" s="3"/>
    </row>
    <row r="167" spans="8:10" ht="24" customHeight="1">
      <c r="H167" s="68"/>
      <c r="I167" s="26"/>
      <c r="J167" s="3"/>
    </row>
    <row r="168" spans="8:10" ht="24" customHeight="1">
      <c r="H168" s="68"/>
      <c r="I168" s="26"/>
      <c r="J168" s="3"/>
    </row>
    <row r="169" spans="8:10" ht="24" customHeight="1">
      <c r="H169" s="68"/>
      <c r="I169" s="26"/>
      <c r="J169" s="3"/>
    </row>
    <row r="170" spans="8:10" ht="24" customHeight="1">
      <c r="H170" s="68"/>
      <c r="I170" s="26"/>
      <c r="J170" s="3"/>
    </row>
    <row r="171" spans="8:10" ht="24" customHeight="1">
      <c r="H171" s="68"/>
      <c r="I171" s="26"/>
      <c r="J171" s="3"/>
    </row>
    <row r="172" spans="8:10" ht="24" customHeight="1">
      <c r="H172" s="68"/>
      <c r="I172" s="26"/>
      <c r="J172" s="3"/>
    </row>
    <row r="173" spans="8:10" ht="24" customHeight="1">
      <c r="H173" s="68"/>
      <c r="I173" s="26"/>
      <c r="J173" s="3"/>
    </row>
    <row r="174" spans="8:10" ht="24" customHeight="1">
      <c r="H174" s="68"/>
      <c r="I174" s="26"/>
      <c r="J174" s="3"/>
    </row>
    <row r="175" spans="8:10" ht="24" customHeight="1">
      <c r="H175" s="68"/>
      <c r="I175" s="26"/>
      <c r="J175" s="3"/>
    </row>
    <row r="176" spans="8:10" ht="24" customHeight="1">
      <c r="H176" s="68"/>
      <c r="I176" s="26"/>
      <c r="J176" s="3"/>
    </row>
    <row r="177" spans="8:10" ht="24" customHeight="1">
      <c r="H177" s="68"/>
      <c r="I177" s="26"/>
      <c r="J177" s="3"/>
    </row>
    <row r="178" spans="8:10" ht="24" customHeight="1">
      <c r="H178" s="68"/>
      <c r="I178" s="26"/>
      <c r="J178" s="3"/>
    </row>
    <row r="179" spans="8:10" ht="24" customHeight="1">
      <c r="H179" s="68"/>
      <c r="I179" s="26"/>
      <c r="J179" s="3"/>
    </row>
    <row r="180" spans="8:10" ht="24" customHeight="1">
      <c r="H180" s="68"/>
      <c r="I180" s="26"/>
      <c r="J180" s="3"/>
    </row>
    <row r="181" spans="8:10" ht="24" customHeight="1">
      <c r="H181" s="68"/>
      <c r="I181" s="26"/>
      <c r="J181" s="3"/>
    </row>
    <row r="182" spans="8:10" ht="24" customHeight="1">
      <c r="H182" s="68"/>
      <c r="I182" s="26"/>
      <c r="J182" s="3"/>
    </row>
    <row r="183" spans="8:10" ht="24" customHeight="1">
      <c r="H183" s="68"/>
      <c r="I183" s="26"/>
      <c r="J183" s="3"/>
    </row>
    <row r="184" spans="8:10" ht="24" customHeight="1">
      <c r="H184" s="68"/>
      <c r="I184" s="26"/>
      <c r="J184" s="3"/>
    </row>
    <row r="185" spans="8:10" ht="24" customHeight="1">
      <c r="H185" s="68"/>
      <c r="I185" s="26"/>
      <c r="J185" s="3"/>
    </row>
    <row r="186" spans="8:10" ht="24" customHeight="1">
      <c r="H186" s="68"/>
      <c r="I186" s="26"/>
      <c r="J186" s="3"/>
    </row>
    <row r="187" spans="8:10" ht="24" customHeight="1">
      <c r="H187" s="68"/>
      <c r="I187" s="26"/>
      <c r="J187" s="3"/>
    </row>
    <row r="188" spans="8:10" ht="24" customHeight="1">
      <c r="H188" s="68"/>
      <c r="I188" s="26"/>
      <c r="J188" s="3"/>
    </row>
    <row r="189" spans="8:10" ht="24" customHeight="1">
      <c r="H189" s="68"/>
      <c r="I189" s="26"/>
      <c r="J189" s="3"/>
    </row>
    <row r="190" spans="8:10" ht="24" customHeight="1">
      <c r="H190" s="68"/>
      <c r="I190" s="26"/>
      <c r="J190" s="3"/>
    </row>
    <row r="191" spans="8:10" ht="24" customHeight="1">
      <c r="H191" s="68"/>
      <c r="I191" s="26"/>
      <c r="J191" s="3"/>
    </row>
    <row r="192" spans="8:10" ht="24" customHeight="1">
      <c r="H192" s="68"/>
      <c r="I192" s="26"/>
      <c r="J192" s="3"/>
    </row>
    <row r="193" spans="8:10" ht="24" customHeight="1">
      <c r="H193" s="68"/>
      <c r="I193" s="26"/>
      <c r="J193" s="3"/>
    </row>
    <row r="194" spans="8:10" ht="24" customHeight="1">
      <c r="H194" s="68"/>
      <c r="I194" s="26"/>
      <c r="J194" s="3"/>
    </row>
    <row r="195" spans="8:10" ht="24" customHeight="1">
      <c r="H195" s="68"/>
      <c r="I195" s="26"/>
      <c r="J195" s="3"/>
    </row>
    <row r="196" spans="8:10" ht="24" customHeight="1">
      <c r="H196" s="68"/>
      <c r="I196" s="26"/>
      <c r="J196" s="3"/>
    </row>
    <row r="197" spans="8:10" ht="24" customHeight="1">
      <c r="H197" s="68"/>
      <c r="I197" s="26"/>
      <c r="J197" s="3"/>
    </row>
    <row r="198" spans="8:10" ht="24" customHeight="1">
      <c r="H198" s="68"/>
      <c r="I198" s="26"/>
      <c r="J198" s="3"/>
    </row>
    <row r="199" spans="8:10" ht="24" customHeight="1">
      <c r="H199" s="68"/>
      <c r="I199" s="26"/>
      <c r="J199" s="3"/>
    </row>
    <row r="200" spans="8:10" ht="24" customHeight="1">
      <c r="H200" s="68"/>
      <c r="I200" s="26"/>
      <c r="J200" s="3"/>
    </row>
    <row r="201" spans="8:10" ht="24" customHeight="1">
      <c r="H201" s="68"/>
      <c r="I201" s="26"/>
      <c r="J201" s="3"/>
    </row>
    <row r="202" spans="8:10" ht="24" customHeight="1">
      <c r="H202" s="68"/>
      <c r="I202" s="26"/>
      <c r="J202" s="3"/>
    </row>
    <row r="203" spans="8:10" ht="24" customHeight="1">
      <c r="H203" s="68"/>
      <c r="I203" s="26"/>
      <c r="J203" s="3"/>
    </row>
    <row r="204" spans="8:10" ht="24" customHeight="1">
      <c r="H204" s="68"/>
      <c r="I204" s="26"/>
      <c r="J204" s="3"/>
    </row>
    <row r="205" spans="8:10" ht="24" customHeight="1">
      <c r="H205" s="68"/>
      <c r="I205" s="26"/>
      <c r="J205" s="3"/>
    </row>
    <row r="206" spans="8:10" ht="24" customHeight="1">
      <c r="H206" s="68"/>
      <c r="I206" s="26"/>
      <c r="J206" s="3"/>
    </row>
    <row r="207" spans="8:10" ht="24" customHeight="1">
      <c r="H207" s="68"/>
      <c r="I207" s="26"/>
      <c r="J207" s="3"/>
    </row>
    <row r="208" spans="8:10" ht="24" customHeight="1">
      <c r="H208" s="68"/>
      <c r="I208" s="26"/>
      <c r="J208" s="3"/>
    </row>
    <row r="209" spans="8:10" ht="24" customHeight="1">
      <c r="H209" s="68"/>
      <c r="I209" s="26"/>
      <c r="J209" s="3"/>
    </row>
    <row r="210" spans="8:10" ht="24" customHeight="1">
      <c r="H210" s="68"/>
      <c r="I210" s="26"/>
      <c r="J210" s="3"/>
    </row>
    <row r="211" spans="8:10" ht="24" customHeight="1">
      <c r="H211" s="68"/>
      <c r="I211" s="26"/>
      <c r="J211" s="3"/>
    </row>
    <row r="212" spans="8:10" ht="24" customHeight="1">
      <c r="H212" s="68"/>
      <c r="I212" s="26"/>
      <c r="J212" s="3"/>
    </row>
    <row r="213" spans="8:10" ht="24" customHeight="1">
      <c r="H213" s="68"/>
      <c r="I213" s="26"/>
      <c r="J213" s="3"/>
    </row>
    <row r="214" spans="8:10" ht="24" customHeight="1">
      <c r="H214" s="68"/>
      <c r="I214" s="26"/>
      <c r="J214" s="3"/>
    </row>
    <row r="215" spans="8:10" ht="24" customHeight="1">
      <c r="H215" s="68"/>
      <c r="I215" s="26"/>
      <c r="J215" s="3"/>
    </row>
    <row r="216" spans="8:10" ht="24" customHeight="1">
      <c r="H216" s="68"/>
      <c r="I216" s="26"/>
      <c r="J216" s="3"/>
    </row>
    <row r="217" spans="8:10" ht="24" customHeight="1">
      <c r="H217" s="68"/>
      <c r="I217" s="26"/>
      <c r="J217" s="3"/>
    </row>
    <row r="218" spans="8:10" ht="24" customHeight="1">
      <c r="H218" s="68"/>
      <c r="I218" s="26"/>
      <c r="J218" s="3"/>
    </row>
    <row r="219" spans="8:10" ht="24" customHeight="1">
      <c r="H219" s="68"/>
      <c r="I219" s="26"/>
      <c r="J219" s="3"/>
    </row>
    <row r="220" spans="8:10" ht="24" customHeight="1">
      <c r="H220" s="68"/>
      <c r="I220" s="26"/>
      <c r="J220" s="3"/>
    </row>
    <row r="221" spans="8:10" ht="24" customHeight="1">
      <c r="H221" s="68"/>
      <c r="I221" s="26"/>
      <c r="J221" s="3"/>
    </row>
    <row r="222" spans="8:10" ht="24" customHeight="1">
      <c r="H222" s="68"/>
      <c r="I222" s="26"/>
      <c r="J222" s="3"/>
    </row>
    <row r="223" spans="8:10" ht="24" customHeight="1">
      <c r="H223" s="68"/>
      <c r="I223" s="26"/>
      <c r="J223" s="3"/>
    </row>
    <row r="224" spans="8:10" ht="24" customHeight="1">
      <c r="H224" s="68"/>
      <c r="I224" s="26"/>
      <c r="J224" s="3"/>
    </row>
    <row r="225" spans="8:10" ht="24" customHeight="1">
      <c r="H225" s="68"/>
      <c r="I225" s="26"/>
      <c r="J225" s="3"/>
    </row>
    <row r="226" spans="8:10" ht="24" customHeight="1">
      <c r="H226" s="68"/>
      <c r="I226" s="26"/>
      <c r="J226" s="3"/>
    </row>
    <row r="227" spans="8:10" ht="24" customHeight="1">
      <c r="H227" s="68"/>
      <c r="I227" s="26"/>
      <c r="J227" s="3"/>
    </row>
    <row r="228" spans="8:10" ht="24" customHeight="1">
      <c r="H228" s="68"/>
      <c r="I228" s="26"/>
      <c r="J228" s="3"/>
    </row>
    <row r="229" spans="8:10" ht="24" customHeight="1">
      <c r="H229" s="68"/>
      <c r="I229" s="26"/>
      <c r="J229" s="3"/>
    </row>
    <row r="230" spans="8:10" ht="24" customHeight="1">
      <c r="H230" s="68"/>
      <c r="I230" s="26"/>
      <c r="J230" s="3"/>
    </row>
    <row r="231" spans="8:10" ht="24" customHeight="1">
      <c r="H231" s="68"/>
      <c r="I231" s="26"/>
      <c r="J231" s="3"/>
    </row>
    <row r="232" spans="8:10" ht="24" customHeight="1">
      <c r="H232" s="68"/>
      <c r="I232" s="26"/>
      <c r="J232" s="3"/>
    </row>
    <row r="233" spans="8:10" ht="24" customHeight="1">
      <c r="H233" s="68"/>
      <c r="I233" s="26"/>
      <c r="J233" s="3"/>
    </row>
    <row r="234" spans="8:10" ht="24" customHeight="1">
      <c r="H234" s="68"/>
      <c r="I234" s="26"/>
      <c r="J234" s="3"/>
    </row>
    <row r="235" spans="8:10" ht="24" customHeight="1">
      <c r="H235" s="68"/>
      <c r="I235" s="26"/>
      <c r="J235" s="3"/>
    </row>
    <row r="236" spans="8:10" ht="24" customHeight="1">
      <c r="H236" s="68"/>
      <c r="I236" s="26"/>
      <c r="J236" s="3"/>
    </row>
    <row r="237" spans="8:10" ht="24" customHeight="1">
      <c r="H237" s="68"/>
      <c r="I237" s="26"/>
      <c r="J237" s="3"/>
    </row>
    <row r="238" spans="8:10" ht="24" customHeight="1">
      <c r="H238" s="68"/>
      <c r="I238" s="26"/>
      <c r="J238" s="3"/>
    </row>
    <row r="239" spans="8:10" ht="24" customHeight="1">
      <c r="H239" s="68"/>
      <c r="I239" s="26"/>
      <c r="J239" s="3"/>
    </row>
    <row r="240" spans="8:10" ht="24" customHeight="1">
      <c r="H240" s="68"/>
      <c r="I240" s="26"/>
      <c r="J240" s="3"/>
    </row>
    <row r="241" spans="8:10" ht="24" customHeight="1">
      <c r="H241" s="68"/>
      <c r="I241" s="26"/>
      <c r="J241" s="3"/>
    </row>
    <row r="242" spans="8:10" ht="24" customHeight="1">
      <c r="H242" s="68"/>
      <c r="I242" s="26"/>
      <c r="J242" s="3"/>
    </row>
    <row r="243" spans="8:10" ht="24" customHeight="1">
      <c r="H243" s="68"/>
      <c r="I243" s="26"/>
      <c r="J243" s="3"/>
    </row>
    <row r="244" spans="8:10" ht="24" customHeight="1">
      <c r="H244" s="68"/>
      <c r="I244" s="26"/>
      <c r="J244" s="3"/>
    </row>
    <row r="245" spans="8:10" ht="24" customHeight="1">
      <c r="H245" s="68"/>
      <c r="I245" s="26"/>
      <c r="J245" s="3"/>
    </row>
    <row r="246" spans="8:10" ht="24" customHeight="1">
      <c r="H246" s="68"/>
      <c r="I246" s="26"/>
      <c r="J246" s="3"/>
    </row>
    <row r="247" spans="8:10" ht="24" customHeight="1">
      <c r="H247" s="68"/>
      <c r="I247" s="26"/>
      <c r="J247" s="3"/>
    </row>
    <row r="248" spans="8:10" ht="24" customHeight="1">
      <c r="H248" s="68"/>
      <c r="I248" s="26"/>
      <c r="J248" s="3"/>
    </row>
    <row r="249" spans="8:10" ht="24" customHeight="1">
      <c r="H249" s="68"/>
      <c r="I249" s="26"/>
      <c r="J249" s="3"/>
    </row>
    <row r="250" spans="8:10" ht="24" customHeight="1">
      <c r="H250" s="68"/>
      <c r="I250" s="26"/>
      <c r="J250" s="3"/>
    </row>
    <row r="251" spans="8:10" ht="24" customHeight="1">
      <c r="H251" s="68"/>
      <c r="I251" s="26"/>
      <c r="J251" s="3"/>
    </row>
    <row r="252" spans="8:10" ht="24" customHeight="1">
      <c r="H252" s="68"/>
      <c r="I252" s="26"/>
      <c r="J252" s="3"/>
    </row>
    <row r="253" spans="8:10" ht="24" customHeight="1">
      <c r="H253" s="68"/>
      <c r="I253" s="26"/>
      <c r="J253" s="3"/>
    </row>
    <row r="254" spans="8:10" ht="24" customHeight="1">
      <c r="H254" s="68"/>
      <c r="I254" s="26"/>
      <c r="J254" s="3"/>
    </row>
    <row r="255" spans="8:10" ht="24" customHeight="1">
      <c r="H255" s="68"/>
      <c r="I255" s="26"/>
      <c r="J255" s="3"/>
    </row>
    <row r="256" spans="8:10" ht="24" customHeight="1">
      <c r="H256" s="68"/>
      <c r="I256" s="26"/>
      <c r="J256" s="3"/>
    </row>
    <row r="257" spans="8:10" ht="24" customHeight="1">
      <c r="H257" s="68"/>
      <c r="I257" s="26"/>
      <c r="J257" s="3"/>
    </row>
    <row r="258" spans="8:10" ht="24" customHeight="1">
      <c r="H258" s="68"/>
      <c r="I258" s="26"/>
      <c r="J258" s="3"/>
    </row>
    <row r="259" spans="8:10" ht="24" customHeight="1">
      <c r="H259" s="68"/>
      <c r="I259" s="26"/>
      <c r="J259" s="3"/>
    </row>
    <row r="260" spans="8:10" ht="24" customHeight="1">
      <c r="H260" s="68"/>
      <c r="I260" s="26"/>
      <c r="J260" s="3"/>
    </row>
    <row r="261" spans="8:10" ht="24" customHeight="1">
      <c r="H261" s="68"/>
      <c r="I261" s="26"/>
      <c r="J261" s="3"/>
    </row>
    <row r="262" spans="8:10" ht="24" customHeight="1">
      <c r="H262" s="68"/>
      <c r="I262" s="26"/>
      <c r="J262" s="3"/>
    </row>
    <row r="263" spans="8:10" ht="24" customHeight="1">
      <c r="H263" s="68"/>
      <c r="I263" s="26"/>
      <c r="J263" s="3"/>
    </row>
    <row r="264" spans="8:10" ht="24" customHeight="1">
      <c r="H264" s="68"/>
      <c r="I264" s="26"/>
      <c r="J264" s="3"/>
    </row>
    <row r="265" spans="8:10" ht="24" customHeight="1">
      <c r="H265" s="68"/>
      <c r="I265" s="26"/>
      <c r="J265" s="3"/>
    </row>
    <row r="266" spans="8:10" ht="24" customHeight="1">
      <c r="H266" s="68"/>
      <c r="I266" s="26"/>
      <c r="J266" s="3"/>
    </row>
    <row r="267" spans="8:10" ht="24" customHeight="1">
      <c r="H267" s="68"/>
      <c r="I267" s="26"/>
      <c r="J267" s="3"/>
    </row>
    <row r="268" spans="8:10" ht="24" customHeight="1">
      <c r="H268" s="68"/>
      <c r="I268" s="26"/>
      <c r="J268" s="3"/>
    </row>
    <row r="269" spans="8:10" ht="24" customHeight="1">
      <c r="H269" s="68"/>
      <c r="I269" s="26"/>
      <c r="J269" s="3"/>
    </row>
    <row r="270" spans="8:10" ht="24" customHeight="1">
      <c r="H270" s="68"/>
      <c r="I270" s="26"/>
      <c r="J270" s="3"/>
    </row>
    <row r="271" spans="8:10" ht="24" customHeight="1">
      <c r="H271" s="68"/>
      <c r="I271" s="26"/>
      <c r="J271" s="3"/>
    </row>
    <row r="272" spans="8:10" ht="24" customHeight="1">
      <c r="H272" s="68"/>
      <c r="I272" s="26"/>
      <c r="J272" s="3"/>
    </row>
    <row r="273" spans="8:10" ht="24" customHeight="1">
      <c r="H273" s="68"/>
      <c r="I273" s="26"/>
      <c r="J273" s="3"/>
    </row>
    <row r="274" spans="8:10" ht="24" customHeight="1">
      <c r="H274" s="68"/>
      <c r="I274" s="26"/>
      <c r="J274" s="3"/>
    </row>
    <row r="275" spans="8:10" ht="24" customHeight="1">
      <c r="H275" s="68"/>
      <c r="I275" s="26"/>
      <c r="J275" s="3"/>
    </row>
    <row r="276" spans="8:10" ht="24" customHeight="1">
      <c r="H276" s="68"/>
      <c r="I276" s="26"/>
      <c r="J276" s="3"/>
    </row>
    <row r="277" spans="8:10" ht="24" customHeight="1">
      <c r="H277" s="68"/>
      <c r="I277" s="26"/>
      <c r="J277" s="3"/>
    </row>
    <row r="278" spans="8:10" ht="24" customHeight="1">
      <c r="H278" s="68"/>
      <c r="I278" s="26"/>
      <c r="J278" s="3"/>
    </row>
    <row r="279" spans="8:10" ht="24" customHeight="1">
      <c r="H279" s="68"/>
      <c r="I279" s="26"/>
      <c r="J279" s="3"/>
    </row>
    <row r="280" spans="8:10" ht="24" customHeight="1">
      <c r="H280" s="68"/>
      <c r="I280" s="26"/>
      <c r="J280" s="3"/>
    </row>
    <row r="281" spans="8:10" ht="24" customHeight="1">
      <c r="H281" s="68"/>
      <c r="I281" s="26"/>
      <c r="J281" s="3"/>
    </row>
    <row r="282" spans="8:10" ht="24" customHeight="1">
      <c r="H282" s="68"/>
      <c r="I282" s="26"/>
      <c r="J282" s="3"/>
    </row>
    <row r="283" spans="8:10" ht="24" customHeight="1">
      <c r="H283" s="68"/>
      <c r="I283" s="26"/>
      <c r="J283" s="3"/>
    </row>
    <row r="284" spans="8:10" ht="24" customHeight="1">
      <c r="H284" s="68"/>
      <c r="I284" s="26"/>
      <c r="J284" s="3"/>
    </row>
    <row r="285" spans="8:10" ht="24" customHeight="1">
      <c r="H285" s="68"/>
      <c r="I285" s="26"/>
      <c r="J285" s="3"/>
    </row>
    <row r="286" spans="8:10" ht="24" customHeight="1">
      <c r="H286" s="68"/>
      <c r="I286" s="26"/>
      <c r="J286" s="3"/>
    </row>
    <row r="287" spans="8:10" ht="24" customHeight="1">
      <c r="H287" s="68"/>
      <c r="I287" s="26"/>
      <c r="J287" s="3"/>
    </row>
    <row r="288" spans="8:10" ht="24" customHeight="1">
      <c r="H288" s="68"/>
      <c r="I288" s="26"/>
      <c r="J288" s="3"/>
    </row>
    <row r="289" spans="8:10" ht="24" customHeight="1">
      <c r="H289" s="68"/>
      <c r="I289" s="26"/>
      <c r="J289" s="3"/>
    </row>
    <row r="290" spans="8:10" ht="24" customHeight="1">
      <c r="H290" s="68"/>
      <c r="I290" s="26"/>
      <c r="J290" s="3"/>
    </row>
    <row r="291" spans="8:10" ht="24" customHeight="1">
      <c r="H291" s="68"/>
      <c r="I291" s="26"/>
      <c r="J291" s="3"/>
    </row>
    <row r="292" spans="8:10" ht="24" customHeight="1">
      <c r="H292" s="68"/>
      <c r="I292" s="26"/>
      <c r="J292" s="3"/>
    </row>
    <row r="293" spans="8:10" ht="24" customHeight="1">
      <c r="H293" s="68"/>
      <c r="I293" s="26"/>
      <c r="J293" s="3"/>
    </row>
    <row r="294" spans="8:10" ht="24" customHeight="1">
      <c r="H294" s="68"/>
      <c r="I294" s="26"/>
      <c r="J294" s="3"/>
    </row>
    <row r="295" spans="8:10" ht="24" customHeight="1">
      <c r="H295" s="68"/>
      <c r="I295" s="26"/>
      <c r="J295" s="3"/>
    </row>
    <row r="296" spans="8:10" ht="24" customHeight="1">
      <c r="H296" s="68"/>
      <c r="I296" s="26"/>
      <c r="J296" s="3"/>
    </row>
    <row r="297" spans="8:10" ht="24" customHeight="1">
      <c r="H297" s="68"/>
      <c r="I297" s="26"/>
      <c r="J297" s="3"/>
    </row>
    <row r="298" spans="8:10" ht="24" customHeight="1">
      <c r="H298" s="68"/>
      <c r="I298" s="26"/>
      <c r="J298" s="3"/>
    </row>
    <row r="299" spans="8:10" ht="24" customHeight="1">
      <c r="H299" s="68"/>
      <c r="I299" s="26"/>
      <c r="J299" s="3"/>
    </row>
    <row r="300" spans="8:10" ht="24" customHeight="1">
      <c r="H300" s="68"/>
      <c r="I300" s="26"/>
      <c r="J300" s="3"/>
    </row>
    <row r="301" spans="8:10" ht="24" customHeight="1">
      <c r="H301" s="68"/>
      <c r="I301" s="26"/>
      <c r="J301" s="3"/>
    </row>
    <row r="302" spans="8:10" ht="24" customHeight="1">
      <c r="H302" s="68"/>
      <c r="I302" s="26"/>
      <c r="J302" s="3"/>
    </row>
    <row r="303" spans="8:10" ht="24" customHeight="1">
      <c r="H303" s="68"/>
      <c r="I303" s="26"/>
      <c r="J303" s="3"/>
    </row>
    <row r="304" spans="8:10" ht="24" customHeight="1">
      <c r="H304" s="68"/>
      <c r="I304" s="26"/>
      <c r="J304" s="3"/>
    </row>
    <row r="305" spans="8:10" ht="24" customHeight="1">
      <c r="H305" s="68"/>
      <c r="I305" s="26"/>
      <c r="J305" s="3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0.8" right="0.4" top="0.8" bottom="0.5" header="0.5" footer="0.4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673B-A0F0-4E12-91FB-1F7EF71BC2DA}">
  <sheetPr codeName="Sheet5">
    <tabColor rgb="FF00B050"/>
  </sheetPr>
  <dimension ref="A1:AG40"/>
  <sheetViews>
    <sheetView view="pageBreakPreview" zoomScale="70" zoomScaleNormal="70" zoomScaleSheetLayoutView="70" workbookViewId="0">
      <selection activeCell="A38" sqref="A38"/>
    </sheetView>
  </sheetViews>
  <sheetFormatPr defaultColWidth="9.44140625" defaultRowHeight="24" customHeight="1"/>
  <cols>
    <col min="1" max="1" width="38.33203125" style="133" customWidth="1"/>
    <col min="2" max="2" width="8.44140625" style="133" customWidth="1"/>
    <col min="3" max="3" width="1.44140625" style="133" customWidth="1"/>
    <col min="4" max="4" width="11.44140625" style="133" customWidth="1"/>
    <col min="5" max="5" width="0.88671875" style="133" customWidth="1"/>
    <col min="6" max="6" width="12.88671875" style="133" customWidth="1"/>
    <col min="7" max="7" width="0.88671875" style="133" hidden="1" customWidth="1"/>
    <col min="8" max="8" width="0.88671875" style="133" customWidth="1"/>
    <col min="9" max="9" width="14.88671875" style="133" customWidth="1"/>
    <col min="10" max="10" width="0.88671875" style="133" customWidth="1"/>
    <col min="11" max="11" width="14.88671875" style="133" customWidth="1"/>
    <col min="12" max="12" width="0.88671875" style="133" customWidth="1"/>
    <col min="13" max="13" width="13.109375" style="133" customWidth="1"/>
    <col min="14" max="14" width="0.88671875" style="133" customWidth="1"/>
    <col min="15" max="15" width="12.44140625" style="133" customWidth="1"/>
    <col min="16" max="16" width="0.88671875" style="133" customWidth="1"/>
    <col min="17" max="17" width="12.44140625" style="133" customWidth="1"/>
    <col min="18" max="18" width="0.88671875" style="133" customWidth="1"/>
    <col min="19" max="19" width="11.109375" style="133" customWidth="1"/>
    <col min="20" max="20" width="0.88671875" style="133" customWidth="1"/>
    <col min="21" max="21" width="12.44140625" style="133" customWidth="1"/>
    <col min="22" max="22" width="0.88671875" style="133" customWidth="1"/>
    <col min="23" max="23" width="17.88671875" style="133" customWidth="1"/>
    <col min="24" max="24" width="0.88671875" style="133" customWidth="1"/>
    <col min="25" max="25" width="14.109375" style="133" customWidth="1"/>
    <col min="26" max="26" width="0.88671875" style="133" customWidth="1"/>
    <col min="27" max="27" width="12.88671875" style="133" customWidth="1"/>
    <col min="28" max="28" width="0.88671875" style="133" customWidth="1"/>
    <col min="29" max="29" width="12.44140625" style="133" customWidth="1"/>
    <col min="30" max="30" width="0.88671875" style="133" customWidth="1"/>
    <col min="31" max="31" width="12.88671875" style="157" customWidth="1"/>
    <col min="32" max="32" width="0.88671875" style="133" customWidth="1"/>
    <col min="33" max="33" width="13.109375" style="133" customWidth="1"/>
    <col min="34" max="16384" width="9.44140625" style="133"/>
  </cols>
  <sheetData>
    <row r="1" spans="1:33" ht="24" customHeight="1">
      <c r="A1" s="223" t="s">
        <v>151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</row>
    <row r="2" spans="1:33" s="132" customFormat="1" ht="24" customHeight="1">
      <c r="A2" s="223" t="s">
        <v>152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</row>
    <row r="3" spans="1:33" s="132" customFormat="1" ht="24" customHeight="1">
      <c r="A3" s="223" t="s">
        <v>94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</row>
    <row r="4" spans="1:33" ht="24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</row>
    <row r="5" spans="1:33" ht="9" customHeight="1"/>
    <row r="6" spans="1:33" s="158" customFormat="1" ht="24" customHeight="1">
      <c r="B6" s="159" t="s">
        <v>4</v>
      </c>
      <c r="D6" s="221" t="s">
        <v>153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</row>
    <row r="7" spans="1:33" s="158" customFormat="1" ht="24" customHeight="1">
      <c r="B7" s="159"/>
      <c r="D7" s="221" t="s">
        <v>154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C7" s="160" t="s">
        <v>155</v>
      </c>
      <c r="AE7" s="159" t="s">
        <v>156</v>
      </c>
      <c r="AF7" s="159"/>
      <c r="AG7" s="161" t="s">
        <v>157</v>
      </c>
    </row>
    <row r="8" spans="1:33" s="158" customFormat="1" ht="24" customHeight="1">
      <c r="D8" s="159" t="s">
        <v>158</v>
      </c>
      <c r="F8" s="159" t="s">
        <v>159</v>
      </c>
      <c r="G8" s="162"/>
      <c r="H8" s="162"/>
      <c r="I8" s="159" t="s">
        <v>160</v>
      </c>
      <c r="J8" s="162"/>
      <c r="K8" s="159" t="s">
        <v>161</v>
      </c>
      <c r="L8" s="162"/>
      <c r="M8" s="221" t="s">
        <v>78</v>
      </c>
      <c r="N8" s="221"/>
      <c r="O8" s="221"/>
      <c r="P8" s="221"/>
      <c r="Q8" s="221"/>
      <c r="R8" s="221"/>
      <c r="S8" s="221"/>
      <c r="T8" s="162"/>
      <c r="U8" s="140" t="s">
        <v>162</v>
      </c>
      <c r="V8" s="162"/>
      <c r="W8" s="222" t="s">
        <v>163</v>
      </c>
      <c r="X8" s="222"/>
      <c r="Y8" s="222"/>
      <c r="Z8" s="161"/>
      <c r="AA8" s="163" t="s">
        <v>164</v>
      </c>
      <c r="AB8" s="161"/>
      <c r="AC8" s="163" t="s">
        <v>165</v>
      </c>
      <c r="AD8" s="161"/>
      <c r="AE8" s="159" t="s">
        <v>166</v>
      </c>
      <c r="AF8" s="159"/>
      <c r="AG8" s="161" t="s">
        <v>167</v>
      </c>
    </row>
    <row r="9" spans="1:33" s="158" customFormat="1" ht="24" customHeight="1">
      <c r="D9" s="159" t="s">
        <v>168</v>
      </c>
      <c r="F9" s="159" t="s">
        <v>169</v>
      </c>
      <c r="G9" s="159"/>
      <c r="H9" s="159"/>
      <c r="I9" s="159" t="s">
        <v>170</v>
      </c>
      <c r="J9" s="159"/>
      <c r="K9" s="159" t="s">
        <v>171</v>
      </c>
      <c r="L9" s="159"/>
      <c r="M9" s="221" t="s">
        <v>79</v>
      </c>
      <c r="N9" s="221"/>
      <c r="O9" s="221"/>
      <c r="P9" s="221"/>
      <c r="Q9" s="221"/>
      <c r="R9" s="164"/>
      <c r="S9" s="161" t="s">
        <v>83</v>
      </c>
      <c r="T9" s="163"/>
      <c r="U9" s="163"/>
      <c r="V9" s="163"/>
      <c r="W9" s="165" t="s">
        <v>172</v>
      </c>
      <c r="Y9" s="159" t="s">
        <v>173</v>
      </c>
      <c r="Z9" s="161"/>
      <c r="AA9" s="163" t="s">
        <v>174</v>
      </c>
      <c r="AB9" s="161"/>
      <c r="AC9" s="161"/>
      <c r="AD9" s="161"/>
      <c r="AE9" s="159" t="s">
        <v>175</v>
      </c>
      <c r="AF9" s="81"/>
      <c r="AG9" s="161" t="s">
        <v>174</v>
      </c>
    </row>
    <row r="10" spans="1:33" s="158" customFormat="1" ht="24" customHeight="1">
      <c r="C10" s="159"/>
      <c r="E10" s="159"/>
      <c r="F10" s="159" t="s">
        <v>176</v>
      </c>
      <c r="G10" s="161"/>
      <c r="H10" s="161"/>
      <c r="I10" s="159" t="s">
        <v>177</v>
      </c>
      <c r="J10" s="161"/>
      <c r="K10" s="159" t="s">
        <v>178</v>
      </c>
      <c r="L10" s="161"/>
      <c r="M10" s="159" t="s">
        <v>179</v>
      </c>
      <c r="O10" s="159" t="s">
        <v>179</v>
      </c>
      <c r="P10" s="159"/>
      <c r="Q10" s="140" t="s">
        <v>179</v>
      </c>
      <c r="R10" s="164"/>
      <c r="S10" s="161"/>
      <c r="W10" s="163" t="s">
        <v>180</v>
      </c>
      <c r="X10" s="166"/>
      <c r="Y10" s="161" t="s">
        <v>181</v>
      </c>
      <c r="Z10" s="161"/>
      <c r="AA10" s="161" t="s">
        <v>182</v>
      </c>
      <c r="AB10" s="161"/>
      <c r="AC10" s="161"/>
      <c r="AD10" s="161"/>
      <c r="AF10" s="82"/>
      <c r="AG10" s="164"/>
    </row>
    <row r="11" spans="1:33" s="158" customFormat="1" ht="24" customHeight="1">
      <c r="C11" s="159"/>
      <c r="D11" s="159"/>
      <c r="E11" s="159"/>
      <c r="F11" s="159"/>
      <c r="G11" s="161"/>
      <c r="H11" s="161"/>
      <c r="I11" s="159"/>
      <c r="J11" s="161"/>
      <c r="K11" s="159" t="s">
        <v>183</v>
      </c>
      <c r="L11" s="161"/>
      <c r="M11" s="159" t="s">
        <v>184</v>
      </c>
      <c r="O11" s="83" t="s">
        <v>185</v>
      </c>
      <c r="P11" s="83"/>
      <c r="Q11" s="83" t="s">
        <v>162</v>
      </c>
      <c r="R11" s="161"/>
      <c r="S11" s="161"/>
      <c r="T11" s="163"/>
      <c r="U11" s="163"/>
      <c r="V11" s="163"/>
      <c r="W11" s="163" t="s">
        <v>186</v>
      </c>
      <c r="X11" s="163"/>
      <c r="Y11" s="161" t="s">
        <v>187</v>
      </c>
      <c r="Z11" s="161"/>
      <c r="AA11" s="161"/>
      <c r="AB11" s="161"/>
      <c r="AC11" s="161"/>
      <c r="AD11" s="161"/>
      <c r="AE11" s="159"/>
      <c r="AF11" s="82"/>
      <c r="AG11" s="164"/>
    </row>
    <row r="12" spans="1:33" s="158" customFormat="1" ht="24" customHeight="1">
      <c r="C12" s="159"/>
      <c r="D12" s="167"/>
      <c r="E12" s="159"/>
      <c r="F12" s="167"/>
      <c r="G12" s="161"/>
      <c r="H12" s="161"/>
      <c r="I12" s="167"/>
      <c r="J12" s="161"/>
      <c r="K12" s="167"/>
      <c r="L12" s="161"/>
      <c r="M12" s="167"/>
      <c r="O12" s="167" t="s">
        <v>188</v>
      </c>
      <c r="P12" s="159"/>
      <c r="Q12" s="167"/>
      <c r="R12" s="161"/>
      <c r="S12" s="168"/>
      <c r="T12" s="163"/>
      <c r="U12" s="144"/>
      <c r="V12" s="163"/>
      <c r="W12" s="167" t="s">
        <v>189</v>
      </c>
      <c r="X12" s="163"/>
      <c r="Y12" s="167" t="s">
        <v>190</v>
      </c>
      <c r="Z12" s="161"/>
      <c r="AA12" s="168"/>
      <c r="AB12" s="161"/>
      <c r="AC12" s="168"/>
      <c r="AD12" s="161"/>
      <c r="AE12" s="167"/>
      <c r="AF12" s="82"/>
      <c r="AG12" s="169"/>
    </row>
    <row r="13" spans="1:33" s="171" customFormat="1" ht="12" customHeight="1">
      <c r="A13" s="170"/>
      <c r="U13" s="123"/>
      <c r="AE13" s="172"/>
    </row>
    <row r="14" spans="1:33" s="171" customFormat="1" ht="24" customHeight="1">
      <c r="A14" s="170" t="s">
        <v>191</v>
      </c>
      <c r="B14" s="170"/>
      <c r="D14" s="84">
        <v>250000</v>
      </c>
      <c r="E14" s="85"/>
      <c r="F14" s="84">
        <v>478000</v>
      </c>
      <c r="G14" s="84"/>
      <c r="H14" s="84"/>
      <c r="I14" s="85">
        <v>13650</v>
      </c>
      <c r="J14" s="84"/>
      <c r="K14" s="85">
        <v>-16</v>
      </c>
      <c r="L14" s="84"/>
      <c r="M14" s="84">
        <v>25000</v>
      </c>
      <c r="N14" s="84"/>
      <c r="O14" s="84">
        <v>4850000</v>
      </c>
      <c r="P14" s="84"/>
      <c r="Q14" s="90">
        <v>0</v>
      </c>
      <c r="R14" s="85"/>
      <c r="S14" s="84">
        <v>19285784</v>
      </c>
      <c r="T14" s="86"/>
      <c r="U14" s="90">
        <v>0</v>
      </c>
      <c r="V14" s="86"/>
      <c r="W14" s="84">
        <v>-105245</v>
      </c>
      <c r="X14" s="86"/>
      <c r="Y14" s="84">
        <v>-324812</v>
      </c>
      <c r="Z14" s="84"/>
      <c r="AA14" s="87">
        <f>SUM(D14:Y14)</f>
        <v>24472361</v>
      </c>
      <c r="AB14" s="84"/>
      <c r="AC14" s="90">
        <v>0</v>
      </c>
      <c r="AD14" s="84"/>
      <c r="AE14" s="84">
        <v>589438</v>
      </c>
      <c r="AF14" s="85"/>
      <c r="AG14" s="84">
        <f>SUM(AA14:AF14)</f>
        <v>25061799</v>
      </c>
    </row>
    <row r="15" spans="1:33" s="171" customFormat="1" ht="24" customHeight="1">
      <c r="A15" s="173" t="s">
        <v>192</v>
      </c>
      <c r="B15" s="174"/>
      <c r="D15" s="85"/>
      <c r="E15" s="85"/>
      <c r="F15" s="85"/>
      <c r="G15" s="84"/>
      <c r="H15" s="84"/>
      <c r="I15" s="85"/>
      <c r="J15" s="84"/>
      <c r="K15" s="85"/>
      <c r="L15" s="84"/>
      <c r="M15" s="85"/>
      <c r="N15" s="85"/>
      <c r="O15" s="85"/>
      <c r="P15" s="85"/>
      <c r="Q15" s="90"/>
      <c r="R15" s="85"/>
      <c r="S15" s="84"/>
      <c r="T15" s="87"/>
      <c r="U15" s="90"/>
      <c r="V15" s="87"/>
      <c r="W15" s="87"/>
      <c r="X15" s="87"/>
      <c r="Y15" s="175"/>
      <c r="Z15" s="85"/>
      <c r="AA15" s="87"/>
      <c r="AB15" s="85"/>
      <c r="AC15" s="85"/>
      <c r="AD15" s="85"/>
      <c r="AE15" s="85"/>
      <c r="AF15" s="85"/>
      <c r="AG15" s="84"/>
    </row>
    <row r="16" spans="1:33" s="171" customFormat="1" ht="24" customHeight="1">
      <c r="A16" s="176" t="s">
        <v>193</v>
      </c>
      <c r="B16" s="174"/>
      <c r="D16" s="85"/>
      <c r="E16" s="85"/>
      <c r="F16" s="85"/>
      <c r="G16" s="84"/>
      <c r="H16" s="84"/>
      <c r="I16" s="85"/>
      <c r="J16" s="84"/>
      <c r="K16" s="85"/>
      <c r="L16" s="84"/>
      <c r="M16" s="85"/>
      <c r="N16" s="85"/>
      <c r="O16" s="85"/>
      <c r="P16" s="85"/>
      <c r="Q16" s="90"/>
      <c r="R16" s="85"/>
      <c r="S16" s="84"/>
      <c r="T16" s="87"/>
      <c r="U16" s="90"/>
      <c r="V16" s="87"/>
      <c r="W16" s="87"/>
      <c r="X16" s="87"/>
      <c r="Y16" s="175"/>
      <c r="Z16" s="85"/>
      <c r="AA16" s="87"/>
      <c r="AB16" s="85"/>
      <c r="AC16" s="85"/>
      <c r="AD16" s="85"/>
      <c r="AE16" s="85"/>
      <c r="AF16" s="85"/>
      <c r="AG16" s="84"/>
    </row>
    <row r="17" spans="1:33" s="171" customFormat="1" ht="24" customHeight="1">
      <c r="A17" s="177" t="s">
        <v>194</v>
      </c>
      <c r="B17" s="174">
        <v>10.199999999999999</v>
      </c>
      <c r="D17" s="90">
        <v>0</v>
      </c>
      <c r="E17" s="85"/>
      <c r="F17" s="90">
        <v>0</v>
      </c>
      <c r="G17" s="84"/>
      <c r="H17" s="84"/>
      <c r="I17" s="90">
        <v>0</v>
      </c>
      <c r="J17" s="84"/>
      <c r="K17" s="90">
        <v>0</v>
      </c>
      <c r="L17" s="84"/>
      <c r="M17" s="90">
        <v>0</v>
      </c>
      <c r="N17" s="85"/>
      <c r="O17" s="90">
        <v>0</v>
      </c>
      <c r="P17" s="90"/>
      <c r="Q17" s="90">
        <v>0</v>
      </c>
      <c r="R17" s="85"/>
      <c r="S17" s="90">
        <v>0</v>
      </c>
      <c r="T17" s="87"/>
      <c r="U17" s="90">
        <v>0</v>
      </c>
      <c r="V17" s="87"/>
      <c r="W17" s="90">
        <v>0</v>
      </c>
      <c r="X17" s="87"/>
      <c r="Y17" s="90">
        <v>0</v>
      </c>
      <c r="Z17" s="85"/>
      <c r="AA17" s="90">
        <v>0</v>
      </c>
      <c r="AB17" s="85"/>
      <c r="AC17" s="85">
        <v>366561</v>
      </c>
      <c r="AD17" s="85"/>
      <c r="AE17" s="90">
        <v>0</v>
      </c>
      <c r="AF17" s="85"/>
      <c r="AG17" s="87">
        <f>SUM(J17:AE17)</f>
        <v>366561</v>
      </c>
    </row>
    <row r="18" spans="1:33" s="171" customFormat="1" ht="24" customHeight="1">
      <c r="A18" s="178" t="s">
        <v>76</v>
      </c>
      <c r="B18" s="174">
        <v>28</v>
      </c>
      <c r="D18" s="90">
        <v>0</v>
      </c>
      <c r="E18" s="85"/>
      <c r="F18" s="90">
        <v>0</v>
      </c>
      <c r="G18" s="84"/>
      <c r="H18" s="84"/>
      <c r="I18" s="85">
        <v>3055</v>
      </c>
      <c r="J18" s="84"/>
      <c r="K18" s="90">
        <v>0</v>
      </c>
      <c r="L18" s="84"/>
      <c r="M18" s="90">
        <v>0</v>
      </c>
      <c r="N18" s="85"/>
      <c r="O18" s="90">
        <v>0</v>
      </c>
      <c r="P18" s="90"/>
      <c r="Q18" s="90">
        <v>0</v>
      </c>
      <c r="R18" s="85"/>
      <c r="S18" s="90">
        <v>0</v>
      </c>
      <c r="T18" s="87"/>
      <c r="U18" s="90">
        <v>0</v>
      </c>
      <c r="V18" s="87"/>
      <c r="W18" s="90">
        <v>0</v>
      </c>
      <c r="X18" s="87"/>
      <c r="Y18" s="90">
        <v>0</v>
      </c>
      <c r="Z18" s="85"/>
      <c r="AA18" s="87">
        <f t="shared" ref="AA18:AA22" si="0">SUM(D18:Y18)</f>
        <v>3055</v>
      </c>
      <c r="AB18" s="85"/>
      <c r="AC18" s="90">
        <v>0</v>
      </c>
      <c r="AD18" s="85"/>
      <c r="AE18" s="90">
        <v>0</v>
      </c>
      <c r="AF18" s="85"/>
      <c r="AG18" s="84">
        <f t="shared" ref="AG18:AG22" si="1">SUM(AA18:AF18)</f>
        <v>3055</v>
      </c>
    </row>
    <row r="19" spans="1:33" s="171" customFormat="1" ht="24" customHeight="1">
      <c r="A19" s="176" t="s">
        <v>195</v>
      </c>
      <c r="B19" s="174">
        <v>29.1</v>
      </c>
      <c r="D19" s="90">
        <v>0</v>
      </c>
      <c r="E19" s="85"/>
      <c r="F19" s="90">
        <v>0</v>
      </c>
      <c r="G19" s="84"/>
      <c r="H19" s="84"/>
      <c r="I19" s="90">
        <v>0</v>
      </c>
      <c r="J19" s="84"/>
      <c r="K19" s="90">
        <v>0</v>
      </c>
      <c r="L19" s="84"/>
      <c r="M19" s="90">
        <v>0</v>
      </c>
      <c r="N19" s="85"/>
      <c r="O19" s="90">
        <v>0</v>
      </c>
      <c r="P19" s="90"/>
      <c r="Q19" s="90">
        <v>0</v>
      </c>
      <c r="R19" s="85"/>
      <c r="S19" s="84">
        <v>-737145</v>
      </c>
      <c r="T19" s="87"/>
      <c r="U19" s="90">
        <v>0</v>
      </c>
      <c r="V19" s="87"/>
      <c r="W19" s="90">
        <v>0</v>
      </c>
      <c r="X19" s="87"/>
      <c r="Y19" s="90">
        <v>0</v>
      </c>
      <c r="Z19" s="85"/>
      <c r="AA19" s="87">
        <f t="shared" si="0"/>
        <v>-737145</v>
      </c>
      <c r="AB19" s="85"/>
      <c r="AC19" s="90">
        <v>0</v>
      </c>
      <c r="AD19" s="85"/>
      <c r="AE19" s="90">
        <v>0</v>
      </c>
      <c r="AF19" s="85"/>
      <c r="AG19" s="84">
        <f t="shared" si="1"/>
        <v>-737145</v>
      </c>
    </row>
    <row r="20" spans="1:33" s="171" customFormat="1" ht="24" customHeight="1">
      <c r="A20" s="176" t="s">
        <v>196</v>
      </c>
      <c r="B20" s="174">
        <v>29.2</v>
      </c>
      <c r="D20" s="90">
        <v>0</v>
      </c>
      <c r="E20" s="85"/>
      <c r="F20" s="90">
        <v>0</v>
      </c>
      <c r="G20" s="84"/>
      <c r="H20" s="84"/>
      <c r="I20" s="90">
        <v>0</v>
      </c>
      <c r="J20" s="84"/>
      <c r="K20" s="90">
        <v>0</v>
      </c>
      <c r="L20" s="84"/>
      <c r="M20" s="90">
        <v>0</v>
      </c>
      <c r="N20" s="85"/>
      <c r="O20" s="90">
        <v>0</v>
      </c>
      <c r="P20" s="90"/>
      <c r="Q20" s="90">
        <v>0</v>
      </c>
      <c r="R20" s="85"/>
      <c r="S20" s="84">
        <v>-637497</v>
      </c>
      <c r="T20" s="87"/>
      <c r="U20" s="90">
        <v>0</v>
      </c>
      <c r="V20" s="87"/>
      <c r="W20" s="90">
        <v>0</v>
      </c>
      <c r="X20" s="87"/>
      <c r="Y20" s="90">
        <v>0</v>
      </c>
      <c r="Z20" s="85"/>
      <c r="AA20" s="87">
        <f t="shared" si="0"/>
        <v>-637497</v>
      </c>
      <c r="AB20" s="85"/>
      <c r="AC20" s="90">
        <v>0</v>
      </c>
      <c r="AD20" s="85"/>
      <c r="AE20" s="90">
        <v>0</v>
      </c>
      <c r="AF20" s="85"/>
      <c r="AG20" s="84">
        <f t="shared" si="1"/>
        <v>-637497</v>
      </c>
    </row>
    <row r="21" spans="1:33" s="171" customFormat="1" ht="24" customHeight="1">
      <c r="A21" s="176" t="s">
        <v>126</v>
      </c>
      <c r="B21" s="174"/>
      <c r="D21" s="90">
        <v>0</v>
      </c>
      <c r="E21" s="85"/>
      <c r="F21" s="90">
        <v>0</v>
      </c>
      <c r="G21" s="84"/>
      <c r="H21" s="84"/>
      <c r="I21" s="90">
        <v>0</v>
      </c>
      <c r="J21" s="84"/>
      <c r="K21" s="90">
        <v>0</v>
      </c>
      <c r="L21" s="84"/>
      <c r="M21" s="90">
        <v>0</v>
      </c>
      <c r="N21" s="85"/>
      <c r="O21" s="90">
        <v>0</v>
      </c>
      <c r="P21" s="90"/>
      <c r="Q21" s="90">
        <v>0</v>
      </c>
      <c r="R21" s="85"/>
      <c r="S21" s="84">
        <v>2860344</v>
      </c>
      <c r="T21" s="88"/>
      <c r="U21" s="90">
        <v>0</v>
      </c>
      <c r="V21" s="88"/>
      <c r="W21" s="90">
        <v>0</v>
      </c>
      <c r="X21" s="85"/>
      <c r="Y21" s="90">
        <v>0</v>
      </c>
      <c r="Z21" s="85"/>
      <c r="AA21" s="87">
        <f t="shared" si="0"/>
        <v>2860344</v>
      </c>
      <c r="AB21" s="85"/>
      <c r="AC21" s="90">
        <v>0</v>
      </c>
      <c r="AD21" s="85"/>
      <c r="AE21" s="87">
        <v>90161</v>
      </c>
      <c r="AF21" s="85"/>
      <c r="AG21" s="87">
        <f t="shared" si="1"/>
        <v>2950505</v>
      </c>
    </row>
    <row r="22" spans="1:33" s="171" customFormat="1" ht="24" customHeight="1">
      <c r="A22" s="176" t="s">
        <v>197</v>
      </c>
      <c r="B22" s="174"/>
      <c r="D22" s="90">
        <v>0</v>
      </c>
      <c r="E22" s="85"/>
      <c r="F22" s="90">
        <v>0</v>
      </c>
      <c r="G22" s="84"/>
      <c r="H22" s="84"/>
      <c r="I22" s="90">
        <v>0</v>
      </c>
      <c r="J22" s="84"/>
      <c r="K22" s="90">
        <v>0</v>
      </c>
      <c r="L22" s="84"/>
      <c r="M22" s="90">
        <v>0</v>
      </c>
      <c r="N22" s="85"/>
      <c r="O22" s="90">
        <v>0</v>
      </c>
      <c r="P22" s="90"/>
      <c r="Q22" s="90">
        <v>0</v>
      </c>
      <c r="R22" s="84"/>
      <c r="S22" s="84">
        <v>98287</v>
      </c>
      <c r="T22" s="87"/>
      <c r="U22" s="90">
        <v>0</v>
      </c>
      <c r="V22" s="87"/>
      <c r="W22" s="84">
        <v>34752</v>
      </c>
      <c r="X22" s="86"/>
      <c r="Y22" s="85">
        <v>-43254</v>
      </c>
      <c r="Z22" s="85"/>
      <c r="AA22" s="87">
        <f t="shared" si="0"/>
        <v>89785</v>
      </c>
      <c r="AB22" s="85"/>
      <c r="AC22" s="90">
        <v>0</v>
      </c>
      <c r="AD22" s="85"/>
      <c r="AE22" s="85">
        <v>-43113</v>
      </c>
      <c r="AF22" s="85"/>
      <c r="AG22" s="87">
        <f t="shared" si="1"/>
        <v>46672</v>
      </c>
    </row>
    <row r="23" spans="1:33" s="171" customFormat="1" ht="24" customHeight="1" thickBot="1">
      <c r="A23" s="158" t="s">
        <v>198</v>
      </c>
      <c r="B23" s="158"/>
      <c r="D23" s="89">
        <f>SUM(D14:D22)</f>
        <v>250000</v>
      </c>
      <c r="E23" s="85"/>
      <c r="F23" s="89">
        <f>SUM(F14:F22)</f>
        <v>478000</v>
      </c>
      <c r="G23" s="84"/>
      <c r="H23" s="84"/>
      <c r="I23" s="89">
        <f>SUM(I14:I22)</f>
        <v>16705</v>
      </c>
      <c r="J23" s="84"/>
      <c r="K23" s="89">
        <f>SUM(K14:K22)</f>
        <v>-16</v>
      </c>
      <c r="L23" s="84"/>
      <c r="M23" s="89">
        <f>SUM(M14:M22)</f>
        <v>25000</v>
      </c>
      <c r="N23" s="84"/>
      <c r="O23" s="89">
        <f>SUM(O14:O22)</f>
        <v>4850000</v>
      </c>
      <c r="P23" s="84"/>
      <c r="Q23" s="209">
        <f>SUM(Q14:Q22)</f>
        <v>0</v>
      </c>
      <c r="R23" s="85"/>
      <c r="S23" s="89">
        <f>SUM(S14:S22)</f>
        <v>20869773</v>
      </c>
      <c r="T23" s="84"/>
      <c r="U23" s="209">
        <f>SUM(U14:U22)</f>
        <v>0</v>
      </c>
      <c r="V23" s="84"/>
      <c r="W23" s="89">
        <f>SUM(W14:W22)</f>
        <v>-70493</v>
      </c>
      <c r="X23" s="84"/>
      <c r="Y23" s="89">
        <f>SUM(Y14:Y22)</f>
        <v>-368066</v>
      </c>
      <c r="Z23" s="84"/>
      <c r="AA23" s="89">
        <f>SUM(AA14:AA22)</f>
        <v>26050903</v>
      </c>
      <c r="AB23" s="84"/>
      <c r="AC23" s="89">
        <f>SUM(AC14:AC22)</f>
        <v>366561</v>
      </c>
      <c r="AD23" s="84"/>
      <c r="AE23" s="89">
        <f>SUM(AE14:AE22)</f>
        <v>636486</v>
      </c>
      <c r="AF23" s="84"/>
      <c r="AG23" s="89">
        <f>SUM(AG14:AG22)</f>
        <v>27053950</v>
      </c>
    </row>
    <row r="24" spans="1:33" ht="22.95" customHeight="1" thickTop="1">
      <c r="A24" s="134"/>
      <c r="B24" s="134"/>
      <c r="D24" s="26"/>
      <c r="E24" s="6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68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</row>
    <row r="25" spans="1:33" s="171" customFormat="1" ht="24" customHeight="1">
      <c r="A25" s="170" t="s">
        <v>199</v>
      </c>
      <c r="B25" s="170"/>
      <c r="D25" s="84">
        <v>250000</v>
      </c>
      <c r="E25" s="85"/>
      <c r="F25" s="84">
        <v>478000</v>
      </c>
      <c r="G25" s="84"/>
      <c r="H25" s="84"/>
      <c r="I25" s="85">
        <v>16705</v>
      </c>
      <c r="J25" s="84"/>
      <c r="K25" s="85">
        <v>-16</v>
      </c>
      <c r="L25" s="84"/>
      <c r="M25" s="84">
        <v>25000</v>
      </c>
      <c r="N25" s="84"/>
      <c r="O25" s="84">
        <v>4850000</v>
      </c>
      <c r="P25" s="84"/>
      <c r="Q25" s="90">
        <v>0</v>
      </c>
      <c r="R25" s="85"/>
      <c r="S25" s="84">
        <v>20869773</v>
      </c>
      <c r="T25" s="86"/>
      <c r="U25" s="90">
        <v>0</v>
      </c>
      <c r="V25" s="86"/>
      <c r="W25" s="84">
        <v>-70493</v>
      </c>
      <c r="X25" s="86"/>
      <c r="Y25" s="84">
        <v>-368066</v>
      </c>
      <c r="Z25" s="84"/>
      <c r="AA25" s="87">
        <f>SUM(D25:Y25)</f>
        <v>26050903</v>
      </c>
      <c r="AB25" s="84"/>
      <c r="AC25" s="84">
        <v>366561</v>
      </c>
      <c r="AD25" s="84"/>
      <c r="AE25" s="84">
        <v>636486</v>
      </c>
      <c r="AF25" s="85"/>
      <c r="AG25" s="84">
        <f>SUM(AA25:AF25)</f>
        <v>27053950</v>
      </c>
    </row>
    <row r="26" spans="1:33" s="171" customFormat="1" ht="24" customHeight="1">
      <c r="A26" s="173" t="s">
        <v>192</v>
      </c>
      <c r="B26" s="174"/>
      <c r="D26" s="85"/>
      <c r="E26" s="85"/>
      <c r="F26" s="85"/>
      <c r="G26" s="84"/>
      <c r="H26" s="84"/>
      <c r="I26" s="85"/>
      <c r="J26" s="84"/>
      <c r="K26" s="85"/>
      <c r="L26" s="84"/>
      <c r="M26" s="85"/>
      <c r="N26" s="85"/>
      <c r="O26" s="85"/>
      <c r="P26" s="85"/>
      <c r="Q26" s="85"/>
      <c r="R26" s="85"/>
      <c r="S26" s="84"/>
      <c r="T26" s="87"/>
      <c r="U26" s="87"/>
      <c r="V26" s="87"/>
      <c r="W26" s="87"/>
      <c r="X26" s="87"/>
      <c r="Y26" s="175"/>
      <c r="Z26" s="85"/>
      <c r="AA26" s="87"/>
      <c r="AB26" s="85"/>
      <c r="AC26" s="85"/>
      <c r="AD26" s="85"/>
      <c r="AE26" s="85"/>
      <c r="AF26" s="85"/>
      <c r="AG26" s="84"/>
    </row>
    <row r="27" spans="1:33" s="171" customFormat="1" ht="24" customHeight="1">
      <c r="A27" s="176" t="s">
        <v>193</v>
      </c>
      <c r="B27" s="174"/>
      <c r="D27" s="85"/>
      <c r="E27" s="85"/>
      <c r="F27" s="85"/>
      <c r="G27" s="84"/>
      <c r="H27" s="84"/>
      <c r="I27" s="85"/>
      <c r="J27" s="84"/>
      <c r="K27" s="85"/>
      <c r="L27" s="84"/>
      <c r="M27" s="85"/>
      <c r="N27" s="85"/>
      <c r="O27" s="85"/>
      <c r="P27" s="85"/>
      <c r="Q27" s="85"/>
      <c r="R27" s="85"/>
      <c r="S27" s="84"/>
      <c r="T27" s="87"/>
      <c r="U27" s="87"/>
      <c r="V27" s="87"/>
      <c r="W27" s="87"/>
      <c r="X27" s="87"/>
      <c r="Y27" s="175"/>
      <c r="Z27" s="85"/>
      <c r="AA27" s="87"/>
      <c r="AB27" s="85"/>
      <c r="AC27" s="85"/>
      <c r="AD27" s="85"/>
      <c r="AE27" s="85"/>
      <c r="AF27" s="85"/>
      <c r="AG27" s="84"/>
    </row>
    <row r="28" spans="1:33" s="171" customFormat="1" ht="24" customHeight="1">
      <c r="A28" s="177" t="s">
        <v>194</v>
      </c>
      <c r="B28" s="174">
        <v>10.199999999999999</v>
      </c>
      <c r="D28" s="90">
        <v>0</v>
      </c>
      <c r="E28" s="85"/>
      <c r="F28" s="90">
        <v>0</v>
      </c>
      <c r="G28" s="84"/>
      <c r="H28" s="84"/>
      <c r="I28" s="90">
        <v>0</v>
      </c>
      <c r="J28" s="84"/>
      <c r="K28" s="90">
        <v>0</v>
      </c>
      <c r="L28" s="84"/>
      <c r="M28" s="90">
        <v>0</v>
      </c>
      <c r="N28" s="85"/>
      <c r="O28" s="90">
        <v>0</v>
      </c>
      <c r="P28" s="90"/>
      <c r="Q28" s="90">
        <v>0</v>
      </c>
      <c r="R28" s="85"/>
      <c r="S28" s="90">
        <v>0</v>
      </c>
      <c r="T28" s="87"/>
      <c r="U28" s="90">
        <v>0</v>
      </c>
      <c r="V28" s="87"/>
      <c r="W28" s="90">
        <v>0</v>
      </c>
      <c r="X28" s="87"/>
      <c r="Y28" s="90">
        <v>0</v>
      </c>
      <c r="Z28" s="85"/>
      <c r="AA28" s="90">
        <v>0</v>
      </c>
      <c r="AB28" s="85"/>
      <c r="AC28" s="85">
        <v>-366561</v>
      </c>
      <c r="AD28" s="85"/>
      <c r="AE28" s="84">
        <v>366561</v>
      </c>
      <c r="AF28" s="85"/>
      <c r="AG28" s="90">
        <f>SUM(J28:AE28)</f>
        <v>0</v>
      </c>
    </row>
    <row r="29" spans="1:33" s="171" customFormat="1" ht="24" customHeight="1">
      <c r="A29" s="178" t="s">
        <v>76</v>
      </c>
      <c r="B29" s="174">
        <v>28</v>
      </c>
      <c r="D29" s="90">
        <v>0</v>
      </c>
      <c r="E29" s="85"/>
      <c r="F29" s="90">
        <v>0</v>
      </c>
      <c r="G29" s="84"/>
      <c r="H29" s="84"/>
      <c r="I29" s="85">
        <v>1759</v>
      </c>
      <c r="J29" s="84"/>
      <c r="K29" s="90">
        <v>0</v>
      </c>
      <c r="L29" s="84"/>
      <c r="M29" s="90">
        <v>0</v>
      </c>
      <c r="N29" s="85"/>
      <c r="O29" s="90">
        <v>0</v>
      </c>
      <c r="P29" s="90"/>
      <c r="Q29" s="90">
        <v>0</v>
      </c>
      <c r="R29" s="85"/>
      <c r="S29" s="90">
        <v>0</v>
      </c>
      <c r="T29" s="87"/>
      <c r="U29" s="90">
        <v>0</v>
      </c>
      <c r="V29" s="87"/>
      <c r="W29" s="90">
        <v>0</v>
      </c>
      <c r="X29" s="87"/>
      <c r="Y29" s="90">
        <v>0</v>
      </c>
      <c r="Z29" s="85"/>
      <c r="AA29" s="87">
        <f t="shared" ref="AA29:AA34" si="2">SUM(D29:Y29)</f>
        <v>1759</v>
      </c>
      <c r="AB29" s="85"/>
      <c r="AC29" s="90">
        <v>0</v>
      </c>
      <c r="AD29" s="85"/>
      <c r="AE29" s="90">
        <v>0</v>
      </c>
      <c r="AF29" s="85"/>
      <c r="AG29" s="84">
        <f t="shared" ref="AG29:AG34" si="3">SUM(AA29:AF29)</f>
        <v>1759</v>
      </c>
    </row>
    <row r="30" spans="1:33" s="171" customFormat="1" ht="24" customHeight="1">
      <c r="A30" s="176" t="s">
        <v>195</v>
      </c>
      <c r="B30" s="174">
        <v>29.3</v>
      </c>
      <c r="D30" s="90">
        <v>0</v>
      </c>
      <c r="E30" s="85"/>
      <c r="F30" s="90">
        <v>0</v>
      </c>
      <c r="G30" s="84"/>
      <c r="H30" s="84"/>
      <c r="I30" s="90">
        <v>0</v>
      </c>
      <c r="J30" s="84"/>
      <c r="K30" s="90">
        <v>0</v>
      </c>
      <c r="L30" s="84"/>
      <c r="M30" s="90">
        <v>0</v>
      </c>
      <c r="N30" s="85"/>
      <c r="O30" s="90">
        <v>0</v>
      </c>
      <c r="P30" s="90"/>
      <c r="Q30" s="90">
        <v>0</v>
      </c>
      <c r="R30" s="85"/>
      <c r="S30" s="84">
        <v>-737492</v>
      </c>
      <c r="T30" s="87"/>
      <c r="U30" s="90">
        <v>0</v>
      </c>
      <c r="V30" s="87"/>
      <c r="W30" s="90">
        <v>0</v>
      </c>
      <c r="X30" s="87"/>
      <c r="Y30" s="90">
        <v>0</v>
      </c>
      <c r="Z30" s="85"/>
      <c r="AA30" s="87">
        <f t="shared" si="2"/>
        <v>-737492</v>
      </c>
      <c r="AB30" s="85"/>
      <c r="AC30" s="90">
        <v>0</v>
      </c>
      <c r="AD30" s="85"/>
      <c r="AE30" s="87">
        <v>-21630</v>
      </c>
      <c r="AF30" s="85"/>
      <c r="AG30" s="84">
        <f t="shared" si="3"/>
        <v>-759122</v>
      </c>
    </row>
    <row r="31" spans="1:33" s="171" customFormat="1" ht="24" customHeight="1">
      <c r="A31" s="176" t="s">
        <v>196</v>
      </c>
      <c r="B31" s="174">
        <v>29.4</v>
      </c>
      <c r="D31" s="90">
        <v>0</v>
      </c>
      <c r="E31" s="85"/>
      <c r="F31" s="90">
        <v>0</v>
      </c>
      <c r="G31" s="84"/>
      <c r="H31" s="84"/>
      <c r="I31" s="90">
        <v>0</v>
      </c>
      <c r="J31" s="84"/>
      <c r="K31" s="90">
        <v>0</v>
      </c>
      <c r="L31" s="84"/>
      <c r="M31" s="90">
        <v>0</v>
      </c>
      <c r="N31" s="85"/>
      <c r="O31" s="90">
        <v>0</v>
      </c>
      <c r="P31" s="90"/>
      <c r="Q31" s="90">
        <v>0</v>
      </c>
      <c r="R31" s="85"/>
      <c r="S31" s="84">
        <v>-633338</v>
      </c>
      <c r="T31" s="87"/>
      <c r="U31" s="90">
        <v>0</v>
      </c>
      <c r="V31" s="87"/>
      <c r="W31" s="90">
        <v>0</v>
      </c>
      <c r="X31" s="87"/>
      <c r="Y31" s="90">
        <v>0</v>
      </c>
      <c r="Z31" s="85"/>
      <c r="AA31" s="87">
        <f t="shared" si="2"/>
        <v>-633338</v>
      </c>
      <c r="AB31" s="85"/>
      <c r="AC31" s="90">
        <v>0</v>
      </c>
      <c r="AD31" s="85"/>
      <c r="AE31" s="90">
        <v>0</v>
      </c>
      <c r="AF31" s="85"/>
      <c r="AG31" s="84">
        <f t="shared" si="3"/>
        <v>-633338</v>
      </c>
    </row>
    <row r="32" spans="1:33" s="171" customFormat="1" ht="24" customHeight="1">
      <c r="A32" s="176" t="s">
        <v>126</v>
      </c>
      <c r="B32" s="174"/>
      <c r="D32" s="90">
        <v>0</v>
      </c>
      <c r="E32" s="85"/>
      <c r="F32" s="90">
        <v>0</v>
      </c>
      <c r="G32" s="84"/>
      <c r="H32" s="84"/>
      <c r="I32" s="90">
        <v>0</v>
      </c>
      <c r="J32" s="84"/>
      <c r="K32" s="90">
        <v>0</v>
      </c>
      <c r="L32" s="84"/>
      <c r="M32" s="90">
        <v>0</v>
      </c>
      <c r="N32" s="85"/>
      <c r="O32" s="90">
        <v>0</v>
      </c>
      <c r="P32" s="90"/>
      <c r="Q32" s="90">
        <v>0</v>
      </c>
      <c r="R32" s="85"/>
      <c r="S32" s="84">
        <f>งบกำไรขาดทุน!D44</f>
        <v>3094125</v>
      </c>
      <c r="T32" s="88"/>
      <c r="U32" s="90">
        <v>0</v>
      </c>
      <c r="V32" s="88"/>
      <c r="W32" s="90">
        <v>0</v>
      </c>
      <c r="X32" s="85"/>
      <c r="Y32" s="90">
        <v>0</v>
      </c>
      <c r="Z32" s="85"/>
      <c r="AA32" s="87">
        <f t="shared" si="2"/>
        <v>3094125</v>
      </c>
      <c r="AB32" s="85"/>
      <c r="AC32" s="90">
        <v>0</v>
      </c>
      <c r="AD32" s="85"/>
      <c r="AE32" s="87">
        <f>งบกำไรขาดทุน!D45</f>
        <v>36088</v>
      </c>
      <c r="AF32" s="85"/>
      <c r="AG32" s="87">
        <f t="shared" si="3"/>
        <v>3130213</v>
      </c>
    </row>
    <row r="33" spans="1:33" s="171" customFormat="1" ht="24" customHeight="1">
      <c r="A33" s="176" t="s">
        <v>197</v>
      </c>
      <c r="B33" s="174"/>
      <c r="D33" s="90">
        <v>0</v>
      </c>
      <c r="E33" s="85"/>
      <c r="F33" s="90">
        <v>0</v>
      </c>
      <c r="G33" s="84"/>
      <c r="H33" s="84"/>
      <c r="I33" s="90">
        <v>0</v>
      </c>
      <c r="J33" s="84"/>
      <c r="K33" s="90">
        <v>0</v>
      </c>
      <c r="L33" s="84"/>
      <c r="M33" s="90">
        <v>0</v>
      </c>
      <c r="N33" s="85"/>
      <c r="O33" s="90">
        <v>0</v>
      </c>
      <c r="P33" s="90"/>
      <c r="Q33" s="90">
        <v>0</v>
      </c>
      <c r="R33" s="84"/>
      <c r="S33" s="84">
        <f>งบกำไรขาดทุนเบ็ดเสร็จ!D25</f>
        <v>12477</v>
      </c>
      <c r="T33" s="87"/>
      <c r="U33" s="90">
        <v>0</v>
      </c>
      <c r="V33" s="87"/>
      <c r="W33" s="84">
        <f>งบกำไรขาดทุนเบ็ดเสร็จ!D16</f>
        <v>-88817</v>
      </c>
      <c r="X33" s="86"/>
      <c r="Y33" s="85">
        <f>งบกำไรขาดทุนเบ็ดเสร็จ!D20</f>
        <v>-240483</v>
      </c>
      <c r="Z33" s="85"/>
      <c r="AA33" s="87">
        <f>SUM(D33:Y33)</f>
        <v>-316823</v>
      </c>
      <c r="AB33" s="85"/>
      <c r="AC33" s="90">
        <v>0</v>
      </c>
      <c r="AD33" s="85"/>
      <c r="AE33" s="85">
        <f>งบกำไรขาดทุนเบ็ดเสร็จ!D17</f>
        <v>-83186</v>
      </c>
      <c r="AF33" s="85"/>
      <c r="AG33" s="87">
        <f t="shared" si="3"/>
        <v>-400009</v>
      </c>
    </row>
    <row r="34" spans="1:33" s="171" customFormat="1" ht="24" customHeight="1">
      <c r="A34" s="176" t="s">
        <v>162</v>
      </c>
      <c r="B34" s="174">
        <v>40</v>
      </c>
      <c r="D34" s="90">
        <v>0</v>
      </c>
      <c r="E34" s="85"/>
      <c r="F34" s="90">
        <v>0</v>
      </c>
      <c r="G34" s="84"/>
      <c r="H34" s="84"/>
      <c r="I34" s="90">
        <v>0</v>
      </c>
      <c r="J34" s="84"/>
      <c r="K34" s="90">
        <v>0</v>
      </c>
      <c r="L34" s="84"/>
      <c r="M34" s="90">
        <v>0</v>
      </c>
      <c r="N34" s="85"/>
      <c r="O34" s="90">
        <v>0</v>
      </c>
      <c r="P34" s="90"/>
      <c r="Q34" s="87">
        <v>264420</v>
      </c>
      <c r="R34" s="84"/>
      <c r="S34" s="84">
        <v>-264420</v>
      </c>
      <c r="T34" s="87"/>
      <c r="U34" s="87">
        <v>-264420</v>
      </c>
      <c r="V34" s="87"/>
      <c r="W34" s="90">
        <v>0</v>
      </c>
      <c r="X34" s="86"/>
      <c r="Y34" s="90">
        <v>0</v>
      </c>
      <c r="Z34" s="85"/>
      <c r="AA34" s="87">
        <f t="shared" si="2"/>
        <v>-264420</v>
      </c>
      <c r="AB34" s="85"/>
      <c r="AC34" s="90">
        <v>0</v>
      </c>
      <c r="AD34" s="85"/>
      <c r="AE34" s="90">
        <v>0</v>
      </c>
      <c r="AF34" s="85"/>
      <c r="AG34" s="87">
        <f t="shared" si="3"/>
        <v>-264420</v>
      </c>
    </row>
    <row r="35" spans="1:33" s="171" customFormat="1" ht="24" customHeight="1" thickBot="1">
      <c r="A35" s="158" t="s">
        <v>200</v>
      </c>
      <c r="B35" s="158"/>
      <c r="D35" s="89">
        <f>SUM(D25:D34)</f>
        <v>250000</v>
      </c>
      <c r="E35" s="85"/>
      <c r="F35" s="89">
        <f>SUM(F25:F34)</f>
        <v>478000</v>
      </c>
      <c r="G35" s="84"/>
      <c r="H35" s="84"/>
      <c r="I35" s="89">
        <f>SUM(I25:I34)</f>
        <v>18464</v>
      </c>
      <c r="J35" s="84"/>
      <c r="K35" s="89">
        <f>SUM(K25:K34)</f>
        <v>-16</v>
      </c>
      <c r="L35" s="84"/>
      <c r="M35" s="89">
        <f>SUM(M25:M34)</f>
        <v>25000</v>
      </c>
      <c r="N35" s="84"/>
      <c r="O35" s="89">
        <f>SUM(O25:O34)</f>
        <v>4850000</v>
      </c>
      <c r="P35" s="84"/>
      <c r="Q35" s="89">
        <f>SUM(Q25:Q34)</f>
        <v>264420</v>
      </c>
      <c r="R35" s="85"/>
      <c r="S35" s="89">
        <f>SUM(S25:S34)</f>
        <v>22341125</v>
      </c>
      <c r="T35" s="84"/>
      <c r="U35" s="89">
        <f>SUM(U25:U34)</f>
        <v>-264420</v>
      </c>
      <c r="V35" s="84"/>
      <c r="W35" s="89">
        <f>SUM(W25:W33)</f>
        <v>-159310</v>
      </c>
      <c r="X35" s="84"/>
      <c r="Y35" s="89">
        <f>SUM(Y25:Y33)</f>
        <v>-608549</v>
      </c>
      <c r="Z35" s="84"/>
      <c r="AA35" s="89">
        <f>SUM(AA25:AA34)</f>
        <v>27194714</v>
      </c>
      <c r="AB35" s="84"/>
      <c r="AC35" s="209">
        <f>SUM(AC25:AC34)</f>
        <v>0</v>
      </c>
      <c r="AD35" s="84"/>
      <c r="AE35" s="89">
        <f>SUM(AE25:AE34)</f>
        <v>934319</v>
      </c>
      <c r="AF35" s="84"/>
      <c r="AG35" s="89">
        <f>SUM(AG25:AG34)</f>
        <v>28129033</v>
      </c>
    </row>
    <row r="36" spans="1:33" ht="22.95" customHeight="1" thickTop="1">
      <c r="A36" s="134"/>
      <c r="B36" s="134"/>
      <c r="D36" s="26"/>
      <c r="E36" s="68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68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</row>
    <row r="38" spans="1:33" ht="24" customHeight="1">
      <c r="D38" s="156"/>
      <c r="F38" s="156"/>
      <c r="I38" s="156"/>
      <c r="K38" s="156"/>
      <c r="M38" s="156"/>
      <c r="O38" s="156"/>
      <c r="Q38" s="156"/>
      <c r="S38" s="156"/>
      <c r="U38" s="156"/>
      <c r="W38" s="156"/>
      <c r="Y38" s="156"/>
      <c r="AA38" s="156"/>
      <c r="AC38" s="179"/>
      <c r="AG38" s="156"/>
    </row>
    <row r="39" spans="1:33" ht="24" customHeight="1">
      <c r="W39" s="156"/>
      <c r="Y39" s="156"/>
    </row>
    <row r="40" spans="1:33" ht="24" customHeight="1">
      <c r="A40" s="133" t="s">
        <v>44</v>
      </c>
    </row>
  </sheetData>
  <mergeCells count="9">
    <mergeCell ref="M9:Q9"/>
    <mergeCell ref="D7:AA7"/>
    <mergeCell ref="M8:S8"/>
    <mergeCell ref="W8:Y8"/>
    <mergeCell ref="A1:AG1"/>
    <mergeCell ref="A2:AG2"/>
    <mergeCell ref="A3:AG3"/>
    <mergeCell ref="A4:AG4"/>
    <mergeCell ref="D6:AG6"/>
  </mergeCells>
  <pageMargins left="0.8" right="0.4" top="0.8" bottom="0.5" header="0.5" footer="0.4"/>
  <pageSetup paperSize="9" scale="5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B499-3C53-4FD6-8E01-2EEBA3733B7D}">
  <sheetPr codeName="Sheet6">
    <tabColor rgb="FF00B050"/>
  </sheetPr>
  <dimension ref="A1:V36"/>
  <sheetViews>
    <sheetView view="pageBreakPreview" topLeftCell="A16" zoomScale="70" zoomScaleNormal="70" zoomScaleSheetLayoutView="70" workbookViewId="0">
      <selection activeCell="A34" sqref="A34"/>
    </sheetView>
  </sheetViews>
  <sheetFormatPr defaultColWidth="9.44140625" defaultRowHeight="24" customHeight="1"/>
  <cols>
    <col min="1" max="1" width="49" style="133" customWidth="1"/>
    <col min="2" max="2" width="14.33203125" style="133" customWidth="1"/>
    <col min="3" max="3" width="5.6640625" style="133" customWidth="1"/>
    <col min="4" max="4" width="15.44140625" style="133" customWidth="1"/>
    <col min="5" max="5" width="1.5546875" style="133" customWidth="1"/>
    <col min="6" max="6" width="15.44140625" style="133" customWidth="1"/>
    <col min="7" max="7" width="1.5546875" style="133" customWidth="1"/>
    <col min="8" max="8" width="16.88671875" style="133" customWidth="1"/>
    <col min="9" max="9" width="1.5546875" style="133" customWidth="1"/>
    <col min="10" max="10" width="15.88671875" style="133" customWidth="1"/>
    <col min="11" max="11" width="1.5546875" style="133" customWidth="1"/>
    <col min="12" max="12" width="15.88671875" style="133" customWidth="1"/>
    <col min="13" max="13" width="1.44140625" style="133" customWidth="1"/>
    <col min="14" max="14" width="15.88671875" style="133" customWidth="1"/>
    <col min="15" max="15" width="1.5546875" style="133" customWidth="1"/>
    <col min="16" max="16" width="15.44140625" style="133" customWidth="1"/>
    <col min="17" max="17" width="1.5546875" style="133" customWidth="1"/>
    <col min="18" max="18" width="13.109375" style="133" customWidth="1"/>
    <col min="19" max="19" width="1.5546875" style="133" customWidth="1"/>
    <col min="20" max="20" width="17.5546875" style="133" customWidth="1"/>
    <col min="21" max="21" width="1.5546875" style="133" customWidth="1"/>
    <col min="22" max="22" width="15.88671875" style="133" customWidth="1"/>
    <col min="23" max="16384" width="9.44140625" style="133"/>
  </cols>
  <sheetData>
    <row r="1" spans="1:22" s="132" customFormat="1" ht="24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</row>
    <row r="2" spans="1:22" s="132" customFormat="1" ht="24" customHeight="1">
      <c r="A2" s="226" t="s">
        <v>201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</row>
    <row r="3" spans="1:22" s="132" customFormat="1" ht="24" customHeight="1">
      <c r="A3" s="226" t="s">
        <v>94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2" ht="24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9" customHeight="1"/>
    <row r="6" spans="1:22" s="134" customFormat="1" ht="24" customHeight="1">
      <c r="B6" s="135" t="s">
        <v>4</v>
      </c>
      <c r="D6" s="225" t="s">
        <v>6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</row>
    <row r="7" spans="1:22" s="134" customFormat="1" ht="24" customHeight="1">
      <c r="D7" s="135" t="s">
        <v>202</v>
      </c>
      <c r="F7" s="135" t="s">
        <v>159</v>
      </c>
      <c r="H7" s="135" t="s">
        <v>160</v>
      </c>
      <c r="J7" s="225" t="s">
        <v>78</v>
      </c>
      <c r="K7" s="225"/>
      <c r="L7" s="225"/>
      <c r="M7" s="225"/>
      <c r="N7" s="225"/>
      <c r="O7" s="225"/>
      <c r="P7" s="225"/>
      <c r="R7" s="102" t="s">
        <v>162</v>
      </c>
      <c r="T7" s="135" t="s">
        <v>203</v>
      </c>
      <c r="V7" s="135" t="s">
        <v>157</v>
      </c>
    </row>
    <row r="8" spans="1:22" s="134" customFormat="1" ht="24" customHeight="1">
      <c r="D8" s="135" t="s">
        <v>204</v>
      </c>
      <c r="F8" s="136" t="s">
        <v>205</v>
      </c>
      <c r="H8" s="136" t="s">
        <v>170</v>
      </c>
      <c r="J8" s="225" t="s">
        <v>79</v>
      </c>
      <c r="K8" s="225"/>
      <c r="L8" s="225"/>
      <c r="M8" s="225"/>
      <c r="N8" s="225"/>
      <c r="O8" s="137"/>
      <c r="P8" s="138" t="s">
        <v>83</v>
      </c>
      <c r="Q8" s="139"/>
      <c r="R8" s="140"/>
      <c r="S8" s="139"/>
      <c r="T8" s="135" t="s">
        <v>206</v>
      </c>
      <c r="U8" s="139"/>
      <c r="V8" s="135" t="s">
        <v>68</v>
      </c>
    </row>
    <row r="9" spans="1:22" s="134" customFormat="1" ht="24" customHeight="1">
      <c r="B9" s="133"/>
      <c r="C9" s="135"/>
      <c r="E9" s="135"/>
      <c r="F9" s="136" t="s">
        <v>150</v>
      </c>
      <c r="H9" s="136" t="s">
        <v>177</v>
      </c>
      <c r="J9" s="135" t="s">
        <v>179</v>
      </c>
      <c r="L9" s="135" t="s">
        <v>207</v>
      </c>
      <c r="M9" s="135"/>
      <c r="N9" s="102" t="s">
        <v>179</v>
      </c>
      <c r="O9" s="137"/>
      <c r="P9" s="138"/>
      <c r="Q9" s="139"/>
      <c r="R9" s="141"/>
      <c r="S9" s="139"/>
      <c r="T9" s="135" t="s">
        <v>208</v>
      </c>
      <c r="U9" s="139"/>
      <c r="V9" s="135"/>
    </row>
    <row r="10" spans="1:22" s="134" customFormat="1" ht="24" customHeight="1">
      <c r="B10" s="142"/>
      <c r="C10" s="135"/>
      <c r="D10" s="135"/>
      <c r="E10" s="135"/>
      <c r="F10" s="135"/>
      <c r="H10" s="135"/>
      <c r="J10" s="135" t="s">
        <v>184</v>
      </c>
      <c r="K10" s="22"/>
      <c r="L10" s="22" t="s">
        <v>188</v>
      </c>
      <c r="M10" s="22"/>
      <c r="N10" s="22" t="s">
        <v>162</v>
      </c>
      <c r="O10" s="138"/>
      <c r="Q10" s="139"/>
      <c r="R10" s="140"/>
      <c r="S10" s="139"/>
      <c r="T10" s="138" t="s">
        <v>209</v>
      </c>
      <c r="U10" s="139"/>
    </row>
    <row r="11" spans="1:22" s="134" customFormat="1" ht="24" customHeight="1">
      <c r="B11" s="142"/>
      <c r="C11" s="135"/>
      <c r="D11" s="143"/>
      <c r="E11" s="135"/>
      <c r="F11" s="143"/>
      <c r="H11" s="143"/>
      <c r="J11" s="143"/>
      <c r="K11" s="22"/>
      <c r="L11" s="23"/>
      <c r="M11" s="22"/>
      <c r="N11" s="144"/>
      <c r="O11" s="138"/>
      <c r="P11" s="145"/>
      <c r="Q11" s="139"/>
      <c r="R11" s="144"/>
      <c r="S11" s="139"/>
      <c r="T11" s="145" t="s">
        <v>190</v>
      </c>
      <c r="U11" s="139"/>
      <c r="V11" s="146"/>
    </row>
    <row r="12" spans="1:22" s="134" customFormat="1" ht="24" customHeight="1">
      <c r="B12" s="142"/>
      <c r="D12" s="135"/>
      <c r="E12" s="135"/>
      <c r="F12" s="135"/>
      <c r="H12" s="135"/>
      <c r="J12" s="135"/>
      <c r="L12" s="22"/>
      <c r="M12" s="22"/>
      <c r="N12" s="147"/>
      <c r="P12" s="138"/>
      <c r="R12" s="123"/>
    </row>
    <row r="13" spans="1:22" ht="24" customHeight="1">
      <c r="A13" s="148" t="s">
        <v>191</v>
      </c>
      <c r="B13" s="149"/>
      <c r="D13" s="67">
        <v>250000</v>
      </c>
      <c r="E13" s="67"/>
      <c r="F13" s="67">
        <v>478000</v>
      </c>
      <c r="G13" s="67"/>
      <c r="H13" s="150">
        <v>12110</v>
      </c>
      <c r="I13" s="67"/>
      <c r="J13" s="67">
        <v>25000</v>
      </c>
      <c r="K13" s="69"/>
      <c r="L13" s="67">
        <v>4850000</v>
      </c>
      <c r="M13" s="67"/>
      <c r="N13" s="92">
        <v>0</v>
      </c>
      <c r="O13" s="67"/>
      <c r="P13" s="67">
        <v>19063909</v>
      </c>
      <c r="Q13" s="69"/>
      <c r="R13" s="92">
        <v>0</v>
      </c>
      <c r="S13" s="69"/>
      <c r="T13" s="67">
        <v>-324812</v>
      </c>
      <c r="U13" s="69"/>
      <c r="V13" s="71">
        <f>SUM(D13:U13)</f>
        <v>24354207</v>
      </c>
    </row>
    <row r="14" spans="1:22" ht="24" customHeight="1">
      <c r="A14" s="151" t="s">
        <v>192</v>
      </c>
      <c r="B14" s="152"/>
      <c r="D14" s="25"/>
      <c r="E14" s="67"/>
      <c r="F14" s="25"/>
      <c r="G14" s="67"/>
      <c r="H14" s="25"/>
      <c r="I14" s="67"/>
      <c r="J14" s="77"/>
      <c r="K14" s="69"/>
      <c r="L14" s="77"/>
      <c r="M14" s="77"/>
      <c r="N14" s="210"/>
      <c r="O14" s="67"/>
      <c r="P14" s="70"/>
      <c r="Q14" s="69"/>
      <c r="R14" s="211"/>
      <c r="S14" s="69"/>
      <c r="T14" s="70"/>
      <c r="U14" s="69"/>
      <c r="V14" s="71"/>
    </row>
    <row r="15" spans="1:22" ht="24" customHeight="1">
      <c r="A15" s="153" t="s">
        <v>76</v>
      </c>
      <c r="B15" s="154">
        <v>28</v>
      </c>
      <c r="D15" s="77">
        <v>0</v>
      </c>
      <c r="E15" s="67"/>
      <c r="F15" s="77">
        <v>0</v>
      </c>
      <c r="G15" s="67"/>
      <c r="H15" s="150">
        <v>3007</v>
      </c>
      <c r="I15" s="67"/>
      <c r="J15" s="77">
        <v>0</v>
      </c>
      <c r="K15" s="69"/>
      <c r="L15" s="77">
        <v>0</v>
      </c>
      <c r="M15" s="77"/>
      <c r="N15" s="92">
        <v>0</v>
      </c>
      <c r="O15" s="67"/>
      <c r="P15" s="77">
        <v>0</v>
      </c>
      <c r="Q15" s="69"/>
      <c r="R15" s="92">
        <v>0</v>
      </c>
      <c r="S15" s="69"/>
      <c r="T15" s="77">
        <v>0</v>
      </c>
      <c r="U15" s="69"/>
      <c r="V15" s="71">
        <f t="shared" ref="V15:V19" si="0">SUM(D15:U15)</f>
        <v>3007</v>
      </c>
    </row>
    <row r="16" spans="1:22" ht="24" customHeight="1">
      <c r="A16" s="155" t="s">
        <v>195</v>
      </c>
      <c r="B16" s="154">
        <v>29.1</v>
      </c>
      <c r="D16" s="77">
        <v>0</v>
      </c>
      <c r="E16" s="67"/>
      <c r="F16" s="77">
        <v>0</v>
      </c>
      <c r="G16" s="67"/>
      <c r="H16" s="77">
        <v>0</v>
      </c>
      <c r="I16" s="67"/>
      <c r="J16" s="77">
        <v>0</v>
      </c>
      <c r="K16" s="69"/>
      <c r="L16" s="77">
        <v>0</v>
      </c>
      <c r="M16" s="77"/>
      <c r="N16" s="92">
        <v>0</v>
      </c>
      <c r="O16" s="67"/>
      <c r="P16" s="69">
        <v>-737145</v>
      </c>
      <c r="Q16" s="69"/>
      <c r="R16" s="92">
        <v>0</v>
      </c>
      <c r="S16" s="69"/>
      <c r="T16" s="77">
        <v>0</v>
      </c>
      <c r="U16" s="69"/>
      <c r="V16" s="71">
        <f t="shared" si="0"/>
        <v>-737145</v>
      </c>
    </row>
    <row r="17" spans="1:22" ht="24" customHeight="1">
      <c r="A17" s="153" t="s">
        <v>196</v>
      </c>
      <c r="B17" s="154">
        <v>29.2</v>
      </c>
      <c r="D17" s="77">
        <v>0</v>
      </c>
      <c r="E17" s="67"/>
      <c r="F17" s="77">
        <v>0</v>
      </c>
      <c r="G17" s="67"/>
      <c r="H17" s="77">
        <v>0</v>
      </c>
      <c r="I17" s="67"/>
      <c r="J17" s="77">
        <v>0</v>
      </c>
      <c r="K17" s="69"/>
      <c r="L17" s="77">
        <v>0</v>
      </c>
      <c r="M17" s="77"/>
      <c r="N17" s="92">
        <v>0</v>
      </c>
      <c r="O17" s="67"/>
      <c r="P17" s="69">
        <v>-637497</v>
      </c>
      <c r="Q17" s="69"/>
      <c r="R17" s="92">
        <v>0</v>
      </c>
      <c r="S17" s="69"/>
      <c r="T17" s="77">
        <v>0</v>
      </c>
      <c r="U17" s="69"/>
      <c r="V17" s="71">
        <f t="shared" si="0"/>
        <v>-637497</v>
      </c>
    </row>
    <row r="18" spans="1:22" ht="24" customHeight="1">
      <c r="A18" s="153" t="s">
        <v>126</v>
      </c>
      <c r="B18" s="40"/>
      <c r="D18" s="77">
        <v>0</v>
      </c>
      <c r="E18" s="67"/>
      <c r="F18" s="77">
        <v>0</v>
      </c>
      <c r="G18" s="67"/>
      <c r="H18" s="77">
        <v>0</v>
      </c>
      <c r="I18" s="67"/>
      <c r="J18" s="77">
        <v>0</v>
      </c>
      <c r="K18" s="69"/>
      <c r="L18" s="77">
        <v>0</v>
      </c>
      <c r="M18" s="77"/>
      <c r="N18" s="92">
        <v>0</v>
      </c>
      <c r="O18" s="67"/>
      <c r="P18" s="70">
        <v>2504976</v>
      </c>
      <c r="Q18" s="69"/>
      <c r="R18" s="92">
        <v>0</v>
      </c>
      <c r="S18" s="69"/>
      <c r="T18" s="77">
        <v>0</v>
      </c>
      <c r="U18" s="69"/>
      <c r="V18" s="71">
        <f t="shared" si="0"/>
        <v>2504976</v>
      </c>
    </row>
    <row r="19" spans="1:22" ht="24" customHeight="1">
      <c r="A19" s="153" t="s">
        <v>197</v>
      </c>
      <c r="B19" s="40"/>
      <c r="D19" s="77">
        <v>0</v>
      </c>
      <c r="E19" s="67"/>
      <c r="F19" s="77">
        <v>0</v>
      </c>
      <c r="G19" s="67"/>
      <c r="H19" s="77">
        <v>0</v>
      </c>
      <c r="I19" s="67"/>
      <c r="J19" s="77">
        <v>0</v>
      </c>
      <c r="K19" s="69"/>
      <c r="L19" s="77">
        <v>0</v>
      </c>
      <c r="M19" s="77"/>
      <c r="N19" s="92">
        <v>0</v>
      </c>
      <c r="O19" s="67"/>
      <c r="P19" s="70">
        <v>100290</v>
      </c>
      <c r="Q19" s="69"/>
      <c r="R19" s="92">
        <v>0</v>
      </c>
      <c r="S19" s="69"/>
      <c r="T19" s="71">
        <v>-43254</v>
      </c>
      <c r="U19" s="69"/>
      <c r="V19" s="71">
        <f t="shared" si="0"/>
        <v>57036</v>
      </c>
    </row>
    <row r="20" spans="1:22" ht="24" customHeight="1" thickBot="1">
      <c r="A20" s="134" t="s">
        <v>198</v>
      </c>
      <c r="B20" s="149"/>
      <c r="D20" s="45">
        <f>SUM(D13:D19)</f>
        <v>250000</v>
      </c>
      <c r="E20" s="69"/>
      <c r="F20" s="45">
        <f>SUM(F13:F19)</f>
        <v>478000</v>
      </c>
      <c r="G20" s="69"/>
      <c r="H20" s="45">
        <f>SUM(H13:H19)</f>
        <v>15117</v>
      </c>
      <c r="I20" s="69"/>
      <c r="J20" s="45">
        <f>SUM(J13:J19)</f>
        <v>25000</v>
      </c>
      <c r="K20" s="69"/>
      <c r="L20" s="45">
        <f>SUM(L13:L19)</f>
        <v>4850000</v>
      </c>
      <c r="M20" s="69"/>
      <c r="N20" s="212">
        <f>SUM(N13:N19)</f>
        <v>0</v>
      </c>
      <c r="O20" s="67"/>
      <c r="P20" s="45">
        <f>SUM(P13:P19)</f>
        <v>20294533</v>
      </c>
      <c r="Q20" s="69"/>
      <c r="R20" s="212">
        <f>SUM(R13:R19)</f>
        <v>0</v>
      </c>
      <c r="S20" s="69"/>
      <c r="T20" s="45">
        <f>SUM(T13:T19)</f>
        <v>-368066</v>
      </c>
      <c r="U20" s="69"/>
      <c r="V20" s="45">
        <f>SUM(V13:V19)</f>
        <v>25544584</v>
      </c>
    </row>
    <row r="21" spans="1:22" s="134" customFormat="1" ht="24" customHeight="1" thickTop="1">
      <c r="B21" s="142"/>
      <c r="D21" s="135"/>
      <c r="E21" s="135"/>
      <c r="F21" s="135"/>
      <c r="H21" s="135"/>
      <c r="J21" s="135"/>
      <c r="L21" s="22"/>
      <c r="M21" s="22"/>
      <c r="N21" s="94"/>
      <c r="R21" s="95"/>
    </row>
    <row r="22" spans="1:22" ht="24" customHeight="1">
      <c r="A22" s="148" t="s">
        <v>199</v>
      </c>
      <c r="B22" s="149"/>
      <c r="D22" s="67">
        <f>D20</f>
        <v>250000</v>
      </c>
      <c r="E22" s="67"/>
      <c r="F22" s="67">
        <f>F20</f>
        <v>478000</v>
      </c>
      <c r="G22" s="67"/>
      <c r="H22" s="67">
        <f>H20</f>
        <v>15117</v>
      </c>
      <c r="I22" s="67"/>
      <c r="J22" s="67">
        <f>J20</f>
        <v>25000</v>
      </c>
      <c r="K22" s="69"/>
      <c r="L22" s="67">
        <f>L20</f>
        <v>4850000</v>
      </c>
      <c r="M22" s="67"/>
      <c r="N22" s="92">
        <v>0</v>
      </c>
      <c r="O22" s="67"/>
      <c r="P22" s="67">
        <f>P20</f>
        <v>20294533</v>
      </c>
      <c r="Q22" s="69"/>
      <c r="R22" s="92">
        <v>0</v>
      </c>
      <c r="S22" s="69"/>
      <c r="T22" s="67">
        <f>T20</f>
        <v>-368066</v>
      </c>
      <c r="U22" s="69"/>
      <c r="V22" s="71">
        <f>SUM(D22:U22)</f>
        <v>25544584</v>
      </c>
    </row>
    <row r="23" spans="1:22" ht="24" customHeight="1">
      <c r="A23" s="151" t="s">
        <v>192</v>
      </c>
      <c r="B23" s="152"/>
      <c r="D23" s="25"/>
      <c r="E23" s="67"/>
      <c r="F23" s="25"/>
      <c r="G23" s="67"/>
      <c r="H23" s="25"/>
      <c r="I23" s="67"/>
      <c r="J23" s="77"/>
      <c r="K23" s="69"/>
      <c r="L23" s="77"/>
      <c r="M23" s="77"/>
      <c r="N23" s="77"/>
      <c r="O23" s="67"/>
      <c r="P23" s="70"/>
      <c r="Q23" s="69"/>
      <c r="R23" s="69"/>
      <c r="S23" s="69"/>
      <c r="T23" s="70"/>
      <c r="U23" s="69"/>
      <c r="V23" s="71"/>
    </row>
    <row r="24" spans="1:22" ht="24" customHeight="1">
      <c r="A24" s="153" t="s">
        <v>76</v>
      </c>
      <c r="B24" s="154">
        <v>28</v>
      </c>
      <c r="D24" s="77">
        <v>0</v>
      </c>
      <c r="E24" s="67"/>
      <c r="F24" s="77">
        <v>0</v>
      </c>
      <c r="G24" s="67"/>
      <c r="H24" s="150">
        <v>-9</v>
      </c>
      <c r="I24" s="67"/>
      <c r="J24" s="77">
        <v>0</v>
      </c>
      <c r="K24" s="69"/>
      <c r="L24" s="77">
        <v>0</v>
      </c>
      <c r="M24" s="77"/>
      <c r="N24" s="77">
        <v>0</v>
      </c>
      <c r="O24" s="67"/>
      <c r="P24" s="77">
        <v>0</v>
      </c>
      <c r="Q24" s="69"/>
      <c r="R24" s="92">
        <v>0</v>
      </c>
      <c r="S24" s="69"/>
      <c r="T24" s="92">
        <v>0</v>
      </c>
      <c r="U24" s="69"/>
      <c r="V24" s="71">
        <f t="shared" ref="V24:V28" si="1">SUM(D24:U24)</f>
        <v>-9</v>
      </c>
    </row>
    <row r="25" spans="1:22" ht="24" customHeight="1">
      <c r="A25" s="155" t="s">
        <v>195</v>
      </c>
      <c r="B25" s="154">
        <v>29.3</v>
      </c>
      <c r="D25" s="77">
        <v>0</v>
      </c>
      <c r="E25" s="67"/>
      <c r="F25" s="77">
        <v>0</v>
      </c>
      <c r="G25" s="67"/>
      <c r="H25" s="77">
        <v>0</v>
      </c>
      <c r="I25" s="67"/>
      <c r="J25" s="77">
        <v>0</v>
      </c>
      <c r="K25" s="69"/>
      <c r="L25" s="77">
        <v>0</v>
      </c>
      <c r="M25" s="77"/>
      <c r="N25" s="77">
        <v>0</v>
      </c>
      <c r="O25" s="67"/>
      <c r="P25" s="69">
        <v>-737492</v>
      </c>
      <c r="Q25" s="69"/>
      <c r="R25" s="92">
        <v>0</v>
      </c>
      <c r="S25" s="69"/>
      <c r="T25" s="77">
        <v>0</v>
      </c>
      <c r="U25" s="69"/>
      <c r="V25" s="71">
        <f t="shared" si="1"/>
        <v>-737492</v>
      </c>
    </row>
    <row r="26" spans="1:22" ht="24" customHeight="1">
      <c r="A26" s="153" t="s">
        <v>196</v>
      </c>
      <c r="B26" s="154">
        <v>29.4</v>
      </c>
      <c r="D26" s="77">
        <v>0</v>
      </c>
      <c r="E26" s="67"/>
      <c r="F26" s="77">
        <v>0</v>
      </c>
      <c r="G26" s="67"/>
      <c r="H26" s="77">
        <v>0</v>
      </c>
      <c r="I26" s="67"/>
      <c r="J26" s="77">
        <v>0</v>
      </c>
      <c r="K26" s="69"/>
      <c r="L26" s="77">
        <v>0</v>
      </c>
      <c r="M26" s="77"/>
      <c r="N26" s="77">
        <v>0</v>
      </c>
      <c r="O26" s="67"/>
      <c r="P26" s="69">
        <v>-633338</v>
      </c>
      <c r="Q26" s="69"/>
      <c r="R26" s="92">
        <v>0</v>
      </c>
      <c r="S26" s="69"/>
      <c r="T26" s="77">
        <v>0</v>
      </c>
      <c r="U26" s="69"/>
      <c r="V26" s="71">
        <f t="shared" si="1"/>
        <v>-633338</v>
      </c>
    </row>
    <row r="27" spans="1:22" ht="24" customHeight="1">
      <c r="A27" s="153" t="s">
        <v>126</v>
      </c>
      <c r="B27" s="40"/>
      <c r="D27" s="77">
        <v>0</v>
      </c>
      <c r="E27" s="67"/>
      <c r="F27" s="77">
        <v>0</v>
      </c>
      <c r="G27" s="67"/>
      <c r="H27" s="77">
        <v>0</v>
      </c>
      <c r="I27" s="67"/>
      <c r="J27" s="77">
        <v>0</v>
      </c>
      <c r="K27" s="69"/>
      <c r="L27" s="77">
        <v>0</v>
      </c>
      <c r="M27" s="77"/>
      <c r="N27" s="77">
        <v>0</v>
      </c>
      <c r="O27" s="67"/>
      <c r="P27" s="70">
        <f>งบกำไรขาดทุน!H41</f>
        <v>3058855</v>
      </c>
      <c r="Q27" s="69"/>
      <c r="R27" s="92">
        <v>0</v>
      </c>
      <c r="S27" s="69"/>
      <c r="T27" s="77">
        <v>0</v>
      </c>
      <c r="U27" s="69"/>
      <c r="V27" s="71">
        <f t="shared" si="1"/>
        <v>3058855</v>
      </c>
    </row>
    <row r="28" spans="1:22" ht="24" customHeight="1">
      <c r="A28" s="153" t="s">
        <v>197</v>
      </c>
      <c r="B28" s="40"/>
      <c r="D28" s="77">
        <v>0</v>
      </c>
      <c r="E28" s="67"/>
      <c r="F28" s="77">
        <v>0</v>
      </c>
      <c r="G28" s="67"/>
      <c r="H28" s="77">
        <v>0</v>
      </c>
      <c r="I28" s="67"/>
      <c r="J28" s="77">
        <v>0</v>
      </c>
      <c r="K28" s="69"/>
      <c r="L28" s="77">
        <v>0</v>
      </c>
      <c r="M28" s="77"/>
      <c r="N28" s="77">
        <v>0</v>
      </c>
      <c r="O28" s="67"/>
      <c r="P28" s="70">
        <f>งบกำไรขาดทุนเบ็ดเสร็จ!H25</f>
        <v>16750</v>
      </c>
      <c r="Q28" s="69"/>
      <c r="R28" s="92">
        <v>0</v>
      </c>
      <c r="S28" s="69"/>
      <c r="T28" s="71">
        <f>งบกำไรขาดทุนเบ็ดเสร็จ!H20</f>
        <v>-240483</v>
      </c>
      <c r="U28" s="69"/>
      <c r="V28" s="71">
        <f t="shared" si="1"/>
        <v>-223733</v>
      </c>
    </row>
    <row r="29" spans="1:22" ht="24" customHeight="1">
      <c r="A29" s="153" t="s">
        <v>162</v>
      </c>
      <c r="B29" s="154" t="s">
        <v>210</v>
      </c>
      <c r="D29" s="77">
        <v>0</v>
      </c>
      <c r="E29" s="67"/>
      <c r="F29" s="77">
        <v>0</v>
      </c>
      <c r="G29" s="67"/>
      <c r="H29" s="77">
        <v>0</v>
      </c>
      <c r="I29" s="67"/>
      <c r="J29" s="77">
        <v>0</v>
      </c>
      <c r="K29" s="69"/>
      <c r="L29" s="77">
        <v>0</v>
      </c>
      <c r="M29" s="77"/>
      <c r="N29" s="69">
        <v>264420</v>
      </c>
      <c r="O29" s="67"/>
      <c r="P29" s="70">
        <v>-264420</v>
      </c>
      <c r="Q29" s="69"/>
      <c r="R29" s="69">
        <v>-264420</v>
      </c>
      <c r="S29" s="69"/>
      <c r="T29" s="77">
        <v>0</v>
      </c>
      <c r="U29" s="69"/>
      <c r="V29" s="71">
        <f>SUM(D29:U29)</f>
        <v>-264420</v>
      </c>
    </row>
    <row r="30" spans="1:22" ht="24" customHeight="1" thickBot="1">
      <c r="A30" s="134" t="s">
        <v>200</v>
      </c>
      <c r="B30" s="149"/>
      <c r="D30" s="45">
        <f>SUM(D22:D29)</f>
        <v>250000</v>
      </c>
      <c r="E30" s="69"/>
      <c r="F30" s="45">
        <f>SUM(F22:F29)</f>
        <v>478000</v>
      </c>
      <c r="G30" s="69"/>
      <c r="H30" s="45">
        <f>SUM(H22:H29)</f>
        <v>15108</v>
      </c>
      <c r="I30" s="69"/>
      <c r="J30" s="45">
        <f>SUM(J22:J29)</f>
        <v>25000</v>
      </c>
      <c r="K30" s="69"/>
      <c r="L30" s="45">
        <f>SUM(L22:L29)</f>
        <v>4850000</v>
      </c>
      <c r="M30" s="69"/>
      <c r="N30" s="45">
        <f>SUM(N22:N29)</f>
        <v>264420</v>
      </c>
      <c r="O30" s="67"/>
      <c r="P30" s="45">
        <f>SUM(P22:P29)</f>
        <v>21734888</v>
      </c>
      <c r="Q30" s="69"/>
      <c r="R30" s="45">
        <f>SUM(R22:R29)</f>
        <v>-264420</v>
      </c>
      <c r="S30" s="69"/>
      <c r="T30" s="45">
        <f>SUM(T22:T29)</f>
        <v>-608549</v>
      </c>
      <c r="U30" s="69"/>
      <c r="V30" s="45">
        <f>SUM(V22:V29)</f>
        <v>26744447</v>
      </c>
    </row>
    <row r="31" spans="1:22" s="134" customFormat="1" ht="24" customHeight="1" thickTop="1">
      <c r="B31" s="142"/>
      <c r="D31" s="135"/>
      <c r="E31" s="135"/>
      <c r="F31" s="135"/>
      <c r="H31" s="135"/>
      <c r="J31" s="135"/>
      <c r="L31" s="22"/>
      <c r="M31" s="22"/>
      <c r="N31" s="22"/>
    </row>
    <row r="32" spans="1:22" ht="24" customHeight="1">
      <c r="B32" s="142"/>
    </row>
    <row r="33" spans="1:22" ht="24" customHeight="1">
      <c r="B33" s="142"/>
    </row>
    <row r="34" spans="1:22" ht="27.6" customHeight="1"/>
    <row r="35" spans="1:22" ht="24" customHeight="1">
      <c r="D35" s="156"/>
      <c r="F35" s="156"/>
      <c r="H35" s="156"/>
      <c r="J35" s="156"/>
      <c r="L35" s="156"/>
      <c r="N35" s="156"/>
      <c r="P35" s="156"/>
      <c r="R35" s="156"/>
      <c r="T35" s="156"/>
      <c r="V35" s="156"/>
    </row>
    <row r="36" spans="1:22" ht="24" customHeight="1">
      <c r="A36" s="133" t="s">
        <v>44</v>
      </c>
      <c r="P36" s="156"/>
      <c r="T36" s="156"/>
    </row>
  </sheetData>
  <mergeCells count="7">
    <mergeCell ref="J8:N8"/>
    <mergeCell ref="J7:P7"/>
    <mergeCell ref="A1:V1"/>
    <mergeCell ref="A2:V2"/>
    <mergeCell ref="A3:V3"/>
    <mergeCell ref="A4:V4"/>
    <mergeCell ref="D6:V6"/>
  </mergeCells>
  <pageMargins left="0.8" right="0.4" top="0.8" bottom="0.5" header="0.5" footer="0.4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5EF8F4"/>
  </sheetPr>
  <dimension ref="A1:L168"/>
  <sheetViews>
    <sheetView view="pageBreakPreview" topLeftCell="A35" zoomScale="80" zoomScaleNormal="80" zoomScaleSheetLayoutView="80" workbookViewId="0">
      <selection activeCell="A52" sqref="A52"/>
    </sheetView>
  </sheetViews>
  <sheetFormatPr defaultColWidth="9.44140625" defaultRowHeight="24" customHeight="1"/>
  <cols>
    <col min="1" max="1" width="84.6640625" style="98" customWidth="1"/>
    <col min="2" max="2" width="10.44140625" style="98" customWidth="1"/>
    <col min="3" max="3" width="1.5546875" style="98" customWidth="1"/>
    <col min="4" max="4" width="12.33203125" style="98" bestFit="1" customWidth="1"/>
    <col min="5" max="5" width="1.5546875" style="98" customWidth="1"/>
    <col min="6" max="6" width="12.33203125" style="98" bestFit="1" customWidth="1"/>
    <col min="7" max="7" width="1.5546875" style="98" customWidth="1"/>
    <col min="8" max="8" width="12.33203125" style="131" bestFit="1" customWidth="1"/>
    <col min="9" max="9" width="1.5546875" style="123" customWidth="1"/>
    <col min="10" max="10" width="12.33203125" style="123" bestFit="1" customWidth="1"/>
    <col min="11" max="16384" width="9.44140625" style="98"/>
  </cols>
  <sheetData>
    <row r="1" spans="1:10" ht="24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24" customHeight="1">
      <c r="A2" s="215" t="s">
        <v>211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24" customHeight="1">
      <c r="A3" s="216" t="s">
        <v>94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4" customHeight="1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4.95" customHeight="1">
      <c r="A5" s="101"/>
      <c r="B5" s="101"/>
      <c r="C5" s="101"/>
      <c r="D5" s="6"/>
      <c r="E5" s="101"/>
      <c r="F5" s="6"/>
      <c r="G5" s="6"/>
      <c r="H5" s="63"/>
      <c r="I5" s="101"/>
      <c r="J5" s="6"/>
    </row>
    <row r="6" spans="1:10" ht="22.2" customHeight="1">
      <c r="A6" s="103"/>
      <c r="B6" s="104" t="s">
        <v>4</v>
      </c>
      <c r="D6" s="218" t="s">
        <v>5</v>
      </c>
      <c r="E6" s="218"/>
      <c r="F6" s="218"/>
      <c r="G6" s="118"/>
      <c r="H6" s="214" t="s">
        <v>6</v>
      </c>
      <c r="I6" s="214"/>
      <c r="J6" s="214"/>
    </row>
    <row r="7" spans="1:10" ht="22.2" customHeight="1">
      <c r="A7" s="103"/>
      <c r="B7" s="104"/>
      <c r="C7" s="100"/>
      <c r="D7" s="219" t="s">
        <v>95</v>
      </c>
      <c r="E7" s="219"/>
      <c r="F7" s="219"/>
      <c r="G7" s="99"/>
      <c r="H7" s="219" t="s">
        <v>95</v>
      </c>
      <c r="I7" s="219"/>
      <c r="J7" s="219"/>
    </row>
    <row r="8" spans="1:10" ht="22.2" customHeight="1">
      <c r="A8" s="103"/>
      <c r="B8" s="104"/>
      <c r="C8" s="100"/>
      <c r="D8" s="119" t="s">
        <v>96</v>
      </c>
      <c r="E8" s="119"/>
      <c r="F8" s="119" t="s">
        <v>96</v>
      </c>
      <c r="G8" s="99"/>
      <c r="H8" s="119" t="s">
        <v>96</v>
      </c>
      <c r="I8" s="119"/>
      <c r="J8" s="119" t="s">
        <v>96</v>
      </c>
    </row>
    <row r="9" spans="1:10" ht="22.2" customHeight="1">
      <c r="A9" s="103"/>
      <c r="B9" s="104"/>
      <c r="C9" s="100"/>
      <c r="D9" s="105" t="s">
        <v>8</v>
      </c>
      <c r="E9" s="106"/>
      <c r="F9" s="105" t="s">
        <v>8</v>
      </c>
      <c r="G9" s="100"/>
      <c r="H9" s="105" t="s">
        <v>8</v>
      </c>
      <c r="I9" s="106"/>
      <c r="J9" s="105" t="s">
        <v>8</v>
      </c>
    </row>
    <row r="10" spans="1:10" ht="22.2" customHeight="1">
      <c r="A10" s="103"/>
      <c r="B10" s="104"/>
      <c r="C10" s="100"/>
      <c r="D10" s="104">
        <v>2569</v>
      </c>
      <c r="E10" s="106"/>
      <c r="F10" s="104">
        <v>2568</v>
      </c>
      <c r="G10" s="100"/>
      <c r="H10" s="104">
        <v>2569</v>
      </c>
      <c r="I10" s="106"/>
      <c r="J10" s="104">
        <v>2568</v>
      </c>
    </row>
    <row r="11" spans="1:10" ht="22.2" customHeight="1">
      <c r="A11" s="10" t="s">
        <v>212</v>
      </c>
      <c r="B11" s="10"/>
      <c r="C11" s="10"/>
      <c r="D11" s="10"/>
      <c r="E11" s="11"/>
      <c r="F11" s="10"/>
      <c r="G11" s="12"/>
      <c r="H11" s="46"/>
      <c r="I11" s="1"/>
      <c r="J11" s="46"/>
    </row>
    <row r="12" spans="1:10" ht="22.2" customHeight="1">
      <c r="A12" s="13" t="s">
        <v>126</v>
      </c>
      <c r="B12" s="13"/>
      <c r="C12" s="13"/>
      <c r="D12" s="70">
        <f>งบกำไรขาดทุน!D41</f>
        <v>3130213</v>
      </c>
      <c r="E12" s="70"/>
      <c r="F12" s="70">
        <v>2950505</v>
      </c>
      <c r="G12" s="120"/>
      <c r="H12" s="70">
        <f>งบกำไรขาดทุน!H41</f>
        <v>3058855</v>
      </c>
      <c r="I12" s="70"/>
      <c r="J12" s="70">
        <v>2504976</v>
      </c>
    </row>
    <row r="13" spans="1:10" ht="22.2" customHeight="1">
      <c r="A13" s="13" t="s">
        <v>271</v>
      </c>
      <c r="B13" s="13"/>
      <c r="C13" s="13"/>
      <c r="D13" s="70"/>
      <c r="E13" s="120"/>
      <c r="F13" s="70"/>
      <c r="G13" s="120"/>
      <c r="H13" s="120"/>
      <c r="I13" s="120"/>
      <c r="J13" s="120"/>
    </row>
    <row r="14" spans="1:10" ht="22.2" customHeight="1">
      <c r="A14" s="14" t="s">
        <v>125</v>
      </c>
      <c r="B14" s="13"/>
      <c r="C14" s="13"/>
      <c r="D14" s="70">
        <f>งบกำไรขาดทุน!D40</f>
        <v>789879</v>
      </c>
      <c r="E14" s="120"/>
      <c r="F14" s="70">
        <v>897129</v>
      </c>
      <c r="G14" s="120"/>
      <c r="H14" s="70">
        <f>งบกำไรขาดทุน!H40</f>
        <v>745858</v>
      </c>
      <c r="I14" s="120"/>
      <c r="J14" s="70">
        <v>813406</v>
      </c>
    </row>
    <row r="15" spans="1:10" ht="22.2" customHeight="1">
      <c r="A15" s="14" t="s">
        <v>123</v>
      </c>
      <c r="B15" s="13"/>
      <c r="C15" s="13"/>
      <c r="D15" s="9">
        <f>งบกำไรขาดทุน!D38</f>
        <v>7438849</v>
      </c>
      <c r="E15" s="120"/>
      <c r="F15" s="9">
        <v>7233138</v>
      </c>
      <c r="G15" s="120"/>
      <c r="H15" s="67">
        <f>งบกำไรขาดทุน!H38</f>
        <v>6907411</v>
      </c>
      <c r="I15" s="120"/>
      <c r="J15" s="67">
        <v>6840593</v>
      </c>
    </row>
    <row r="16" spans="1:10" ht="22.2" customHeight="1">
      <c r="A16" s="14" t="s">
        <v>115</v>
      </c>
      <c r="B16" s="91">
        <v>10.1</v>
      </c>
      <c r="C16" s="14"/>
      <c r="D16" s="77">
        <f>งบกำไรขาดทุน!D29</f>
        <v>0</v>
      </c>
      <c r="E16" s="120"/>
      <c r="F16" s="77">
        <v>0</v>
      </c>
      <c r="G16" s="120"/>
      <c r="H16" s="77">
        <f>งบกำไรขาดทุน!H29</f>
        <v>0</v>
      </c>
      <c r="I16" s="120"/>
      <c r="J16" s="67">
        <v>20000</v>
      </c>
    </row>
    <row r="17" spans="1:12" ht="22.2" customHeight="1">
      <c r="A17" s="14" t="s">
        <v>213</v>
      </c>
      <c r="B17" s="91">
        <v>10.3</v>
      </c>
      <c r="C17" s="14"/>
      <c r="D17" s="77">
        <f>งบกำไรขาดทุน!D30</f>
        <v>0</v>
      </c>
      <c r="E17" s="120"/>
      <c r="F17" s="9">
        <v>-93576</v>
      </c>
      <c r="G17" s="120"/>
      <c r="H17" s="77">
        <f>งบกำไรขาดทุน!H30</f>
        <v>0</v>
      </c>
      <c r="I17" s="120"/>
      <c r="J17" s="67">
        <v>268556</v>
      </c>
    </row>
    <row r="18" spans="1:12" ht="22.2" customHeight="1">
      <c r="A18" s="14" t="s">
        <v>214</v>
      </c>
      <c r="B18" s="91"/>
      <c r="C18" s="14"/>
      <c r="D18" s="67">
        <v>660814</v>
      </c>
      <c r="E18" s="120"/>
      <c r="F18" s="67">
        <v>693542</v>
      </c>
      <c r="G18" s="120"/>
      <c r="H18" s="67">
        <v>561003</v>
      </c>
      <c r="I18" s="120"/>
      <c r="J18" s="67">
        <v>591618</v>
      </c>
    </row>
    <row r="19" spans="1:12" ht="22.2" customHeight="1">
      <c r="A19" s="14" t="s">
        <v>215</v>
      </c>
      <c r="B19" s="79"/>
      <c r="C19" s="14"/>
      <c r="D19" s="67">
        <v>283401</v>
      </c>
      <c r="E19" s="120"/>
      <c r="F19" s="67">
        <v>277034</v>
      </c>
      <c r="G19" s="120"/>
      <c r="H19" s="67">
        <v>255557</v>
      </c>
      <c r="I19" s="120"/>
      <c r="J19" s="67">
        <v>238413</v>
      </c>
    </row>
    <row r="20" spans="1:12" ht="22.2" customHeight="1">
      <c r="A20" s="14" t="s">
        <v>216</v>
      </c>
      <c r="B20" s="14"/>
      <c r="C20" s="14"/>
      <c r="H20" s="98"/>
      <c r="I20" s="98"/>
      <c r="J20" s="98"/>
    </row>
    <row r="21" spans="1:12" ht="22.2" customHeight="1">
      <c r="A21" s="17" t="s">
        <v>217</v>
      </c>
      <c r="B21" s="14"/>
      <c r="C21" s="14"/>
      <c r="D21" s="67">
        <v>4413</v>
      </c>
      <c r="E21" s="120"/>
      <c r="F21" s="67">
        <v>1508</v>
      </c>
      <c r="G21" s="120"/>
      <c r="H21" s="67">
        <v>4940</v>
      </c>
      <c r="I21" s="120"/>
      <c r="J21" s="67">
        <v>2177</v>
      </c>
    </row>
    <row r="22" spans="1:12" ht="22.2" customHeight="1">
      <c r="A22" s="14" t="s">
        <v>218</v>
      </c>
      <c r="B22" s="14"/>
      <c r="C22" s="14"/>
      <c r="D22" s="67"/>
      <c r="E22" s="120"/>
      <c r="F22" s="67"/>
      <c r="G22" s="120"/>
      <c r="H22" s="67"/>
      <c r="I22" s="120"/>
      <c r="J22" s="67"/>
    </row>
    <row r="23" spans="1:12" ht="22.2" customHeight="1">
      <c r="A23" s="17" t="s">
        <v>217</v>
      </c>
      <c r="B23" s="72"/>
      <c r="C23" s="14"/>
      <c r="D23" s="67">
        <v>1113</v>
      </c>
      <c r="E23" s="120"/>
      <c r="F23" s="67">
        <v>2448</v>
      </c>
      <c r="G23" s="120"/>
      <c r="H23" s="67">
        <v>986</v>
      </c>
      <c r="I23" s="120"/>
      <c r="J23" s="67">
        <v>682</v>
      </c>
      <c r="K23" s="111"/>
      <c r="L23" s="111"/>
    </row>
    <row r="24" spans="1:12" ht="22.2" customHeight="1">
      <c r="A24" s="14" t="s">
        <v>219</v>
      </c>
      <c r="B24" s="79">
        <v>27</v>
      </c>
      <c r="C24" s="14"/>
      <c r="D24" s="67">
        <v>76158</v>
      </c>
      <c r="E24" s="120"/>
      <c r="F24" s="67">
        <v>114382</v>
      </c>
      <c r="G24" s="120"/>
      <c r="H24" s="67">
        <v>65038</v>
      </c>
      <c r="I24" s="120"/>
      <c r="J24" s="67">
        <v>100380</v>
      </c>
    </row>
    <row r="25" spans="1:12" ht="22.2" customHeight="1">
      <c r="A25" s="14" t="s">
        <v>220</v>
      </c>
      <c r="B25" s="79">
        <v>28</v>
      </c>
      <c r="C25" s="14"/>
      <c r="D25" s="67">
        <v>19799</v>
      </c>
      <c r="E25" s="120"/>
      <c r="F25" s="67">
        <v>18597</v>
      </c>
      <c r="G25" s="120"/>
      <c r="H25" s="67">
        <v>15142</v>
      </c>
      <c r="I25" s="120"/>
      <c r="J25" s="67">
        <v>16755</v>
      </c>
    </row>
    <row r="26" spans="1:12" ht="22.2" customHeight="1">
      <c r="A26" s="14" t="s">
        <v>221</v>
      </c>
      <c r="B26" s="14"/>
      <c r="C26" s="14"/>
      <c r="D26" s="67">
        <f>-งบกำไรขาดทุน!D17</f>
        <v>-295151</v>
      </c>
      <c r="E26" s="120"/>
      <c r="F26" s="67">
        <v>-172092</v>
      </c>
      <c r="G26" s="120"/>
      <c r="H26" s="67">
        <f>-งบกำไรขาดทุน!H17</f>
        <v>-295151</v>
      </c>
      <c r="I26" s="120"/>
      <c r="J26" s="67">
        <v>-172092</v>
      </c>
    </row>
    <row r="27" spans="1:12" ht="22.2" customHeight="1">
      <c r="A27" s="58" t="s">
        <v>222</v>
      </c>
      <c r="B27" s="14"/>
      <c r="C27" s="14"/>
      <c r="D27" s="77">
        <v>0</v>
      </c>
      <c r="E27" s="11"/>
      <c r="F27" s="77">
        <v>0</v>
      </c>
      <c r="G27" s="120"/>
      <c r="H27" s="67">
        <v>5406</v>
      </c>
      <c r="I27" s="120"/>
      <c r="J27" s="67">
        <v>7463</v>
      </c>
    </row>
    <row r="28" spans="1:12" ht="22.2" customHeight="1">
      <c r="A28" s="58" t="s">
        <v>119</v>
      </c>
      <c r="B28" s="14"/>
      <c r="C28" s="14"/>
      <c r="H28" s="98"/>
      <c r="I28" s="98"/>
      <c r="J28" s="98"/>
    </row>
    <row r="29" spans="1:12" ht="22.2" customHeight="1">
      <c r="A29" s="80" t="s">
        <v>120</v>
      </c>
      <c r="B29" s="79"/>
      <c r="C29" s="14"/>
      <c r="D29" s="67">
        <f>งบกำไรขาดทุน!D34</f>
        <v>14408</v>
      </c>
      <c r="E29" s="11"/>
      <c r="F29" s="77">
        <v>0</v>
      </c>
      <c r="G29" s="120"/>
      <c r="H29" s="67">
        <f>งบกำไรขาดทุน!H34</f>
        <v>14408</v>
      </c>
      <c r="I29" s="120"/>
      <c r="J29" s="77">
        <v>0</v>
      </c>
    </row>
    <row r="30" spans="1:12" ht="22.2" customHeight="1">
      <c r="A30" s="58" t="s">
        <v>223</v>
      </c>
      <c r="B30" s="79">
        <v>16</v>
      </c>
      <c r="C30" s="14"/>
      <c r="D30" s="67">
        <v>-989</v>
      </c>
      <c r="E30" s="11"/>
      <c r="F30" s="67">
        <v>-1642</v>
      </c>
      <c r="G30" s="120"/>
      <c r="H30" s="67">
        <v>-370</v>
      </c>
      <c r="I30" s="120"/>
      <c r="J30" s="67">
        <v>-1000</v>
      </c>
    </row>
    <row r="31" spans="1:12" ht="22.2" customHeight="1">
      <c r="A31" s="14" t="s">
        <v>224</v>
      </c>
      <c r="B31" s="14"/>
      <c r="C31" s="14"/>
      <c r="D31" s="67">
        <v>-12615328</v>
      </c>
      <c r="E31" s="120"/>
      <c r="F31" s="67">
        <v>-13179748</v>
      </c>
      <c r="G31" s="120"/>
      <c r="H31" s="67">
        <v>-10902719</v>
      </c>
      <c r="I31" s="120"/>
      <c r="J31" s="67">
        <v>-11445964</v>
      </c>
    </row>
    <row r="32" spans="1:12" ht="22.2" customHeight="1">
      <c r="A32" s="14" t="s">
        <v>106</v>
      </c>
      <c r="B32" s="14"/>
      <c r="C32" s="14"/>
      <c r="D32" s="77">
        <f>-งบกำไรขาดทุน!D20</f>
        <v>0</v>
      </c>
      <c r="E32" s="120"/>
      <c r="F32" s="77">
        <v>0</v>
      </c>
      <c r="G32" s="120"/>
      <c r="H32" s="67">
        <f>-งบกำไรขาดทุน!H20</f>
        <v>-88800</v>
      </c>
      <c r="I32" s="120"/>
      <c r="J32" s="67">
        <v>-273800</v>
      </c>
    </row>
    <row r="33" spans="1:10" ht="22.2" customHeight="1">
      <c r="A33" s="14" t="s">
        <v>122</v>
      </c>
      <c r="B33" s="42"/>
      <c r="C33" s="14"/>
      <c r="D33" s="67">
        <f>งบกำไรขาดทุน!D37</f>
        <v>2053806</v>
      </c>
      <c r="E33" s="120"/>
      <c r="F33" s="67">
        <v>2245368</v>
      </c>
      <c r="G33" s="120"/>
      <c r="H33" s="48">
        <f>งบกำไรขาดทุน!H37</f>
        <v>1754608</v>
      </c>
      <c r="I33" s="120"/>
      <c r="J33" s="48">
        <v>2048082</v>
      </c>
    </row>
    <row r="34" spans="1:10" ht="22.2" customHeight="1">
      <c r="A34" s="15"/>
      <c r="B34" s="72"/>
      <c r="C34" s="15"/>
      <c r="D34" s="78">
        <f>SUM(D12:D33)</f>
        <v>1561385</v>
      </c>
      <c r="E34" s="120"/>
      <c r="F34" s="78">
        <f>SUM(F12:F33)</f>
        <v>986593</v>
      </c>
      <c r="G34" s="120"/>
      <c r="H34" s="78">
        <f>SUM(H12:H33)</f>
        <v>2102172</v>
      </c>
      <c r="I34" s="120"/>
      <c r="J34" s="78">
        <f>SUM(J12:J33)</f>
        <v>1560245</v>
      </c>
    </row>
    <row r="35" spans="1:10" ht="22.2" customHeight="1">
      <c r="A35" s="13" t="s">
        <v>225</v>
      </c>
      <c r="B35" s="72"/>
      <c r="C35" s="15"/>
      <c r="D35" s="72"/>
      <c r="E35" s="120"/>
      <c r="F35" s="72"/>
      <c r="G35" s="120"/>
      <c r="H35" s="72"/>
      <c r="I35" s="120"/>
      <c r="J35" s="72"/>
    </row>
    <row r="36" spans="1:10" ht="22.2" customHeight="1">
      <c r="A36" s="13" t="s">
        <v>226</v>
      </c>
      <c r="B36" s="13"/>
      <c r="C36" s="13"/>
      <c r="D36" s="121"/>
      <c r="E36" s="120"/>
      <c r="F36" s="121"/>
      <c r="G36" s="120"/>
      <c r="H36" s="122"/>
      <c r="I36" s="120"/>
      <c r="J36" s="122"/>
    </row>
    <row r="37" spans="1:10" ht="22.2" customHeight="1">
      <c r="A37" s="14" t="s">
        <v>277</v>
      </c>
      <c r="B37" s="14"/>
      <c r="C37" s="14"/>
      <c r="D37" s="9">
        <v>-4753525</v>
      </c>
      <c r="E37" s="120"/>
      <c r="F37" s="9">
        <v>-7134963</v>
      </c>
      <c r="G37" s="123"/>
      <c r="H37" s="67">
        <v>-3787453</v>
      </c>
      <c r="J37" s="67">
        <v>-5132995</v>
      </c>
    </row>
    <row r="38" spans="1:10" ht="22.2" customHeight="1">
      <c r="A38" s="14" t="s">
        <v>30</v>
      </c>
      <c r="B38" s="14"/>
      <c r="C38" s="14"/>
      <c r="D38" s="9">
        <v>-252318</v>
      </c>
      <c r="E38" s="120"/>
      <c r="F38" s="9">
        <v>-84344</v>
      </c>
      <c r="G38" s="123"/>
      <c r="H38" s="77">
        <v>0</v>
      </c>
      <c r="J38" s="77">
        <v>0</v>
      </c>
    </row>
    <row r="39" spans="1:10" ht="22.2" customHeight="1">
      <c r="A39" s="14" t="s">
        <v>24</v>
      </c>
      <c r="B39" s="14"/>
      <c r="C39" s="14"/>
      <c r="D39" s="9">
        <v>-27707</v>
      </c>
      <c r="E39" s="120"/>
      <c r="F39" s="9">
        <v>4188</v>
      </c>
      <c r="G39" s="120"/>
      <c r="H39" s="120">
        <v>-54011</v>
      </c>
      <c r="I39" s="120"/>
      <c r="J39" s="120">
        <v>954</v>
      </c>
    </row>
    <row r="40" spans="1:10" ht="22.2" customHeight="1">
      <c r="A40" s="14" t="s">
        <v>41</v>
      </c>
      <c r="B40" s="14"/>
      <c r="C40" s="14"/>
      <c r="D40" s="9">
        <v>9461</v>
      </c>
      <c r="E40" s="120"/>
      <c r="F40" s="9">
        <v>5854</v>
      </c>
      <c r="G40" s="120"/>
      <c r="H40" s="120">
        <v>11391</v>
      </c>
      <c r="I40" s="120"/>
      <c r="J40" s="120">
        <v>2041</v>
      </c>
    </row>
    <row r="41" spans="1:10" ht="22.2" customHeight="1">
      <c r="A41" s="68" t="s">
        <v>227</v>
      </c>
      <c r="B41" s="68"/>
      <c r="C41" s="68"/>
      <c r="D41" s="16"/>
      <c r="E41" s="120"/>
      <c r="F41" s="16"/>
      <c r="G41" s="120"/>
      <c r="H41" s="64"/>
      <c r="I41" s="120"/>
      <c r="J41" s="64"/>
    </row>
    <row r="42" spans="1:10" ht="22.2" customHeight="1">
      <c r="A42" s="14" t="s">
        <v>278</v>
      </c>
      <c r="B42" s="14"/>
      <c r="C42" s="14"/>
      <c r="D42" s="67">
        <v>-196849</v>
      </c>
      <c r="E42" s="120"/>
      <c r="F42" s="67">
        <v>67858</v>
      </c>
      <c r="G42" s="120"/>
      <c r="H42" s="122">
        <v>-237591</v>
      </c>
      <c r="I42" s="120"/>
      <c r="J42" s="122">
        <v>69910</v>
      </c>
    </row>
    <row r="43" spans="1:10" ht="22.2" customHeight="1">
      <c r="A43" s="14" t="s">
        <v>60</v>
      </c>
      <c r="B43" s="14"/>
      <c r="C43" s="14"/>
      <c r="D43" s="67">
        <v>-11196</v>
      </c>
      <c r="E43" s="120"/>
      <c r="F43" s="67">
        <v>-38991</v>
      </c>
      <c r="G43" s="120"/>
      <c r="H43" s="122">
        <v>-148813</v>
      </c>
      <c r="I43" s="120"/>
      <c r="J43" s="122">
        <v>23993</v>
      </c>
    </row>
    <row r="44" spans="1:10" ht="22.2" customHeight="1">
      <c r="A44" s="14" t="s">
        <v>64</v>
      </c>
      <c r="B44" s="14"/>
      <c r="C44" s="14"/>
      <c r="D44" s="9">
        <v>-7382</v>
      </c>
      <c r="E44" s="120"/>
      <c r="F44" s="9">
        <v>-7606</v>
      </c>
      <c r="G44" s="120"/>
      <c r="H44" s="124">
        <v>-2908</v>
      </c>
      <c r="I44" s="120"/>
      <c r="J44" s="124">
        <v>-2979</v>
      </c>
    </row>
    <row r="45" spans="1:10" ht="22.2" customHeight="1">
      <c r="A45" s="112" t="s">
        <v>228</v>
      </c>
      <c r="B45" s="68"/>
      <c r="C45" s="68"/>
      <c r="D45" s="59">
        <f>SUM(D34:D44)</f>
        <v>-3678131</v>
      </c>
      <c r="E45" s="120"/>
      <c r="F45" s="59">
        <f>SUM(F34:F44)</f>
        <v>-6201411</v>
      </c>
      <c r="G45" s="120"/>
      <c r="H45" s="59">
        <f>SUM(H34:H44)</f>
        <v>-2117213</v>
      </c>
      <c r="I45" s="120"/>
      <c r="J45" s="59">
        <f>SUM(J34:J44)</f>
        <v>-3478831</v>
      </c>
    </row>
    <row r="46" spans="1:10" ht="22.2" customHeight="1">
      <c r="A46" s="68" t="s">
        <v>229</v>
      </c>
      <c r="B46" s="14"/>
      <c r="C46" s="14"/>
      <c r="D46" s="67">
        <v>13191555</v>
      </c>
      <c r="E46" s="120"/>
      <c r="F46" s="67">
        <v>13799367</v>
      </c>
      <c r="G46" s="120"/>
      <c r="H46" s="9">
        <v>11614421</v>
      </c>
      <c r="I46" s="120"/>
      <c r="J46" s="9">
        <v>12108758</v>
      </c>
    </row>
    <row r="47" spans="1:10" ht="22.2" customHeight="1">
      <c r="A47" s="68" t="s">
        <v>230</v>
      </c>
      <c r="B47" s="14"/>
      <c r="C47" s="14"/>
      <c r="D47" s="77">
        <v>0</v>
      </c>
      <c r="E47" s="120"/>
      <c r="F47" s="77">
        <v>0</v>
      </c>
      <c r="G47" s="120"/>
      <c r="H47" s="67">
        <v>88800</v>
      </c>
      <c r="I47" s="120"/>
      <c r="J47" s="67">
        <v>273800</v>
      </c>
    </row>
    <row r="48" spans="1:10" ht="22.2" customHeight="1">
      <c r="A48" s="68" t="s">
        <v>231</v>
      </c>
      <c r="B48" s="14"/>
      <c r="C48" s="14"/>
      <c r="D48" s="67">
        <v>-2024864</v>
      </c>
      <c r="E48" s="120"/>
      <c r="F48" s="67">
        <v>-2202422</v>
      </c>
      <c r="G48" s="120"/>
      <c r="H48" s="67">
        <v>-1736582</v>
      </c>
      <c r="I48" s="120"/>
      <c r="J48" s="67">
        <v>-2028800</v>
      </c>
    </row>
    <row r="49" spans="1:10" ht="22.2" customHeight="1">
      <c r="A49" s="68" t="s">
        <v>232</v>
      </c>
      <c r="B49" s="14"/>
      <c r="C49" s="14"/>
      <c r="D49" s="67">
        <v>-778675</v>
      </c>
      <c r="E49" s="120"/>
      <c r="F49" s="67">
        <v>-690760</v>
      </c>
      <c r="G49" s="120"/>
      <c r="H49" s="67">
        <v>-678419</v>
      </c>
      <c r="I49" s="120"/>
      <c r="J49" s="67">
        <v>-603096</v>
      </c>
    </row>
    <row r="50" spans="1:10" ht="22.2" customHeight="1">
      <c r="A50" s="68" t="s">
        <v>233</v>
      </c>
      <c r="B50" s="24"/>
      <c r="C50" s="14"/>
      <c r="D50" s="67">
        <v>-3699</v>
      </c>
      <c r="E50" s="120"/>
      <c r="F50" s="67">
        <v>-38694</v>
      </c>
      <c r="G50" s="120"/>
      <c r="H50" s="67">
        <v>-3251</v>
      </c>
      <c r="I50" s="120"/>
      <c r="J50" s="67">
        <v>-31270</v>
      </c>
    </row>
    <row r="51" spans="1:10" ht="22.2" customHeight="1">
      <c r="A51" s="68" t="s">
        <v>234</v>
      </c>
      <c r="B51" s="24"/>
      <c r="C51" s="14"/>
      <c r="D51" s="77">
        <v>0</v>
      </c>
      <c r="E51" s="120"/>
      <c r="F51" s="77">
        <v>0</v>
      </c>
      <c r="G51" s="120"/>
      <c r="H51" s="67">
        <v>-6781</v>
      </c>
      <c r="I51" s="120"/>
      <c r="J51" s="77">
        <v>0</v>
      </c>
    </row>
    <row r="52" spans="1:10" ht="22.2" customHeight="1">
      <c r="A52" s="68" t="s">
        <v>235</v>
      </c>
      <c r="B52" s="24">
        <v>28</v>
      </c>
      <c r="C52" s="14"/>
      <c r="D52" s="67">
        <v>-18040</v>
      </c>
      <c r="E52" s="120"/>
      <c r="F52" s="67">
        <v>-15542</v>
      </c>
      <c r="G52" s="120"/>
      <c r="H52" s="67">
        <v>-15151</v>
      </c>
      <c r="I52" s="120"/>
      <c r="J52" s="67">
        <v>-13748</v>
      </c>
    </row>
    <row r="53" spans="1:10" ht="22.2" customHeight="1">
      <c r="A53" s="112" t="s">
        <v>236</v>
      </c>
      <c r="B53" s="112"/>
      <c r="C53" s="112"/>
      <c r="D53" s="60">
        <f>SUM(D45:D52)</f>
        <v>6688146</v>
      </c>
      <c r="E53" s="120"/>
      <c r="F53" s="60">
        <f>SUM(F45:F52)</f>
        <v>4650538</v>
      </c>
      <c r="G53" s="120"/>
      <c r="H53" s="60">
        <f>SUM(H45:H52)</f>
        <v>7145824</v>
      </c>
      <c r="I53" s="120"/>
      <c r="J53" s="60">
        <f>SUM(J45:J52)</f>
        <v>6226813</v>
      </c>
    </row>
    <row r="54" spans="1:10" ht="22.2" customHeight="1">
      <c r="A54" s="112"/>
      <c r="B54" s="112"/>
      <c r="C54" s="112"/>
      <c r="D54" s="213"/>
      <c r="E54" s="120"/>
      <c r="F54" s="213"/>
      <c r="G54" s="120"/>
      <c r="H54" s="213"/>
      <c r="I54" s="120"/>
      <c r="J54" s="213"/>
    </row>
    <row r="55" spans="1:10" ht="22.2" customHeight="1">
      <c r="A55" s="112"/>
      <c r="B55" s="112"/>
      <c r="C55" s="112"/>
      <c r="D55" s="213"/>
      <c r="E55" s="120"/>
      <c r="F55" s="213"/>
      <c r="G55" s="120"/>
      <c r="H55" s="213"/>
      <c r="I55" s="120"/>
      <c r="J55" s="213"/>
    </row>
    <row r="56" spans="1:10" ht="22.2" customHeight="1">
      <c r="A56" s="112"/>
      <c r="B56" s="112"/>
      <c r="C56" s="112"/>
      <c r="D56" s="213"/>
      <c r="E56" s="120"/>
      <c r="F56" s="213"/>
      <c r="G56" s="120"/>
      <c r="H56" s="213"/>
      <c r="I56" s="120"/>
      <c r="J56" s="213"/>
    </row>
    <row r="57" spans="1:10" ht="24" customHeight="1">
      <c r="A57" s="215" t="s">
        <v>0</v>
      </c>
      <c r="B57" s="215"/>
      <c r="C57" s="215"/>
      <c r="D57" s="215"/>
      <c r="E57" s="215"/>
      <c r="F57" s="215"/>
      <c r="G57" s="215"/>
      <c r="H57" s="215"/>
      <c r="I57" s="215"/>
      <c r="J57" s="215"/>
    </row>
    <row r="58" spans="1:10" ht="24" customHeight="1">
      <c r="A58" s="215" t="s">
        <v>237</v>
      </c>
      <c r="B58" s="215"/>
      <c r="C58" s="215"/>
      <c r="D58" s="215"/>
      <c r="E58" s="215"/>
      <c r="F58" s="215"/>
      <c r="G58" s="215"/>
      <c r="H58" s="215"/>
      <c r="I58" s="215"/>
      <c r="J58" s="215"/>
    </row>
    <row r="59" spans="1:10" ht="24" customHeight="1">
      <c r="A59" s="216" t="s">
        <v>94</v>
      </c>
      <c r="B59" s="216"/>
      <c r="C59" s="216"/>
      <c r="D59" s="216"/>
      <c r="E59" s="216"/>
      <c r="F59" s="216"/>
      <c r="G59" s="216"/>
      <c r="H59" s="216"/>
      <c r="I59" s="216"/>
      <c r="J59" s="216"/>
    </row>
    <row r="60" spans="1:10" ht="24" customHeight="1">
      <c r="A60" s="217" t="s">
        <v>3</v>
      </c>
      <c r="B60" s="217"/>
      <c r="C60" s="217"/>
      <c r="D60" s="217"/>
      <c r="E60" s="217"/>
      <c r="F60" s="217"/>
      <c r="G60" s="217"/>
      <c r="H60" s="217"/>
      <c r="I60" s="217"/>
      <c r="J60" s="217"/>
    </row>
    <row r="61" spans="1:10" ht="6" customHeight="1">
      <c r="A61" s="101"/>
      <c r="B61" s="101"/>
      <c r="C61" s="101"/>
      <c r="D61" s="6"/>
      <c r="E61" s="101"/>
      <c r="F61" s="6"/>
      <c r="G61" s="6"/>
      <c r="H61" s="63"/>
      <c r="I61" s="101"/>
      <c r="J61" s="6"/>
    </row>
    <row r="62" spans="1:10" ht="24" customHeight="1">
      <c r="A62" s="103"/>
      <c r="B62" s="104" t="s">
        <v>4</v>
      </c>
      <c r="D62" s="218" t="s">
        <v>5</v>
      </c>
      <c r="E62" s="218"/>
      <c r="F62" s="218"/>
      <c r="G62" s="118"/>
      <c r="H62" s="214" t="s">
        <v>6</v>
      </c>
      <c r="I62" s="214"/>
      <c r="J62" s="214"/>
    </row>
    <row r="63" spans="1:10" ht="24" customHeight="1">
      <c r="A63" s="103"/>
      <c r="B63" s="104"/>
      <c r="C63" s="100"/>
      <c r="D63" s="219" t="s">
        <v>95</v>
      </c>
      <c r="E63" s="219"/>
      <c r="F63" s="219"/>
      <c r="G63" s="99"/>
      <c r="H63" s="219" t="s">
        <v>95</v>
      </c>
      <c r="I63" s="219"/>
      <c r="J63" s="219"/>
    </row>
    <row r="64" spans="1:10" ht="24" customHeight="1">
      <c r="A64" s="103"/>
      <c r="B64" s="104"/>
      <c r="C64" s="100"/>
      <c r="D64" s="119" t="s">
        <v>96</v>
      </c>
      <c r="E64" s="119"/>
      <c r="F64" s="119" t="s">
        <v>96</v>
      </c>
      <c r="G64" s="99"/>
      <c r="H64" s="119" t="s">
        <v>96</v>
      </c>
      <c r="I64" s="119"/>
      <c r="J64" s="119" t="s">
        <v>96</v>
      </c>
    </row>
    <row r="65" spans="1:10" ht="24" customHeight="1">
      <c r="A65" s="103"/>
      <c r="B65" s="104"/>
      <c r="C65" s="100"/>
      <c r="D65" s="105" t="s">
        <v>8</v>
      </c>
      <c r="E65" s="106"/>
      <c r="F65" s="105" t="s">
        <v>8</v>
      </c>
      <c r="G65" s="100"/>
      <c r="H65" s="105" t="s">
        <v>8</v>
      </c>
      <c r="I65" s="106"/>
      <c r="J65" s="105" t="s">
        <v>8</v>
      </c>
    </row>
    <row r="66" spans="1:10" ht="24" customHeight="1">
      <c r="A66" s="103"/>
      <c r="B66" s="104"/>
      <c r="C66" s="100"/>
      <c r="D66" s="104">
        <v>2569</v>
      </c>
      <c r="E66" s="106"/>
      <c r="F66" s="104">
        <v>2568</v>
      </c>
      <c r="G66" s="100"/>
      <c r="H66" s="104">
        <v>2569</v>
      </c>
      <c r="I66" s="106"/>
      <c r="J66" s="104">
        <v>2568</v>
      </c>
    </row>
    <row r="67" spans="1:10" ht="24" customHeight="1">
      <c r="A67" s="12" t="s">
        <v>238</v>
      </c>
      <c r="B67" s="12"/>
      <c r="C67" s="12"/>
      <c r="D67" s="125"/>
      <c r="E67" s="11"/>
      <c r="F67" s="125"/>
      <c r="G67" s="12"/>
      <c r="H67" s="46"/>
      <c r="I67" s="1"/>
      <c r="J67" s="46"/>
    </row>
    <row r="68" spans="1:10" ht="24" customHeight="1">
      <c r="A68" s="14" t="s">
        <v>239</v>
      </c>
      <c r="B68" s="12"/>
      <c r="C68" s="12"/>
      <c r="D68" s="67">
        <v>100</v>
      </c>
      <c r="E68" s="11"/>
      <c r="F68" s="77">
        <v>0</v>
      </c>
      <c r="G68" s="12"/>
      <c r="H68" s="77">
        <v>0</v>
      </c>
      <c r="I68" s="1"/>
      <c r="J68" s="77">
        <v>0</v>
      </c>
    </row>
    <row r="69" spans="1:10" ht="24" customHeight="1">
      <c r="A69" s="14" t="s">
        <v>240</v>
      </c>
      <c r="B69" s="12"/>
      <c r="C69" s="12"/>
      <c r="D69" s="67">
        <v>-66066</v>
      </c>
      <c r="E69" s="11"/>
      <c r="F69" s="67">
        <v>-35514</v>
      </c>
      <c r="G69" s="12"/>
      <c r="H69" s="77">
        <v>0</v>
      </c>
      <c r="I69" s="1"/>
      <c r="J69" s="77">
        <v>0</v>
      </c>
    </row>
    <row r="70" spans="1:10" ht="24" customHeight="1">
      <c r="A70" s="14" t="s">
        <v>241</v>
      </c>
      <c r="B70" s="12"/>
      <c r="C70" s="12"/>
      <c r="D70" s="77">
        <v>0</v>
      </c>
      <c r="E70" s="11"/>
      <c r="F70" s="77">
        <v>0</v>
      </c>
      <c r="G70" s="12"/>
      <c r="H70" s="67">
        <v>-50000</v>
      </c>
      <c r="I70" s="1"/>
      <c r="J70" s="67">
        <v>-40000</v>
      </c>
    </row>
    <row r="71" spans="1:10" ht="24" customHeight="1">
      <c r="A71" s="14" t="s">
        <v>242</v>
      </c>
      <c r="B71" s="24">
        <v>4.2</v>
      </c>
      <c r="C71" s="12"/>
      <c r="D71" s="67">
        <v>-370848</v>
      </c>
      <c r="E71" s="11"/>
      <c r="F71" s="67">
        <v>-293128</v>
      </c>
      <c r="G71" s="12"/>
      <c r="H71" s="70">
        <v>-229496</v>
      </c>
      <c r="I71" s="1"/>
      <c r="J71" s="70">
        <v>-239326</v>
      </c>
    </row>
    <row r="72" spans="1:10" ht="24" customHeight="1">
      <c r="A72" s="14" t="s">
        <v>243</v>
      </c>
      <c r="B72" s="14"/>
      <c r="C72" s="14"/>
      <c r="D72" s="67">
        <v>10372</v>
      </c>
      <c r="E72" s="120"/>
      <c r="F72" s="67">
        <v>1759</v>
      </c>
      <c r="G72" s="120"/>
      <c r="H72" s="70">
        <v>3241</v>
      </c>
      <c r="I72" s="67"/>
      <c r="J72" s="70">
        <v>880</v>
      </c>
    </row>
    <row r="73" spans="1:10" ht="24" customHeight="1">
      <c r="A73" s="58" t="s">
        <v>244</v>
      </c>
      <c r="B73" s="24">
        <v>4.2</v>
      </c>
      <c r="C73" s="14"/>
      <c r="D73" s="67">
        <v>-237039</v>
      </c>
      <c r="E73" s="120"/>
      <c r="F73" s="67">
        <v>-252807</v>
      </c>
      <c r="G73" s="120"/>
      <c r="H73" s="70">
        <v>-150327</v>
      </c>
      <c r="I73" s="67"/>
      <c r="J73" s="70">
        <v>-238968</v>
      </c>
    </row>
    <row r="74" spans="1:10" ht="24" customHeight="1">
      <c r="A74" s="58" t="s">
        <v>245</v>
      </c>
      <c r="B74" s="24"/>
      <c r="C74" s="14"/>
      <c r="D74" s="77">
        <v>0</v>
      </c>
      <c r="E74" s="120"/>
      <c r="F74" s="77">
        <v>0</v>
      </c>
      <c r="G74" s="120"/>
      <c r="H74" s="70">
        <v>-50000</v>
      </c>
      <c r="I74" s="1"/>
      <c r="J74" s="70">
        <v>-50000</v>
      </c>
    </row>
    <row r="75" spans="1:10" ht="24" customHeight="1">
      <c r="A75" s="58" t="s">
        <v>246</v>
      </c>
      <c r="B75" s="24">
        <v>10.199999999999999</v>
      </c>
      <c r="C75" s="14"/>
      <c r="D75" s="77">
        <v>0</v>
      </c>
      <c r="E75" s="120"/>
      <c r="F75" s="77">
        <v>0</v>
      </c>
      <c r="G75" s="120"/>
      <c r="H75" s="77">
        <v>0</v>
      </c>
      <c r="I75" s="1"/>
      <c r="J75" s="25">
        <v>-367514</v>
      </c>
    </row>
    <row r="76" spans="1:10" ht="24" customHeight="1">
      <c r="A76" s="58" t="s">
        <v>247</v>
      </c>
      <c r="B76" s="24">
        <v>10.3</v>
      </c>
      <c r="C76" s="14"/>
      <c r="D76" s="77">
        <v>0</v>
      </c>
      <c r="E76" s="120"/>
      <c r="F76" s="25">
        <v>60133</v>
      </c>
      <c r="G76" s="120"/>
      <c r="H76" s="77">
        <v>0</v>
      </c>
      <c r="I76" s="1"/>
      <c r="J76" s="25">
        <v>186848</v>
      </c>
    </row>
    <row r="77" spans="1:10" ht="24" customHeight="1">
      <c r="A77" s="14" t="s">
        <v>280</v>
      </c>
      <c r="B77" s="24"/>
      <c r="C77" s="14"/>
      <c r="D77" s="77"/>
      <c r="E77" s="120"/>
      <c r="F77" s="25"/>
      <c r="G77" s="120"/>
      <c r="H77" s="77"/>
      <c r="I77" s="1"/>
      <c r="J77" s="25"/>
    </row>
    <row r="78" spans="1:10" ht="24" customHeight="1">
      <c r="A78" s="17" t="s">
        <v>281</v>
      </c>
      <c r="B78" s="24">
        <v>12</v>
      </c>
      <c r="C78" s="14"/>
      <c r="D78" s="77">
        <v>0</v>
      </c>
      <c r="E78" s="120"/>
      <c r="F78" s="25">
        <v>-72000</v>
      </c>
      <c r="G78" s="120"/>
      <c r="H78" s="77">
        <v>0</v>
      </c>
      <c r="I78" s="1"/>
      <c r="J78" s="25">
        <v>-72000</v>
      </c>
    </row>
    <row r="79" spans="1:10" ht="24" customHeight="1">
      <c r="A79" s="14" t="s">
        <v>279</v>
      </c>
      <c r="B79" s="24"/>
      <c r="C79" s="14"/>
      <c r="D79" s="77">
        <v>0</v>
      </c>
      <c r="E79" s="120"/>
      <c r="F79" s="77">
        <v>0</v>
      </c>
      <c r="G79" s="120"/>
      <c r="H79" s="70">
        <v>24121</v>
      </c>
      <c r="I79" s="1"/>
      <c r="J79" s="70">
        <v>24121</v>
      </c>
    </row>
    <row r="80" spans="1:10" ht="24" customHeight="1">
      <c r="A80" s="14" t="s">
        <v>248</v>
      </c>
      <c r="B80" s="24"/>
      <c r="C80" s="14"/>
      <c r="D80" s="92">
        <v>0</v>
      </c>
      <c r="E80" s="120"/>
      <c r="F80" s="92">
        <v>0</v>
      </c>
      <c r="G80" s="120"/>
      <c r="H80" s="126">
        <v>77750</v>
      </c>
      <c r="I80" s="120"/>
      <c r="J80" s="126">
        <v>6324</v>
      </c>
    </row>
    <row r="81" spans="1:10" ht="24" customHeight="1">
      <c r="A81" s="18" t="s">
        <v>249</v>
      </c>
      <c r="B81" s="14"/>
      <c r="C81" s="14"/>
      <c r="D81" s="127">
        <f>SUM(D68:D80)</f>
        <v>-663481</v>
      </c>
      <c r="E81" s="120"/>
      <c r="F81" s="127">
        <f>SUM(F68:F80)</f>
        <v>-591557</v>
      </c>
      <c r="G81" s="120"/>
      <c r="H81" s="127">
        <f>SUM(H68:H80)</f>
        <v>-374711</v>
      </c>
      <c r="I81" s="120"/>
      <c r="J81" s="127">
        <f>SUM(J68:J80)</f>
        <v>-789635</v>
      </c>
    </row>
    <row r="82" spans="1:10" ht="9" customHeight="1">
      <c r="A82" s="18"/>
      <c r="B82" s="14"/>
      <c r="C82" s="14"/>
      <c r="D82" s="72"/>
      <c r="E82" s="120"/>
      <c r="F82" s="72"/>
      <c r="G82" s="120"/>
      <c r="H82" s="72"/>
      <c r="I82" s="120"/>
      <c r="J82" s="72"/>
    </row>
    <row r="83" spans="1:10" ht="24" customHeight="1">
      <c r="A83" s="12" t="s">
        <v>250</v>
      </c>
      <c r="B83" s="12"/>
      <c r="C83" s="12"/>
      <c r="D83" s="121"/>
      <c r="E83" s="120"/>
      <c r="F83" s="121"/>
      <c r="G83" s="120"/>
      <c r="H83" s="122"/>
      <c r="I83" s="120"/>
      <c r="J83" s="122"/>
    </row>
    <row r="84" spans="1:10" ht="24" customHeight="1">
      <c r="A84" s="14" t="s">
        <v>251</v>
      </c>
      <c r="B84" s="24">
        <v>4.4000000000000004</v>
      </c>
      <c r="C84" s="14"/>
      <c r="D84" s="67">
        <v>97567046</v>
      </c>
      <c r="E84" s="120"/>
      <c r="F84" s="67">
        <v>79701124</v>
      </c>
      <c r="G84" s="120"/>
      <c r="H84" s="9">
        <v>89620000</v>
      </c>
      <c r="I84" s="120"/>
      <c r="J84" s="9">
        <v>64440000</v>
      </c>
    </row>
    <row r="85" spans="1:10" ht="24" customHeight="1">
      <c r="A85" s="14" t="s">
        <v>252</v>
      </c>
      <c r="B85" s="24">
        <v>4.4000000000000004</v>
      </c>
      <c r="C85" s="14"/>
      <c r="D85" s="67">
        <v>-96442717</v>
      </c>
      <c r="E85" s="120"/>
      <c r="F85" s="67">
        <v>-77924388</v>
      </c>
      <c r="G85" s="120"/>
      <c r="H85" s="9">
        <v>-87990000</v>
      </c>
      <c r="I85" s="120"/>
      <c r="J85" s="9">
        <v>-63370000</v>
      </c>
    </row>
    <row r="86" spans="1:10" ht="24" customHeight="1">
      <c r="A86" s="14" t="s">
        <v>253</v>
      </c>
      <c r="B86" s="24">
        <v>4.4000000000000004</v>
      </c>
      <c r="C86" s="14"/>
      <c r="D86" s="9">
        <v>17687722</v>
      </c>
      <c r="E86" s="120"/>
      <c r="F86" s="9">
        <v>15516595</v>
      </c>
      <c r="G86" s="120"/>
      <c r="H86" s="9">
        <v>15750681</v>
      </c>
      <c r="I86" s="120"/>
      <c r="J86" s="9">
        <v>14878550</v>
      </c>
    </row>
    <row r="87" spans="1:10" ht="24" customHeight="1">
      <c r="A87" s="14" t="s">
        <v>254</v>
      </c>
      <c r="B87" s="24">
        <v>4.4000000000000004</v>
      </c>
      <c r="C87" s="14"/>
      <c r="D87" s="25">
        <v>-18199517</v>
      </c>
      <c r="E87" s="120"/>
      <c r="F87" s="25">
        <v>-16784682</v>
      </c>
      <c r="G87" s="120"/>
      <c r="H87" s="120">
        <v>-17656588</v>
      </c>
      <c r="I87" s="120"/>
      <c r="J87" s="120">
        <v>-16696761</v>
      </c>
    </row>
    <row r="88" spans="1:10" ht="24" customHeight="1">
      <c r="A88" s="14" t="s">
        <v>255</v>
      </c>
      <c r="B88" s="24">
        <v>4.4000000000000004</v>
      </c>
      <c r="C88" s="14"/>
      <c r="D88" s="77">
        <v>0</v>
      </c>
      <c r="E88" s="120"/>
      <c r="F88" s="77">
        <v>0</v>
      </c>
      <c r="G88" s="120"/>
      <c r="H88" s="67">
        <v>-1039536</v>
      </c>
      <c r="I88" s="120"/>
      <c r="J88" s="67">
        <v>-482190</v>
      </c>
    </row>
    <row r="89" spans="1:10" ht="24" customHeight="1">
      <c r="A89" s="14" t="s">
        <v>256</v>
      </c>
      <c r="B89" s="24">
        <v>4.4000000000000004</v>
      </c>
      <c r="C89" s="14"/>
      <c r="D89" s="120">
        <v>-4400501</v>
      </c>
      <c r="E89" s="120"/>
      <c r="F89" s="120">
        <v>-2496204</v>
      </c>
      <c r="G89" s="120"/>
      <c r="H89" s="120">
        <v>-4245000</v>
      </c>
      <c r="I89" s="120"/>
      <c r="J89" s="120">
        <v>-2000000</v>
      </c>
    </row>
    <row r="90" spans="1:10" ht="24" customHeight="1">
      <c r="A90" s="14" t="s">
        <v>257</v>
      </c>
      <c r="B90" s="24">
        <v>4.4000000000000004</v>
      </c>
      <c r="C90" s="14"/>
      <c r="D90" s="120">
        <v>-77750</v>
      </c>
      <c r="E90" s="120"/>
      <c r="F90" s="120">
        <v>-6324</v>
      </c>
      <c r="G90" s="120"/>
      <c r="H90" s="77">
        <v>0</v>
      </c>
      <c r="I90" s="120"/>
      <c r="J90" s="77">
        <v>0</v>
      </c>
    </row>
    <row r="91" spans="1:10" ht="24" customHeight="1">
      <c r="A91" s="14" t="s">
        <v>258</v>
      </c>
      <c r="B91" s="24">
        <v>4.4000000000000004</v>
      </c>
      <c r="C91" s="14"/>
      <c r="D91" s="67">
        <v>-494864</v>
      </c>
      <c r="E91" s="120"/>
      <c r="F91" s="67">
        <v>-533288</v>
      </c>
      <c r="G91" s="120"/>
      <c r="H91" s="9">
        <v>-427957</v>
      </c>
      <c r="I91" s="120"/>
      <c r="J91" s="9">
        <v>-460214</v>
      </c>
    </row>
    <row r="92" spans="1:10" ht="24" customHeight="1">
      <c r="A92" s="14" t="s">
        <v>259</v>
      </c>
      <c r="B92" s="24">
        <v>10.199999999999999</v>
      </c>
      <c r="C92" s="14"/>
      <c r="D92" s="92">
        <v>0</v>
      </c>
      <c r="E92" s="120"/>
      <c r="F92" s="67">
        <v>366561</v>
      </c>
      <c r="G92" s="120"/>
      <c r="H92" s="77">
        <v>0</v>
      </c>
      <c r="I92" s="120"/>
      <c r="J92" s="77">
        <v>0</v>
      </c>
    </row>
    <row r="93" spans="1:10" ht="24" customHeight="1">
      <c r="A93" s="14" t="s">
        <v>260</v>
      </c>
      <c r="B93" s="24"/>
      <c r="C93" s="14"/>
      <c r="D93" s="92">
        <v>0</v>
      </c>
      <c r="E93" s="120"/>
      <c r="F93" s="92">
        <v>0</v>
      </c>
      <c r="G93" s="120"/>
      <c r="H93" s="126">
        <v>786967</v>
      </c>
      <c r="I93" s="120"/>
      <c r="J93" s="126">
        <v>79929</v>
      </c>
    </row>
    <row r="94" spans="1:10" ht="24" customHeight="1">
      <c r="A94" s="14" t="s">
        <v>261</v>
      </c>
      <c r="B94" s="24"/>
      <c r="C94" s="17"/>
      <c r="D94" s="67">
        <v>223141</v>
      </c>
      <c r="E94" s="120"/>
      <c r="F94" s="67">
        <v>295538</v>
      </c>
      <c r="G94" s="120"/>
      <c r="H94" s="67">
        <v>223141</v>
      </c>
      <c r="I94" s="120"/>
      <c r="J94" s="67">
        <v>295538</v>
      </c>
    </row>
    <row r="95" spans="1:10" ht="24" customHeight="1">
      <c r="A95" s="14" t="s">
        <v>262</v>
      </c>
      <c r="B95" s="24">
        <v>40</v>
      </c>
      <c r="C95" s="17"/>
      <c r="D95" s="67">
        <v>-264420</v>
      </c>
      <c r="E95" s="120"/>
      <c r="F95" s="92">
        <v>0</v>
      </c>
      <c r="G95" s="120"/>
      <c r="H95" s="67">
        <v>-264420</v>
      </c>
      <c r="I95" s="120"/>
      <c r="J95" s="77">
        <v>0</v>
      </c>
    </row>
    <row r="96" spans="1:10" ht="24" customHeight="1">
      <c r="A96" s="14" t="s">
        <v>263</v>
      </c>
      <c r="B96" s="17"/>
      <c r="C96" s="17"/>
      <c r="D96" s="67">
        <v>-773794</v>
      </c>
      <c r="E96" s="120"/>
      <c r="F96" s="67">
        <v>-752145</v>
      </c>
      <c r="G96" s="120"/>
      <c r="H96" s="67">
        <v>-737492</v>
      </c>
      <c r="I96" s="120"/>
      <c r="J96" s="67">
        <v>-737145</v>
      </c>
    </row>
    <row r="97" spans="1:10" ht="24" customHeight="1">
      <c r="A97" s="14" t="s">
        <v>264</v>
      </c>
      <c r="B97" s="24"/>
      <c r="C97" s="14"/>
      <c r="D97" s="67">
        <v>-633338</v>
      </c>
      <c r="E97" s="120"/>
      <c r="F97" s="67">
        <v>-637497</v>
      </c>
      <c r="G97" s="120"/>
      <c r="H97" s="67">
        <v>-633338</v>
      </c>
      <c r="I97" s="67"/>
      <c r="J97" s="67">
        <v>-637497</v>
      </c>
    </row>
    <row r="98" spans="1:10" ht="24" customHeight="1">
      <c r="A98" s="18" t="s">
        <v>265</v>
      </c>
      <c r="B98" s="14"/>
      <c r="C98" s="14"/>
      <c r="D98" s="65">
        <f>SUM(D84:D97)</f>
        <v>-5808992</v>
      </c>
      <c r="E98" s="120"/>
      <c r="F98" s="65">
        <f>SUM(F84:F97)</f>
        <v>-3254710</v>
      </c>
      <c r="G98" s="120"/>
      <c r="H98" s="65">
        <f>SUM(H84:H97)</f>
        <v>-6613542</v>
      </c>
      <c r="I98" s="120"/>
      <c r="J98" s="65">
        <f>SUM(J84:J97)</f>
        <v>-4689790</v>
      </c>
    </row>
    <row r="99" spans="1:10" ht="11.4" customHeight="1">
      <c r="A99" s="18"/>
      <c r="B99" s="14"/>
      <c r="C99" s="14"/>
      <c r="D99" s="72"/>
      <c r="E99" s="120"/>
      <c r="F99" s="72"/>
      <c r="G99" s="120"/>
      <c r="H99" s="72"/>
      <c r="I99" s="120"/>
      <c r="J99" s="72"/>
    </row>
    <row r="100" spans="1:10" ht="24" customHeight="1">
      <c r="A100" s="68" t="s">
        <v>272</v>
      </c>
      <c r="B100" s="68"/>
      <c r="C100" s="68"/>
      <c r="D100" s="128">
        <f>D98+D81+D53</f>
        <v>215673</v>
      </c>
      <c r="E100" s="120"/>
      <c r="F100" s="128">
        <f>F98+F81+F53</f>
        <v>804271</v>
      </c>
      <c r="G100" s="120"/>
      <c r="H100" s="128">
        <f>H98+H81+H53</f>
        <v>157571</v>
      </c>
      <c r="I100" s="16"/>
      <c r="J100" s="128">
        <f>J98+J81+J53</f>
        <v>747388</v>
      </c>
    </row>
    <row r="101" spans="1:10" ht="24" customHeight="1">
      <c r="A101" s="68" t="s">
        <v>266</v>
      </c>
      <c r="B101" s="68"/>
      <c r="C101" s="68"/>
      <c r="D101" s="128">
        <v>-104524</v>
      </c>
      <c r="E101" s="120"/>
      <c r="F101" s="128">
        <v>-29693</v>
      </c>
      <c r="G101" s="120"/>
      <c r="H101" s="77">
        <v>0</v>
      </c>
      <c r="I101" s="67"/>
      <c r="J101" s="77">
        <v>0</v>
      </c>
    </row>
    <row r="102" spans="1:10" ht="24" customHeight="1">
      <c r="A102" s="68" t="s">
        <v>273</v>
      </c>
      <c r="B102" s="68"/>
      <c r="C102" s="68"/>
      <c r="D102" s="129">
        <f>SUM(D100:D101)</f>
        <v>111149</v>
      </c>
      <c r="E102" s="120"/>
      <c r="F102" s="129">
        <f>SUM(F100:F101)</f>
        <v>774578</v>
      </c>
      <c r="G102" s="120"/>
      <c r="H102" s="129">
        <f>SUM(H100:H101)</f>
        <v>157571</v>
      </c>
      <c r="I102" s="67"/>
      <c r="J102" s="129">
        <f>SUM(J100:J101)</f>
        <v>747388</v>
      </c>
    </row>
    <row r="103" spans="1:10" ht="24" customHeight="1">
      <c r="A103" s="68" t="s">
        <v>267</v>
      </c>
      <c r="B103" s="68"/>
      <c r="C103" s="68"/>
      <c r="D103" s="128">
        <f>งบฐานะการเงิน!F12</f>
        <v>3571234</v>
      </c>
      <c r="E103" s="120"/>
      <c r="F103" s="128">
        <v>2796656</v>
      </c>
      <c r="G103" s="120"/>
      <c r="H103" s="9">
        <f>งบฐานะการเงิน!J12</f>
        <v>2785974</v>
      </c>
      <c r="I103" s="120"/>
      <c r="J103" s="9">
        <v>2038586</v>
      </c>
    </row>
    <row r="104" spans="1:10" ht="24" customHeight="1" thickBot="1">
      <c r="A104" s="12" t="s">
        <v>268</v>
      </c>
      <c r="B104" s="20">
        <v>4.0999999999999996</v>
      </c>
      <c r="C104" s="12"/>
      <c r="D104" s="57">
        <f>SUM(D102:D103)</f>
        <v>3682383</v>
      </c>
      <c r="E104" s="120"/>
      <c r="F104" s="57">
        <f>SUM(F102:F103)</f>
        <v>3571234</v>
      </c>
      <c r="G104" s="120"/>
      <c r="H104" s="57">
        <f>SUM(H102:H103)</f>
        <v>2943545</v>
      </c>
      <c r="I104" s="120"/>
      <c r="J104" s="57">
        <f>SUM(J102:J103)</f>
        <v>2785974</v>
      </c>
    </row>
    <row r="105" spans="1:10" ht="24" customHeight="1" thickTop="1">
      <c r="A105" s="12"/>
      <c r="B105" s="20"/>
      <c r="C105" s="12"/>
      <c r="D105" s="25"/>
      <c r="E105" s="120"/>
      <c r="F105" s="69"/>
      <c r="G105" s="120"/>
      <c r="H105" s="72"/>
      <c r="I105" s="120"/>
      <c r="J105" s="69"/>
    </row>
    <row r="106" spans="1:10" ht="24" customHeight="1">
      <c r="A106" s="12"/>
      <c r="B106" s="20"/>
      <c r="C106" s="12"/>
      <c r="D106" s="25"/>
      <c r="E106" s="120"/>
      <c r="F106" s="69"/>
      <c r="G106" s="120"/>
      <c r="H106" s="72"/>
      <c r="I106" s="120"/>
      <c r="J106" s="69"/>
    </row>
    <row r="107" spans="1:10" ht="24" customHeight="1">
      <c r="A107" s="68" t="s">
        <v>44</v>
      </c>
      <c r="B107" s="20"/>
      <c r="C107" s="12"/>
      <c r="D107" s="25"/>
      <c r="E107" s="120"/>
      <c r="F107" s="69"/>
      <c r="G107" s="120"/>
      <c r="H107" s="72"/>
      <c r="I107" s="120"/>
      <c r="J107" s="69"/>
    </row>
    <row r="108" spans="1:10" ht="24" customHeight="1">
      <c r="A108" s="12"/>
      <c r="B108" s="20"/>
      <c r="C108" s="12"/>
      <c r="D108" s="25"/>
      <c r="E108" s="120"/>
      <c r="F108" s="69"/>
      <c r="G108" s="120"/>
      <c r="H108" s="72"/>
      <c r="I108" s="120"/>
      <c r="J108" s="69"/>
    </row>
    <row r="109" spans="1:10" ht="24" customHeight="1">
      <c r="A109" s="12"/>
      <c r="B109" s="20"/>
      <c r="C109" s="12"/>
      <c r="D109" s="25"/>
      <c r="E109" s="120"/>
      <c r="F109" s="69"/>
      <c r="G109" s="120"/>
      <c r="H109" s="72"/>
      <c r="I109" s="120"/>
      <c r="J109" s="69"/>
    </row>
    <row r="110" spans="1:10" ht="24" customHeight="1">
      <c r="A110" s="12"/>
      <c r="B110" s="20"/>
      <c r="C110" s="12"/>
      <c r="D110" s="25"/>
      <c r="E110" s="120"/>
      <c r="F110" s="69"/>
      <c r="G110" s="120"/>
      <c r="H110" s="72"/>
      <c r="I110" s="120"/>
      <c r="J110" s="69"/>
    </row>
    <row r="111" spans="1:10" ht="24" customHeight="1">
      <c r="A111" s="12"/>
      <c r="B111" s="20"/>
      <c r="C111" s="12"/>
      <c r="D111" s="25"/>
      <c r="E111" s="120"/>
      <c r="F111" s="69"/>
      <c r="G111" s="120"/>
      <c r="H111" s="72"/>
      <c r="I111" s="120"/>
      <c r="J111" s="69"/>
    </row>
    <row r="112" spans="1:10" ht="24" customHeight="1">
      <c r="A112" s="12"/>
      <c r="B112" s="20"/>
      <c r="C112" s="12"/>
      <c r="D112" s="25"/>
      <c r="E112" s="120"/>
      <c r="F112" s="69"/>
      <c r="G112" s="120"/>
      <c r="H112" s="72"/>
      <c r="I112" s="120"/>
      <c r="J112" s="69"/>
    </row>
    <row r="113" spans="1:10" ht="24" customHeight="1">
      <c r="A113" s="12"/>
      <c r="B113" s="20"/>
      <c r="C113" s="12"/>
      <c r="D113" s="25"/>
      <c r="E113" s="120"/>
      <c r="F113" s="69"/>
      <c r="G113" s="120"/>
      <c r="H113" s="72"/>
      <c r="I113" s="120"/>
      <c r="J113" s="69"/>
    </row>
    <row r="114" spans="1:10" ht="24" customHeight="1">
      <c r="A114" s="12"/>
      <c r="B114" s="20"/>
      <c r="C114" s="12"/>
      <c r="D114" s="25"/>
      <c r="E114" s="120"/>
      <c r="F114" s="69"/>
      <c r="G114" s="120"/>
      <c r="H114" s="72"/>
      <c r="I114" s="120"/>
      <c r="J114" s="69"/>
    </row>
    <row r="115" spans="1:10" ht="24" customHeight="1">
      <c r="A115" s="12"/>
      <c r="B115" s="20"/>
      <c r="C115" s="12"/>
      <c r="D115" s="25"/>
      <c r="E115" s="120"/>
      <c r="F115" s="69"/>
      <c r="G115" s="120"/>
      <c r="H115" s="72"/>
      <c r="I115" s="120"/>
      <c r="J115" s="69"/>
    </row>
    <row r="116" spans="1:10" ht="24" customHeight="1">
      <c r="A116" s="12"/>
      <c r="B116" s="20"/>
      <c r="C116" s="12"/>
      <c r="D116" s="25"/>
      <c r="E116" s="120"/>
      <c r="F116" s="69"/>
      <c r="G116" s="120"/>
      <c r="H116" s="72"/>
      <c r="I116" s="120"/>
      <c r="J116" s="69"/>
    </row>
    <row r="117" spans="1:10" ht="24" customHeight="1">
      <c r="A117" s="12"/>
      <c r="B117" s="20"/>
      <c r="C117" s="12"/>
      <c r="D117" s="25"/>
      <c r="E117" s="120"/>
      <c r="F117" s="69"/>
      <c r="G117" s="120"/>
      <c r="H117" s="72"/>
      <c r="I117" s="120"/>
      <c r="J117" s="69"/>
    </row>
    <row r="118" spans="1:10" ht="24" customHeight="1">
      <c r="A118" s="12"/>
      <c r="B118" s="20"/>
      <c r="C118" s="12"/>
      <c r="D118" s="25"/>
      <c r="E118" s="120"/>
      <c r="F118" s="69"/>
      <c r="G118" s="120"/>
      <c r="H118" s="72"/>
      <c r="I118" s="120"/>
      <c r="J118" s="69"/>
    </row>
    <row r="119" spans="1:10" ht="24" customHeight="1">
      <c r="A119" s="12"/>
      <c r="B119" s="20"/>
      <c r="C119" s="12"/>
      <c r="D119" s="25"/>
      <c r="E119" s="120"/>
      <c r="F119" s="69"/>
      <c r="G119" s="120"/>
      <c r="H119" s="72"/>
      <c r="I119" s="120"/>
      <c r="J119" s="69"/>
    </row>
    <row r="120" spans="1:10" ht="24" customHeight="1">
      <c r="B120" s="20"/>
      <c r="C120" s="12"/>
      <c r="D120" s="69"/>
      <c r="E120" s="120"/>
      <c r="F120" s="69"/>
      <c r="G120" s="120"/>
      <c r="H120" s="72"/>
      <c r="I120" s="120"/>
      <c r="J120" s="69"/>
    </row>
    <row r="121" spans="1:10" ht="24" customHeight="1">
      <c r="B121" s="20"/>
      <c r="C121" s="12"/>
      <c r="D121" s="69"/>
      <c r="E121" s="120"/>
      <c r="F121" s="69"/>
      <c r="G121" s="120"/>
      <c r="H121" s="72"/>
      <c r="I121" s="120"/>
      <c r="J121" s="5"/>
    </row>
    <row r="122" spans="1:10" ht="24" customHeight="1">
      <c r="B122" s="20"/>
      <c r="C122" s="12"/>
      <c r="D122" s="69"/>
      <c r="E122" s="120"/>
      <c r="F122" s="69"/>
      <c r="G122" s="120"/>
      <c r="H122" s="72"/>
      <c r="I122" s="120"/>
      <c r="J122" s="5"/>
    </row>
    <row r="123" spans="1:10" ht="24" customHeight="1">
      <c r="A123" s="12"/>
      <c r="B123" s="20"/>
      <c r="C123" s="12"/>
      <c r="D123" s="69"/>
      <c r="E123" s="120"/>
      <c r="F123" s="69"/>
      <c r="G123" s="120"/>
      <c r="H123" s="72"/>
      <c r="I123" s="120"/>
      <c r="J123" s="5"/>
    </row>
    <row r="124" spans="1:10" ht="24" customHeight="1">
      <c r="A124" s="12"/>
      <c r="B124" s="20"/>
      <c r="C124" s="12"/>
      <c r="D124" s="69"/>
      <c r="E124" s="120"/>
      <c r="F124" s="69"/>
      <c r="G124" s="120"/>
      <c r="H124" s="72"/>
      <c r="I124" s="120"/>
      <c r="J124" s="5"/>
    </row>
    <row r="125" spans="1:10" ht="24" customHeight="1">
      <c r="A125" s="12"/>
      <c r="B125" s="20"/>
      <c r="C125" s="12"/>
      <c r="D125" s="69"/>
      <c r="E125" s="120"/>
      <c r="F125" s="69"/>
      <c r="G125" s="120"/>
      <c r="H125" s="72"/>
      <c r="I125" s="120"/>
      <c r="J125" s="5"/>
    </row>
    <row r="126" spans="1:10" ht="24" customHeight="1">
      <c r="A126" s="116"/>
      <c r="B126" s="116"/>
      <c r="C126" s="116"/>
      <c r="D126" s="19"/>
      <c r="E126" s="130"/>
      <c r="F126" s="19"/>
      <c r="G126" s="19"/>
      <c r="H126" s="66"/>
      <c r="I126" s="19"/>
      <c r="J126" s="19"/>
    </row>
    <row r="127" spans="1:10" ht="24" customHeight="1">
      <c r="A127" s="21"/>
      <c r="B127" s="21"/>
      <c r="C127" s="21"/>
      <c r="D127" s="120"/>
      <c r="E127" s="120"/>
      <c r="F127" s="120"/>
      <c r="G127" s="120"/>
      <c r="H127" s="122"/>
      <c r="I127" s="120"/>
      <c r="J127" s="120"/>
    </row>
    <row r="128" spans="1:10" ht="24" customHeight="1">
      <c r="B128" s="68"/>
      <c r="C128" s="68"/>
      <c r="D128" s="120"/>
      <c r="E128" s="120"/>
      <c r="F128" s="120"/>
      <c r="G128" s="120"/>
      <c r="H128" s="122"/>
      <c r="I128" s="120"/>
      <c r="J128" s="120"/>
    </row>
    <row r="129" spans="1:10" s="116" customFormat="1" ht="24" customHeight="1">
      <c r="A129" s="98"/>
      <c r="B129" s="68"/>
      <c r="C129" s="68"/>
      <c r="D129" s="68"/>
      <c r="E129" s="68"/>
      <c r="F129" s="68"/>
      <c r="G129" s="68"/>
      <c r="H129" s="46"/>
      <c r="I129" s="1"/>
      <c r="J129" s="1"/>
    </row>
    <row r="130" spans="1:10" s="116" customFormat="1" ht="24" customHeight="1">
      <c r="A130" s="98"/>
      <c r="B130" s="68"/>
      <c r="C130" s="68"/>
      <c r="D130" s="68"/>
      <c r="E130" s="68"/>
      <c r="F130" s="68"/>
      <c r="G130" s="68"/>
      <c r="H130" s="46"/>
      <c r="I130" s="1"/>
      <c r="J130" s="1"/>
    </row>
    <row r="131" spans="1:10" ht="24" customHeight="1">
      <c r="B131" s="68"/>
      <c r="C131" s="68"/>
      <c r="D131" s="68"/>
      <c r="E131" s="68"/>
      <c r="F131" s="68"/>
      <c r="G131" s="68"/>
      <c r="H131" s="46"/>
      <c r="I131" s="1"/>
      <c r="J131" s="1"/>
    </row>
    <row r="132" spans="1:10" ht="24" customHeight="1">
      <c r="B132" s="68"/>
      <c r="C132" s="68"/>
      <c r="D132" s="68"/>
      <c r="E132" s="68"/>
      <c r="F132" s="68"/>
      <c r="G132" s="68"/>
      <c r="H132" s="46"/>
      <c r="I132" s="1"/>
      <c r="J132" s="1"/>
    </row>
    <row r="133" spans="1:10" ht="24" customHeight="1">
      <c r="B133" s="68"/>
      <c r="C133" s="68"/>
      <c r="D133" s="68"/>
      <c r="E133" s="68"/>
      <c r="F133" s="68"/>
      <c r="G133" s="68"/>
      <c r="H133" s="46"/>
      <c r="I133" s="1"/>
      <c r="J133" s="1"/>
    </row>
    <row r="134" spans="1:10" ht="24" customHeight="1">
      <c r="B134" s="68"/>
      <c r="C134" s="68"/>
      <c r="D134" s="68"/>
      <c r="E134" s="68"/>
      <c r="F134" s="68"/>
      <c r="G134" s="68"/>
      <c r="H134" s="46"/>
      <c r="I134" s="1"/>
      <c r="J134" s="1"/>
    </row>
    <row r="135" spans="1:10" ht="24" customHeight="1">
      <c r="B135" s="68"/>
      <c r="C135" s="68"/>
      <c r="D135" s="68"/>
      <c r="E135" s="68"/>
      <c r="F135" s="68"/>
      <c r="G135" s="68"/>
      <c r="H135" s="46"/>
      <c r="I135" s="1"/>
      <c r="J135" s="1"/>
    </row>
    <row r="136" spans="1:10" ht="24" customHeight="1">
      <c r="A136" s="68"/>
      <c r="B136" s="68"/>
      <c r="C136" s="68"/>
      <c r="D136" s="68"/>
      <c r="E136" s="68"/>
      <c r="F136" s="68"/>
      <c r="G136" s="68"/>
      <c r="H136" s="46"/>
      <c r="I136" s="1"/>
      <c r="J136" s="1"/>
    </row>
    <row r="137" spans="1:10" ht="24" customHeight="1">
      <c r="A137" s="68"/>
      <c r="B137" s="68"/>
      <c r="C137" s="68"/>
      <c r="D137" s="68"/>
      <c r="E137" s="68"/>
      <c r="F137" s="68"/>
      <c r="G137" s="68"/>
      <c r="H137" s="46"/>
      <c r="I137" s="1"/>
      <c r="J137" s="1"/>
    </row>
    <row r="138" spans="1:10" ht="24" customHeight="1">
      <c r="A138" s="68"/>
      <c r="B138" s="68"/>
      <c r="C138" s="68"/>
      <c r="D138" s="68"/>
      <c r="E138" s="68"/>
      <c r="F138" s="68"/>
      <c r="G138" s="68"/>
      <c r="H138" s="46"/>
      <c r="I138" s="1"/>
      <c r="J138" s="1"/>
    </row>
    <row r="139" spans="1:10" ht="24" customHeight="1">
      <c r="A139" s="68"/>
      <c r="B139" s="68"/>
      <c r="C139" s="68"/>
      <c r="D139" s="68"/>
      <c r="E139" s="68"/>
      <c r="F139" s="68"/>
      <c r="G139" s="68"/>
      <c r="H139" s="46"/>
      <c r="I139" s="1"/>
      <c r="J139" s="1"/>
    </row>
    <row r="140" spans="1:10" ht="24" customHeight="1">
      <c r="A140" s="68"/>
      <c r="B140" s="68"/>
      <c r="C140" s="68"/>
      <c r="D140" s="68"/>
      <c r="E140" s="68"/>
      <c r="F140" s="68"/>
      <c r="G140" s="68"/>
      <c r="H140" s="46"/>
      <c r="I140" s="1"/>
      <c r="J140" s="1"/>
    </row>
    <row r="141" spans="1:10" ht="24" customHeight="1">
      <c r="A141" s="68"/>
      <c r="B141" s="68"/>
      <c r="C141" s="68"/>
      <c r="D141" s="68"/>
      <c r="E141" s="68"/>
      <c r="F141" s="68"/>
      <c r="G141" s="68"/>
      <c r="H141" s="46"/>
      <c r="I141" s="1"/>
      <c r="J141" s="1"/>
    </row>
    <row r="142" spans="1:10" ht="24" customHeight="1">
      <c r="A142" s="68"/>
      <c r="B142" s="68"/>
      <c r="C142" s="68"/>
      <c r="D142" s="68"/>
      <c r="E142" s="68"/>
      <c r="F142" s="68"/>
      <c r="G142" s="68"/>
      <c r="H142" s="46"/>
      <c r="I142" s="1"/>
      <c r="J142" s="1"/>
    </row>
    <row r="143" spans="1:10" ht="24" customHeight="1">
      <c r="A143" s="68"/>
      <c r="B143" s="68"/>
      <c r="C143" s="68"/>
      <c r="D143" s="68"/>
      <c r="E143" s="68"/>
      <c r="F143" s="68"/>
      <c r="G143" s="68"/>
      <c r="H143" s="46"/>
      <c r="I143" s="1"/>
      <c r="J143" s="1"/>
    </row>
    <row r="144" spans="1:10" ht="24" customHeight="1">
      <c r="A144" s="68"/>
      <c r="B144" s="68"/>
      <c r="C144" s="68"/>
      <c r="D144" s="68"/>
      <c r="E144" s="68"/>
      <c r="F144" s="68"/>
      <c r="G144" s="68"/>
      <c r="H144" s="46"/>
      <c r="I144" s="1"/>
      <c r="J144" s="1"/>
    </row>
    <row r="145" spans="1:10" ht="24" customHeight="1">
      <c r="A145" s="68"/>
      <c r="B145" s="68"/>
      <c r="C145" s="68"/>
      <c r="D145" s="68"/>
      <c r="E145" s="68"/>
      <c r="F145" s="68"/>
      <c r="G145" s="68"/>
      <c r="H145" s="46"/>
      <c r="I145" s="1"/>
      <c r="J145" s="1"/>
    </row>
    <row r="146" spans="1:10" ht="24" customHeight="1">
      <c r="A146" s="68"/>
      <c r="B146" s="68"/>
      <c r="C146" s="68"/>
      <c r="D146" s="68"/>
      <c r="E146" s="68"/>
      <c r="F146" s="68"/>
      <c r="G146" s="68"/>
      <c r="H146" s="46"/>
      <c r="I146" s="1"/>
      <c r="J146" s="1"/>
    </row>
    <row r="147" spans="1:10" ht="24" customHeight="1">
      <c r="A147" s="68"/>
      <c r="B147" s="68"/>
      <c r="C147" s="68"/>
      <c r="D147" s="68"/>
      <c r="E147" s="68"/>
      <c r="F147" s="68"/>
      <c r="G147" s="68"/>
      <c r="H147" s="46"/>
      <c r="I147" s="1"/>
      <c r="J147" s="1"/>
    </row>
    <row r="148" spans="1:10" ht="24" customHeight="1">
      <c r="A148" s="68"/>
      <c r="B148" s="68"/>
      <c r="C148" s="68"/>
      <c r="D148" s="68"/>
      <c r="E148" s="68"/>
      <c r="F148" s="68"/>
      <c r="G148" s="68"/>
      <c r="H148" s="46"/>
      <c r="I148" s="1"/>
      <c r="J148" s="1"/>
    </row>
    <row r="149" spans="1:10" ht="24" customHeight="1">
      <c r="A149" s="68"/>
      <c r="B149" s="68"/>
      <c r="C149" s="68"/>
      <c r="D149" s="68"/>
      <c r="E149" s="68"/>
      <c r="F149" s="68"/>
      <c r="G149" s="68"/>
      <c r="H149" s="46"/>
      <c r="I149" s="1"/>
      <c r="J149" s="1"/>
    </row>
    <row r="150" spans="1:10" ht="24" customHeight="1">
      <c r="A150" s="68"/>
      <c r="B150" s="68"/>
      <c r="C150" s="68"/>
      <c r="D150" s="68"/>
      <c r="E150" s="68"/>
      <c r="F150" s="68"/>
      <c r="G150" s="68"/>
      <c r="H150" s="46"/>
      <c r="I150" s="1"/>
      <c r="J150" s="1"/>
    </row>
    <row r="151" spans="1:10" ht="24" customHeight="1">
      <c r="A151" s="68"/>
      <c r="B151" s="68"/>
      <c r="C151" s="68"/>
      <c r="D151" s="68"/>
      <c r="E151" s="68"/>
      <c r="F151" s="68"/>
      <c r="G151" s="68"/>
      <c r="H151" s="46"/>
      <c r="I151" s="1"/>
      <c r="J151" s="1"/>
    </row>
    <row r="152" spans="1:10" ht="24" customHeight="1">
      <c r="A152" s="68"/>
      <c r="B152" s="68"/>
      <c r="C152" s="68"/>
      <c r="D152" s="68"/>
      <c r="E152" s="68"/>
      <c r="F152" s="68"/>
      <c r="G152" s="68"/>
      <c r="H152" s="46"/>
      <c r="I152" s="1"/>
      <c r="J152" s="1"/>
    </row>
    <row r="153" spans="1:10" ht="24" customHeight="1">
      <c r="A153" s="68"/>
      <c r="B153" s="68"/>
      <c r="C153" s="68"/>
      <c r="D153" s="68"/>
      <c r="E153" s="68"/>
      <c r="F153" s="68"/>
      <c r="G153" s="68"/>
      <c r="H153" s="46"/>
      <c r="I153" s="1"/>
      <c r="J153" s="1"/>
    </row>
    <row r="154" spans="1:10" ht="24" customHeight="1">
      <c r="A154" s="68"/>
      <c r="B154" s="68"/>
      <c r="C154" s="68"/>
      <c r="D154" s="68"/>
      <c r="E154" s="68"/>
      <c r="F154" s="68"/>
      <c r="G154" s="68"/>
      <c r="H154" s="46"/>
      <c r="I154" s="1"/>
      <c r="J154" s="1"/>
    </row>
    <row r="155" spans="1:10" ht="24" customHeight="1">
      <c r="A155" s="68"/>
      <c r="B155" s="68"/>
      <c r="C155" s="68"/>
      <c r="D155" s="68"/>
      <c r="E155" s="68"/>
      <c r="F155" s="68"/>
      <c r="G155" s="68"/>
      <c r="H155" s="46"/>
      <c r="I155" s="1"/>
      <c r="J155" s="1"/>
    </row>
    <row r="156" spans="1:10" ht="24" customHeight="1">
      <c r="A156" s="68"/>
      <c r="B156" s="68"/>
      <c r="C156" s="68"/>
      <c r="D156" s="68"/>
      <c r="E156" s="68"/>
      <c r="F156" s="68"/>
      <c r="G156" s="68"/>
      <c r="H156" s="46"/>
      <c r="I156" s="1"/>
      <c r="J156" s="1"/>
    </row>
    <row r="157" spans="1:10" ht="24" customHeight="1">
      <c r="A157" s="68"/>
      <c r="B157" s="68"/>
      <c r="C157" s="68"/>
      <c r="D157" s="68"/>
      <c r="E157" s="68"/>
      <c r="F157" s="68"/>
      <c r="G157" s="68"/>
      <c r="H157" s="46"/>
      <c r="I157" s="1"/>
      <c r="J157" s="1"/>
    </row>
    <row r="158" spans="1:10" ht="24" customHeight="1">
      <c r="A158" s="68"/>
      <c r="B158" s="68"/>
      <c r="C158" s="68"/>
      <c r="D158" s="68"/>
      <c r="E158" s="68"/>
      <c r="F158" s="68"/>
      <c r="G158" s="68"/>
      <c r="H158" s="46"/>
      <c r="I158" s="1"/>
      <c r="J158" s="1"/>
    </row>
    <row r="159" spans="1:10" ht="24" customHeight="1">
      <c r="A159" s="68"/>
      <c r="B159" s="68"/>
      <c r="C159" s="68"/>
      <c r="D159" s="68"/>
      <c r="E159" s="68"/>
      <c r="F159" s="68"/>
      <c r="G159" s="68"/>
      <c r="H159" s="46"/>
      <c r="I159" s="1"/>
      <c r="J159" s="1"/>
    </row>
    <row r="160" spans="1:10" ht="24" customHeight="1">
      <c r="A160" s="68"/>
      <c r="B160" s="68"/>
      <c r="C160" s="68"/>
      <c r="D160" s="68"/>
      <c r="E160" s="68"/>
      <c r="F160" s="68"/>
      <c r="G160" s="68"/>
      <c r="H160" s="46"/>
      <c r="I160" s="1"/>
      <c r="J160" s="1"/>
    </row>
    <row r="161" spans="1:10" ht="24" customHeight="1">
      <c r="A161" s="68"/>
      <c r="B161" s="68"/>
      <c r="C161" s="68"/>
      <c r="D161" s="68"/>
      <c r="E161" s="68"/>
      <c r="F161" s="68"/>
      <c r="G161" s="68"/>
      <c r="H161" s="46"/>
      <c r="I161" s="1"/>
      <c r="J161" s="1"/>
    </row>
    <row r="162" spans="1:10" ht="24" customHeight="1">
      <c r="A162" s="68"/>
      <c r="B162" s="68"/>
      <c r="C162" s="68"/>
      <c r="D162" s="68"/>
      <c r="E162" s="68"/>
      <c r="F162" s="68"/>
      <c r="G162" s="68"/>
      <c r="H162" s="46"/>
      <c r="I162" s="1"/>
      <c r="J162" s="1"/>
    </row>
    <row r="163" spans="1:10" ht="24" customHeight="1">
      <c r="A163" s="68"/>
      <c r="B163" s="68"/>
      <c r="C163" s="68"/>
      <c r="D163" s="68"/>
      <c r="E163" s="68"/>
      <c r="F163" s="68"/>
      <c r="G163" s="68"/>
      <c r="H163" s="46"/>
      <c r="I163" s="1"/>
      <c r="J163" s="1"/>
    </row>
    <row r="164" spans="1:10" ht="24" customHeight="1">
      <c r="A164" s="68"/>
      <c r="B164" s="68"/>
      <c r="C164" s="68"/>
      <c r="D164" s="68"/>
      <c r="E164" s="68"/>
      <c r="F164" s="68"/>
      <c r="G164" s="68"/>
      <c r="H164" s="46"/>
      <c r="I164" s="1"/>
      <c r="J164" s="1"/>
    </row>
    <row r="165" spans="1:10" ht="24" customHeight="1">
      <c r="A165" s="68"/>
      <c r="B165" s="68"/>
      <c r="C165" s="68"/>
      <c r="D165" s="68"/>
      <c r="E165" s="68"/>
      <c r="F165" s="68"/>
      <c r="G165" s="68"/>
      <c r="H165" s="46"/>
      <c r="I165" s="1"/>
    </row>
    <row r="166" spans="1:10" ht="24" customHeight="1">
      <c r="A166" s="68"/>
      <c r="B166" s="68"/>
      <c r="C166" s="68"/>
      <c r="D166" s="68"/>
      <c r="E166" s="68"/>
      <c r="F166" s="68"/>
      <c r="G166" s="68"/>
      <c r="H166" s="46"/>
      <c r="I166" s="1"/>
      <c r="J166" s="98"/>
    </row>
    <row r="167" spans="1:10" ht="24" customHeight="1">
      <c r="A167" s="68"/>
      <c r="B167" s="68"/>
      <c r="C167" s="68"/>
      <c r="D167" s="68"/>
      <c r="E167" s="68"/>
      <c r="F167" s="68"/>
      <c r="G167" s="68"/>
      <c r="H167" s="46"/>
      <c r="J167" s="98"/>
    </row>
    <row r="168" spans="1:10" ht="24" customHeight="1">
      <c r="J168" s="98"/>
    </row>
  </sheetData>
  <mergeCells count="16">
    <mergeCell ref="D7:F7"/>
    <mergeCell ref="H7:J7"/>
    <mergeCell ref="A60:J60"/>
    <mergeCell ref="H62:J62"/>
    <mergeCell ref="D62:F62"/>
    <mergeCell ref="D63:F63"/>
    <mergeCell ref="H63:J63"/>
    <mergeCell ref="A59:J59"/>
    <mergeCell ref="A58:J58"/>
    <mergeCell ref="A57:J57"/>
    <mergeCell ref="H6:J6"/>
    <mergeCell ref="A1:J1"/>
    <mergeCell ref="A2:J2"/>
    <mergeCell ref="A3:J3"/>
    <mergeCell ref="A4:J4"/>
    <mergeCell ref="D6:F6"/>
  </mergeCells>
  <phoneticPr fontId="18" type="noConversion"/>
  <pageMargins left="0.8" right="0.4" top="0.8" bottom="0.5" header="0.5" footer="0.4"/>
  <pageSetup paperSize="9" scale="6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4" ma:contentTypeDescription="Create a new document." ma:contentTypeScope="" ma:versionID="5bcea65522a5e3abf499bbd6f08fca34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3a5f0c033cca8c1f59116b6e3cc8a64f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1281B-9287-4134-98F9-654CF8ACE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CD22A0-6596-4396-9DD5-B71DFD4BF29F}">
  <ds:schemaRefs>
    <ds:schemaRef ds:uri="http://schemas.microsoft.com/office/2006/metadata/properties"/>
    <ds:schemaRef ds:uri="http://schemas.openxmlformats.org/package/2006/metadata/core-properties"/>
    <ds:schemaRef ds:uri="afbfba4d-409d-4917-9d2b-ca36e71e5021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BAB195-CAB9-48C8-9D72-59BF7DDFB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งบฐานะการเงิน</vt:lpstr>
      <vt:lpstr>งบฐานะการเงิน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Yanisa Phandhufung</cp:lastModifiedBy>
  <cp:revision/>
  <cp:lastPrinted>2026-04-07T08:12:21Z</cp:lastPrinted>
  <dcterms:created xsi:type="dcterms:W3CDTF">2009-10-27T07:48:45Z</dcterms:created>
  <dcterms:modified xsi:type="dcterms:W3CDTF">2026-04-07T10:39:42Z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2022-02-22T04:26:04Z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0d92ace1-77d9-4a2d-bf3d-0d77c8a1da7e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