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5\"/>
    </mc:Choice>
  </mc:AlternateContent>
  <xr:revisionPtr revIDLastSave="0" documentId="14_{A112D484-263C-41ED-83ED-AAB64D5A540A}" xr6:coauthVersionLast="47" xr6:coauthVersionMax="47" xr10:uidLastSave="{00000000-0000-0000-0000-000000000000}"/>
  <bookViews>
    <workbookView xWindow="-108" yWindow="-108" windowWidth="23256" windowHeight="14016" tabRatio="836" activeTab="6" xr2:uid="{00000000-000D-0000-FFFF-FFFF00000000}"/>
  </bookViews>
  <sheets>
    <sheet name="Financial Position" sheetId="1" r:id="rId1"/>
    <sheet name="Financial Position (2)" sheetId="3" r:id="rId2"/>
    <sheet name="Statement Income" sheetId="19" r:id="rId3"/>
    <sheet name="Statement Comprehensive Inc." sheetId="20" r:id="rId4"/>
    <sheet name="CSE Conso" sheetId="22" r:id="rId5"/>
    <sheet name="CSE Seperate" sheetId="23" r:id="rId6"/>
    <sheet name="Cash Flow 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RA_Threshold" localSheetId="3">#REF!</definedName>
    <definedName name="ARA_Threshold" localSheetId="2">#REF!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 localSheetId="3">#REF!</definedName>
    <definedName name="CE_CErrMsg" localSheetId="2">#REF!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 localSheetId="3">#REF!</definedName>
    <definedName name="CE_SErrMsg" localSheetId="2">#REF!</definedName>
    <definedName name="CE_SErrMsg">#REF!</definedName>
    <definedName name="CE_UChkMsg" localSheetId="3">#REF!</definedName>
    <definedName name="CE_UChkMsg" localSheetId="2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 localSheetId="3">#REF!</definedName>
    <definedName name="_xlnm.Database" localSheetId="2">#REF!</definedName>
    <definedName name="_xlnm.Database">#REF!</definedName>
    <definedName name="Falcon_en" localSheetId="3">#N/A</definedName>
    <definedName name="Falcon_en" localSheetId="2">#N/A</definedName>
    <definedName name="Falcon_en">'Statement Comprehensive Inc.'!Falcon_en</definedName>
    <definedName name="Falcon_gai" localSheetId="3">#N/A</definedName>
    <definedName name="Falcon_gai" localSheetId="2">#N/A</definedName>
    <definedName name="Falcon_gai">'Statement Comprehensive Inc.'!Falcon_gai</definedName>
    <definedName name="RECOM" localSheetId="3">#REF!</definedName>
    <definedName name="RECOM" localSheetId="2">#REF!</definedName>
    <definedName name="RECOM">#REF!</definedName>
    <definedName name="RECOMNAME" localSheetId="3">#REF!</definedName>
    <definedName name="RECOMNAME" localSheetId="2">#REF!</definedName>
    <definedName name="RECOMNAME">#REF!</definedName>
    <definedName name="RECUR" localSheetId="3">#REF!</definedName>
    <definedName name="RECUR" localSheetId="2">#REF!</definedName>
    <definedName name="RECUR">#REF!</definedName>
    <definedName name="REPERNAME" localSheetId="3">#REF!</definedName>
    <definedName name="REPERNAME" localSheetId="2">#REF!</definedName>
    <definedName name="REPERNAME">#REF!</definedName>
    <definedName name="REVER" localSheetId="3">#REF!</definedName>
    <definedName name="REVER" localSheetId="2">#REF!</definedName>
    <definedName name="REVER">#REF!</definedName>
    <definedName name="Sum" localSheetId="3">#N/A</definedName>
    <definedName name="Sum" localSheetId="2">#N/A</definedName>
    <definedName name="Sum">'Statement Comprehensive Inc.'!Sum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 localSheetId="3">#REF!</definedName>
    <definedName name="TABLE" localSheetId="2">#REF!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 localSheetId="3">'[5]detail CF'!#REF!</definedName>
    <definedName name="TextRefCopy103" localSheetId="2">'[5]detail CF'!#REF!</definedName>
    <definedName name="TextRefCopy103">'[5]detail CF'!#REF!</definedName>
    <definedName name="TextRefCopy104">[4]BS!$B$33</definedName>
    <definedName name="TextRefCopy105">[4]BS!$B$33</definedName>
    <definedName name="TextRefCopy106" localSheetId="3">'[5]detail CF'!#REF!</definedName>
    <definedName name="TextRefCopy106" localSheetId="2">'[5]detail CF'!#REF!</definedName>
    <definedName name="TextRefCopy106">'[5]detail CF'!#REF!</definedName>
    <definedName name="TextRefCopy107">[4]BS!$D$33</definedName>
    <definedName name="TextRefCopy108" localSheetId="3">'[5]detail CF'!#REF!</definedName>
    <definedName name="TextRefCopy108" localSheetId="2">'[5]detail CF'!#REF!</definedName>
    <definedName name="TextRefCopy108">'[5]detail CF'!#REF!</definedName>
    <definedName name="TextRefCopy109">[4]BS!$D$33</definedName>
    <definedName name="TextRefCopy110" localSheetId="3">'[5]detail CF'!#REF!</definedName>
    <definedName name="TextRefCopy110" localSheetId="2">'[5]detail CF'!#REF!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 localSheetId="3">'[5]detail CF'!#REF!</definedName>
    <definedName name="TextRefCopy114" localSheetId="2">'[5]detail CF'!#REF!</definedName>
    <definedName name="TextRefCopy114">'[5]detail CF'!#REF!</definedName>
    <definedName name="TextRefCopy115">[4]CF!$C$13</definedName>
    <definedName name="TextRefCopy116">[4]BS!$D$34</definedName>
    <definedName name="TextRefCopy117" localSheetId="3">'[5]detail CF'!#REF!</definedName>
    <definedName name="TextRefCopy117" localSheetId="2">'[5]detail CF'!#REF!</definedName>
    <definedName name="TextRefCopy117">'[5]detail CF'!#REF!</definedName>
    <definedName name="TextRefCopy118">[4]BS!$B$34</definedName>
    <definedName name="TextRefCopy119" localSheetId="3">'[5]detail CF'!#REF!</definedName>
    <definedName name="TextRefCopy119" localSheetId="2">'[5]detail CF'!#REF!</definedName>
    <definedName name="TextRefCopy119">'[5]detail CF'!#REF!</definedName>
    <definedName name="TextRefCopy120" localSheetId="3">'[5]detail CF'!#REF!</definedName>
    <definedName name="TextRefCopy120" localSheetId="2">'[5]detail CF'!#REF!</definedName>
    <definedName name="TextRefCopy120">'[5]detail CF'!#REF!</definedName>
    <definedName name="TextRefCopy121">[4]CF!$C$24</definedName>
    <definedName name="TextRefCopy122" localSheetId="3">'[5]detail CF'!#REF!</definedName>
    <definedName name="TextRefCopy122" localSheetId="2">'[5]detail CF'!#REF!</definedName>
    <definedName name="TextRefCopy122">'[5]detail CF'!#REF!</definedName>
    <definedName name="TextRefCopy123">[4]BS!$D$50</definedName>
    <definedName name="TextRefCopy124" localSheetId="3">'[5]detail CF'!#REF!</definedName>
    <definedName name="TextRefCopy124" localSheetId="2">'[5]detail CF'!#REF!</definedName>
    <definedName name="TextRefCopy124">'[5]detail CF'!#REF!</definedName>
    <definedName name="TextRefCopy125">[4]BS!$B$50</definedName>
    <definedName name="TextRefCopy126" localSheetId="3">'[5]detail CF'!#REF!</definedName>
    <definedName name="TextRefCopy126" localSheetId="2">'[5]detail CF'!#REF!</definedName>
    <definedName name="TextRefCopy126">'[5]detail CF'!#REF!</definedName>
    <definedName name="TextRefCopy127">[4]CF!$C$55</definedName>
    <definedName name="TextRefCopy128" localSheetId="3">'[5]detail CF'!#REF!</definedName>
    <definedName name="TextRefCopy128" localSheetId="2">'[5]detail CF'!#REF!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 localSheetId="3">'[5]detail CF'!#REF!</definedName>
    <definedName name="TextRefCopy134" localSheetId="2">'[5]detail CF'!#REF!</definedName>
    <definedName name="TextRefCopy134">'[5]detail CF'!#REF!</definedName>
    <definedName name="TextRefCopy135">[4]BS!$B$61</definedName>
    <definedName name="TextRefCopy136" localSheetId="3">'[5]detail CF'!#REF!</definedName>
    <definedName name="TextRefCopy136" localSheetId="2">'[5]detail CF'!#REF!</definedName>
    <definedName name="TextRefCopy136">'[5]detail CF'!#REF!</definedName>
    <definedName name="TextRefCopy137">[4]BS!$D$61</definedName>
    <definedName name="TextRefCopy138" localSheetId="3">'[5]detail CF'!#REF!</definedName>
    <definedName name="TextRefCopy138" localSheetId="2">'[5]detail CF'!#REF!</definedName>
    <definedName name="TextRefCopy138">'[5]detail CF'!#REF!</definedName>
    <definedName name="TextRefCopy139">[4]CF!$C$13</definedName>
    <definedName name="TextRefCopy140">[4]CF!$C$28</definedName>
    <definedName name="TextRefCopy141" localSheetId="3">'[5]detail CF'!#REF!</definedName>
    <definedName name="TextRefCopy141" localSheetId="2">'[5]detail CF'!#REF!</definedName>
    <definedName name="TextRefCopy141">'[5]detail CF'!#REF!</definedName>
    <definedName name="TextRefCopy142">[4]CF!$C$56</definedName>
    <definedName name="TextRefCopy143" localSheetId="3">'[5]detail CF'!#REF!</definedName>
    <definedName name="TextRefCopy143" localSheetId="2">'[5]detail CF'!#REF!</definedName>
    <definedName name="TextRefCopy143">'[5]detail CF'!#REF!</definedName>
    <definedName name="TextRefCopy144">[4]CF!$C$57</definedName>
    <definedName name="TextRefCopy145" localSheetId="3">'[5]detail CF'!#REF!</definedName>
    <definedName name="TextRefCopy145" localSheetId="2">'[5]detail CF'!#REF!</definedName>
    <definedName name="TextRefCopy145">'[5]detail CF'!#REF!</definedName>
    <definedName name="TextRefCopy146">[4]CF!$C$58</definedName>
    <definedName name="TextRefCopy147" localSheetId="3">'[5]detail CF'!#REF!</definedName>
    <definedName name="TextRefCopy147" localSheetId="2">'[5]detail CF'!#REF!</definedName>
    <definedName name="TextRefCopy147">'[5]detail CF'!#REF!</definedName>
    <definedName name="TextRefCopy148">[4]CF!$C$14</definedName>
    <definedName name="TextRefCopy149" localSheetId="3">#REF!</definedName>
    <definedName name="TextRefCopy149" localSheetId="2">#REF!</definedName>
    <definedName name="TextRefCopy149">#REF!</definedName>
    <definedName name="TextRefCopy150">[6]BS!$D$15</definedName>
    <definedName name="TextRefCopy151" localSheetId="3">#REF!</definedName>
    <definedName name="TextRefCopy151" localSheetId="2">#REF!</definedName>
    <definedName name="TextRefCopy151">#REF!</definedName>
    <definedName name="TextRefCopy152">[6]BS!$B$15</definedName>
    <definedName name="TextRefCopy153" localSheetId="3">#REF!</definedName>
    <definedName name="TextRefCopy153" localSheetId="2">#REF!</definedName>
    <definedName name="TextRefCopy153">#REF!</definedName>
    <definedName name="TextRefCopy154">[6]BS!$B$28</definedName>
    <definedName name="TextRefCopy155" localSheetId="3">#REF!</definedName>
    <definedName name="TextRefCopy155" localSheetId="2">#REF!</definedName>
    <definedName name="TextRefCopy155">#REF!</definedName>
    <definedName name="TextRefCopy156">[6]BS!$D$28</definedName>
    <definedName name="TextRefCopy157" localSheetId="3">#REF!</definedName>
    <definedName name="TextRefCopy157" localSheetId="2">#REF!</definedName>
    <definedName name="TextRefCopy157">#REF!</definedName>
    <definedName name="TextRefCopy158">[6]BS!$D$33</definedName>
    <definedName name="TextRefCopy159" localSheetId="3">#REF!</definedName>
    <definedName name="TextRefCopy159" localSheetId="2">#REF!</definedName>
    <definedName name="TextRefCopy159">#REF!</definedName>
    <definedName name="TextRefCopy160">[6]BS!$B$33</definedName>
    <definedName name="TextRefCopy161" localSheetId="3">#REF!</definedName>
    <definedName name="TextRefCopy161" localSheetId="2">#REF!</definedName>
    <definedName name="TextRefCopy161">#REF!</definedName>
    <definedName name="TextRefCopy162">[6]BS!$D$34</definedName>
    <definedName name="TextRefCopy163" localSheetId="3">#REF!</definedName>
    <definedName name="TextRefCopy163" localSheetId="2">#REF!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 localSheetId="3">#REF!</definedName>
    <definedName name="TextRefCopy170" localSheetId="2">#REF!</definedName>
    <definedName name="TextRefCopy170">#REF!</definedName>
    <definedName name="TextRefCopy171">[6]CF!$C$14</definedName>
    <definedName name="TextRefCopy172" localSheetId="3">#REF!</definedName>
    <definedName name="TextRefCopy172" localSheetId="2">#REF!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 localSheetId="3">#REF!</definedName>
    <definedName name="TextRefCopy176" localSheetId="2">#REF!</definedName>
    <definedName name="TextRefCopy176">#REF!</definedName>
    <definedName name="TextRefCopy177">[6]CF!$C$37</definedName>
    <definedName name="TextRefCopy178" localSheetId="3">#REF!</definedName>
    <definedName name="TextRefCopy178" localSheetId="2">#REF!</definedName>
    <definedName name="TextRefCopy178">#REF!</definedName>
    <definedName name="TextRefCopy179">[6]CF!$C$39</definedName>
    <definedName name="TextRefCopy180" localSheetId="3">#REF!</definedName>
    <definedName name="TextRefCopy180" localSheetId="2">#REF!</definedName>
    <definedName name="TextRefCopy180">#REF!</definedName>
    <definedName name="TextRefCopy181">[6]CF!$C$39</definedName>
    <definedName name="TextRefCopy182">[6]CF!$C$44</definedName>
    <definedName name="TextRefCopy183" localSheetId="3">#REF!</definedName>
    <definedName name="TextRefCopy183" localSheetId="2">#REF!</definedName>
    <definedName name="TextRefCopy183">#REF!</definedName>
    <definedName name="TextRefCopy184" localSheetId="3">#REF!</definedName>
    <definedName name="TextRefCopy184" localSheetId="2">#REF!</definedName>
    <definedName name="TextRefCopy184">#REF!</definedName>
    <definedName name="TextRefCopy185">[6]CF!$C$46</definedName>
    <definedName name="TextRefCopy186">[6]CF!$C$48</definedName>
    <definedName name="TextRefCopy187" localSheetId="3">#REF!</definedName>
    <definedName name="TextRefCopy187" localSheetId="2">#REF!</definedName>
    <definedName name="TextRefCopy187">#REF!</definedName>
    <definedName name="TextRefCopy188">[6]CF!$C$49</definedName>
    <definedName name="TextRefCopy189" localSheetId="3">#REF!</definedName>
    <definedName name="TextRefCopy189" localSheetId="2">#REF!</definedName>
    <definedName name="TextRefCopy189">#REF!</definedName>
    <definedName name="TextRefCopy190" localSheetId="3">#REF!</definedName>
    <definedName name="TextRefCopy190" localSheetId="2">#REF!</definedName>
    <definedName name="TextRefCopy190">#REF!</definedName>
    <definedName name="TextRefCopy191">[6]BS!$D$46</definedName>
    <definedName name="TextRefCopy192" localSheetId="3">#REF!</definedName>
    <definedName name="TextRefCopy192" localSheetId="2">#REF!</definedName>
    <definedName name="TextRefCopy192">#REF!</definedName>
    <definedName name="TextRefCopy193">[6]BS!$B$61</definedName>
    <definedName name="TextRefCopy194" localSheetId="3">#REF!</definedName>
    <definedName name="TextRefCopy194" localSheetId="2">#REF!</definedName>
    <definedName name="TextRefCopy194">#REF!</definedName>
    <definedName name="TextRefCopy195">[6]CF!$C$50</definedName>
    <definedName name="TextRefCopy196" localSheetId="3">#REF!</definedName>
    <definedName name="TextRefCopy196" localSheetId="2">#REF!</definedName>
    <definedName name="TextRefCopy196">#REF!</definedName>
    <definedName name="TextRefCopy197">[6]CF!$C$51</definedName>
    <definedName name="TextRefCopy198" localSheetId="3">#REF!</definedName>
    <definedName name="TextRefCopy198" localSheetId="2">#REF!</definedName>
    <definedName name="TextRefCopy198">#REF!</definedName>
    <definedName name="TextRefCopy199">[6]CF!$C$25</definedName>
    <definedName name="TextRefCopy200" localSheetId="3">#REF!</definedName>
    <definedName name="TextRefCopy200" localSheetId="2">#REF!</definedName>
    <definedName name="TextRefCopy200">#REF!</definedName>
    <definedName name="TextRefCopy201">[6]CF!$C$26</definedName>
    <definedName name="TextRefCopy202" localSheetId="3">#REF!</definedName>
    <definedName name="TextRefCopy202" localSheetId="2">#REF!</definedName>
    <definedName name="TextRefCopy202">#REF!</definedName>
    <definedName name="TextRefCopy203">[6]CF!$C$27</definedName>
    <definedName name="TextRefCopy204" localSheetId="3">#REF!</definedName>
    <definedName name="TextRefCopy204" localSheetId="2">#REF!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 localSheetId="3">#REF!</definedName>
    <definedName name="TextRefCopy209" localSheetId="2">#REF!</definedName>
    <definedName name="TextRefCopy209">#REF!</definedName>
    <definedName name="TextRefCopy210">[6]BS!$B$37</definedName>
    <definedName name="TextRefCopy211" localSheetId="3">#REF!</definedName>
    <definedName name="TextRefCopy211" localSheetId="2">#REF!</definedName>
    <definedName name="TextRefCopy211">#REF!</definedName>
    <definedName name="TextRefCopy212">[6]BS!$D$37</definedName>
    <definedName name="TextRefCopy213">[6]BS!$D$37</definedName>
    <definedName name="TextRefCopy214" localSheetId="3">#REF!</definedName>
    <definedName name="TextRefCopy214" localSheetId="2">#REF!</definedName>
    <definedName name="TextRefCopy214">#REF!</definedName>
    <definedName name="TextRefCopy215" localSheetId="3">#REF!</definedName>
    <definedName name="TextRefCopy215" localSheetId="2">#REF!</definedName>
    <definedName name="TextRefCopy215">#REF!</definedName>
    <definedName name="TextRefCopy216">[6]BS!$D$44</definedName>
    <definedName name="TextRefCopy217" localSheetId="3">#REF!</definedName>
    <definedName name="TextRefCopy217" localSheetId="2">#REF!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 localSheetId="3">#REF!</definedName>
    <definedName name="TextRefCopy221" localSheetId="2">#REF!</definedName>
    <definedName name="TextRefCopy221">#REF!</definedName>
    <definedName name="TextRefCopy222">[6]CF!$C$47</definedName>
    <definedName name="TextRefCopy223" localSheetId="3">#REF!</definedName>
    <definedName name="TextRefCopy223" localSheetId="2">#REF!</definedName>
    <definedName name="TextRefCopy223">#REF!</definedName>
    <definedName name="TextRefCopy224">[6]CF!$C$38</definedName>
    <definedName name="TextRefCopy225" localSheetId="3">[6]Disclosure!#REF!</definedName>
    <definedName name="TextRefCopy225" localSheetId="2">[6]Disclosure!#REF!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 localSheetId="3">#REF!</definedName>
    <definedName name="TextRefCopy229" localSheetId="2">#REF!</definedName>
    <definedName name="TextRefCopy229">#REF!</definedName>
    <definedName name="TextRefCopy230">[6]CF!$C$31</definedName>
    <definedName name="TextRefCopy231" localSheetId="3">#REF!</definedName>
    <definedName name="TextRefCopy231" localSheetId="2">#REF!</definedName>
    <definedName name="TextRefCopy231">#REF!</definedName>
    <definedName name="TextRefCopy232">[6]CF!$C$17</definedName>
    <definedName name="TextRefCopy233" localSheetId="3">#REF!</definedName>
    <definedName name="TextRefCopy233" localSheetId="2">#REF!</definedName>
    <definedName name="TextRefCopy233">#REF!</definedName>
    <definedName name="TextRefCopy234" localSheetId="3">#REF!</definedName>
    <definedName name="TextRefCopy234" localSheetId="2">#REF!</definedName>
    <definedName name="TextRefCopy234">#REF!</definedName>
    <definedName name="TextRefCopy235" localSheetId="3">#REF!</definedName>
    <definedName name="TextRefCopy235" localSheetId="2">#REF!</definedName>
    <definedName name="TextRefCopy235">#REF!</definedName>
    <definedName name="TextRefCopy236" localSheetId="3">#REF!</definedName>
    <definedName name="TextRefCopy236" localSheetId="2">#REF!</definedName>
    <definedName name="TextRefCopy236">#REF!</definedName>
    <definedName name="TextRefCopy237" localSheetId="3">[7]CF_Q4!#REF!</definedName>
    <definedName name="TextRefCopy237" localSheetId="2">[7]CF_Q4!#REF!</definedName>
    <definedName name="TextRefCopy237">[7]CF_Q4!#REF!</definedName>
    <definedName name="TextRefCopy238" localSheetId="3">#REF!</definedName>
    <definedName name="TextRefCopy238" localSheetId="2">#REF!</definedName>
    <definedName name="TextRefCopy238">#REF!</definedName>
    <definedName name="TextRefCopy239" localSheetId="3">[7]CF_Q4!#REF!</definedName>
    <definedName name="TextRefCopy239" localSheetId="2">[7]CF_Q4!#REF!</definedName>
    <definedName name="TextRefCopy239">[7]CF_Q4!#REF!</definedName>
    <definedName name="TextRefCopy240" localSheetId="3">#REF!</definedName>
    <definedName name="TextRefCopy240" localSheetId="2">#REF!</definedName>
    <definedName name="TextRefCopy240">#REF!</definedName>
    <definedName name="TextRefCopy241" localSheetId="3">#REF!</definedName>
    <definedName name="TextRefCopy241" localSheetId="2">#REF!</definedName>
    <definedName name="TextRefCopy241">#REF!</definedName>
    <definedName name="TextRefCopy242" localSheetId="3">#REF!</definedName>
    <definedName name="TextRefCopy242" localSheetId="2">#REF!</definedName>
    <definedName name="TextRefCopy242">#REF!</definedName>
    <definedName name="TextRefCopy243" localSheetId="3">#REF!</definedName>
    <definedName name="TextRefCopy243" localSheetId="2">#REF!</definedName>
    <definedName name="TextRefCopy243">#REF!</definedName>
    <definedName name="TextRefCopy244" localSheetId="3">#REF!</definedName>
    <definedName name="TextRefCopy244" localSheetId="2">#REF!</definedName>
    <definedName name="TextRefCopy244">#REF!</definedName>
    <definedName name="TextRefCopy245" localSheetId="3">#REF!</definedName>
    <definedName name="TextRefCopy245" localSheetId="2">#REF!</definedName>
    <definedName name="TextRefCopy245">#REF!</definedName>
    <definedName name="TextRefCopy246" localSheetId="3">#REF!</definedName>
    <definedName name="TextRefCopy246" localSheetId="2">#REF!</definedName>
    <definedName name="TextRefCopy246">#REF!</definedName>
    <definedName name="TextRefCopy247" localSheetId="3">#REF!</definedName>
    <definedName name="TextRefCopy247" localSheetId="2">#REF!</definedName>
    <definedName name="TextRefCopy247">#REF!</definedName>
    <definedName name="TextRefCopy248" localSheetId="3">#REF!</definedName>
    <definedName name="TextRefCopy248" localSheetId="2">#REF!</definedName>
    <definedName name="TextRefCopy248">#REF!</definedName>
    <definedName name="TextRefCopy249" localSheetId="3">#REF!</definedName>
    <definedName name="TextRefCopy249" localSheetId="2">#REF!</definedName>
    <definedName name="TextRefCopy249">#REF!</definedName>
    <definedName name="TextRefCopy250" localSheetId="3">[7]CF_Q4!#REF!</definedName>
    <definedName name="TextRefCopy250" localSheetId="2">[7]CF_Q4!#REF!</definedName>
    <definedName name="TextRefCopy250">[7]CF_Q4!#REF!</definedName>
    <definedName name="TextRefCopy251" localSheetId="3">#REF!</definedName>
    <definedName name="TextRefCopy251" localSheetId="2">#REF!</definedName>
    <definedName name="TextRefCopy251">#REF!</definedName>
    <definedName name="TextRefCopy252" localSheetId="3">[7]CF_Q4!#REF!</definedName>
    <definedName name="TextRefCopy252" localSheetId="2">[7]CF_Q4!#REF!</definedName>
    <definedName name="TextRefCopy252">[7]CF_Q4!#REF!</definedName>
    <definedName name="TextRefCopy253" localSheetId="3">#REF!</definedName>
    <definedName name="TextRefCopy253" localSheetId="2">#REF!</definedName>
    <definedName name="TextRefCopy253">#REF!</definedName>
    <definedName name="TextRefCopy254" localSheetId="3">[7]CF_Q4!#REF!</definedName>
    <definedName name="TextRefCopy254" localSheetId="2">[7]CF_Q4!#REF!</definedName>
    <definedName name="TextRefCopy254">[7]CF_Q4!#REF!</definedName>
    <definedName name="TextRefCopy255" localSheetId="3">#REF!</definedName>
    <definedName name="TextRefCopy255" localSheetId="2">#REF!</definedName>
    <definedName name="TextRefCopy255">#REF!</definedName>
    <definedName name="TextRefCopy256" localSheetId="3">#REF!</definedName>
    <definedName name="TextRefCopy256" localSheetId="2">#REF!</definedName>
    <definedName name="TextRefCopy256">#REF!</definedName>
    <definedName name="TextRefCopy257" localSheetId="3">#REF!</definedName>
    <definedName name="TextRefCopy257" localSheetId="2">#REF!</definedName>
    <definedName name="TextRefCopy257">#REF!</definedName>
    <definedName name="TextRefCopy258" localSheetId="3">#REF!</definedName>
    <definedName name="TextRefCopy258" localSheetId="2">#REF!</definedName>
    <definedName name="TextRefCopy258">#REF!</definedName>
    <definedName name="TextRefCopy259" localSheetId="3">[7]CF_Q4!#REF!</definedName>
    <definedName name="TextRefCopy259" localSheetId="2">[7]CF_Q4!#REF!</definedName>
    <definedName name="TextRefCopy259">[7]CF_Q4!#REF!</definedName>
    <definedName name="TextRefCopy260" localSheetId="3">#REF!</definedName>
    <definedName name="TextRefCopy260" localSheetId="2">#REF!</definedName>
    <definedName name="TextRefCopy260">#REF!</definedName>
    <definedName name="TextRefCopy261" localSheetId="3">#REF!</definedName>
    <definedName name="TextRefCopy261" localSheetId="2">#REF!</definedName>
    <definedName name="TextRefCopy261">#REF!</definedName>
    <definedName name="TextRefCopy262" localSheetId="3">#REF!</definedName>
    <definedName name="TextRefCopy262" localSheetId="2">#REF!</definedName>
    <definedName name="TextRefCopy262">#REF!</definedName>
    <definedName name="TextRefCopy263" localSheetId="3">#REF!</definedName>
    <definedName name="TextRefCopy263" localSheetId="2">#REF!</definedName>
    <definedName name="TextRefCopy263">#REF!</definedName>
    <definedName name="TextRefCopy264" localSheetId="3">[7]CF_Q4!#REF!</definedName>
    <definedName name="TextRefCopy264" localSheetId="2">[7]CF_Q4!#REF!</definedName>
    <definedName name="TextRefCopy264">[7]CF_Q4!#REF!</definedName>
    <definedName name="TextRefCopy265" localSheetId="3">#REF!</definedName>
    <definedName name="TextRefCopy265" localSheetId="2">#REF!</definedName>
    <definedName name="TextRefCopy265">#REF!</definedName>
    <definedName name="TextRefCopy266" localSheetId="3">#REF!</definedName>
    <definedName name="TextRefCopy266" localSheetId="2">#REF!</definedName>
    <definedName name="TextRefCopy266">#REF!</definedName>
    <definedName name="TextRefCopy267" localSheetId="3">#REF!</definedName>
    <definedName name="TextRefCopy267" localSheetId="2">#REF!</definedName>
    <definedName name="TextRefCopy267">#REF!</definedName>
    <definedName name="TextRefCopy268" localSheetId="3">#REF!</definedName>
    <definedName name="TextRefCopy268" localSheetId="2">#REF!</definedName>
    <definedName name="TextRefCopy268">#REF!</definedName>
    <definedName name="TextRefCopy269" localSheetId="3">#REF!</definedName>
    <definedName name="TextRefCopy269" localSheetId="2">#REF!</definedName>
    <definedName name="TextRefCopy269">#REF!</definedName>
    <definedName name="TextRefCopy270" localSheetId="3">#REF!</definedName>
    <definedName name="TextRefCopy270" localSheetId="2">#REF!</definedName>
    <definedName name="TextRefCopy270">#REF!</definedName>
    <definedName name="TextRefCopy271" localSheetId="3">[7]CF_Q4!#REF!</definedName>
    <definedName name="TextRefCopy271" localSheetId="2">[7]CF_Q4!#REF!</definedName>
    <definedName name="TextRefCopy271">[7]CF_Q4!#REF!</definedName>
    <definedName name="TextRefCopy272" localSheetId="3">#REF!</definedName>
    <definedName name="TextRefCopy272" localSheetId="2">#REF!</definedName>
    <definedName name="TextRefCopy272">#REF!</definedName>
    <definedName name="TextRefCopy273" localSheetId="3">#REF!</definedName>
    <definedName name="TextRefCopy273" localSheetId="2">#REF!</definedName>
    <definedName name="TextRefCopy273">#REF!</definedName>
    <definedName name="TextRefCopy274" localSheetId="3">#REF!</definedName>
    <definedName name="TextRefCopy274" localSheetId="2">#REF!</definedName>
    <definedName name="TextRefCopy274">#REF!</definedName>
    <definedName name="TextRefCopy275" localSheetId="3">#REF!</definedName>
    <definedName name="TextRefCopy275" localSheetId="2">#REF!</definedName>
    <definedName name="TextRefCopy275">#REF!</definedName>
    <definedName name="TextRefCopy276" localSheetId="3">#REF!</definedName>
    <definedName name="TextRefCopy276" localSheetId="2">#REF!</definedName>
    <definedName name="TextRefCopy276">#REF!</definedName>
    <definedName name="TextRefCopy277" localSheetId="3">#REF!</definedName>
    <definedName name="TextRefCopy277" localSheetId="2">#REF!</definedName>
    <definedName name="TextRefCopy277">#REF!</definedName>
    <definedName name="TextRefCopy278" localSheetId="3">#REF!</definedName>
    <definedName name="TextRefCopy278" localSheetId="2">#REF!</definedName>
    <definedName name="TextRefCopy278">#REF!</definedName>
    <definedName name="TextRefCopy279" localSheetId="3">[7]CF_Q4!#REF!</definedName>
    <definedName name="TextRefCopy279" localSheetId="2">[7]CF_Q4!#REF!</definedName>
    <definedName name="TextRefCopy279">[7]CF_Q4!#REF!</definedName>
    <definedName name="TextRefCopy280" localSheetId="3">#REF!</definedName>
    <definedName name="TextRefCopy280" localSheetId="2">#REF!</definedName>
    <definedName name="TextRefCopy280">#REF!</definedName>
    <definedName name="TextRefCopy281" localSheetId="3">#REF!</definedName>
    <definedName name="TextRefCopy281" localSheetId="2">#REF!</definedName>
    <definedName name="TextRefCopy281">#REF!</definedName>
    <definedName name="TextRefCopy282" localSheetId="3">#REF!</definedName>
    <definedName name="TextRefCopy282" localSheetId="2">#REF!</definedName>
    <definedName name="TextRefCopy282">#REF!</definedName>
    <definedName name="TextRefCopy283" localSheetId="3">#REF!</definedName>
    <definedName name="TextRefCopy283" localSheetId="2">#REF!</definedName>
    <definedName name="TextRefCopy283">#REF!</definedName>
    <definedName name="TextRefCopy284" localSheetId="3">#REF!</definedName>
    <definedName name="TextRefCopy284" localSheetId="2">#REF!</definedName>
    <definedName name="TextRefCopy284">#REF!</definedName>
    <definedName name="TextRefCopy285" localSheetId="3">[7]CF_Q4!#REF!</definedName>
    <definedName name="TextRefCopy285" localSheetId="2">[7]CF_Q4!#REF!</definedName>
    <definedName name="TextRefCopy285">[7]CF_Q4!#REF!</definedName>
    <definedName name="TextRefCopy286" localSheetId="3">#REF!</definedName>
    <definedName name="TextRefCopy286" localSheetId="2">#REF!</definedName>
    <definedName name="TextRefCopy286">#REF!</definedName>
    <definedName name="TextRefCopy287" localSheetId="3">#REF!</definedName>
    <definedName name="TextRefCopy287" localSheetId="2">#REF!</definedName>
    <definedName name="TextRefCopy287">#REF!</definedName>
    <definedName name="TextRefCopy288" localSheetId="3">#REF!</definedName>
    <definedName name="TextRefCopy288" localSheetId="2">#REF!</definedName>
    <definedName name="TextRefCopy288">#REF!</definedName>
    <definedName name="TextRefCopy289" localSheetId="3">#REF!</definedName>
    <definedName name="TextRefCopy289" localSheetId="2">#REF!</definedName>
    <definedName name="TextRefCopy289">#REF!</definedName>
    <definedName name="TextRefCopy290" localSheetId="3">#REF!</definedName>
    <definedName name="TextRefCopy290" localSheetId="2">#REF!</definedName>
    <definedName name="TextRefCopy290">#REF!</definedName>
    <definedName name="TextRefCopy291" localSheetId="3">[7]CF_Q4!#REF!</definedName>
    <definedName name="TextRefCopy291" localSheetId="2">[7]CF_Q4!#REF!</definedName>
    <definedName name="TextRefCopy291">[7]CF_Q4!#REF!</definedName>
    <definedName name="TextRefCopy292" localSheetId="3">#REF!</definedName>
    <definedName name="TextRefCopy292" localSheetId="2">#REF!</definedName>
    <definedName name="TextRefCopy292">#REF!</definedName>
    <definedName name="TextRefCopy293" localSheetId="3">[7]CF_Q4!#REF!</definedName>
    <definedName name="TextRefCopy293" localSheetId="2">[7]CF_Q4!#REF!</definedName>
    <definedName name="TextRefCopy293">[7]CF_Q4!#REF!</definedName>
    <definedName name="TextRefCopy294" localSheetId="3">[7]CF_Q4!#REF!</definedName>
    <definedName name="TextRefCopy294" localSheetId="2">[7]CF_Q4!#REF!</definedName>
    <definedName name="TextRefCopy294">[7]CF_Q4!#REF!</definedName>
    <definedName name="TextRefCopy295" localSheetId="3">#REF!</definedName>
    <definedName name="TextRefCopy295" localSheetId="2">#REF!</definedName>
    <definedName name="TextRefCopy295">#REF!</definedName>
    <definedName name="TextRefCopy296" localSheetId="3">[7]CF_Q4!#REF!</definedName>
    <definedName name="TextRefCopy296" localSheetId="2">[7]CF_Q4!#REF!</definedName>
    <definedName name="TextRefCopy296">[7]CF_Q4!#REF!</definedName>
    <definedName name="TextRefCopy297" localSheetId="3">#REF!</definedName>
    <definedName name="TextRefCopy297" localSheetId="2">#REF!</definedName>
    <definedName name="TextRefCopy297">#REF!</definedName>
    <definedName name="TextRefCopy298" localSheetId="3">#REF!</definedName>
    <definedName name="TextRefCopy298" localSheetId="2">#REF!</definedName>
    <definedName name="TextRefCopy298">#REF!</definedName>
    <definedName name="TextRefCopy299" localSheetId="3">#REF!</definedName>
    <definedName name="TextRefCopy299" localSheetId="2">#REF!</definedName>
    <definedName name="TextRefCopy299">#REF!</definedName>
    <definedName name="TextRefCopy300" localSheetId="3">#REF!</definedName>
    <definedName name="TextRefCopy300" localSheetId="2">#REF!</definedName>
    <definedName name="TextRefCopy300">#REF!</definedName>
    <definedName name="TextRefCopy301" localSheetId="3">#REF!</definedName>
    <definedName name="TextRefCopy301" localSheetId="2">#REF!</definedName>
    <definedName name="TextRefCopy301">#REF!</definedName>
    <definedName name="TextRefCopy302" localSheetId="3">[7]CF_Q4!#REF!</definedName>
    <definedName name="TextRefCopy302" localSheetId="2">[7]CF_Q4!#REF!</definedName>
    <definedName name="TextRefCopy302">[7]CF_Q4!#REF!</definedName>
    <definedName name="TextRefCopy303" localSheetId="3">#REF!</definedName>
    <definedName name="TextRefCopy303" localSheetId="2">#REF!</definedName>
    <definedName name="TextRefCopy303">#REF!</definedName>
    <definedName name="TextRefCopy304" localSheetId="3">[7]CF_Q4!#REF!</definedName>
    <definedName name="TextRefCopy304" localSheetId="2">[7]CF_Q4!#REF!</definedName>
    <definedName name="TextRefCopy304">[7]CF_Q4!#REF!</definedName>
    <definedName name="TextRefCopy305" localSheetId="3">#REF!</definedName>
    <definedName name="TextRefCopy305" localSheetId="2">#REF!</definedName>
    <definedName name="TextRefCopy305">#REF!</definedName>
    <definedName name="TextRefCopy306" localSheetId="3">#REF!</definedName>
    <definedName name="TextRefCopy306" localSheetId="2">#REF!</definedName>
    <definedName name="TextRefCopy306">#REF!</definedName>
    <definedName name="TextRefCopy307" localSheetId="3">[7]CF_Q4!#REF!</definedName>
    <definedName name="TextRefCopy307" localSheetId="2">[7]CF_Q4!#REF!</definedName>
    <definedName name="TextRefCopy307">[7]CF_Q4!#REF!</definedName>
    <definedName name="TextRefCopy308" localSheetId="3">#REF!</definedName>
    <definedName name="TextRefCopy308" localSheetId="2">#REF!</definedName>
    <definedName name="TextRefCopy308">#REF!</definedName>
    <definedName name="TextRefCopy309" localSheetId="3">#REF!</definedName>
    <definedName name="TextRefCopy309" localSheetId="2">#REF!</definedName>
    <definedName name="TextRefCopy309">#REF!</definedName>
    <definedName name="TextRefCopy310" localSheetId="3">[7]CF_Q4!#REF!</definedName>
    <definedName name="TextRefCopy310" localSheetId="2">[7]CF_Q4!#REF!</definedName>
    <definedName name="TextRefCopy310">[7]CF_Q4!#REF!</definedName>
    <definedName name="TextRefCopy311" localSheetId="3">#REF!</definedName>
    <definedName name="TextRefCopy311" localSheetId="2">#REF!</definedName>
    <definedName name="TextRefCopy311">#REF!</definedName>
    <definedName name="TextRefCopy312" localSheetId="3">[7]CF_Q4!#REF!</definedName>
    <definedName name="TextRefCopy312" localSheetId="2">[7]CF_Q4!#REF!</definedName>
    <definedName name="TextRefCopy312">[7]CF_Q4!#REF!</definedName>
    <definedName name="TextRefCopy313" localSheetId="3">#REF!</definedName>
    <definedName name="TextRefCopy313" localSheetId="2">#REF!</definedName>
    <definedName name="TextRefCopy313">#REF!</definedName>
    <definedName name="TextRefCopy314" localSheetId="3">[7]CF_Q4!#REF!</definedName>
    <definedName name="TextRefCopy314" localSheetId="2">[7]CF_Q4!#REF!</definedName>
    <definedName name="TextRefCopy314">[7]CF_Q4!#REF!</definedName>
    <definedName name="TextRefCopy315" localSheetId="3">#REF!</definedName>
    <definedName name="TextRefCopy315" localSheetId="2">#REF!</definedName>
    <definedName name="TextRefCopy315">#REF!</definedName>
    <definedName name="TextRefCopy316" localSheetId="3">[7]CF_Q4!#REF!</definedName>
    <definedName name="TextRefCopy316" localSheetId="2">[7]CF_Q4!#REF!</definedName>
    <definedName name="TextRefCopy316">[7]CF_Q4!#REF!</definedName>
    <definedName name="TextRefCopy317" localSheetId="3">#REF!</definedName>
    <definedName name="TextRefCopy317" localSheetId="2">#REF!</definedName>
    <definedName name="TextRefCopy317">#REF!</definedName>
    <definedName name="TextRefCopy318" localSheetId="3">[7]CF_Q4!#REF!</definedName>
    <definedName name="TextRefCopy318" localSheetId="2">[7]CF_Q4!#REF!</definedName>
    <definedName name="TextRefCopy318">[7]CF_Q4!#REF!</definedName>
    <definedName name="TextRefCopy319" localSheetId="3">#REF!</definedName>
    <definedName name="TextRefCopy319" localSheetId="2">#REF!</definedName>
    <definedName name="TextRefCopy319">#REF!</definedName>
    <definedName name="TextRefCopy320" localSheetId="3">[7]CF_Q4!#REF!</definedName>
    <definedName name="TextRefCopy320" localSheetId="2">[7]CF_Q4!#REF!</definedName>
    <definedName name="TextRefCopy320">[7]CF_Q4!#REF!</definedName>
    <definedName name="TextRefCopy321" localSheetId="3">#REF!</definedName>
    <definedName name="TextRefCopy321" localSheetId="2">#REF!</definedName>
    <definedName name="TextRefCopy321">#REF!</definedName>
    <definedName name="TextRefCopy322" localSheetId="3">#REF!</definedName>
    <definedName name="TextRefCopy322" localSheetId="2">#REF!</definedName>
    <definedName name="TextRefCopy322">#REF!</definedName>
    <definedName name="TextRefCopy323" localSheetId="3">[7]CF_Q4!#REF!</definedName>
    <definedName name="TextRefCopy323" localSheetId="2">[7]CF_Q4!#REF!</definedName>
    <definedName name="TextRefCopy323">[7]CF_Q4!#REF!</definedName>
    <definedName name="TextRefCopy324" localSheetId="3">#REF!</definedName>
    <definedName name="TextRefCopy324" localSheetId="2">#REF!</definedName>
    <definedName name="TextRefCopy324">#REF!</definedName>
    <definedName name="TextRefCopy325" localSheetId="3">[7]CF_Q4!#REF!</definedName>
    <definedName name="TextRefCopy325" localSheetId="2">[7]CF_Q4!#REF!</definedName>
    <definedName name="TextRefCopy325">[7]CF_Q4!#REF!</definedName>
    <definedName name="TextRefCopy326" localSheetId="3">#REF!</definedName>
    <definedName name="TextRefCopy326" localSheetId="2">#REF!</definedName>
    <definedName name="TextRefCopy326">#REF!</definedName>
    <definedName name="TextRefCopy327" localSheetId="3">[7]CF_Q4!#REF!</definedName>
    <definedName name="TextRefCopy327" localSheetId="2">[7]CF_Q4!#REF!</definedName>
    <definedName name="TextRefCopy327">[7]CF_Q4!#REF!</definedName>
    <definedName name="TextRefCopy328" localSheetId="3">#REF!</definedName>
    <definedName name="TextRefCopy328" localSheetId="2">#REF!</definedName>
    <definedName name="TextRefCopy328">#REF!</definedName>
    <definedName name="TextRefCopy329" localSheetId="3">[7]CF_Q4!#REF!</definedName>
    <definedName name="TextRefCopy329" localSheetId="2">[7]CF_Q4!#REF!</definedName>
    <definedName name="TextRefCopy329">[7]CF_Q4!#REF!</definedName>
    <definedName name="TextRefCopy330" localSheetId="3">[7]CF_Q4!#REF!</definedName>
    <definedName name="TextRefCopy330" localSheetId="2">[7]CF_Q4!#REF!</definedName>
    <definedName name="TextRefCopy330">[7]CF_Q4!#REF!</definedName>
    <definedName name="TextRefCopy331" localSheetId="3">#REF!</definedName>
    <definedName name="TextRefCopy331" localSheetId="2">#REF!</definedName>
    <definedName name="TextRefCopy331">#REF!</definedName>
    <definedName name="TextRefCopy332" localSheetId="3">#REF!</definedName>
    <definedName name="TextRefCopy332" localSheetId="2">#REF!</definedName>
    <definedName name="TextRefCopy332">#REF!</definedName>
    <definedName name="TextRefCopy333" localSheetId="3">#REF!</definedName>
    <definedName name="TextRefCopy333" localSheetId="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 localSheetId="3">'[5]detail CF'!#REF!</definedName>
    <definedName name="TextRefCopy48" localSheetId="2">'[5]detail CF'!#REF!</definedName>
    <definedName name="TextRefCopy48">'[5]detail CF'!#REF!</definedName>
    <definedName name="TextRefCopy49">[4]BS!$B$15</definedName>
    <definedName name="TextRefCopy50" localSheetId="3">'[5]detail CF'!#REF!</definedName>
    <definedName name="TextRefCopy50" localSheetId="2">'[5]detail CF'!#REF!</definedName>
    <definedName name="TextRefCopy50">'[5]detail CF'!#REF!</definedName>
    <definedName name="TextRefCopy51">[4]BS!$D$15</definedName>
    <definedName name="TextRefCopy52">[4]CF!$C$22</definedName>
    <definedName name="TextRefCopy53" localSheetId="3">'[5]detail CF'!#REF!</definedName>
    <definedName name="TextRefCopy53" localSheetId="2">'[5]detail CF'!#REF!</definedName>
    <definedName name="TextRefCopy53">'[5]detail CF'!#REF!</definedName>
    <definedName name="TextRefCopy54" localSheetId="3">'[5]detail CF'!#REF!</definedName>
    <definedName name="TextRefCopy54" localSheetId="2">'[5]detail CF'!#REF!</definedName>
    <definedName name="TextRefCopy54">'[5]detail CF'!#REF!</definedName>
    <definedName name="TextRefCopy55">[4]CF!$C$48</definedName>
    <definedName name="TextRefCopy56" localSheetId="3">'[5]detail CF'!#REF!</definedName>
    <definedName name="TextRefCopy56" localSheetId="2">'[5]detail CF'!#REF!</definedName>
    <definedName name="TextRefCopy56">'[5]detail CF'!#REF!</definedName>
    <definedName name="TextRefCopy57">[4]CF!$C$50</definedName>
    <definedName name="TextRefCopy58" localSheetId="3">'[5]detail CF'!#REF!</definedName>
    <definedName name="TextRefCopy58" localSheetId="2">'[5]detail CF'!#REF!</definedName>
    <definedName name="TextRefCopy58">'[5]detail CF'!#REF!</definedName>
    <definedName name="TextRefCopy59" localSheetId="3">'[5]detail CF'!#REF!</definedName>
    <definedName name="TextRefCopy59" localSheetId="2">'[5]detail CF'!#REF!</definedName>
    <definedName name="TextRefCopy59">'[5]detail CF'!#REF!</definedName>
    <definedName name="TextRefCopy60">[4]BS!$B$28</definedName>
    <definedName name="TextRefCopy61" localSheetId="3">'[5]detail CF'!#REF!</definedName>
    <definedName name="TextRefCopy61" localSheetId="2">'[5]detail CF'!#REF!</definedName>
    <definedName name="TextRefCopy61">'[5]detail CF'!#REF!</definedName>
    <definedName name="TextRefCopy62">[4]BS!$D$28</definedName>
    <definedName name="TextRefCopy63" localSheetId="3">'[5]detail CF'!#REF!</definedName>
    <definedName name="TextRefCopy63" localSheetId="2">'[5]detail CF'!#REF!</definedName>
    <definedName name="TextRefCopy63">'[5]detail CF'!#REF!</definedName>
    <definedName name="TextRefCopy64">[4]BS!$B$20</definedName>
    <definedName name="TextRefCopy65" localSheetId="3">'[5]detail CF'!#REF!</definedName>
    <definedName name="TextRefCopy65" localSheetId="2">'[5]detail CF'!#REF!</definedName>
    <definedName name="TextRefCopy65">'[5]detail CF'!#REF!</definedName>
    <definedName name="TextRefCopy66">[4]BS!$D$20</definedName>
    <definedName name="TextRefCopy67" localSheetId="3">'[5]detail CF'!#REF!</definedName>
    <definedName name="TextRefCopy67" localSheetId="2">'[5]detail CF'!#REF!</definedName>
    <definedName name="TextRefCopy67">'[5]detail CF'!#REF!</definedName>
    <definedName name="TextRefCopy68">[4]CF!$C$15</definedName>
    <definedName name="TextRefCopy69" localSheetId="3">'[5]detail CF'!#REF!</definedName>
    <definedName name="TextRefCopy69" localSheetId="2">'[5]detail CF'!#REF!</definedName>
    <definedName name="TextRefCopy69">'[5]detail CF'!#REF!</definedName>
    <definedName name="TextRefCopy70">[4]BS!$B$22</definedName>
    <definedName name="TextRefCopy71" localSheetId="3">'[5]detail CF'!#REF!</definedName>
    <definedName name="TextRefCopy71" localSheetId="2">'[5]detail CF'!#REF!</definedName>
    <definedName name="TextRefCopy71">'[5]detail CF'!#REF!</definedName>
    <definedName name="TextRefCopy72">[4]BS!$D$22</definedName>
    <definedName name="TextRefCopy73" localSheetId="3">'[5]detail CF'!#REF!</definedName>
    <definedName name="TextRefCopy73" localSheetId="2">'[5]detail CF'!#REF!</definedName>
    <definedName name="TextRefCopy73">'[5]detail CF'!#REF!</definedName>
    <definedName name="TextRefCopy74">[4]CF!$C$16</definedName>
    <definedName name="TextRefCopy75" localSheetId="3">'[5]detail CF'!#REF!</definedName>
    <definedName name="TextRefCopy75" localSheetId="2">'[5]detail CF'!#REF!</definedName>
    <definedName name="TextRefCopy75">'[5]detail CF'!#REF!</definedName>
    <definedName name="TextRefCopy76">[4]CF!$C$23</definedName>
    <definedName name="TextRefCopy77" localSheetId="3">'[5]detail CF'!#REF!</definedName>
    <definedName name="TextRefCopy77" localSheetId="2">'[5]detail CF'!#REF!</definedName>
    <definedName name="TextRefCopy77">'[5]detail CF'!#REF!</definedName>
    <definedName name="TextRefCopy78" localSheetId="3">'[5]detail CF'!#REF!</definedName>
    <definedName name="TextRefCopy78" localSheetId="2">'[5]detail CF'!#REF!</definedName>
    <definedName name="TextRefCopy78">'[5]detail CF'!#REF!</definedName>
    <definedName name="TextRefCopy79" localSheetId="3">'[5]detail CF'!#REF!</definedName>
    <definedName name="TextRefCopy79" localSheetId="2">'[5]detail CF'!#REF!</definedName>
    <definedName name="TextRefCopy79">'[5]detail CF'!#REF!</definedName>
    <definedName name="TextRefCopy80" localSheetId="3">'[5]detail CF'!#REF!</definedName>
    <definedName name="TextRefCopy80" localSheetId="2">'[5]detail CF'!#REF!</definedName>
    <definedName name="TextRefCopy80">'[5]detail CF'!#REF!</definedName>
    <definedName name="TextRefCopy81">[4]BS!$B$31</definedName>
    <definedName name="TextRefCopy82" localSheetId="3">'[5]detail CF'!#REF!</definedName>
    <definedName name="TextRefCopy82" localSheetId="2">'[5]detail CF'!#REF!</definedName>
    <definedName name="TextRefCopy82">'[5]detail CF'!#REF!</definedName>
    <definedName name="TextRefCopy83">[4]BS!$D$31</definedName>
    <definedName name="TextRefCopy84" localSheetId="3">'[5]detail CF'!#REF!</definedName>
    <definedName name="TextRefCopy84" localSheetId="2">'[5]detail CF'!#REF!</definedName>
    <definedName name="TextRefCopy84">'[5]detail CF'!#REF!</definedName>
    <definedName name="TextRefCopy85" localSheetId="3">'[5]detail CF'!#REF!</definedName>
    <definedName name="TextRefCopy85" localSheetId="2">'[5]detail CF'!#REF!</definedName>
    <definedName name="TextRefCopy85">'[5]detail CF'!#REF!</definedName>
    <definedName name="TextRefCopy86" localSheetId="3">'[5]detail CF'!#REF!</definedName>
    <definedName name="TextRefCopy86" localSheetId="2">'[5]detail CF'!#REF!</definedName>
    <definedName name="TextRefCopy86">'[5]detail CF'!#REF!</definedName>
    <definedName name="TextRefCopy87">[4]BS!$B$32</definedName>
    <definedName name="TextRefCopy88" localSheetId="3">'[5]detail CF'!#REF!</definedName>
    <definedName name="TextRefCopy88" localSheetId="2">'[5]detail CF'!#REF!</definedName>
    <definedName name="TextRefCopy88">'[5]detail CF'!#REF!</definedName>
    <definedName name="TextRefCopy89">[4]BS!$D$32</definedName>
    <definedName name="TextRefCopy90" localSheetId="3">'[5]detail CF'!#REF!</definedName>
    <definedName name="TextRefCopy90" localSheetId="2">'[5]detail CF'!#REF!</definedName>
    <definedName name="TextRefCopy90">'[5]detail CF'!#REF!</definedName>
    <definedName name="TextRefCopy91">[4]BS!$B$32</definedName>
    <definedName name="TextRefCopy92" localSheetId="3">'[5]detail CF'!#REF!</definedName>
    <definedName name="TextRefCopy92" localSheetId="2">'[5]detail CF'!#REF!</definedName>
    <definedName name="TextRefCopy92">'[5]detail CF'!#REF!</definedName>
    <definedName name="TextRefCopy93" localSheetId="3">'[5]detail CF'!#REF!</definedName>
    <definedName name="TextRefCopy93" localSheetId="2">'[5]detail CF'!#REF!</definedName>
    <definedName name="TextRefCopy93">'[5]detail CF'!#REF!</definedName>
    <definedName name="TextRefCopy94">[4]CF!$C$17</definedName>
    <definedName name="TextRefCopy95" localSheetId="3">'[5]detail CF'!#REF!</definedName>
    <definedName name="TextRefCopy95" localSheetId="2">'[5]detail CF'!#REF!</definedName>
    <definedName name="TextRefCopy95">'[5]detail CF'!#REF!</definedName>
    <definedName name="TextRefCopy96">[4]CF!$C$49</definedName>
    <definedName name="TextRefCopy97" localSheetId="3">'[5]detail CF'!#REF!</definedName>
    <definedName name="TextRefCopy97" localSheetId="2">'[5]detail CF'!#REF!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3">{#N/A,#N/A,FALSE,"Aging Summary";#N/A,#N/A,FALSE,"Ratio Analysis";#N/A,#N/A,FALSE,"Test 120 Day Accts";#N/A,#N/A,FALSE,"Tickmarks"}</definedName>
    <definedName name="wrn.Aging._.and._.Trend._.Analysis." localSheetId="2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 localSheetId="3">#REF!</definedName>
    <definedName name="債務1" localSheetId="2">#REF!</definedName>
    <definedName name="債務1">#REF!</definedName>
    <definedName name="債務2" localSheetId="3">#REF!</definedName>
    <definedName name="債務2" localSheetId="2">#REF!</definedName>
    <definedName name="債務2">#REF!</definedName>
    <definedName name="債権1" localSheetId="3">#REF!</definedName>
    <definedName name="債権1" localSheetId="2">#REF!</definedName>
    <definedName name="債権1">#REF!</definedName>
    <definedName name="債権2" localSheetId="3">#REF!</definedName>
    <definedName name="債権2" localSheetId="2">#REF!</definedName>
    <definedName name="債権2">#REF!</definedName>
    <definedName name="勘定設定">[9]勘定設定!$A:$C</definedName>
    <definedName name="勘定設定一覧" localSheetId="3">#REF!</definedName>
    <definedName name="勘定設定一覧" localSheetId="2">#REF!</definedName>
    <definedName name="勘定設定一覧">#REF!</definedName>
    <definedName name="範囲" localSheetId="3">[0]!Sum</definedName>
    <definedName name="範囲" localSheetId="2">'Statement Income'!Sum</definedName>
    <definedName name="範囲">[0]!Sum</definedName>
    <definedName name="通貨">[8]会社設定!$G:$H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8" l="1"/>
  <c r="E85" i="3" l="1"/>
  <c r="E88" i="3" s="1"/>
  <c r="E37" i="19"/>
  <c r="E22" i="19"/>
  <c r="J37" i="19" l="1"/>
  <c r="J22" i="19"/>
  <c r="J27" i="19"/>
  <c r="AB28" i="23"/>
  <c r="AI35" i="22"/>
  <c r="E32" i="20"/>
  <c r="D109" i="18" l="1"/>
  <c r="H109" i="18"/>
  <c r="D34" i="18" l="1"/>
  <c r="H34" i="18"/>
  <c r="H35" i="18"/>
  <c r="D35" i="18"/>
  <c r="H31" i="18"/>
  <c r="D31" i="18"/>
  <c r="H28" i="18"/>
  <c r="D28" i="18"/>
  <c r="H18" i="18"/>
  <c r="D18" i="18"/>
  <c r="D17" i="18"/>
  <c r="H17" i="18"/>
  <c r="H16" i="18"/>
  <c r="D16" i="18"/>
  <c r="H15" i="18"/>
  <c r="D15" i="18"/>
  <c r="AO34" i="22"/>
  <c r="AO33" i="22"/>
  <c r="AF34" i="22"/>
  <c r="AC34" i="22"/>
  <c r="W33" i="22"/>
  <c r="J35" i="19" l="1"/>
  <c r="E35" i="19"/>
  <c r="G27" i="19"/>
  <c r="AE22" i="23"/>
  <c r="AE29" i="23"/>
  <c r="Y30" i="23"/>
  <c r="S30" i="23"/>
  <c r="P30" i="23"/>
  <c r="M30" i="23"/>
  <c r="J30" i="23"/>
  <c r="G30" i="23"/>
  <c r="D30" i="23"/>
  <c r="Y20" i="23"/>
  <c r="S20" i="23"/>
  <c r="G35" i="19" l="1"/>
  <c r="Z36" i="22"/>
  <c r="AC36" i="22"/>
  <c r="AI26" i="22"/>
  <c r="Z24" i="22"/>
  <c r="AR35" i="22"/>
  <c r="AO36" i="22"/>
  <c r="AL36" i="22"/>
  <c r="AF36" i="22"/>
  <c r="T36" i="22"/>
  <c r="Q36" i="22"/>
  <c r="N36" i="22"/>
  <c r="L36" i="22"/>
  <c r="J36" i="22"/>
  <c r="G36" i="22"/>
  <c r="D36" i="22"/>
  <c r="T24" i="22" l="1"/>
  <c r="G22" i="20"/>
  <c r="E49" i="1" l="1"/>
  <c r="E28" i="1"/>
  <c r="I49" i="1"/>
  <c r="I28" i="1"/>
  <c r="I85" i="3"/>
  <c r="I88" i="3" s="1"/>
  <c r="E35" i="3"/>
  <c r="E26" i="3"/>
  <c r="I35" i="3"/>
  <c r="I26" i="3"/>
  <c r="G23" i="19"/>
  <c r="G24" i="19" s="1"/>
  <c r="G39" i="19" s="1"/>
  <c r="G41" i="19" s="1"/>
  <c r="L27" i="19"/>
  <c r="L22" i="19"/>
  <c r="L23" i="19" s="1"/>
  <c r="L24" i="19" s="1"/>
  <c r="G26" i="20"/>
  <c r="G32" i="20"/>
  <c r="G27" i="20"/>
  <c r="L26" i="20"/>
  <c r="L22" i="20"/>
  <c r="L27" i="20" s="1"/>
  <c r="AI33" i="22"/>
  <c r="AI32" i="22"/>
  <c r="AR32" i="22" s="1"/>
  <c r="AI31" i="22"/>
  <c r="AR31" i="22" s="1"/>
  <c r="AI30" i="22"/>
  <c r="AR30" i="22" s="1"/>
  <c r="AI29" i="22"/>
  <c r="AR29" i="22" s="1"/>
  <c r="AE26" i="23"/>
  <c r="AE25" i="23"/>
  <c r="AE24" i="23"/>
  <c r="F103" i="18"/>
  <c r="F85" i="18"/>
  <c r="J103" i="18"/>
  <c r="J85" i="18"/>
  <c r="F36" i="18"/>
  <c r="F47" i="18" s="1"/>
  <c r="F55" i="18" s="1"/>
  <c r="J36" i="18"/>
  <c r="J47" i="18" s="1"/>
  <c r="J55" i="18" s="1"/>
  <c r="J26" i="20"/>
  <c r="V28" i="23" s="1"/>
  <c r="E26" i="20"/>
  <c r="H85" i="18"/>
  <c r="D85" i="18"/>
  <c r="J22" i="20"/>
  <c r="L35" i="19" l="1"/>
  <c r="AB30" i="23"/>
  <c r="W34" i="22"/>
  <c r="AI34" i="22" s="1"/>
  <c r="AR34" i="22" s="1"/>
  <c r="AE28" i="23"/>
  <c r="L39" i="19"/>
  <c r="L41" i="19" s="1"/>
  <c r="L44" i="19" s="1"/>
  <c r="E50" i="1"/>
  <c r="I50" i="1"/>
  <c r="F106" i="18"/>
  <c r="F108" i="18" s="1"/>
  <c r="F110" i="18" s="1"/>
  <c r="J106" i="18"/>
  <c r="J108" i="18" s="1"/>
  <c r="J110" i="18" s="1"/>
  <c r="I36" i="3"/>
  <c r="I89" i="3" s="1"/>
  <c r="E36" i="3"/>
  <c r="E89" i="3" s="1"/>
  <c r="G12" i="20"/>
  <c r="G44" i="19"/>
  <c r="AR33" i="22"/>
  <c r="AR26" i="22"/>
  <c r="J27" i="20"/>
  <c r="AI36" i="22" l="1"/>
  <c r="W36" i="22"/>
  <c r="L12" i="20"/>
  <c r="L28" i="20" s="1"/>
  <c r="L33" i="20" s="1"/>
  <c r="L31" i="20" s="1"/>
  <c r="G28" i="20"/>
  <c r="G33" i="20" s="1"/>
  <c r="G31" i="20" s="1"/>
  <c r="AR36" i="22"/>
  <c r="G48" i="19"/>
  <c r="G46" i="19"/>
  <c r="L48" i="19"/>
  <c r="L46" i="19"/>
  <c r="G49" i="1" l="1"/>
  <c r="D103" i="18" l="1"/>
  <c r="H103" i="18"/>
  <c r="E22" i="20" l="1"/>
  <c r="E27" i="20" s="1"/>
  <c r="C85" i="3"/>
  <c r="C28" i="1"/>
  <c r="C49" i="1"/>
  <c r="C50" i="1" l="1"/>
  <c r="J23" i="19"/>
  <c r="J24" i="19" s="1"/>
  <c r="E23" i="19"/>
  <c r="E24" i="19" s="1"/>
  <c r="C88" i="3"/>
  <c r="G85" i="3"/>
  <c r="G88" i="3" s="1"/>
  <c r="C35" i="3"/>
  <c r="G35" i="3"/>
  <c r="C26" i="3"/>
  <c r="G26" i="3"/>
  <c r="G36" i="3" l="1"/>
  <c r="G89" i="3" s="1"/>
  <c r="E39" i="19"/>
  <c r="E41" i="19" s="1"/>
  <c r="C36" i="3"/>
  <c r="C89" i="3" s="1"/>
  <c r="J39" i="19"/>
  <c r="J41" i="19" s="1"/>
  <c r="H13" i="18" s="1"/>
  <c r="E12" i="20" l="1"/>
  <c r="E28" i="20" s="1"/>
  <c r="D13" i="18"/>
  <c r="D36" i="18" s="1"/>
  <c r="J12" i="20"/>
  <c r="J28" i="20" s="1"/>
  <c r="J33" i="20" s="1"/>
  <c r="J31" i="20" s="1"/>
  <c r="V27" i="23"/>
  <c r="H36" i="18"/>
  <c r="H47" i="18" s="1"/>
  <c r="H55" i="18" s="1"/>
  <c r="H106" i="18" s="1"/>
  <c r="H108" i="18" s="1"/>
  <c r="H110" i="18" s="1"/>
  <c r="AE27" i="23" l="1"/>
  <c r="AE30" i="23" s="1"/>
  <c r="V30" i="23"/>
  <c r="D47" i="18"/>
  <c r="D55" i="18" s="1"/>
  <c r="D106" i="18" s="1"/>
  <c r="D108" i="18" s="1"/>
  <c r="D110" i="18" s="1"/>
  <c r="V20" i="23"/>
  <c r="E48" i="19"/>
  <c r="E46" i="19"/>
  <c r="E33" i="20"/>
  <c r="E31" i="20" s="1"/>
  <c r="J46" i="19"/>
  <c r="J48" i="19"/>
  <c r="G28" i="1"/>
  <c r="G50" i="1" s="1"/>
  <c r="AI18" i="22" l="1"/>
  <c r="AR18" i="22" s="1"/>
  <c r="AL24" i="22" l="1"/>
  <c r="AE15" i="23" l="1"/>
  <c r="AB20" i="23"/>
  <c r="P20" i="23"/>
  <c r="M20" i="23"/>
  <c r="J20" i="23"/>
  <c r="G20" i="23"/>
  <c r="D20" i="23"/>
  <c r="AE19" i="23"/>
  <c r="AE18" i="23"/>
  <c r="AE17" i="23"/>
  <c r="AE16" i="23"/>
  <c r="AE13" i="23"/>
  <c r="AO24" i="22"/>
  <c r="AF24" i="22"/>
  <c r="AC24" i="22"/>
  <c r="W24" i="22"/>
  <c r="Q24" i="22"/>
  <c r="N24" i="22"/>
  <c r="L24" i="22"/>
  <c r="J24" i="22"/>
  <c r="G24" i="22"/>
  <c r="D24" i="22"/>
  <c r="AI23" i="22"/>
  <c r="AR23" i="22" s="1"/>
  <c r="AI22" i="22"/>
  <c r="AI21" i="22"/>
  <c r="AR21" i="22" s="1"/>
  <c r="AI20" i="22"/>
  <c r="AR20" i="22" s="1"/>
  <c r="AI19" i="22"/>
  <c r="AI15" i="22"/>
  <c r="AR22" i="22" l="1"/>
  <c r="AR19" i="22"/>
  <c r="AI24" i="22"/>
  <c r="AE20" i="23"/>
  <c r="AR15" i="22"/>
  <c r="AR24" i="22" l="1"/>
</calcChain>
</file>

<file path=xl/sharedStrings.xml><?xml version="1.0" encoding="utf-8"?>
<sst xmlns="http://schemas.openxmlformats.org/spreadsheetml/2006/main" count="477" uniqueCount="299">
  <si>
    <t>AEON  THANA  SINSAP  (THAILAND)  PUBLIC  COMPANY  LIMITED  AND  ITS  SUBSIDIARIES</t>
  </si>
  <si>
    <t xml:space="preserve">STATEMENT  OF  FINANCIAL  POSITION </t>
  </si>
  <si>
    <r>
      <t xml:space="preserve">AS  AT  FEBRUARY  </t>
    </r>
    <r>
      <rPr>
        <b/>
        <sz val="11"/>
        <rFont val="Times New Roman"/>
        <family val="1"/>
      </rPr>
      <t>28,  2026</t>
    </r>
  </si>
  <si>
    <t xml:space="preserve">  UNIT : THOUSAND BAHT</t>
  </si>
  <si>
    <t>Notes</t>
  </si>
  <si>
    <t>CONSOLIDATED</t>
  </si>
  <si>
    <t>SEPARATE</t>
  </si>
  <si>
    <t>FINANCIAL STATEMENTS</t>
  </si>
  <si>
    <t>As at</t>
  </si>
  <si>
    <t xml:space="preserve">As at 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</si>
  <si>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</si>
  <si>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</si>
  <si>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</si>
  <si>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</si>
  <si>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</si>
  <si>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</si>
  <si>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current receivables</t>
  </si>
  <si>
    <t>Short-term loan to a subsidiary</t>
  </si>
  <si>
    <t>Current portion of long-term loan to a subsidiary</t>
  </si>
  <si>
    <t>Current portion of loans from purchase of accounts receivable</t>
  </si>
  <si>
    <t>Current portion of subordinated lendings</t>
  </si>
  <si>
    <t>Seller loan in Special Purpose Vehicle for securitization</t>
  </si>
  <si>
    <t>Current portion of derivative assets</t>
  </si>
  <si>
    <t>Current portion of right-of-use assets</t>
  </si>
  <si>
    <t>Other current assets</t>
  </si>
  <si>
    <t>Total Current Assets</t>
  </si>
  <si>
    <t>NON-CURRENT  ASSETS</t>
  </si>
  <si>
    <t>Fixed deposits at banks under obligations</t>
  </si>
  <si>
    <t>Long-term loan to a subsidiary</t>
  </si>
  <si>
    <t>Loans from purchase of accounts receivable</t>
  </si>
  <si>
    <t>Share subscription paid in advance to a subsidiary</t>
  </si>
  <si>
    <t>Investments in subsidiaries</t>
  </si>
  <si>
    <t>through profit or loss</t>
  </si>
  <si>
    <t>Investment in equity security designated at fair value</t>
  </si>
  <si>
    <t>through other comprehensive income</t>
  </si>
  <si>
    <t>Leasehold improvement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</si>
  <si>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</si>
  <si>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</si>
  <si>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</si>
  <si>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</si>
  <si>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</si>
  <si>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</si>
  <si>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</si>
  <si>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</si>
  <si>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</si>
  <si>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</si>
  <si>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</si>
  <si>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Short-term borrowings from financial institutions</t>
  </si>
  <si>
    <t>Trade and other current payables</t>
  </si>
  <si>
    <t>Trade payables</t>
  </si>
  <si>
    <t>Other current payables</t>
  </si>
  <si>
    <t>Current portion of long-term liabilities</t>
  </si>
  <si>
    <t>Long-term borrowings</t>
  </si>
  <si>
    <t>Long-term borrowings under securitization project</t>
  </si>
  <si>
    <t>Long-term debentures</t>
  </si>
  <si>
    <t>Derivative liabilities</t>
  </si>
  <si>
    <t>Lease liabilities</t>
  </si>
  <si>
    <t>Subordinated borrowings</t>
  </si>
  <si>
    <t>Current income tax payable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</si>
  <si>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</si>
  <si>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</si>
  <si>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</si>
  <si>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</si>
  <si>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</si>
  <si>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</si>
  <si>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</si>
  <si>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</si>
  <si>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</si>
  <si>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</si>
  <si>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</si>
  <si>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</si>
  <si>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</si>
  <si>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</si>
  <si>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</si>
  <si>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Surplus on share-based payment transaction</t>
  </si>
  <si>
    <t>Deficit arising from change in ownership interest in a subsidiary</t>
  </si>
  <si>
    <t xml:space="preserve">RETAINED  EARNINGS  </t>
  </si>
  <si>
    <t>Appropriated</t>
  </si>
  <si>
    <t>Legal reserve</t>
  </si>
  <si>
    <t xml:space="preserve">Reserve for business expansion </t>
  </si>
  <si>
    <t>Treasury share reserve</t>
  </si>
  <si>
    <t>40</t>
  </si>
  <si>
    <t>Unappropriated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</si>
  <si>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</si>
  <si>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</si>
  <si>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</si>
  <si>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</si>
  <si>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</si>
  <si>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TOTAL EQUITY  ATTRIBUTABLE  TO  OWNERS  OF  THE  PARENT</t>
  </si>
  <si>
    <t>SHARE  SUBSCRIPTION  RECEIVED  IN  ADVANCE</t>
  </si>
  <si>
    <t>10.2</t>
  </si>
  <si>
    <t>NON-CONTROLLING  INTERESTS</t>
  </si>
  <si>
    <t>TOTAL  SHAREHOLDERS’  EQUITY</t>
  </si>
  <si>
    <t>TOTAL  LIABILITIES  AND  SHAREHOLDERS’  EQUITY</t>
  </si>
  <si>
    <t>AEON  THANA  SINSAP  (THAILAND)  PUBLIC  COMPANY  LIMITED AND  ITS  SUBSIDIARIES</t>
  </si>
  <si>
    <t>STATEMENT  OF  PROFIT  OR  LOSS</t>
  </si>
  <si>
    <r>
      <t xml:space="preserve"> FOR  THE  YEAR  ENDED  FEBRUARY  </t>
    </r>
    <r>
      <rPr>
        <b/>
        <sz val="11"/>
        <rFont val="Times New Roman"/>
        <family val="1"/>
      </rPr>
      <t>28,  2026</t>
    </r>
  </si>
  <si>
    <t>For the years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</si>
  <si>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</si>
  <si>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</si>
  <si>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</si>
  <si>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</si>
  <si>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</si>
  <si>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</si>
  <si>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Gain on sale of written-off receivables</t>
  </si>
  <si>
    <t>Collection service income</t>
  </si>
  <si>
    <t>Insurance broker business income</t>
  </si>
  <si>
    <t>Dividend income</t>
  </si>
  <si>
    <t>39.2.2</t>
  </si>
  <si>
    <t>Gain on sale of investment in a subsidiary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</si>
  <si>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</si>
  <si>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</si>
  <si>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</si>
  <si>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</si>
  <si>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</si>
  <si>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</si>
  <si>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Loss on impairment of investment in a subsidiary</t>
  </si>
  <si>
    <t>Loss on sale of investment in a subsidiary</t>
  </si>
  <si>
    <t>Loss on sale and write-off of leasehold improvement</t>
  </si>
  <si>
    <t xml:space="preserve">    and equipment and intangible assets other than goodwill</t>
  </si>
  <si>
    <t xml:space="preserve">    designated at fair value through profit or loss</t>
  </si>
  <si>
    <t>Total Expenses</t>
  </si>
  <si>
    <t>Finance costs</t>
  </si>
  <si>
    <t>Expected credit losses</t>
  </si>
  <si>
    <t>PROFIT  BEFORE  INCOME  TAX</t>
  </si>
  <si>
    <t xml:space="preserve">INCOME  TAX  EXPENSES  </t>
  </si>
  <si>
    <t>PROFIT  FOR  THE  YEAR</t>
  </si>
  <si>
    <t>PROFIT  ATTRIBUTABLE  TO :</t>
  </si>
  <si>
    <t>Owners of the parent</t>
  </si>
  <si>
    <t>Non-controlling interests</t>
  </si>
  <si>
    <t xml:space="preserve">BASIC  EARNINGS  PER  SHARE  </t>
  </si>
  <si>
    <t>BAHT</t>
  </si>
  <si>
    <t>SHARES</t>
  </si>
  <si>
    <t xml:space="preserve">      </t>
  </si>
  <si>
    <t>STATEMENT  OF  PROFIT  OR  LOSS  AND  OTHER  COMPREHENSIVE  INCOME</t>
  </si>
  <si>
    <r>
      <t xml:space="preserve"> FOR  THE  YEAR  ENDED  FEBRUARY </t>
    </r>
    <r>
      <rPr>
        <b/>
        <sz val="11"/>
        <rFont val="Times New Roman"/>
        <family val="1"/>
      </rPr>
      <t xml:space="preserve"> 28,  2026</t>
    </r>
  </si>
  <si>
    <t>Profit for the year</t>
  </si>
  <si>
    <t>Other comprehensive income (expense), net of tax</t>
  </si>
  <si>
    <t>Items that may be reclassified to profit or loss</t>
  </si>
  <si>
    <t>Exchange differences on translating</t>
  </si>
  <si>
    <t xml:space="preserve">          - Owners of the parent</t>
  </si>
  <si>
    <t xml:space="preserve">          - Non-controlling interests</t>
  </si>
  <si>
    <t xml:space="preserve">Loss reclassified to profit or loss </t>
  </si>
  <si>
    <t>on sale of investment in a foreign subsidiary</t>
  </si>
  <si>
    <t>10.3 and 32</t>
  </si>
  <si>
    <t>Losses on cash flow hedges</t>
  </si>
  <si>
    <t>Total items that may be reclassified to profit or loss, net of tax</t>
  </si>
  <si>
    <t>Gain on remeasurements of defined benefit plans</t>
  </si>
  <si>
    <t>Other comprehensive income (expense) for the year, net of tax</t>
  </si>
  <si>
    <t>TOTAL  COMPREHENSIVE  INCOME  FOR  THE  YEAR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</si>
  <si>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</si>
  <si>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 xml:space="preserve">FOR  THE  YEAR  ENDED  FEBRUARY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28,  2026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</si>
  <si>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</si>
  <si>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Share subscription</t>
  </si>
  <si>
    <t>Non-</t>
  </si>
  <si>
    <t>Total</t>
  </si>
  <si>
    <t>Issued and</t>
  </si>
  <si>
    <t>Share premium</t>
  </si>
  <si>
    <t xml:space="preserve">Surplus on </t>
  </si>
  <si>
    <t>Deficit</t>
  </si>
  <si>
    <t>Retained earnings</t>
  </si>
  <si>
    <t>Treasury shares</t>
  </si>
  <si>
    <t>Other components of</t>
  </si>
  <si>
    <t>received in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</si>
  <si>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</si>
  <si>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</si>
  <si>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</si>
  <si>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</si>
  <si>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</si>
  <si>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</si>
  <si>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</si>
  <si>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</si>
  <si>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advance</t>
  </si>
  <si>
    <t>interests</t>
  </si>
  <si>
    <t>equity</t>
  </si>
  <si>
    <t>share capital</t>
  </si>
  <si>
    <t>shares</t>
  </si>
  <si>
    <t>transaction</t>
  </si>
  <si>
    <t>in ownership interest</t>
  </si>
  <si>
    <t xml:space="preserve">Reserve for </t>
  </si>
  <si>
    <t>Treasury share</t>
  </si>
  <si>
    <t>Exchange differences</t>
  </si>
  <si>
    <t>Cumulative loss</t>
  </si>
  <si>
    <t>the parent</t>
  </si>
  <si>
    <t>in a subsidiairy</t>
  </si>
  <si>
    <t>business</t>
  </si>
  <si>
    <t>reserve</t>
  </si>
  <si>
    <t xml:space="preserve"> on translating </t>
  </si>
  <si>
    <t>on cash flow hedges</t>
  </si>
  <si>
    <t>expansion</t>
  </si>
  <si>
    <t xml:space="preserve">financial statements </t>
  </si>
  <si>
    <t>of foreign operations</t>
  </si>
  <si>
    <t>Beginning balance as at March 1, 2024</t>
  </si>
  <si>
    <t>Changes during the year</t>
  </si>
  <si>
    <t xml:space="preserve">   non-controlling interests</t>
  </si>
  <si>
    <t xml:space="preserve">   Surplus on share-based payment transaction</t>
  </si>
  <si>
    <t xml:space="preserve">   Dividend paid</t>
  </si>
  <si>
    <t xml:space="preserve">   Interim dividend paid</t>
  </si>
  <si>
    <t xml:space="preserve">   Profit for the year</t>
  </si>
  <si>
    <t xml:space="preserve">   Other comprehensive income (expense) for the year</t>
  </si>
  <si>
    <t>Ending balance as at February 28, 2025</t>
  </si>
  <si>
    <t>Beginning balance as at March 1, 2025</t>
  </si>
  <si>
    <t xml:space="preserve">   Treasury shares</t>
  </si>
  <si>
    <t>Ending balance as at February 28, 2026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</si>
  <si>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</si>
  <si>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</si>
  <si>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>Treasury</t>
  </si>
  <si>
    <t>on ordinary</t>
  </si>
  <si>
    <t>share-based payment</t>
  </si>
  <si>
    <t xml:space="preserve">Unappropriated </t>
  </si>
  <si>
    <t xml:space="preserve">Reserve  for </t>
  </si>
  <si>
    <t>Dividend paid</t>
  </si>
  <si>
    <t>Interim dividend paid</t>
  </si>
  <si>
    <t>Other comprehensive income (expense) for the year</t>
  </si>
  <si>
    <t>STATEMENT  OF  CASH  FLOWS</t>
  </si>
  <si>
    <t>CASH  FLOWS  FROM  OPERATING  ACTIVITIES</t>
  </si>
  <si>
    <t>Adjustments for:</t>
  </si>
  <si>
    <t>Income tax expenses</t>
  </si>
  <si>
    <t>(Gain) loss on sale of investment in a subsidiary</t>
  </si>
  <si>
    <t>Depreciation of leasehold improvement and equipment</t>
  </si>
  <si>
    <t>and right-of-use assets</t>
  </si>
  <si>
    <t>Amortization of intangible assets other than goodwill</t>
  </si>
  <si>
    <t>Loss on sale of leasehold improvement and equipment</t>
  </si>
  <si>
    <t>and intangible assets other than goodwill</t>
  </si>
  <si>
    <t>Loss on write-off of leasehold improvement and equipment</t>
  </si>
  <si>
    <t>Employee benefit expense</t>
  </si>
  <si>
    <t>Employee joint investment program expense</t>
  </si>
  <si>
    <t>Unrealized loss on exchange rate</t>
  </si>
  <si>
    <t>designated at fair value through profit or loss</t>
  </si>
  <si>
    <t>Gain on cancellation of lease agreements</t>
  </si>
  <si>
    <t>Interest income</t>
  </si>
  <si>
    <t>Changes in operating assets and liabilities</t>
  </si>
  <si>
    <t>Operating assets (increase) decrease</t>
  </si>
  <si>
    <t>Operating liabilities increase (decrease)</t>
  </si>
  <si>
    <t>Net cash flows used in operations</t>
  </si>
  <si>
    <t>Interest received</t>
  </si>
  <si>
    <t>Dividend received</t>
  </si>
  <si>
    <t>Finance costs paid</t>
  </si>
  <si>
    <t>Income tax paid</t>
  </si>
  <si>
    <t>Employee benefits paid</t>
  </si>
  <si>
    <t>Cash paid for employee joint investment program</t>
  </si>
  <si>
    <t>Net cash flows provided by operating activities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</si>
  <si>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</si>
  <si>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</si>
  <si>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received from fixed deposits at banks under obligations</t>
  </si>
  <si>
    <t>Cash paid for fixed deposits at banks under obligations</t>
  </si>
  <si>
    <t>Cash paid for short-term loans to a subsidiary</t>
  </si>
  <si>
    <t>Cash paid for purchase of leasehold improvement and equipment</t>
  </si>
  <si>
    <t>Cash paid for purchase of intangible assets other than goodwill</t>
  </si>
  <si>
    <t>Cash paid for investment in a subsidiary</t>
  </si>
  <si>
    <t>Cash paid in advance for investment in a subsidiary</t>
  </si>
  <si>
    <t>Cash received from sale of investment in a subsidiary</t>
  </si>
  <si>
    <t>Cash received from repayment of long-term loan to a subsidiary</t>
  </si>
  <si>
    <t>Cash received from subordinated lendings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</si>
  <si>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</si>
  <si>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</si>
  <si>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Cash received from short-term borrowings from financial institutions</t>
  </si>
  <si>
    <t>Cash received from long-term borrowings</t>
  </si>
  <si>
    <t>Cash paid for lease liabilities</t>
  </si>
  <si>
    <t>Cash received in advance from share subscription</t>
  </si>
  <si>
    <t xml:space="preserve">Cash received from seller loan in special purpose vehicle </t>
  </si>
  <si>
    <t>for securitization</t>
  </si>
  <si>
    <t>Cash paid for treasusy shares</t>
  </si>
  <si>
    <t>Cash paid for dividend</t>
  </si>
  <si>
    <t>Cash paid for interim dividend</t>
  </si>
  <si>
    <t>Net cash flows used in financing activities</t>
  </si>
  <si>
    <t>before effect of exchange rate</t>
  </si>
  <si>
    <t>Effect of exchange rate changes on cash and cash equivalents</t>
  </si>
  <si>
    <t>Cash and cash equivalents at the beginning of the year</t>
  </si>
  <si>
    <t>Cash and cash equivalents at the ending of the year</t>
  </si>
  <si>
    <t>Trade and other non-current receivables</t>
  </si>
  <si>
    <t>Other non-current receivables</t>
  </si>
  <si>
    <t>45.4 - 45.10</t>
  </si>
  <si>
    <t>Other current financial asset designated at fair value</t>
  </si>
  <si>
    <t>TOTAL  COMPREHENSIVE  INCOME  (EXPENSE)  ATTRIBUTABLE  TO :</t>
  </si>
  <si>
    <t>Net increase in cash and cash equivalents</t>
  </si>
  <si>
    <t>Investments in equity securities designated at fair value</t>
  </si>
  <si>
    <t>6 and 47</t>
  </si>
  <si>
    <t>Trade and other receivables</t>
  </si>
  <si>
    <t>Trade and other payables</t>
  </si>
  <si>
    <t>Cash repayments for short-term borrowings from financial institutions</t>
  </si>
  <si>
    <t>Cash repayments for long-term borrowings</t>
  </si>
  <si>
    <t>Cash repayments for long-term borrowings under securitization project</t>
  </si>
  <si>
    <t>Cash repayments for long-term debentures</t>
  </si>
  <si>
    <t>Cash repayments for subordinated borrowings</t>
  </si>
  <si>
    <t>OTHER  SURPLUSES  (DEFICITS)</t>
  </si>
  <si>
    <t xml:space="preserve">Loss on revaluation of investment in equity securities </t>
  </si>
  <si>
    <t xml:space="preserve">WEIGHTED  AVERAGE  NUMBER  OF  ORDINARY  SHARES </t>
  </si>
  <si>
    <t>Item that will not be reclassified to profit or loss</t>
  </si>
  <si>
    <t>Income tax relating to item that will not be reclassified to profit or loss</t>
  </si>
  <si>
    <t>Cash paid for transfer of employees to a subsidiary</t>
  </si>
  <si>
    <t>Cash received from sale of leasehold improvement and equipment</t>
  </si>
  <si>
    <t>Cash received from sale of written-off receivables</t>
  </si>
  <si>
    <t>Total item that will not be reclassified to profit or loss, net of tax</t>
  </si>
  <si>
    <t xml:space="preserve">   Capital injection in the subsidiary by</t>
  </si>
  <si>
    <t>Current tax asset</t>
  </si>
  <si>
    <t>Cash paid for investment in equity security designated</t>
  </si>
  <si>
    <t>Provisions for employee benefits</t>
  </si>
  <si>
    <t>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</si>
</sst>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_);_(* \(#,##0.0\);_(* &quot;-&quot;?_);_(@_)"/>
    <numFmt numFmtId="192" formatCode="\-"/>
    <numFmt numFmtId="193" formatCode="m/d"/>
    <numFmt numFmtId="194" formatCode="\t&quot;฿&quot;#,##0.00_);[Red]\(\t&quot;฿&quot;#,##0.00\)"/>
    <numFmt numFmtId="195" formatCode="#,##0;\(#,##0\)"/>
    <numFmt numFmtId="196" formatCode="\$#,##0.00;\(\$#,##0.00\)"/>
    <numFmt numFmtId="197" formatCode="\$#,##0;\(\$#,##0\)"/>
    <numFmt numFmtId="198" formatCode="0%_);\(0%\)"/>
    <numFmt numFmtId="199" formatCode="&quot;REPORT AS AT&quot;\:\ dd\ mmmm\ yyyy"/>
    <numFmt numFmtId="200" formatCode="_ * #,##0_ ;_ * \-#,##0_ ;_ * &quot;-&quot;_ ;_ @_ "/>
  </numFmts>
  <fonts count="98"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2"/>
      <color theme="1"/>
      <name val="Times New Roman"/>
      <family val="1"/>
    </font>
    <font>
      <sz val="12"/>
      <color theme="1"/>
      <name val="Verdana"/>
      <family val="2"/>
    </font>
    <font>
      <sz val="10"/>
      <color rgb="FFFF0000"/>
      <name val="Times New Roman"/>
      <family val="1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</font>
    <font>
      <sz val="14"/>
      <name val="Angsana New"/>
      <family val="3"/>
      <charset val="128"/>
    </font>
    <font>
      <sz val="11"/>
      <color theme="0"/>
      <name val="Tahoma"/>
      <family val="2"/>
      <scheme val="minor"/>
    </font>
    <font>
      <sz val="11"/>
      <name val="ＭＳ Ｐゴシック"/>
      <family val="3"/>
      <charset val="128"/>
    </font>
    <font>
      <sz val="10"/>
      <name val="Arial Narrow"/>
      <family val="2"/>
    </font>
    <font>
      <sz val="9"/>
      <color theme="1"/>
      <name val="Arial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name val="ＭＳ Ｐゴシック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Arial"/>
      <family val="2"/>
    </font>
    <font>
      <b/>
      <sz val="11"/>
      <name val="Times New Roman"/>
      <family val="1"/>
    </font>
    <font>
      <u/>
      <sz val="12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0">
    <xf numFmtId="0" fontId="0" fillId="0" borderId="0"/>
    <xf numFmtId="189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37" fontId="13" fillId="0" borderId="0"/>
    <xf numFmtId="0" fontId="7" fillId="0" borderId="0"/>
    <xf numFmtId="37" fontId="14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195" fontId="6" fillId="0" borderId="0"/>
    <xf numFmtId="196" fontId="6" fillId="0" borderId="0"/>
    <xf numFmtId="197" fontId="6" fillId="0" borderId="0"/>
    <xf numFmtId="14" fontId="23" fillId="8" borderId="6">
      <alignment horizontal="center" vertical="center" wrapText="1"/>
    </xf>
    <xf numFmtId="0" fontId="24" fillId="0" borderId="0"/>
    <xf numFmtId="0" fontId="25" fillId="0" borderId="0"/>
    <xf numFmtId="0" fontId="8" fillId="0" borderId="0"/>
    <xf numFmtId="0" fontId="26" fillId="0" borderId="0"/>
    <xf numFmtId="0" fontId="8" fillId="0" borderId="0"/>
    <xf numFmtId="198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Protection="0">
      <alignment horizontal="left" vertical="top"/>
    </xf>
    <xf numFmtId="189" fontId="8" fillId="0" borderId="0" applyFont="0" applyFill="0" applyBorder="0" applyAlignment="0" applyProtection="0"/>
    <xf numFmtId="0" fontId="8" fillId="0" borderId="0"/>
    <xf numFmtId="0" fontId="29" fillId="0" borderId="0"/>
    <xf numFmtId="0" fontId="3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38" fontId="3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3" borderId="0" applyNumberFormat="0" applyBorder="0" applyAlignment="0" applyProtection="0"/>
    <xf numFmtId="0" fontId="8" fillId="0" borderId="0"/>
    <xf numFmtId="0" fontId="22" fillId="0" borderId="0"/>
    <xf numFmtId="0" fontId="19" fillId="0" borderId="0"/>
    <xf numFmtId="0" fontId="2" fillId="0" borderId="0"/>
    <xf numFmtId="0" fontId="8" fillId="0" borderId="0"/>
    <xf numFmtId="0" fontId="40" fillId="0" borderId="0">
      <alignment vertical="center"/>
    </xf>
    <xf numFmtId="0" fontId="8" fillId="0" borderId="0"/>
    <xf numFmtId="0" fontId="20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19" fillId="0" borderId="0"/>
    <xf numFmtId="0" fontId="8" fillId="0" borderId="0"/>
    <xf numFmtId="0" fontId="34" fillId="0" borderId="0"/>
    <xf numFmtId="0" fontId="22" fillId="0" borderId="0"/>
    <xf numFmtId="0" fontId="3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38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20" fillId="0" borderId="0">
      <alignment vertical="center"/>
    </xf>
    <xf numFmtId="0" fontId="34" fillId="0" borderId="0"/>
    <xf numFmtId="43" fontId="3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43" fontId="34" fillId="0" borderId="0" applyFont="0" applyFill="0" applyBorder="0" applyAlignment="0" applyProtection="0"/>
    <xf numFmtId="0" fontId="19" fillId="0" borderId="0"/>
    <xf numFmtId="189" fontId="33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32" fillId="0" borderId="0" applyFont="0" applyFill="0" applyBorder="0" applyAlignment="0" applyProtection="0">
      <alignment vertical="center"/>
    </xf>
    <xf numFmtId="0" fontId="19" fillId="0" borderId="0"/>
    <xf numFmtId="0" fontId="32" fillId="0" borderId="0">
      <alignment vertical="center"/>
    </xf>
    <xf numFmtId="0" fontId="44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47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31" borderId="7" applyNumberFormat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47" fillId="33" borderId="8" applyNumberFormat="0" applyFont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58" fillId="18" borderId="10" applyNumberFormat="0" applyAlignment="0" applyProtection="0">
      <alignment vertical="center"/>
    </xf>
    <xf numFmtId="0" fontId="59" fillId="34" borderId="11" applyNumberFormat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5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52" fillId="0" borderId="0"/>
    <xf numFmtId="0" fontId="47" fillId="0" borderId="0">
      <alignment vertical="center"/>
    </xf>
    <xf numFmtId="0" fontId="61" fillId="15" borderId="0" applyNumberFormat="0" applyBorder="0" applyAlignment="0" applyProtection="0">
      <alignment vertical="center"/>
    </xf>
    <xf numFmtId="0" fontId="62" fillId="0" borderId="12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0" borderId="14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34" borderId="10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7" fillId="0" borderId="15" applyNumberFormat="0" applyFill="0" applyAlignment="0" applyProtection="0">
      <alignment vertical="center"/>
    </xf>
    <xf numFmtId="0" fontId="69" fillId="0" borderId="0"/>
    <xf numFmtId="43" fontId="47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70" fillId="0" borderId="0"/>
    <xf numFmtId="0" fontId="70" fillId="0" borderId="0"/>
    <xf numFmtId="0" fontId="68" fillId="0" borderId="0" applyBorder="0">
      <alignment vertical="center"/>
    </xf>
    <xf numFmtId="0" fontId="47" fillId="0" borderId="0">
      <alignment vertical="center"/>
    </xf>
    <xf numFmtId="0" fontId="52" fillId="0" borderId="0">
      <alignment vertical="center"/>
    </xf>
    <xf numFmtId="0" fontId="69" fillId="0" borderId="0"/>
    <xf numFmtId="0" fontId="40" fillId="0" borderId="0">
      <alignment vertical="center"/>
    </xf>
    <xf numFmtId="38" fontId="41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75" fillId="35" borderId="11" applyNumberFormat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7" fillId="0" borderId="12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10" borderId="7" applyNumberFormat="0" applyAlignment="0" applyProtection="0">
      <alignment vertical="center"/>
    </xf>
    <xf numFmtId="0" fontId="32" fillId="45" borderId="8" applyNumberFormat="0" applyFont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86" fillId="35" borderId="10" applyNumberFormat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9" fillId="36" borderId="10" applyNumberFormat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9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71" fillId="51" borderId="0" applyNumberFormat="0" applyBorder="0" applyAlignment="0" applyProtection="0">
      <alignment vertical="center"/>
    </xf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Fill="0" applyBorder="0" applyProtection="0"/>
    <xf numFmtId="200" fontId="6" fillId="0" borderId="5" applyFill="0" applyProtection="0"/>
    <xf numFmtId="0" fontId="6" fillId="0" borderId="3" applyFill="0" applyProtection="0"/>
    <xf numFmtId="14" fontId="23" fillId="8" borderId="6">
      <alignment horizontal="center" vertical="center" wrapText="1"/>
    </xf>
    <xf numFmtId="0" fontId="1" fillId="0" borderId="0"/>
    <xf numFmtId="0" fontId="8" fillId="0" borderId="0"/>
    <xf numFmtId="0" fontId="7" fillId="0" borderId="0"/>
    <xf numFmtId="38" fontId="32" fillId="0" borderId="0" applyFont="0" applyFill="0" applyBorder="0" applyAlignment="0" applyProtection="0">
      <alignment vertical="center"/>
    </xf>
    <xf numFmtId="0" fontId="7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23">
    <xf numFmtId="0" fontId="0" fillId="0" borderId="0" xfId="0"/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0" xfId="1" quotePrefix="1" applyNumberFormat="1" applyFont="1" applyFill="1" applyBorder="1" applyAlignment="1">
      <alignment horizontal="center" vertical="center"/>
    </xf>
    <xf numFmtId="189" fontId="5" fillId="0" borderId="0" xfId="1" applyFont="1" applyFill="1" applyAlignment="1">
      <alignment horizontal="left" vertical="center" indent="2"/>
    </xf>
    <xf numFmtId="189" fontId="5" fillId="0" borderId="0" xfId="1" applyFont="1" applyFill="1" applyAlignment="1">
      <alignment horizontal="left" vertical="center" indent="4"/>
    </xf>
    <xf numFmtId="189" fontId="6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189" fontId="6" fillId="0" borderId="0" xfId="1" applyFont="1" applyFill="1" applyAlignment="1">
      <alignment horizontal="left" vertical="center" indent="2"/>
    </xf>
    <xf numFmtId="0" fontId="6" fillId="0" borderId="0" xfId="1" applyNumberFormat="1" applyFont="1" applyFill="1" applyAlignment="1">
      <alignment vertical="center"/>
    </xf>
    <xf numFmtId="191" fontId="5" fillId="0" borderId="0" xfId="1" applyNumberFormat="1" applyFont="1" applyFill="1" applyAlignment="1">
      <alignment horizontal="left" vertical="center" indent="4"/>
    </xf>
    <xf numFmtId="191" fontId="5" fillId="0" borderId="0" xfId="1" applyNumberFormat="1" applyFont="1" applyFill="1" applyAlignment="1">
      <alignment horizontal="left" vertical="center" indent="5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0" xfId="1" quotePrefix="1" applyNumberFormat="1" applyFont="1" applyFill="1" applyAlignment="1">
      <alignment horizontal="center" vertical="center"/>
    </xf>
    <xf numFmtId="190" fontId="5" fillId="0" borderId="2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190" fontId="5" fillId="0" borderId="1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190" fontId="15" fillId="0" borderId="0" xfId="1" applyNumberFormat="1" applyFont="1" applyFill="1" applyAlignment="1">
      <alignment vertical="center"/>
    </xf>
    <xf numFmtId="190" fontId="5" fillId="0" borderId="5" xfId="1" applyNumberFormat="1" applyFont="1" applyFill="1" applyBorder="1" applyAlignment="1">
      <alignment vertical="center"/>
    </xf>
    <xf numFmtId="39" fontId="12" fillId="0" borderId="0" xfId="8" applyNumberFormat="1" applyFont="1" applyFill="1" applyAlignment="1">
      <alignment vertical="center"/>
    </xf>
    <xf numFmtId="37" fontId="12" fillId="0" borderId="0" xfId="8" applyNumberFormat="1" applyFont="1" applyFill="1" applyAlignment="1">
      <alignment vertical="center"/>
    </xf>
    <xf numFmtId="37" fontId="5" fillId="0" borderId="0" xfId="8" applyNumberFormat="1" applyFont="1" applyFill="1" applyBorder="1" applyAlignment="1">
      <alignment vertical="center"/>
    </xf>
    <xf numFmtId="39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Border="1" applyAlignment="1">
      <alignment vertical="center"/>
    </xf>
    <xf numFmtId="190" fontId="5" fillId="0" borderId="3" xfId="8" applyNumberFormat="1" applyFont="1" applyFill="1" applyBorder="1" applyAlignment="1">
      <alignment horizontal="right" vertical="center"/>
    </xf>
    <xf numFmtId="190" fontId="5" fillId="0" borderId="0" xfId="8" applyNumberFormat="1" applyFont="1" applyFill="1" applyBorder="1" applyAlignment="1">
      <alignment vertical="center"/>
    </xf>
    <xf numFmtId="190" fontId="5" fillId="0" borderId="0" xfId="8" applyNumberFormat="1" applyFont="1" applyFill="1" applyBorder="1" applyAlignment="1">
      <alignment horizontal="right" vertical="center"/>
    </xf>
    <xf numFmtId="190" fontId="5" fillId="0" borderId="0" xfId="8" applyNumberFormat="1" applyFont="1" applyFill="1" applyAlignment="1">
      <alignment vertical="center"/>
    </xf>
    <xf numFmtId="190" fontId="5" fillId="0" borderId="0" xfId="8" applyNumberFormat="1" applyFont="1" applyFill="1" applyAlignment="1">
      <alignment horizontal="right" vertical="center"/>
    </xf>
    <xf numFmtId="37" fontId="4" fillId="0" borderId="0" xfId="8" applyNumberFormat="1" applyFont="1" applyFill="1" applyBorder="1" applyAlignment="1">
      <alignment vertical="center"/>
    </xf>
    <xf numFmtId="37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Alignment="1">
      <alignment vertical="center"/>
    </xf>
    <xf numFmtId="37" fontId="5" fillId="0" borderId="0" xfId="8" applyNumberFormat="1" applyFont="1" applyFill="1" applyAlignment="1">
      <alignment vertical="center"/>
    </xf>
    <xf numFmtId="190" fontId="5" fillId="0" borderId="1" xfId="8" applyNumberFormat="1" applyFont="1" applyFill="1" applyBorder="1" applyAlignment="1">
      <alignment vertical="center"/>
    </xf>
    <xf numFmtId="39" fontId="12" fillId="0" borderId="0" xfId="8" applyNumberFormat="1" applyFont="1" applyFill="1" applyBorder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190" fontId="5" fillId="0" borderId="1" xfId="8" applyNumberFormat="1" applyFont="1" applyFill="1" applyBorder="1" applyAlignment="1">
      <alignment horizontal="right" vertical="center"/>
    </xf>
    <xf numFmtId="39" fontId="5" fillId="0" borderId="0" xfId="9" applyNumberFormat="1" applyFont="1" applyFill="1" applyAlignment="1">
      <alignment vertical="center"/>
    </xf>
    <xf numFmtId="39" fontId="5" fillId="0" borderId="0" xfId="9" applyNumberFormat="1" applyFont="1" applyFill="1" applyBorder="1" applyAlignment="1">
      <alignment vertical="center"/>
    </xf>
    <xf numFmtId="39" fontId="10" fillId="0" borderId="0" xfId="8" applyNumberFormat="1" applyFont="1" applyFill="1" applyAlignment="1">
      <alignment vertical="center"/>
    </xf>
    <xf numFmtId="190" fontId="5" fillId="0" borderId="4" xfId="8" applyNumberFormat="1" applyFont="1" applyFill="1" applyBorder="1" applyAlignment="1">
      <alignment horizontal="center" vertical="center"/>
    </xf>
    <xf numFmtId="37" fontId="9" fillId="0" borderId="0" xfId="8" applyNumberFormat="1" applyFont="1" applyFill="1" applyAlignment="1">
      <alignment horizontal="center" vertical="center"/>
    </xf>
    <xf numFmtId="39" fontId="9" fillId="0" borderId="0" xfId="8" applyNumberFormat="1" applyFont="1" applyFill="1" applyAlignment="1">
      <alignment horizontal="center" vertical="center"/>
    </xf>
    <xf numFmtId="39" fontId="4" fillId="0" borderId="0" xfId="8" applyNumberFormat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horizontal="left" vertical="center" indent="2"/>
    </xf>
    <xf numFmtId="190" fontId="5" fillId="0" borderId="0" xfId="12" applyNumberFormat="1" applyFont="1" applyFill="1" applyAlignment="1">
      <alignment vertical="center"/>
    </xf>
    <xf numFmtId="190" fontId="5" fillId="0" borderId="1" xfId="1" quotePrefix="1" applyNumberFormat="1" applyFont="1" applyFill="1" applyBorder="1" applyAlignment="1">
      <alignment horizontal="center" vertical="center"/>
    </xf>
    <xf numFmtId="190" fontId="5" fillId="0" borderId="0" xfId="319" applyNumberFormat="1" applyFont="1" applyFill="1" applyAlignment="1">
      <alignment vertical="center"/>
    </xf>
    <xf numFmtId="0" fontId="9" fillId="0" borderId="0" xfId="8" applyNumberFormat="1" applyFont="1" applyFill="1" applyAlignment="1">
      <alignment horizontal="center" vertical="center"/>
    </xf>
    <xf numFmtId="189" fontId="5" fillId="0" borderId="0" xfId="1" applyFont="1" applyFill="1" applyAlignment="1">
      <alignment horizontal="left" vertical="center" indent="5"/>
    </xf>
    <xf numFmtId="189" fontId="5" fillId="0" borderId="0" xfId="1" quotePrefix="1" applyFont="1" applyFill="1" applyAlignment="1">
      <alignment horizontal="left" vertical="center" indent="5"/>
    </xf>
    <xf numFmtId="49" fontId="5" fillId="0" borderId="0" xfId="1" quotePrefix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center" vertical="center"/>
    </xf>
    <xf numFmtId="190" fontId="6" fillId="0" borderId="0" xfId="8" applyNumberFormat="1" applyFont="1" applyFill="1" applyAlignment="1">
      <alignment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88" fillId="0" borderId="0" xfId="1" applyNumberFormat="1" applyFont="1" applyFill="1" applyBorder="1" applyAlignment="1">
      <alignment horizontal="right" vertical="center"/>
    </xf>
    <xf numFmtId="190" fontId="6" fillId="0" borderId="0" xfId="8" applyNumberFormat="1" applyFont="1" applyFill="1" applyBorder="1" applyAlignment="1">
      <alignment vertical="center"/>
    </xf>
    <xf numFmtId="190" fontId="89" fillId="0" borderId="0" xfId="1" applyNumberFormat="1" applyFont="1" applyFill="1" applyAlignment="1">
      <alignment vertical="center"/>
    </xf>
    <xf numFmtId="37" fontId="90" fillId="0" borderId="0" xfId="1" applyNumberFormat="1" applyFont="1" applyFill="1" applyBorder="1" applyAlignment="1">
      <alignment horizontal="center" vertical="center"/>
    </xf>
    <xf numFmtId="37" fontId="90" fillId="0" borderId="0" xfId="1" applyNumberFormat="1" applyFont="1" applyFill="1" applyAlignment="1">
      <alignment vertical="center"/>
    </xf>
    <xf numFmtId="37" fontId="90" fillId="0" borderId="1" xfId="1" applyNumberFormat="1" applyFont="1" applyFill="1" applyBorder="1" applyAlignment="1">
      <alignment horizontal="center" vertical="center"/>
    </xf>
    <xf numFmtId="192" fontId="89" fillId="0" borderId="0" xfId="1" applyNumberFormat="1" applyFont="1" applyFill="1" applyAlignment="1">
      <alignment horizontal="center" vertical="center"/>
    </xf>
    <xf numFmtId="190" fontId="92" fillId="0" borderId="0" xfId="1" applyNumberFormat="1" applyFont="1" applyFill="1" applyAlignment="1">
      <alignment vertical="center"/>
    </xf>
    <xf numFmtId="190" fontId="93" fillId="0" borderId="0" xfId="1" applyNumberFormat="1" applyFont="1" applyFill="1" applyAlignment="1">
      <alignment vertical="center"/>
    </xf>
    <xf numFmtId="190" fontId="89" fillId="0" borderId="3" xfId="1" applyNumberFormat="1" applyFont="1" applyFill="1" applyBorder="1" applyAlignment="1">
      <alignment vertical="center"/>
    </xf>
    <xf numFmtId="190" fontId="94" fillId="0" borderId="0" xfId="1" applyNumberFormat="1" applyFont="1" applyFill="1" applyBorder="1" applyAlignment="1">
      <alignment vertical="center"/>
    </xf>
    <xf numFmtId="190" fontId="94" fillId="0" borderId="0" xfId="1" applyNumberFormat="1" applyFont="1" applyFill="1" applyAlignment="1">
      <alignment vertical="center"/>
    </xf>
    <xf numFmtId="190" fontId="5" fillId="0" borderId="2" xfId="8" applyNumberFormat="1" applyFont="1" applyFill="1" applyBorder="1" applyAlignment="1">
      <alignment horizontal="right" vertical="center"/>
    </xf>
    <xf numFmtId="190" fontId="89" fillId="0" borderId="0" xfId="1" applyNumberFormat="1" applyFont="1" applyFill="1" applyBorder="1" applyAlignment="1">
      <alignment vertical="center"/>
    </xf>
    <xf numFmtId="192" fontId="89" fillId="0" borderId="3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3"/>
    </xf>
    <xf numFmtId="190" fontId="15" fillId="0" borderId="0" xfId="0" applyNumberFormat="1" applyFont="1"/>
    <xf numFmtId="0" fontId="15" fillId="0" borderId="0" xfId="0" applyFont="1"/>
    <xf numFmtId="0" fontId="3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87" fontId="5" fillId="0" borderId="0" xfId="6" applyNumberFormat="1" applyFont="1" applyAlignment="1">
      <alignment vertical="center"/>
    </xf>
    <xf numFmtId="187" fontId="5" fillId="0" borderId="0" xfId="6" applyNumberFormat="1" applyFont="1" applyAlignment="1">
      <alignment horizontal="left" vertical="center" inden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90" fontId="0" fillId="0" borderId="0" xfId="0" applyNumberFormat="1"/>
    <xf numFmtId="0" fontId="8" fillId="0" borderId="0" xfId="3"/>
    <xf numFmtId="0" fontId="6" fillId="0" borderId="0" xfId="3" applyFont="1"/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87" fontId="3" fillId="0" borderId="0" xfId="6" applyNumberFormat="1" applyFont="1" applyAlignment="1">
      <alignment vertical="center"/>
    </xf>
    <xf numFmtId="187" fontId="5" fillId="0" borderId="0" xfId="6" applyNumberFormat="1" applyFont="1" applyAlignment="1">
      <alignment horizontal="left" vertical="center"/>
    </xf>
    <xf numFmtId="187" fontId="5" fillId="0" borderId="0" xfId="6" applyNumberFormat="1" applyFont="1" applyAlignment="1">
      <alignment horizontal="left" vertical="center" indent="2"/>
    </xf>
    <xf numFmtId="187" fontId="5" fillId="0" borderId="0" xfId="0" applyNumberFormat="1" applyFont="1" applyAlignment="1">
      <alignment horizontal="left" vertical="center" indent="2"/>
    </xf>
    <xf numFmtId="187" fontId="5" fillId="0" borderId="0" xfId="6" applyNumberFormat="1" applyFont="1" applyAlignment="1">
      <alignment horizontal="left" vertical="center" indent="3"/>
    </xf>
    <xf numFmtId="187" fontId="5" fillId="0" borderId="0" xfId="7" applyNumberFormat="1" applyFont="1" applyAlignment="1">
      <alignment horizontal="left" vertical="center" indent="2"/>
    </xf>
    <xf numFmtId="187" fontId="15" fillId="0" borderId="0" xfId="7" applyNumberFormat="1" applyFont="1" applyAlignment="1">
      <alignment horizontal="left" vertical="center" indent="2"/>
    </xf>
    <xf numFmtId="187" fontId="5" fillId="0" borderId="0" xfId="7" quotePrefix="1" applyNumberFormat="1" applyFont="1" applyAlignment="1">
      <alignment horizontal="left" vertical="center" indent="2"/>
    </xf>
    <xf numFmtId="190" fontId="8" fillId="0" borderId="0" xfId="3" applyNumberFormat="1"/>
    <xf numFmtId="187" fontId="5" fillId="0" borderId="0" xfId="6" applyNumberFormat="1" applyFont="1" applyAlignment="1">
      <alignment horizontal="left" vertical="center" indent="4"/>
    </xf>
    <xf numFmtId="187" fontId="4" fillId="0" borderId="0" xfId="6" applyNumberFormat="1" applyFont="1" applyAlignment="1">
      <alignment vertical="center"/>
    </xf>
    <xf numFmtId="187" fontId="5" fillId="0" borderId="0" xfId="6" quotePrefix="1" applyNumberFormat="1" applyFont="1" applyAlignment="1">
      <alignment horizontal="left" vertical="center" indent="2"/>
    </xf>
    <xf numFmtId="0" fontId="5" fillId="0" borderId="0" xfId="6" quotePrefix="1" applyFont="1" applyAlignment="1">
      <alignment horizontal="center" vertical="center"/>
    </xf>
    <xf numFmtId="4" fontId="5" fillId="0" borderId="0" xfId="6" applyNumberFormat="1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3" fillId="0" borderId="0" xfId="0" applyFont="1"/>
    <xf numFmtId="37" fontId="3" fillId="0" borderId="0" xfId="4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37" fontId="3" fillId="0" borderId="0" xfId="5" applyFont="1" applyAlignment="1">
      <alignment vertical="center"/>
    </xf>
    <xf numFmtId="37" fontId="6" fillId="0" borderId="0" xfId="5" applyFont="1" applyAlignment="1">
      <alignment horizontal="left" vertical="center"/>
    </xf>
    <xf numFmtId="193" fontId="6" fillId="0" borderId="0" xfId="5" applyNumberFormat="1" applyFont="1" applyAlignment="1">
      <alignment horizontal="left" vertical="center" indent="2"/>
    </xf>
    <xf numFmtId="193" fontId="6" fillId="0" borderId="0" xfId="5" quotePrefix="1" applyNumberFormat="1" applyFont="1" applyAlignment="1">
      <alignment horizontal="left" vertical="center" indent="2"/>
    </xf>
    <xf numFmtId="0" fontId="8" fillId="0" borderId="0" xfId="3" applyAlignment="1">
      <alignment vertical="center"/>
    </xf>
    <xf numFmtId="0" fontId="90" fillId="0" borderId="0" xfId="0" applyFont="1" applyAlignment="1">
      <alignment vertical="center"/>
    </xf>
    <xf numFmtId="0" fontId="91" fillId="0" borderId="0" xfId="3" applyFont="1"/>
    <xf numFmtId="37" fontId="90" fillId="0" borderId="0" xfId="4" applyNumberFormat="1" applyFont="1" applyAlignment="1">
      <alignment horizontal="center" vertical="center"/>
    </xf>
    <xf numFmtId="0" fontId="90" fillId="0" borderId="0" xfId="0" applyFont="1"/>
    <xf numFmtId="37" fontId="90" fillId="0" borderId="0" xfId="4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37" fontId="90" fillId="0" borderId="0" xfId="4" quotePrefix="1" applyNumberFormat="1" applyFont="1" applyAlignment="1">
      <alignment horizontal="center" vertical="center"/>
    </xf>
    <xf numFmtId="37" fontId="90" fillId="0" borderId="1" xfId="0" applyNumberFormat="1" applyFont="1" applyBorder="1" applyAlignment="1">
      <alignment horizontal="center" vertical="center"/>
    </xf>
    <xf numFmtId="0" fontId="90" fillId="0" borderId="1" xfId="0" applyFont="1" applyBorder="1" applyAlignment="1">
      <alignment vertical="center"/>
    </xf>
    <xf numFmtId="0" fontId="91" fillId="0" borderId="0" xfId="3" applyFont="1" applyAlignment="1">
      <alignment vertical="center"/>
    </xf>
    <xf numFmtId="37" fontId="90" fillId="0" borderId="0" xfId="5" applyFont="1" applyAlignment="1">
      <alignment vertical="center"/>
    </xf>
    <xf numFmtId="37" fontId="89" fillId="0" borderId="0" xfId="5" applyFont="1" applyAlignment="1">
      <alignment horizontal="left" vertical="center"/>
    </xf>
    <xf numFmtId="193" fontId="89" fillId="0" borderId="0" xfId="5" applyNumberFormat="1" applyFont="1" applyAlignment="1">
      <alignment horizontal="left" vertical="center" wrapText="1" indent="2"/>
    </xf>
    <xf numFmtId="0" fontId="89" fillId="0" borderId="0" xfId="3" quotePrefix="1" applyFont="1" applyAlignment="1">
      <alignment horizontal="center" vertical="center"/>
    </xf>
    <xf numFmtId="193" fontId="89" fillId="0" borderId="0" xfId="5" applyNumberFormat="1" applyFont="1" applyAlignment="1">
      <alignment horizontal="left" vertical="center" indent="1"/>
    </xf>
    <xf numFmtId="193" fontId="89" fillId="0" borderId="0" xfId="5" quotePrefix="1" applyNumberFormat="1" applyFont="1" applyAlignment="1">
      <alignment horizontal="left" vertical="center" indent="1"/>
    </xf>
    <xf numFmtId="0" fontId="95" fillId="0" borderId="0" xfId="3" applyFont="1"/>
    <xf numFmtId="0" fontId="5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2" fillId="0" borderId="0" xfId="6" applyFont="1" applyAlignment="1">
      <alignment horizontal="left" vertical="center"/>
    </xf>
    <xf numFmtId="39" fontId="10" fillId="0" borderId="0" xfId="6" applyNumberFormat="1" applyFont="1" applyAlignment="1">
      <alignment vertical="center"/>
    </xf>
    <xf numFmtId="37" fontId="10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39" fontId="9" fillId="0" borderId="0" xfId="6" applyNumberFormat="1" applyFont="1" applyAlignment="1">
      <alignment horizontal="center" vertical="center"/>
    </xf>
    <xf numFmtId="37" fontId="12" fillId="0" borderId="0" xfId="6" applyNumberFormat="1" applyFont="1" applyAlignment="1">
      <alignment vertical="center"/>
    </xf>
    <xf numFmtId="37" fontId="12" fillId="0" borderId="0" xfId="6" applyNumberFormat="1" applyFont="1" applyAlignment="1">
      <alignment horizontal="left" vertical="center"/>
    </xf>
    <xf numFmtId="0" fontId="5" fillId="0" borderId="0" xfId="6" applyFont="1" applyAlignment="1">
      <alignment vertical="center" wrapText="1"/>
    </xf>
    <xf numFmtId="38" fontId="5" fillId="0" borderId="0" xfId="6" applyNumberFormat="1" applyFont="1" applyAlignment="1">
      <alignment horizontal="left" vertical="center" indent="2"/>
    </xf>
    <xf numFmtId="0" fontId="12" fillId="0" borderId="0" xfId="6" applyFont="1" applyAlignment="1">
      <alignment horizontal="center" vertical="center"/>
    </xf>
    <xf numFmtId="38" fontId="5" fillId="0" borderId="0" xfId="6" applyNumberFormat="1" applyFont="1" applyAlignment="1">
      <alignment horizontal="left" vertical="center" indent="3"/>
    </xf>
    <xf numFmtId="192" fontId="5" fillId="0" borderId="0" xfId="6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3"/>
    </xf>
    <xf numFmtId="0" fontId="5" fillId="0" borderId="0" xfId="6" applyFont="1" applyAlignment="1">
      <alignment horizontal="left" vertical="center" wrapText="1" indent="3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indent="3"/>
    </xf>
    <xf numFmtId="0" fontId="5" fillId="0" borderId="0" xfId="3" applyFont="1" applyAlignment="1">
      <alignment vertical="center"/>
    </xf>
    <xf numFmtId="0" fontId="12" fillId="0" borderId="0" xfId="6" applyFont="1" applyAlignment="1">
      <alignment horizontal="left" vertical="center" indent="2"/>
    </xf>
    <xf numFmtId="0" fontId="6" fillId="0" borderId="0" xfId="6" applyFont="1" applyAlignment="1">
      <alignment vertical="center"/>
    </xf>
    <xf numFmtId="39" fontId="12" fillId="0" borderId="0" xfId="6" applyNumberFormat="1" applyFont="1" applyAlignment="1">
      <alignment horizontal="left" vertical="center" indent="2"/>
    </xf>
    <xf numFmtId="39" fontId="12" fillId="0" borderId="0" xfId="6" applyNumberFormat="1" applyFont="1" applyAlignment="1">
      <alignment vertical="center"/>
    </xf>
    <xf numFmtId="0" fontId="5" fillId="0" borderId="0" xfId="6" applyFont="1" applyAlignment="1">
      <alignment horizontal="left" vertical="center" indent="2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0" fontId="5" fillId="0" borderId="0" xfId="6" applyFont="1" applyAlignment="1">
      <alignment horizontal="left" vertical="center" indent="4"/>
    </xf>
    <xf numFmtId="0" fontId="12" fillId="0" borderId="0" xfId="6" applyFont="1" applyAlignment="1">
      <alignment horizontal="left" vertical="center" indent="4"/>
    </xf>
    <xf numFmtId="39" fontId="5" fillId="0" borderId="0" xfId="6" applyNumberFormat="1" applyFont="1" applyAlignment="1">
      <alignment vertical="center"/>
    </xf>
    <xf numFmtId="0" fontId="12" fillId="0" borderId="0" xfId="6" applyFont="1" applyAlignment="1">
      <alignment horizontal="left" vertical="center" indent="5"/>
    </xf>
    <xf numFmtId="37" fontId="12" fillId="0" borderId="0" xfId="6" applyNumberFormat="1" applyFont="1" applyAlignment="1">
      <alignment horizontal="left" vertical="center" indent="2"/>
    </xf>
    <xf numFmtId="190" fontId="12" fillId="0" borderId="0" xfId="6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6" applyFont="1" applyAlignment="1">
      <alignment horizontal="right" vertical="center"/>
    </xf>
    <xf numFmtId="39" fontId="9" fillId="0" borderId="0" xfId="6" applyNumberFormat="1" applyFont="1" applyAlignment="1">
      <alignment horizontal="left" vertical="center"/>
    </xf>
    <xf numFmtId="37" fontId="9" fillId="0" borderId="0" xfId="6" applyNumberFormat="1" applyFont="1" applyAlignment="1">
      <alignment horizontal="left" vertical="center"/>
    </xf>
    <xf numFmtId="0" fontId="12" fillId="0" borderId="0" xfId="6" applyFont="1" applyAlignment="1">
      <alignment horizontal="left"/>
    </xf>
    <xf numFmtId="0" fontId="9" fillId="0" borderId="0" xfId="6" applyFont="1" applyAlignment="1">
      <alignment horizontal="right" vertical="center"/>
    </xf>
    <xf numFmtId="49" fontId="1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49" fontId="1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 wrapText="1"/>
    </xf>
    <xf numFmtId="192" fontId="1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92" fontId="6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0" fontId="90" fillId="0" borderId="0" xfId="0" quotePrefix="1" applyFont="1" applyAlignment="1">
      <alignment horizontal="center" vertical="center"/>
    </xf>
    <xf numFmtId="37" fontId="9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3" fillId="0" borderId="1" xfId="6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90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 wrapText="1"/>
    </xf>
    <xf numFmtId="0" fontId="90" fillId="0" borderId="1" xfId="0" applyFont="1" applyBorder="1" applyAlignment="1">
      <alignment horizontal="center" vertical="center"/>
    </xf>
    <xf numFmtId="0" fontId="90" fillId="0" borderId="0" xfId="0" quotePrefix="1" applyFont="1" applyAlignment="1">
      <alignment horizontal="center" vertical="center"/>
    </xf>
    <xf numFmtId="37" fontId="90" fillId="0" borderId="0" xfId="0" applyNumberFormat="1" applyFont="1" applyAlignment="1">
      <alignment horizontal="center" vertical="center"/>
    </xf>
  </cellXfs>
  <cellStyles count="360">
    <cellStyle name="_110" xfId="161" xr:uid="{00000000-0005-0000-0000-000000000000}"/>
    <cellStyle name="_112" xfId="162" xr:uid="{00000000-0005-0000-0000-000001000000}"/>
    <cellStyle name="_114" xfId="229" xr:uid="{00000000-0005-0000-0000-000002000000}"/>
    <cellStyle name="_124" xfId="230" xr:uid="{00000000-0005-0000-0000-000003000000}"/>
    <cellStyle name="_129" xfId="231" xr:uid="{00000000-0005-0000-0000-000004000000}"/>
    <cellStyle name="_21" xfId="163" xr:uid="{00000000-0005-0000-0000-000005000000}"/>
    <cellStyle name="_23" xfId="164" xr:uid="{00000000-0005-0000-0000-000006000000}"/>
    <cellStyle name="_24" xfId="165" xr:uid="{00000000-0005-0000-0000-000007000000}"/>
    <cellStyle name="_26" xfId="166" xr:uid="{00000000-0005-0000-0000-000008000000}"/>
    <cellStyle name="_54" xfId="146" xr:uid="{00000000-0005-0000-0000-000009000000}"/>
    <cellStyle name="_54 2" xfId="232" xr:uid="{00000000-0005-0000-0000-00000A000000}"/>
    <cellStyle name="_54 3" xfId="233" xr:uid="{00000000-0005-0000-0000-00000B000000}"/>
    <cellStyle name="_54 4" xfId="234" xr:uid="{00000000-0005-0000-0000-00000C000000}"/>
    <cellStyle name="_56" xfId="167" xr:uid="{00000000-0005-0000-0000-00000D000000}"/>
    <cellStyle name="_59" xfId="168" xr:uid="{00000000-0005-0000-0000-00000E000000}"/>
    <cellStyle name="_60" xfId="169" xr:uid="{00000000-0005-0000-0000-00000F000000}"/>
    <cellStyle name="_61" xfId="170" xr:uid="{00000000-0005-0000-0000-000010000000}"/>
    <cellStyle name="_62" xfId="171" xr:uid="{00000000-0005-0000-0000-000011000000}"/>
    <cellStyle name="_64" xfId="235" xr:uid="{00000000-0005-0000-0000-000012000000}"/>
    <cellStyle name="_65" xfId="172" xr:uid="{00000000-0005-0000-0000-000013000000}"/>
    <cellStyle name="_67" xfId="173" xr:uid="{00000000-0005-0000-0000-000014000000}"/>
    <cellStyle name="_68" xfId="236" xr:uid="{00000000-0005-0000-0000-000015000000}"/>
    <cellStyle name="_71" xfId="237" xr:uid="{00000000-0005-0000-0000-000016000000}"/>
    <cellStyle name="_88" xfId="174" xr:uid="{00000000-0005-0000-0000-000017000000}"/>
    <cellStyle name="_ACS-Consol Package 20-Aug-07_AEON+Eternal 3,4" xfId="297" xr:uid="{00000000-0005-0000-0000-000018000000}"/>
    <cellStyle name="_ACS-Consolidation Package 20-Feb-08_AEONTS" xfId="298" xr:uid="{00000000-0005-0000-0000-000019000000}"/>
    <cellStyle name="_ACS-Consolidation Package 20-Nov-07_AEON" xfId="299" xr:uid="{00000000-0005-0000-0000-00001A000000}"/>
    <cellStyle name="_AEONTS+Eternal 3,4_ACS-Consol Package 20-May-08" xfId="300" xr:uid="{00000000-0005-0000-0000-00001B000000}"/>
    <cellStyle name="_DataMenu_0509" xfId="14" xr:uid="{00000000-0005-0000-0000-00001C000000}"/>
    <cellStyle name="_DataMenu_0603" xfId="15" xr:uid="{00000000-0005-0000-0000-00001D000000}"/>
    <cellStyle name="_Finance report ACS VN (July 08 Final080909) internal" xfId="100" xr:uid="{00000000-0005-0000-0000-00001E000000}"/>
    <cellStyle name="_RP-layout_0512" xfId="16" xr:uid="{00000000-0005-0000-0000-00001F000000}"/>
    <cellStyle name="_Support ACS-A-11" xfId="301" xr:uid="{00000000-0005-0000-0000-000020000000}"/>
    <cellStyle name="20% - Accent1 2" xfId="289" xr:uid="{00000000-0005-0000-0000-000021000000}"/>
    <cellStyle name="20% - Accent2 2" xfId="277" xr:uid="{00000000-0005-0000-0000-000022000000}"/>
    <cellStyle name="20% - Accent3 2" xfId="288" xr:uid="{00000000-0005-0000-0000-000023000000}"/>
    <cellStyle name="20% - Accent4 2" xfId="287" xr:uid="{00000000-0005-0000-0000-000024000000}"/>
    <cellStyle name="20% - Accent5 2" xfId="283" xr:uid="{00000000-0005-0000-0000-000025000000}"/>
    <cellStyle name="20% - Accent6 2" xfId="251" xr:uid="{00000000-0005-0000-0000-000026000000}"/>
    <cellStyle name="20% - アクセント 1" xfId="175" xr:uid="{00000000-0005-0000-0000-000027000000}"/>
    <cellStyle name="20% - アクセント 2" xfId="176" xr:uid="{00000000-0005-0000-0000-000028000000}"/>
    <cellStyle name="20% - アクセント 3" xfId="177" xr:uid="{00000000-0005-0000-0000-000029000000}"/>
    <cellStyle name="20% - アクセント 4" xfId="178" xr:uid="{00000000-0005-0000-0000-00002A000000}"/>
    <cellStyle name="20% - アクセント 5" xfId="179" xr:uid="{00000000-0005-0000-0000-00002B000000}"/>
    <cellStyle name="20% - アクセント 6" xfId="180" xr:uid="{00000000-0005-0000-0000-00002C000000}"/>
    <cellStyle name="40% - Accent1 2" xfId="262" xr:uid="{00000000-0005-0000-0000-00002D000000}"/>
    <cellStyle name="40% - Accent2 2" xfId="254" xr:uid="{00000000-0005-0000-0000-00002E000000}"/>
    <cellStyle name="40% - Accent3 2" xfId="275" xr:uid="{00000000-0005-0000-0000-00002F000000}"/>
    <cellStyle name="40% - Accent4 2" xfId="265" xr:uid="{00000000-0005-0000-0000-000030000000}"/>
    <cellStyle name="40% - Accent5 2" xfId="268" xr:uid="{00000000-0005-0000-0000-000031000000}"/>
    <cellStyle name="40% - Accent6 2" xfId="271" xr:uid="{00000000-0005-0000-0000-000032000000}"/>
    <cellStyle name="40% - アクセント 1" xfId="181" xr:uid="{00000000-0005-0000-0000-000033000000}"/>
    <cellStyle name="40% - アクセント 2" xfId="182" xr:uid="{00000000-0005-0000-0000-000034000000}"/>
    <cellStyle name="40% - アクセント 3" xfId="183" xr:uid="{00000000-0005-0000-0000-000035000000}"/>
    <cellStyle name="40% - アクセント 4" xfId="184" xr:uid="{00000000-0005-0000-0000-000036000000}"/>
    <cellStyle name="40% - アクセント 5" xfId="185" xr:uid="{00000000-0005-0000-0000-000037000000}"/>
    <cellStyle name="40% - アクセント 6" xfId="186" xr:uid="{00000000-0005-0000-0000-000038000000}"/>
    <cellStyle name="60% - Accent1 2" xfId="278" xr:uid="{00000000-0005-0000-0000-000039000000}"/>
    <cellStyle name="60% - Accent2 2" xfId="264" xr:uid="{00000000-0005-0000-0000-00003A000000}"/>
    <cellStyle name="60% - Accent3 2" xfId="279" xr:uid="{00000000-0005-0000-0000-00003B000000}"/>
    <cellStyle name="60% - Accent4 2" xfId="269" xr:uid="{00000000-0005-0000-0000-00003C000000}"/>
    <cellStyle name="60% - Accent5 2" xfId="255" xr:uid="{00000000-0005-0000-0000-00003D000000}"/>
    <cellStyle name="60% - Accent6 2" xfId="270" xr:uid="{00000000-0005-0000-0000-00003E000000}"/>
    <cellStyle name="60% - アクセント 1" xfId="187" xr:uid="{00000000-0005-0000-0000-00003F000000}"/>
    <cellStyle name="60% - アクセント 2" xfId="188" xr:uid="{00000000-0005-0000-0000-000040000000}"/>
    <cellStyle name="60% - アクセント 3" xfId="189" xr:uid="{00000000-0005-0000-0000-000041000000}"/>
    <cellStyle name="60% - アクセント 4" xfId="190" xr:uid="{00000000-0005-0000-0000-000042000000}"/>
    <cellStyle name="60% - アクセント 5" xfId="191" xr:uid="{00000000-0005-0000-0000-000043000000}"/>
    <cellStyle name="60% - アクセント 6" xfId="192" xr:uid="{00000000-0005-0000-0000-000044000000}"/>
    <cellStyle name="Accent1 2" xfId="101" xr:uid="{00000000-0005-0000-0000-000045000000}"/>
    <cellStyle name="Accent1 3" xfId="258" xr:uid="{00000000-0005-0000-0000-000046000000}"/>
    <cellStyle name="Accent2 2" xfId="102" xr:uid="{00000000-0005-0000-0000-000047000000}"/>
    <cellStyle name="Accent2 3" xfId="286" xr:uid="{00000000-0005-0000-0000-000048000000}"/>
    <cellStyle name="Accent3 2" xfId="263" xr:uid="{00000000-0005-0000-0000-000049000000}"/>
    <cellStyle name="Accent4 2" xfId="257" xr:uid="{00000000-0005-0000-0000-00004A000000}"/>
    <cellStyle name="Accent5 2" xfId="103" xr:uid="{00000000-0005-0000-0000-00004B000000}"/>
    <cellStyle name="Accent5 3" xfId="285" xr:uid="{00000000-0005-0000-0000-00004C000000}"/>
    <cellStyle name="Accent6 2" xfId="104" xr:uid="{00000000-0005-0000-0000-00004D000000}"/>
    <cellStyle name="Accent6 3" xfId="290" xr:uid="{00000000-0005-0000-0000-00004E000000}"/>
    <cellStyle name="Bad 2" xfId="284" xr:uid="{00000000-0005-0000-0000-00004F000000}"/>
    <cellStyle name="Calculation 2" xfId="276" xr:uid="{00000000-0005-0000-0000-000050000000}"/>
    <cellStyle name="Check Cell 2" xfId="273" xr:uid="{00000000-0005-0000-0000-000051000000}"/>
    <cellStyle name="Comma" xfId="1" builtinId="3"/>
    <cellStyle name="Comma [0] 2" xfId="56" xr:uid="{00000000-0005-0000-0000-000053000000}"/>
    <cellStyle name="Comma [0] 2 2" xfId="193" xr:uid="{00000000-0005-0000-0000-000054000000}"/>
    <cellStyle name="Comma [0] 2 3" xfId="311" xr:uid="{00000000-0005-0000-0000-000055000000}"/>
    <cellStyle name="Comma [0] 2 3 2" xfId="350" xr:uid="{00000000-0005-0000-0000-000056000000}"/>
    <cellStyle name="Comma [0] 2 4" xfId="344" xr:uid="{00000000-0005-0000-0000-000057000000}"/>
    <cellStyle name="Comma [0] 3" xfId="248" xr:uid="{00000000-0005-0000-0000-000058000000}"/>
    <cellStyle name="Comma [0] 4" xfId="105" xr:uid="{00000000-0005-0000-0000-000059000000}"/>
    <cellStyle name="Comma [0] 4 2" xfId="194" xr:uid="{00000000-0005-0000-0000-00005A000000}"/>
    <cellStyle name="Comma [0] 5" xfId="11" xr:uid="{00000000-0005-0000-0000-00005B000000}"/>
    <cellStyle name="Comma 10" xfId="65" xr:uid="{00000000-0005-0000-0000-00005C000000}"/>
    <cellStyle name="Comma 11" xfId="61" xr:uid="{00000000-0005-0000-0000-00005D000000}"/>
    <cellStyle name="Comma 12" xfId="64" xr:uid="{00000000-0005-0000-0000-00005E000000}"/>
    <cellStyle name="Comma 13" xfId="63" xr:uid="{00000000-0005-0000-0000-00005F000000}"/>
    <cellStyle name="Comma 14" xfId="68" xr:uid="{00000000-0005-0000-0000-000060000000}"/>
    <cellStyle name="Comma 15" xfId="69" xr:uid="{00000000-0005-0000-0000-000061000000}"/>
    <cellStyle name="Comma 16" xfId="73" xr:uid="{00000000-0005-0000-0000-000062000000}"/>
    <cellStyle name="Comma 17" xfId="88" xr:uid="{00000000-0005-0000-0000-000063000000}"/>
    <cellStyle name="Comma 18" xfId="91" xr:uid="{00000000-0005-0000-0000-000064000000}"/>
    <cellStyle name="Comma 19" xfId="87" xr:uid="{00000000-0005-0000-0000-000065000000}"/>
    <cellStyle name="Comma 2" xfId="8" xr:uid="{00000000-0005-0000-0000-000066000000}"/>
    <cellStyle name="Comma 2 2" xfId="107" xr:uid="{00000000-0005-0000-0000-000067000000}"/>
    <cellStyle name="Comma 2 2 2" xfId="108" xr:uid="{00000000-0005-0000-0000-000068000000}"/>
    <cellStyle name="Comma 2 3" xfId="109" xr:uid="{00000000-0005-0000-0000-000069000000}"/>
    <cellStyle name="Comma 2 3 2" xfId="228" xr:uid="{00000000-0005-0000-0000-00006A000000}"/>
    <cellStyle name="Comma 2_Deloitte_PL" xfId="106" xr:uid="{00000000-0005-0000-0000-00006B000000}"/>
    <cellStyle name="Comma 20" xfId="71" xr:uid="{00000000-0005-0000-0000-00006C000000}"/>
    <cellStyle name="Comma 21" xfId="89" xr:uid="{00000000-0005-0000-0000-00006D000000}"/>
    <cellStyle name="Comma 22" xfId="72" xr:uid="{00000000-0005-0000-0000-00006E000000}"/>
    <cellStyle name="Comma 23" xfId="86" xr:uid="{00000000-0005-0000-0000-00006F000000}"/>
    <cellStyle name="Comma 24" xfId="74" xr:uid="{00000000-0005-0000-0000-000070000000}"/>
    <cellStyle name="Comma 25" xfId="85" xr:uid="{00000000-0005-0000-0000-000071000000}"/>
    <cellStyle name="Comma 26" xfId="75" xr:uid="{00000000-0005-0000-0000-000072000000}"/>
    <cellStyle name="Comma 27" xfId="84" xr:uid="{00000000-0005-0000-0000-000073000000}"/>
    <cellStyle name="Comma 28" xfId="76" xr:uid="{00000000-0005-0000-0000-000074000000}"/>
    <cellStyle name="Comma 29" xfId="83" xr:uid="{00000000-0005-0000-0000-000075000000}"/>
    <cellStyle name="Comma 3" xfId="57" xr:uid="{00000000-0005-0000-0000-000076000000}"/>
    <cellStyle name="Comma 3 2" xfId="110" xr:uid="{00000000-0005-0000-0000-000077000000}"/>
    <cellStyle name="Comma 3 2 2" xfId="111" xr:uid="{00000000-0005-0000-0000-000078000000}"/>
    <cellStyle name="Comma 3 3" xfId="112" xr:uid="{00000000-0005-0000-0000-000079000000}"/>
    <cellStyle name="Comma 3 4" xfId="145" xr:uid="{00000000-0005-0000-0000-00007A000000}"/>
    <cellStyle name="Comma 3 5" xfId="312" xr:uid="{00000000-0005-0000-0000-00007B000000}"/>
    <cellStyle name="Comma 3 5 2" xfId="351" xr:uid="{00000000-0005-0000-0000-00007C000000}"/>
    <cellStyle name="Comma 3 6" xfId="345" xr:uid="{00000000-0005-0000-0000-00007D000000}"/>
    <cellStyle name="Comma 30" xfId="77" xr:uid="{00000000-0005-0000-0000-00007E000000}"/>
    <cellStyle name="Comma 31" xfId="82" xr:uid="{00000000-0005-0000-0000-00007F000000}"/>
    <cellStyle name="Comma 32" xfId="78" xr:uid="{00000000-0005-0000-0000-000080000000}"/>
    <cellStyle name="Comma 33" xfId="81" xr:uid="{00000000-0005-0000-0000-000081000000}"/>
    <cellStyle name="Comma 34" xfId="93" xr:uid="{00000000-0005-0000-0000-000082000000}"/>
    <cellStyle name="Comma 35" xfId="80" xr:uid="{00000000-0005-0000-0000-000083000000}"/>
    <cellStyle name="Comma 36" xfId="79" xr:uid="{00000000-0005-0000-0000-000084000000}"/>
    <cellStyle name="Comma 37" xfId="90" xr:uid="{00000000-0005-0000-0000-000085000000}"/>
    <cellStyle name="Comma 38" xfId="92" xr:uid="{00000000-0005-0000-0000-000086000000}"/>
    <cellStyle name="Comma 39" xfId="94" xr:uid="{00000000-0005-0000-0000-000087000000}"/>
    <cellStyle name="Comma 4" xfId="62" xr:uid="{00000000-0005-0000-0000-000088000000}"/>
    <cellStyle name="Comma 4 2" xfId="149" xr:uid="{00000000-0005-0000-0000-000089000000}"/>
    <cellStyle name="Comma 40" xfId="95" xr:uid="{00000000-0005-0000-0000-00008A000000}"/>
    <cellStyle name="Comma 41" xfId="96" xr:uid="{00000000-0005-0000-0000-00008B000000}"/>
    <cellStyle name="Comma 42" xfId="97" xr:uid="{00000000-0005-0000-0000-00008C000000}"/>
    <cellStyle name="Comma 43" xfId="98" xr:uid="{00000000-0005-0000-0000-00008D000000}"/>
    <cellStyle name="Comma 44" xfId="99" xr:uid="{00000000-0005-0000-0000-00008E000000}"/>
    <cellStyle name="Comma 45" xfId="147" xr:uid="{00000000-0005-0000-0000-00008F000000}"/>
    <cellStyle name="Comma 46" xfId="296" xr:uid="{00000000-0005-0000-0000-000090000000}"/>
    <cellStyle name="Comma 47" xfId="12" xr:uid="{00000000-0005-0000-0000-000091000000}"/>
    <cellStyle name="Comma 48" xfId="13" xr:uid="{00000000-0005-0000-0000-000092000000}"/>
    <cellStyle name="Comma 49" xfId="332" xr:uid="{00000000-0005-0000-0000-000093000000}"/>
    <cellStyle name="Comma 5" xfId="17" xr:uid="{00000000-0005-0000-0000-000094000000}"/>
    <cellStyle name="Comma 5 2" xfId="150" xr:uid="{00000000-0005-0000-0000-000095000000}"/>
    <cellStyle name="Comma 50" xfId="322" xr:uid="{00000000-0005-0000-0000-000096000000}"/>
    <cellStyle name="Comma 51" xfId="319" xr:uid="{00000000-0005-0000-0000-000097000000}"/>
    <cellStyle name="Comma 52" xfId="342" xr:uid="{00000000-0005-0000-0000-000098000000}"/>
    <cellStyle name="Comma 53" xfId="320" xr:uid="{00000000-0005-0000-0000-000099000000}"/>
    <cellStyle name="Comma 54" xfId="331" xr:uid="{00000000-0005-0000-0000-00009A000000}"/>
    <cellStyle name="Comma 55" xfId="317" xr:uid="{00000000-0005-0000-0000-00009B000000}"/>
    <cellStyle name="Comma 56" xfId="335" xr:uid="{00000000-0005-0000-0000-00009C000000}"/>
    <cellStyle name="Comma 57" xfId="356" xr:uid="{00000000-0005-0000-0000-00009D000000}"/>
    <cellStyle name="Comma 58" xfId="330" xr:uid="{00000000-0005-0000-0000-00009E000000}"/>
    <cellStyle name="Comma 59" xfId="357" xr:uid="{00000000-0005-0000-0000-00009F000000}"/>
    <cellStyle name="Comma 6" xfId="67" xr:uid="{00000000-0005-0000-0000-0000A0000000}"/>
    <cellStyle name="Comma 6 2" xfId="151" xr:uid="{00000000-0005-0000-0000-0000A1000000}"/>
    <cellStyle name="Comma 60" xfId="358" xr:uid="{00000000-0005-0000-0000-0000A2000000}"/>
    <cellStyle name="Comma 61" xfId="359" xr:uid="{00000000-0005-0000-0000-0000A3000000}"/>
    <cellStyle name="Comma 62" xfId="337" xr:uid="{00000000-0005-0000-0000-0000A4000000}"/>
    <cellStyle name="Comma 63" xfId="340" xr:uid="{00000000-0005-0000-0000-0000A5000000}"/>
    <cellStyle name="Comma 64" xfId="321" xr:uid="{00000000-0005-0000-0000-0000A6000000}"/>
    <cellStyle name="Comma 7" xfId="59" xr:uid="{00000000-0005-0000-0000-0000A7000000}"/>
    <cellStyle name="Comma 7 2" xfId="291" xr:uid="{00000000-0005-0000-0000-0000A8000000}"/>
    <cellStyle name="Comma 8" xfId="66" xr:uid="{00000000-0005-0000-0000-0000A9000000}"/>
    <cellStyle name="Comma 8 2" xfId="114" xr:uid="{00000000-0005-0000-0000-0000AA000000}"/>
    <cellStyle name="Comma 8 2 2" xfId="315" xr:uid="{00000000-0005-0000-0000-0000AB000000}"/>
    <cellStyle name="Comma 8 2 2 2" xfId="353" xr:uid="{00000000-0005-0000-0000-0000AC000000}"/>
    <cellStyle name="Comma 8 2 3" xfId="347" xr:uid="{00000000-0005-0000-0000-0000AD000000}"/>
    <cellStyle name="Comma 8 3" xfId="292" xr:uid="{00000000-0005-0000-0000-0000AE000000}"/>
    <cellStyle name="Comma 8_Deloitte_PL" xfId="113" xr:uid="{00000000-0005-0000-0000-0000AF000000}"/>
    <cellStyle name="Comma 9" xfId="60" xr:uid="{00000000-0005-0000-0000-0000B0000000}"/>
    <cellStyle name="Comma 9 2" xfId="116" xr:uid="{00000000-0005-0000-0000-0000B1000000}"/>
    <cellStyle name="Comma 9 3" xfId="293" xr:uid="{00000000-0005-0000-0000-0000B2000000}"/>
    <cellStyle name="Comma 9_Deloitte_PL" xfId="115" xr:uid="{00000000-0005-0000-0000-0000B3000000}"/>
    <cellStyle name="comma zerodec" xfId="18" xr:uid="{00000000-0005-0000-0000-0000B4000000}"/>
    <cellStyle name="Comma_AEONTS08Q2" xfId="9" xr:uid="{00000000-0005-0000-0000-0000B5000000}"/>
    <cellStyle name="Currency 2" xfId="47" xr:uid="{00000000-0005-0000-0000-0000B6000000}"/>
    <cellStyle name="Currency 3" xfId="48" xr:uid="{00000000-0005-0000-0000-0000B7000000}"/>
    <cellStyle name="Currency1" xfId="19" xr:uid="{00000000-0005-0000-0000-0000B8000000}"/>
    <cellStyle name="Debit" xfId="302" xr:uid="{00000000-0005-0000-0000-0000B9000000}"/>
    <cellStyle name="Debit subtotal" xfId="303" xr:uid="{00000000-0005-0000-0000-0000BA000000}"/>
    <cellStyle name="Debit Total" xfId="304" xr:uid="{00000000-0005-0000-0000-0000BB000000}"/>
    <cellStyle name="Dollar (zero dec)" xfId="20" xr:uid="{00000000-0005-0000-0000-0000BC000000}"/>
    <cellStyle name="Explanatory Text 2" xfId="261" xr:uid="{00000000-0005-0000-0000-0000BD000000}"/>
    <cellStyle name="Good 2" xfId="117" xr:uid="{00000000-0005-0000-0000-0000BE000000}"/>
    <cellStyle name="Good 2 2" xfId="118" xr:uid="{00000000-0005-0000-0000-0000BF000000}"/>
    <cellStyle name="Good 3" xfId="253" xr:uid="{00000000-0005-0000-0000-0000C0000000}"/>
    <cellStyle name="Heading" xfId="21" xr:uid="{00000000-0005-0000-0000-0000C1000000}"/>
    <cellStyle name="Heading 1 2" xfId="259" xr:uid="{00000000-0005-0000-0000-0000C2000000}"/>
    <cellStyle name="Heading 2 2" xfId="282" xr:uid="{00000000-0005-0000-0000-0000C3000000}"/>
    <cellStyle name="Heading 3 2" xfId="281" xr:uid="{00000000-0005-0000-0000-0000C4000000}"/>
    <cellStyle name="Heading 4 2" xfId="266" xr:uid="{00000000-0005-0000-0000-0000C5000000}"/>
    <cellStyle name="Heading 5" xfId="305" xr:uid="{00000000-0005-0000-0000-0000C6000000}"/>
    <cellStyle name="Hyperlink 2" xfId="119" xr:uid="{00000000-0005-0000-0000-0000C7000000}"/>
    <cellStyle name="Hyperlink 3" xfId="120" xr:uid="{00000000-0005-0000-0000-0000C8000000}"/>
    <cellStyle name="Hyperlink 4" xfId="294" xr:uid="{00000000-0005-0000-0000-0000C9000000}"/>
    <cellStyle name="Input 2" xfId="280" xr:uid="{00000000-0005-0000-0000-0000CA000000}"/>
    <cellStyle name="Linked Cell 2" xfId="252" xr:uid="{00000000-0005-0000-0000-0000CB000000}"/>
    <cellStyle name="ms明朝9" xfId="22" xr:uid="{00000000-0005-0000-0000-0000CC000000}"/>
    <cellStyle name="Neutral 2" xfId="121" xr:uid="{00000000-0005-0000-0000-0000CD000000}"/>
    <cellStyle name="Neutral 3" xfId="272" xr:uid="{00000000-0005-0000-0000-0000CE000000}"/>
    <cellStyle name="Normal" xfId="0" builtinId="0"/>
    <cellStyle name="Normal 10" xfId="122" xr:uid="{00000000-0005-0000-0000-0000D0000000}"/>
    <cellStyle name="Normal 10 2" xfId="123" xr:uid="{00000000-0005-0000-0000-0000D1000000}"/>
    <cellStyle name="Normal 11" xfId="124" xr:uid="{00000000-0005-0000-0000-0000D2000000}"/>
    <cellStyle name="Normal 11 2" xfId="306" xr:uid="{00000000-0005-0000-0000-0000D3000000}"/>
    <cellStyle name="Normal 11 2 2" xfId="349" xr:uid="{00000000-0005-0000-0000-0000D4000000}"/>
    <cellStyle name="Normal 12" xfId="125" xr:uid="{00000000-0005-0000-0000-0000D5000000}"/>
    <cellStyle name="Normal 12 2" xfId="126" xr:uid="{00000000-0005-0000-0000-0000D6000000}"/>
    <cellStyle name="Normal 13" xfId="127" xr:uid="{00000000-0005-0000-0000-0000D7000000}"/>
    <cellStyle name="Normal 13 2" xfId="128" xr:uid="{00000000-0005-0000-0000-0000D8000000}"/>
    <cellStyle name="Normal 14" xfId="144" xr:uid="{00000000-0005-0000-0000-0000D9000000}"/>
    <cellStyle name="Normal 15" xfId="10" xr:uid="{00000000-0005-0000-0000-0000DA000000}"/>
    <cellStyle name="Normal 2" xfId="3" xr:uid="{00000000-0005-0000-0000-0000DB000000}"/>
    <cellStyle name="Normal 2 2" xfId="23" xr:uid="{00000000-0005-0000-0000-0000DC000000}"/>
    <cellStyle name="Normal 2 2 2" xfId="130" xr:uid="{00000000-0005-0000-0000-0000DD000000}"/>
    <cellStyle name="Normal 2 2 3" xfId="148" xr:uid="{00000000-0005-0000-0000-0000DE000000}"/>
    <cellStyle name="Normal 2 2_Deloitte_PL" xfId="129" xr:uid="{00000000-0005-0000-0000-0000DF000000}"/>
    <cellStyle name="Normal 2 3" xfId="49" xr:uid="{00000000-0005-0000-0000-0000E0000000}"/>
    <cellStyle name="Normal 2 3 2" xfId="227" xr:uid="{00000000-0005-0000-0000-0000E1000000}"/>
    <cellStyle name="Normal 2 4" xfId="131" xr:uid="{00000000-0005-0000-0000-0000E2000000}"/>
    <cellStyle name="Normal 2 4 2" xfId="132" xr:uid="{00000000-0005-0000-0000-0000E3000000}"/>
    <cellStyle name="Normal 2 4 3" xfId="245" xr:uid="{00000000-0005-0000-0000-0000E4000000}"/>
    <cellStyle name="Normal 3" xfId="6" xr:uid="{00000000-0005-0000-0000-0000E5000000}"/>
    <cellStyle name="Normal 3 2" xfId="24" xr:uid="{00000000-0005-0000-0000-0000E6000000}"/>
    <cellStyle name="Normal 3 2 2" xfId="50" xr:uid="{00000000-0005-0000-0000-0000E7000000}"/>
    <cellStyle name="Normal 3 2 3" xfId="51" xr:uid="{00000000-0005-0000-0000-0000E8000000}"/>
    <cellStyle name="Normal 3 2 4" xfId="152" xr:uid="{00000000-0005-0000-0000-0000E9000000}"/>
    <cellStyle name="Normal 3 2_Deloitte_PL" xfId="134" xr:uid="{00000000-0005-0000-0000-0000EA000000}"/>
    <cellStyle name="Normal 3 3" xfId="135" xr:uid="{00000000-0005-0000-0000-0000EB000000}"/>
    <cellStyle name="Normal 3 4" xfId="307" xr:uid="{00000000-0005-0000-0000-0000EC000000}"/>
    <cellStyle name="Normal 3_Deloitte_PL" xfId="133" xr:uid="{00000000-0005-0000-0000-0000ED000000}"/>
    <cellStyle name="Normal 4" xfId="25" xr:uid="{00000000-0005-0000-0000-0000EE000000}"/>
    <cellStyle name="Normal 4 2" xfId="137" xr:uid="{00000000-0005-0000-0000-0000EF000000}"/>
    <cellStyle name="Normal 4 3" xfId="138" xr:uid="{00000000-0005-0000-0000-0000F0000000}"/>
    <cellStyle name="Normal 4_Deloitte_PL" xfId="136" xr:uid="{00000000-0005-0000-0000-0000F1000000}"/>
    <cellStyle name="Normal 5" xfId="26" xr:uid="{00000000-0005-0000-0000-0000F2000000}"/>
    <cellStyle name="Normal 5 2" xfId="308" xr:uid="{00000000-0005-0000-0000-0000F3000000}"/>
    <cellStyle name="Normal 6" xfId="52" xr:uid="{00000000-0005-0000-0000-0000F4000000}"/>
    <cellStyle name="Normal 6 2" xfId="153" xr:uid="{00000000-0005-0000-0000-0000F5000000}"/>
    <cellStyle name="Normal 7" xfId="55" xr:uid="{00000000-0005-0000-0000-0000F6000000}"/>
    <cellStyle name="Normal 7 2" xfId="154" xr:uid="{00000000-0005-0000-0000-0000F7000000}"/>
    <cellStyle name="Normal 7 3" xfId="310" xr:uid="{00000000-0005-0000-0000-0000F8000000}"/>
    <cellStyle name="Normal 8" xfId="58" xr:uid="{00000000-0005-0000-0000-0000F9000000}"/>
    <cellStyle name="Normal 8 2" xfId="160" xr:uid="{00000000-0005-0000-0000-0000FA000000}"/>
    <cellStyle name="Normal 8 3" xfId="313" xr:uid="{00000000-0005-0000-0000-0000FB000000}"/>
    <cellStyle name="Normal 8 3 2" xfId="352" xr:uid="{00000000-0005-0000-0000-0000FC000000}"/>
    <cellStyle name="Normal 8 4" xfId="346" xr:uid="{00000000-0005-0000-0000-0000FD000000}"/>
    <cellStyle name="Normal 9" xfId="70" xr:uid="{00000000-0005-0000-0000-0000FE000000}"/>
    <cellStyle name="Normal 9 2" xfId="246" xr:uid="{00000000-0005-0000-0000-0000FF000000}"/>
    <cellStyle name="Normal 9 3" xfId="314" xr:uid="{00000000-0005-0000-0000-000000010000}"/>
    <cellStyle name="Normal_AEONTS08Q2" xfId="2" xr:uid="{00000000-0005-0000-0000-000001010000}"/>
    <cellStyle name="Normal_Q2_FS_THAI_AEONTS49 (3)" xfId="4" xr:uid="{00000000-0005-0000-0000-000002010000}"/>
    <cellStyle name="Normal_Worksheet in   ATS45Q3" xfId="5" xr:uid="{00000000-0005-0000-0000-000003010000}"/>
    <cellStyle name="Normal_Worksheet in   FS-Eng-Feb'03" xfId="7" xr:uid="{00000000-0005-0000-0000-000004010000}"/>
    <cellStyle name="Note 2" xfId="274" xr:uid="{00000000-0005-0000-0000-000005010000}"/>
    <cellStyle name="Output 2" xfId="250" xr:uid="{00000000-0005-0000-0000-000006010000}"/>
    <cellStyle name="Percent (0)" xfId="27" xr:uid="{00000000-0005-0000-0000-000007010000}"/>
    <cellStyle name="Percent 10" xfId="28" xr:uid="{00000000-0005-0000-0000-000008010000}"/>
    <cellStyle name="Percent 11" xfId="29" xr:uid="{00000000-0005-0000-0000-000009010000}"/>
    <cellStyle name="Percent 12" xfId="30" xr:uid="{00000000-0005-0000-0000-00000A010000}"/>
    <cellStyle name="Percent 13" xfId="31" xr:uid="{00000000-0005-0000-0000-00000B010000}"/>
    <cellStyle name="Percent 14" xfId="32" xr:uid="{00000000-0005-0000-0000-00000C010000}"/>
    <cellStyle name="Percent 15" xfId="53" xr:uid="{00000000-0005-0000-0000-00000D010000}"/>
    <cellStyle name="Percent 16" xfId="54" xr:uid="{00000000-0005-0000-0000-00000E010000}"/>
    <cellStyle name="Percent 17" xfId="295" xr:uid="{00000000-0005-0000-0000-00000F010000}"/>
    <cellStyle name="Percent 18" xfId="338" xr:uid="{00000000-0005-0000-0000-000010010000}"/>
    <cellStyle name="Percent 19" xfId="329" xr:uid="{00000000-0005-0000-0000-000011010000}"/>
    <cellStyle name="Percent 2" xfId="33" xr:uid="{00000000-0005-0000-0000-000012010000}"/>
    <cellStyle name="Percent 2 2" xfId="155" xr:uid="{00000000-0005-0000-0000-000013010000}"/>
    <cellStyle name="Percent 20" xfId="323" xr:uid="{00000000-0005-0000-0000-000014010000}"/>
    <cellStyle name="Percent 21" xfId="318" xr:uid="{00000000-0005-0000-0000-000015010000}"/>
    <cellStyle name="Percent 22" xfId="326" xr:uid="{00000000-0005-0000-0000-000016010000}"/>
    <cellStyle name="Percent 23" xfId="334" xr:uid="{00000000-0005-0000-0000-000017010000}"/>
    <cellStyle name="Percent 24" xfId="355" xr:uid="{00000000-0005-0000-0000-000018010000}"/>
    <cellStyle name="Percent 25" xfId="325" xr:uid="{00000000-0005-0000-0000-000019010000}"/>
    <cellStyle name="Percent 26" xfId="324" xr:uid="{00000000-0005-0000-0000-00001A010000}"/>
    <cellStyle name="Percent 27" xfId="336" xr:uid="{00000000-0005-0000-0000-00001B010000}"/>
    <cellStyle name="Percent 28" xfId="327" xr:uid="{00000000-0005-0000-0000-00001C010000}"/>
    <cellStyle name="Percent 29" xfId="328" xr:uid="{00000000-0005-0000-0000-00001D010000}"/>
    <cellStyle name="Percent 3" xfId="34" xr:uid="{00000000-0005-0000-0000-00001E010000}"/>
    <cellStyle name="Percent 3 2" xfId="156" xr:uid="{00000000-0005-0000-0000-00001F010000}"/>
    <cellStyle name="Percent 30" xfId="339" xr:uid="{00000000-0005-0000-0000-000020010000}"/>
    <cellStyle name="Percent 31" xfId="343" xr:uid="{00000000-0005-0000-0000-000021010000}"/>
    <cellStyle name="Percent 32" xfId="341" xr:uid="{00000000-0005-0000-0000-000022010000}"/>
    <cellStyle name="Percent 33" xfId="333" xr:uid="{00000000-0005-0000-0000-000023010000}"/>
    <cellStyle name="Percent 4" xfId="35" xr:uid="{00000000-0005-0000-0000-000024010000}"/>
    <cellStyle name="Percent 4 2" xfId="157" xr:uid="{00000000-0005-0000-0000-000025010000}"/>
    <cellStyle name="Percent 5" xfId="36" xr:uid="{00000000-0005-0000-0000-000026010000}"/>
    <cellStyle name="Percent 6" xfId="37" xr:uid="{00000000-0005-0000-0000-000027010000}"/>
    <cellStyle name="Percent 7" xfId="38" xr:uid="{00000000-0005-0000-0000-000028010000}"/>
    <cellStyle name="Percent 8" xfId="39" xr:uid="{00000000-0005-0000-0000-000029010000}"/>
    <cellStyle name="Percent 9" xfId="40" xr:uid="{00000000-0005-0000-0000-00002A010000}"/>
    <cellStyle name="Style 1" xfId="41" xr:uid="{00000000-0005-0000-0000-00002B010000}"/>
    <cellStyle name="Style 1 2" xfId="158" xr:uid="{00000000-0005-0000-0000-00002C010000}"/>
    <cellStyle name="Tickmark" xfId="42" xr:uid="{00000000-0005-0000-0000-00002D010000}"/>
    <cellStyle name="Title 2" xfId="267" xr:uid="{00000000-0005-0000-0000-00002E010000}"/>
    <cellStyle name="Total 2" xfId="256" xr:uid="{00000000-0005-0000-0000-00002F010000}"/>
    <cellStyle name="Warning Text 2" xfId="260" xr:uid="{00000000-0005-0000-0000-000030010000}"/>
    <cellStyle name="アクセント 1" xfId="195" xr:uid="{00000000-0005-0000-0000-000031010000}"/>
    <cellStyle name="アクセント 2" xfId="196" xr:uid="{00000000-0005-0000-0000-000032010000}"/>
    <cellStyle name="アクセント 3" xfId="197" xr:uid="{00000000-0005-0000-0000-000033010000}"/>
    <cellStyle name="アクセント 4" xfId="198" xr:uid="{00000000-0005-0000-0000-000034010000}"/>
    <cellStyle name="アクセント 5" xfId="199" xr:uid="{00000000-0005-0000-0000-000035010000}"/>
    <cellStyle name="アクセント 6" xfId="200" xr:uid="{00000000-0005-0000-0000-000036010000}"/>
    <cellStyle name="スタイル 1" xfId="139" xr:uid="{00000000-0005-0000-0000-000037010000}"/>
    <cellStyle name="タイトル" xfId="201" xr:uid="{00000000-0005-0000-0000-000038010000}"/>
    <cellStyle name="チェック セル" xfId="202" xr:uid="{00000000-0005-0000-0000-000039010000}"/>
    <cellStyle name="どちらでもない" xfId="203" xr:uid="{00000000-0005-0000-0000-00003A010000}"/>
    <cellStyle name="メモ" xfId="204" xr:uid="{00000000-0005-0000-0000-00003B010000}"/>
    <cellStyle name="リンク セル" xfId="205" xr:uid="{00000000-0005-0000-0000-00003C010000}"/>
    <cellStyle name="เครื่องหมายจุลภาค [0]_AEONT_ACS-Consolidation Package 20-Nov-06" xfId="309" xr:uid="{00000000-0005-0000-0000-00003D010000}"/>
    <cellStyle name="เครื่องหมายจุลภาค_131006 DEPOSIT OTHER_2006" xfId="43" xr:uid="{00000000-0005-0000-0000-00003E010000}"/>
    <cellStyle name="ปกติ_131006 DEPOSIT OTHER_2006" xfId="44" xr:uid="{00000000-0005-0000-0000-00003F010000}"/>
    <cellStyle name="入力" xfId="206" xr:uid="{00000000-0005-0000-0000-000040010000}"/>
    <cellStyle name="出力" xfId="207" xr:uid="{00000000-0005-0000-0000-000041010000}"/>
    <cellStyle name="悪い" xfId="208" xr:uid="{00000000-0005-0000-0000-000042010000}"/>
    <cellStyle name="未定義" xfId="46" xr:uid="{00000000-0005-0000-0000-000043010000}"/>
    <cellStyle name="未定義 2" xfId="159" xr:uid="{00000000-0005-0000-0000-000044010000}"/>
    <cellStyle name="桁区切り [0.00] 3" xfId="140" xr:uid="{00000000-0005-0000-0000-000045010000}"/>
    <cellStyle name="桁区切り [0.00] 3 2" xfId="316" xr:uid="{00000000-0005-0000-0000-000046010000}"/>
    <cellStyle name="桁区切り [0.00] 3 2 2" xfId="354" xr:uid="{00000000-0005-0000-0000-000047010000}"/>
    <cellStyle name="桁区切り [0.00] 3 3" xfId="348" xr:uid="{00000000-0005-0000-0000-000048010000}"/>
    <cellStyle name="桁区切り 2" xfId="141" xr:uid="{00000000-0005-0000-0000-000049010000}"/>
    <cellStyle name="桁区切り 2 2" xfId="247" xr:uid="{00000000-0005-0000-0000-00004A010000}"/>
    <cellStyle name="桁区切り 2 2 2" xfId="209" xr:uid="{00000000-0005-0000-0000-00004B010000}"/>
    <cellStyle name="桁区切り 2 3" xfId="238" xr:uid="{00000000-0005-0000-0000-00004C010000}"/>
    <cellStyle name="桁区切り 3" xfId="210" xr:uid="{00000000-0005-0000-0000-00004D010000}"/>
    <cellStyle name="桁区切り 4" xfId="239" xr:uid="{00000000-0005-0000-0000-00004E010000}"/>
    <cellStyle name="標準 10" xfId="240" xr:uid="{00000000-0005-0000-0000-00004F010000}"/>
    <cellStyle name="標準 2" xfId="142" xr:uid="{00000000-0005-0000-0000-000050010000}"/>
    <cellStyle name="標準 2 2" xfId="143" xr:uid="{00000000-0005-0000-0000-000051010000}"/>
    <cellStyle name="標準 2 2 2" xfId="211" xr:uid="{00000000-0005-0000-0000-000052010000}"/>
    <cellStyle name="標準 2 2 2 2" xfId="212" xr:uid="{00000000-0005-0000-0000-000053010000}"/>
    <cellStyle name="標準 2 3" xfId="241" xr:uid="{00000000-0005-0000-0000-000054010000}"/>
    <cellStyle name="標準 2 4" xfId="249" xr:uid="{00000000-0005-0000-0000-000055010000}"/>
    <cellStyle name="標準 3" xfId="213" xr:uid="{00000000-0005-0000-0000-000056010000}"/>
    <cellStyle name="標準 4" xfId="214" xr:uid="{00000000-0005-0000-0000-000057010000}"/>
    <cellStyle name="標準 5" xfId="215" xr:uid="{00000000-0005-0000-0000-000058010000}"/>
    <cellStyle name="標準 6" xfId="216" xr:uid="{00000000-0005-0000-0000-000059010000}"/>
    <cellStyle name="標準 6 2" xfId="242" xr:uid="{00000000-0005-0000-0000-00005A010000}"/>
    <cellStyle name="標準 7" xfId="243" xr:uid="{00000000-0005-0000-0000-00005B010000}"/>
    <cellStyle name="標準 8" xfId="217" xr:uid="{00000000-0005-0000-0000-00005C010000}"/>
    <cellStyle name="標準 9" xfId="244" xr:uid="{00000000-0005-0000-0000-00005D010000}"/>
    <cellStyle name="標準_138(148)長期前払費用" xfId="45" xr:uid="{00000000-0005-0000-0000-00005E010000}"/>
    <cellStyle name="良い" xfId="218" xr:uid="{00000000-0005-0000-0000-00005F010000}"/>
    <cellStyle name="見出し 1" xfId="219" xr:uid="{00000000-0005-0000-0000-000060010000}"/>
    <cellStyle name="見出し 2" xfId="220" xr:uid="{00000000-0005-0000-0000-000061010000}"/>
    <cellStyle name="見出し 3" xfId="221" xr:uid="{00000000-0005-0000-0000-000062010000}"/>
    <cellStyle name="見出し 4" xfId="222" xr:uid="{00000000-0005-0000-0000-000063010000}"/>
    <cellStyle name="計算" xfId="223" xr:uid="{00000000-0005-0000-0000-000064010000}"/>
    <cellStyle name="説明文" xfId="224" xr:uid="{00000000-0005-0000-0000-000065010000}"/>
    <cellStyle name="警告文" xfId="225" xr:uid="{00000000-0005-0000-0000-000066010000}"/>
    <cellStyle name="集計" xfId="226" xr:uid="{00000000-0005-0000-0000-000067010000}"/>
  </cellStyles>
  <dxfs count="0"/>
  <tableStyles count="0" defaultTableStyle="TableStyleMedium2" defaultPivotStyle="PivotStyleLight16"/>
  <colors>
    <mruColors>
      <color rgb="FF66FFFF"/>
      <color rgb="FF00FF00"/>
      <color rgb="FFCCFFCC"/>
      <color rgb="FFFFFF6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Test of detail"/>
      <sheetName val="XREF"/>
      <sheetName val="Input_Table"/>
      <sheetName val="FA Movement Dec 10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2"/>
      <sheetName val="ｷｬｯｼｭﾌﾛｰ_(外貨建)2"/>
      <sheetName val="TB_tb2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Package2003.2"/>
      <sheetName val="区分値"/>
      <sheetName val="1 Cover"/>
      <sheetName val="BS"/>
      <sheetName val="4.Info"/>
      <sheetName val="A-13-2"/>
      <sheetName val="L-6"/>
      <sheetName val="S-1"/>
      <sheetName val="L-8"/>
      <sheetName val="Office"/>
      <sheetName val="勘定設定"/>
      <sheetName val="Period"/>
      <sheetName val="TOP"/>
      <sheetName val="color"/>
      <sheetName val="Package2003_2"/>
      <sheetName val="Test_of_detail"/>
      <sheetName val="FA_Movement_Dec_10"/>
      <sheetName val="원시데이타"/>
      <sheetName val="Testing"/>
      <sheetName val="????"/>
      <sheetName val="D1"/>
      <sheetName val="Accounting_policies23"/>
      <sheetName val="ｷｬｯｼｭﾌﾛｰ_(外貨建)23"/>
      <sheetName val="TB_tb23"/>
      <sheetName val="Test_of_detail1"/>
      <sheetName val="FA_Movement_Dec_101"/>
      <sheetName val="Package2003_21"/>
      <sheetName val="1_Cover"/>
      <sheetName val="4_Info"/>
      <sheetName val=""/>
    </sheetNames>
    <sheetDataSet>
      <sheetData sheetId="0">
        <row r="1">
          <cell r="B1" t="str">
            <v>会社設定一覧</v>
          </cell>
        </row>
      </sheetData>
      <sheetData sheetId="1">
        <row r="1">
          <cell r="B1" t="str">
            <v>会社設定一覧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B1" t="str">
            <v>会社設定一覧</v>
          </cell>
        </row>
      </sheetData>
      <sheetData sheetId="82">
        <row r="1">
          <cell r="B1" t="str">
            <v>会社設定一覧</v>
          </cell>
        </row>
      </sheetData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B1" t="str">
            <v>会社設定一覧</v>
          </cell>
        </row>
      </sheetData>
      <sheetData sheetId="141">
        <row r="1">
          <cell r="B1" t="str">
            <v>会社設定一覧</v>
          </cell>
        </row>
      </sheetData>
      <sheetData sheetId="142">
        <row r="1">
          <cell r="B1" t="str">
            <v>会社設定一覧</v>
          </cell>
        </row>
      </sheetData>
      <sheetData sheetId="143">
        <row r="1">
          <cell r="B1" t="str">
            <v>会社設定一覧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B1" t="str">
            <v>会社設定一覧</v>
          </cell>
        </row>
      </sheetData>
      <sheetData sheetId="174"/>
      <sheetData sheetId="175">
        <row r="1">
          <cell r="B1" t="str">
            <v>会社設定一覧</v>
          </cell>
        </row>
      </sheetData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  <sheetName val="会社"/>
      <sheetName val="勘定"/>
      <sheetName val="期中減"/>
      <sheetName val="Saraburi"/>
      <sheetName val="ｷｬｯｼｭﾌﾛｰ_(外貨建)23"/>
      <sheetName val="TB_tb23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52"/>
  <sheetViews>
    <sheetView view="pageBreakPreview" topLeftCell="A31" zoomScale="85" zoomScaleNormal="70" zoomScaleSheetLayoutView="85" zoomScalePageLayoutView="70" workbookViewId="0">
      <selection activeCell="G46" sqref="G46"/>
    </sheetView>
  </sheetViews>
  <sheetFormatPr defaultColWidth="8.6640625" defaultRowHeight="21" customHeight="1"/>
  <cols>
    <col min="1" max="1" width="71.21875" customWidth="1"/>
    <col min="2" max="2" width="8.6640625" customWidth="1"/>
    <col min="3" max="3" width="14.44140625" customWidth="1"/>
    <col min="4" max="4" width="1.5546875" customWidth="1"/>
    <col min="5" max="5" width="14.44140625" customWidth="1"/>
    <col min="6" max="6" width="1.5546875" customWidth="1"/>
    <col min="7" max="7" width="14.44140625" customWidth="1"/>
    <col min="8" max="8" width="1.5546875" customWidth="1"/>
    <col min="9" max="9" width="14.44140625" customWidth="1"/>
    <col min="10" max="10" width="12.33203125" bestFit="1" customWidth="1"/>
    <col min="11" max="11" width="18" bestFit="1" customWidth="1"/>
  </cols>
  <sheetData>
    <row r="1" spans="1:9" ht="2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</row>
    <row r="2" spans="1:9" ht="21" customHeight="1">
      <c r="A2" s="213" t="s">
        <v>1</v>
      </c>
      <c r="B2" s="213"/>
      <c r="C2" s="213"/>
      <c r="D2" s="213"/>
      <c r="E2" s="213"/>
      <c r="F2" s="213"/>
      <c r="G2" s="213"/>
      <c r="H2" s="213"/>
      <c r="I2" s="213"/>
    </row>
    <row r="3" spans="1:9" ht="21" customHeight="1">
      <c r="A3" s="214" t="s">
        <v>2</v>
      </c>
      <c r="B3" s="213"/>
      <c r="C3" s="213"/>
      <c r="D3" s="213"/>
      <c r="E3" s="213"/>
      <c r="F3" s="213"/>
      <c r="G3" s="213"/>
      <c r="H3" s="213"/>
      <c r="I3" s="213"/>
    </row>
    <row r="4" spans="1:9" ht="21" customHeight="1">
      <c r="A4" s="89"/>
      <c r="B4" s="89"/>
      <c r="C4" s="89"/>
      <c r="D4" s="89"/>
      <c r="E4" s="89"/>
      <c r="F4" s="89"/>
      <c r="G4" s="89"/>
      <c r="H4" s="89"/>
      <c r="I4" s="208" t="s">
        <v>3</v>
      </c>
    </row>
    <row r="5" spans="1:9" ht="7.35" customHeight="1"/>
    <row r="6" spans="1:9" ht="21" customHeight="1">
      <c r="B6" s="90" t="s">
        <v>4</v>
      </c>
      <c r="C6" s="213" t="s">
        <v>5</v>
      </c>
      <c r="D6" s="213"/>
      <c r="E6" s="213"/>
      <c r="F6" s="213"/>
      <c r="G6" s="213" t="s">
        <v>6</v>
      </c>
      <c r="H6" s="213"/>
      <c r="I6" s="213"/>
    </row>
    <row r="7" spans="1:9" ht="21" customHeight="1">
      <c r="B7" s="91"/>
      <c r="C7" s="213" t="s">
        <v>7</v>
      </c>
      <c r="D7" s="213"/>
      <c r="E7" s="213"/>
      <c r="F7" s="213"/>
      <c r="G7" s="213" t="s">
        <v>7</v>
      </c>
      <c r="H7" s="213"/>
      <c r="I7" s="213"/>
    </row>
    <row r="8" spans="1:9" ht="21" customHeight="1">
      <c r="B8" s="84"/>
      <c r="C8" s="90" t="s">
        <v>8</v>
      </c>
      <c r="D8" s="90"/>
      <c r="E8" s="90" t="s">
        <v>9</v>
      </c>
      <c r="F8" s="90"/>
      <c r="G8" s="90" t="s">
        <v>8</v>
      </c>
      <c r="H8" s="90"/>
      <c r="I8" s="90" t="s">
        <v>9</v>
      </c>
    </row>
    <row r="9" spans="1:9" ht="21" customHeight="1">
      <c r="B9" s="84"/>
      <c r="C9" s="90" t="s">
        <v>10</v>
      </c>
      <c r="D9" s="90"/>
      <c r="E9" s="90" t="s">
        <v>10</v>
      </c>
      <c r="F9" s="90"/>
      <c r="G9" s="90" t="s">
        <v>10</v>
      </c>
      <c r="H9" s="90"/>
      <c r="I9" s="90" t="s">
        <v>10</v>
      </c>
    </row>
    <row r="10" spans="1:9" ht="21" customHeight="1">
      <c r="B10" s="84"/>
      <c r="C10" s="90">
        <v>2026</v>
      </c>
      <c r="D10" s="90"/>
      <c r="E10" s="90">
        <v>2025</v>
      </c>
      <c r="F10" s="90"/>
      <c r="G10" s="90">
        <v>2026</v>
      </c>
      <c r="H10" s="90"/>
      <c r="I10" s="90">
        <v>2025</v>
      </c>
    </row>
    <row r="11" spans="1:9" ht="21" customHeight="1">
      <c r="A11" s="199" t="s">
        <v>11</v>
      </c>
      <c r="B11" s="84"/>
      <c r="C11" s="84"/>
      <c r="D11" s="84"/>
      <c r="E11" s="84"/>
      <c r="F11" s="84"/>
      <c r="G11" s="84"/>
      <c r="H11" s="84"/>
      <c r="I11" s="84"/>
    </row>
    <row r="12" spans="1:9" ht="21" customHeight="1">
      <c r="A12" s="92" t="s">
        <v>12</v>
      </c>
      <c r="B12" s="84"/>
      <c r="C12" s="84"/>
      <c r="D12" s="84"/>
      <c r="E12" s="84"/>
      <c r="F12" s="84"/>
      <c r="G12" s="84"/>
      <c r="H12" s="84"/>
      <c r="I12" s="84"/>
    </row>
    <row r="13" spans="1:9" ht="21" customHeight="1">
      <c r="A13" s="81" t="s">
        <v>13</v>
      </c>
      <c r="B13" s="93">
        <v>4.0999999999999996</v>
      </c>
      <c r="C13" s="47">
        <v>3682383</v>
      </c>
      <c r="D13" s="1"/>
      <c r="E13" s="47">
        <v>3571234</v>
      </c>
      <c r="F13" s="1"/>
      <c r="G13" s="1">
        <v>2943545</v>
      </c>
      <c r="H13" s="1"/>
      <c r="I13" s="1">
        <v>2785974</v>
      </c>
    </row>
    <row r="14" spans="1:9" ht="21" customHeight="1">
      <c r="A14" s="81" t="s">
        <v>14</v>
      </c>
      <c r="B14" s="93"/>
      <c r="C14" s="47"/>
      <c r="D14" s="1"/>
      <c r="E14" s="47"/>
      <c r="F14" s="1"/>
      <c r="G14" s="1"/>
      <c r="H14" s="1"/>
      <c r="I14" s="1"/>
    </row>
    <row r="15" spans="1:9" ht="21" customHeight="1">
      <c r="A15" s="94" t="s">
        <v>15</v>
      </c>
      <c r="B15" s="93">
        <v>5</v>
      </c>
      <c r="C15" s="47">
        <v>70547167</v>
      </c>
      <c r="D15" s="1"/>
      <c r="E15" s="47">
        <v>75488204</v>
      </c>
      <c r="F15" s="1"/>
      <c r="G15" s="1">
        <v>66459646</v>
      </c>
      <c r="H15" s="1"/>
      <c r="I15" s="1">
        <v>71435454</v>
      </c>
    </row>
    <row r="16" spans="1:9" ht="21" customHeight="1">
      <c r="A16" s="94" t="s">
        <v>16</v>
      </c>
      <c r="B16" s="93" t="s">
        <v>277</v>
      </c>
      <c r="C16" s="47">
        <v>789160</v>
      </c>
      <c r="D16" s="1"/>
      <c r="E16" s="47">
        <v>829256</v>
      </c>
      <c r="F16" s="1"/>
      <c r="G16" s="1">
        <v>592649</v>
      </c>
      <c r="H16" s="1"/>
      <c r="I16" s="1">
        <v>687599</v>
      </c>
    </row>
    <row r="17" spans="1:9" ht="21" customHeight="1">
      <c r="A17" s="81" t="s">
        <v>17</v>
      </c>
      <c r="B17" s="93">
        <v>8.1</v>
      </c>
      <c r="C17" s="18">
        <v>0</v>
      </c>
      <c r="D17" s="1"/>
      <c r="E17" s="18">
        <v>0</v>
      </c>
      <c r="F17" s="1"/>
      <c r="G17" s="1">
        <v>90000</v>
      </c>
      <c r="H17" s="1"/>
      <c r="I17" s="1">
        <v>40000</v>
      </c>
    </row>
    <row r="18" spans="1:9" ht="21" customHeight="1">
      <c r="A18" s="81" t="s">
        <v>18</v>
      </c>
      <c r="B18" s="93">
        <v>8.1999999999999993</v>
      </c>
      <c r="C18" s="18">
        <v>0</v>
      </c>
      <c r="D18" s="1"/>
      <c r="E18" s="18">
        <v>0</v>
      </c>
      <c r="F18" s="1"/>
      <c r="G18" s="1">
        <v>24751</v>
      </c>
      <c r="H18" s="1"/>
      <c r="I18" s="1">
        <v>27139</v>
      </c>
    </row>
    <row r="19" spans="1:9" ht="21" customHeight="1">
      <c r="A19" s="81" t="s">
        <v>19</v>
      </c>
      <c r="B19" s="93">
        <v>9</v>
      </c>
      <c r="C19" s="47">
        <v>37010</v>
      </c>
      <c r="D19" s="1"/>
      <c r="E19" s="47">
        <v>20290</v>
      </c>
      <c r="F19" s="1"/>
      <c r="G19" s="18">
        <v>0</v>
      </c>
      <c r="H19" s="1"/>
      <c r="I19" s="18">
        <v>0</v>
      </c>
    </row>
    <row r="20" spans="1:9" ht="21" customHeight="1">
      <c r="A20" s="81" t="s">
        <v>20</v>
      </c>
      <c r="B20" s="93">
        <v>14.1</v>
      </c>
      <c r="C20" s="18">
        <v>0</v>
      </c>
      <c r="D20" s="1"/>
      <c r="E20" s="18">
        <v>0</v>
      </c>
      <c r="F20" s="1"/>
      <c r="G20" s="18">
        <v>0</v>
      </c>
      <c r="H20" s="1"/>
      <c r="I20" s="1">
        <v>77750</v>
      </c>
    </row>
    <row r="21" spans="1:9" ht="21" customHeight="1">
      <c r="A21" s="81" t="s">
        <v>21</v>
      </c>
      <c r="B21" s="93">
        <v>13</v>
      </c>
      <c r="C21" s="18">
        <v>0</v>
      </c>
      <c r="D21" s="1"/>
      <c r="E21" s="18">
        <v>0</v>
      </c>
      <c r="F21" s="1"/>
      <c r="G21" s="18">
        <v>0</v>
      </c>
      <c r="H21" s="1"/>
      <c r="I21" s="1">
        <v>635869</v>
      </c>
    </row>
    <row r="22" spans="1:9" ht="21" customHeight="1">
      <c r="A22" s="81" t="s">
        <v>22</v>
      </c>
      <c r="B22" s="95">
        <v>26</v>
      </c>
      <c r="C22" s="47">
        <v>129587</v>
      </c>
      <c r="D22" s="1"/>
      <c r="E22" s="47">
        <v>424678</v>
      </c>
      <c r="F22" s="1"/>
      <c r="G22" s="1">
        <v>129587</v>
      </c>
      <c r="H22" s="1"/>
      <c r="I22" s="1">
        <v>424678</v>
      </c>
    </row>
    <row r="23" spans="1:9" ht="21" customHeight="1">
      <c r="A23" s="81" t="s">
        <v>295</v>
      </c>
      <c r="B23" s="95"/>
      <c r="C23" s="47">
        <v>20441</v>
      </c>
      <c r="D23" s="1"/>
      <c r="E23" s="18">
        <v>0</v>
      </c>
      <c r="F23" s="1"/>
      <c r="G23" s="18">
        <v>0</v>
      </c>
      <c r="H23" s="1"/>
      <c r="I23" s="18">
        <v>0</v>
      </c>
    </row>
    <row r="24" spans="1:9" ht="21" customHeight="1">
      <c r="A24" s="81" t="s">
        <v>23</v>
      </c>
      <c r="B24" s="95">
        <v>16</v>
      </c>
      <c r="C24" s="47">
        <v>22105</v>
      </c>
      <c r="D24" s="1"/>
      <c r="E24" s="47">
        <v>25781</v>
      </c>
      <c r="F24" s="1"/>
      <c r="G24" s="1">
        <v>21642</v>
      </c>
      <c r="H24" s="1"/>
      <c r="I24" s="1">
        <v>25657</v>
      </c>
    </row>
    <row r="25" spans="1:9" ht="21" customHeight="1">
      <c r="A25" s="81" t="s">
        <v>273</v>
      </c>
      <c r="B25" s="95"/>
      <c r="D25" s="1"/>
    </row>
    <row r="26" spans="1:9" ht="21" customHeight="1">
      <c r="A26" s="82" t="s">
        <v>34</v>
      </c>
      <c r="B26" s="95">
        <v>5.5</v>
      </c>
      <c r="C26" s="18">
        <v>0</v>
      </c>
      <c r="D26" s="1"/>
      <c r="E26" s="18">
        <v>0</v>
      </c>
      <c r="F26" s="1"/>
      <c r="G26" s="1">
        <v>55185</v>
      </c>
      <c r="H26" s="1"/>
      <c r="I26" s="18">
        <v>0</v>
      </c>
    </row>
    <row r="27" spans="1:9" ht="21" customHeight="1">
      <c r="A27" s="81" t="s">
        <v>24</v>
      </c>
      <c r="B27" s="84"/>
      <c r="C27" s="47">
        <v>79213</v>
      </c>
      <c r="D27" s="1"/>
      <c r="E27" s="47">
        <v>51982</v>
      </c>
      <c r="F27" s="1"/>
      <c r="G27" s="1">
        <v>43616</v>
      </c>
      <c r="H27" s="1"/>
      <c r="I27" s="1">
        <v>44790</v>
      </c>
    </row>
    <row r="28" spans="1:9" ht="21" customHeight="1">
      <c r="A28" s="94" t="s">
        <v>25</v>
      </c>
      <c r="B28" s="84"/>
      <c r="C28" s="14">
        <f>SUM(C13:C27)</f>
        <v>75307066</v>
      </c>
      <c r="D28" s="1"/>
      <c r="E28" s="14">
        <f>SUM(E13:E27)</f>
        <v>80411425</v>
      </c>
      <c r="F28" s="1"/>
      <c r="G28" s="14">
        <f>SUM(G13:G27)</f>
        <v>70360621</v>
      </c>
      <c r="H28" s="1"/>
      <c r="I28" s="14">
        <f>SUM(I13:I27)</f>
        <v>76184910</v>
      </c>
    </row>
    <row r="29" spans="1:9" ht="15.6">
      <c r="B29" s="84"/>
      <c r="C29" s="83"/>
      <c r="D29" s="84"/>
      <c r="E29" s="83"/>
      <c r="F29" s="84"/>
      <c r="G29" s="84"/>
      <c r="H29" s="84"/>
      <c r="I29" s="84"/>
    </row>
    <row r="30" spans="1:9" ht="21" customHeight="1">
      <c r="A30" s="92" t="s">
        <v>26</v>
      </c>
      <c r="B30" s="84"/>
      <c r="C30" s="84"/>
      <c r="D30" s="84"/>
      <c r="E30" s="84"/>
      <c r="F30" s="84"/>
      <c r="G30" s="84"/>
      <c r="H30" s="84"/>
      <c r="I30" s="84"/>
    </row>
    <row r="31" spans="1:9" ht="21" customHeight="1">
      <c r="A31" s="81" t="s">
        <v>270</v>
      </c>
    </row>
    <row r="32" spans="1:9" ht="21" customHeight="1">
      <c r="A32" s="94" t="s">
        <v>15</v>
      </c>
      <c r="B32" s="93">
        <v>5</v>
      </c>
      <c r="C32" s="47">
        <v>7540375</v>
      </c>
      <c r="D32" s="1"/>
      <c r="E32" s="47">
        <v>6319487</v>
      </c>
      <c r="F32" s="1"/>
      <c r="G32" s="13">
        <v>4419570</v>
      </c>
      <c r="H32" s="1"/>
      <c r="I32" s="13">
        <v>3165711</v>
      </c>
    </row>
    <row r="33" spans="1:9" ht="21" customHeight="1">
      <c r="A33" s="94" t="s">
        <v>271</v>
      </c>
      <c r="B33" s="93" t="s">
        <v>277</v>
      </c>
      <c r="C33" s="47">
        <v>75279</v>
      </c>
      <c r="D33" s="1"/>
      <c r="E33" s="47">
        <v>45505</v>
      </c>
      <c r="F33" s="1"/>
      <c r="G33" s="13">
        <v>71166</v>
      </c>
      <c r="H33" s="1"/>
      <c r="I33" s="13">
        <v>43571</v>
      </c>
    </row>
    <row r="34" spans="1:9" ht="21" customHeight="1">
      <c r="A34" s="81" t="s">
        <v>27</v>
      </c>
      <c r="B34" s="93">
        <v>7</v>
      </c>
      <c r="C34" s="47">
        <v>130070</v>
      </c>
      <c r="D34" s="1"/>
      <c r="E34" s="47">
        <v>71976</v>
      </c>
      <c r="F34" s="1"/>
      <c r="G34" s="18">
        <v>0</v>
      </c>
      <c r="H34" s="1"/>
      <c r="I34" s="18">
        <v>0</v>
      </c>
    </row>
    <row r="35" spans="1:9" ht="21" customHeight="1">
      <c r="A35" s="96" t="s">
        <v>28</v>
      </c>
      <c r="B35" s="93">
        <v>8.1999999999999993</v>
      </c>
      <c r="C35" s="18">
        <v>0</v>
      </c>
      <c r="D35" s="1"/>
      <c r="E35" s="18">
        <v>0</v>
      </c>
      <c r="F35" s="1"/>
      <c r="G35" s="18">
        <v>0</v>
      </c>
      <c r="H35" s="1"/>
      <c r="I35" s="1">
        <v>27139</v>
      </c>
    </row>
    <row r="36" spans="1:9" ht="21" customHeight="1">
      <c r="A36" s="96" t="s">
        <v>29</v>
      </c>
      <c r="B36" s="93">
        <v>9</v>
      </c>
      <c r="C36" s="47">
        <v>323860</v>
      </c>
      <c r="D36" s="1"/>
      <c r="E36" s="47">
        <v>88261</v>
      </c>
      <c r="F36" s="1"/>
      <c r="G36" s="18">
        <v>0</v>
      </c>
      <c r="H36" s="1"/>
      <c r="I36" s="18">
        <v>0</v>
      </c>
    </row>
    <row r="37" spans="1:9" ht="21" customHeight="1">
      <c r="A37" s="96" t="s">
        <v>30</v>
      </c>
      <c r="B37" s="93">
        <v>10.199999999999999</v>
      </c>
      <c r="C37" s="18">
        <v>0</v>
      </c>
      <c r="D37" s="1"/>
      <c r="E37" s="18">
        <v>0</v>
      </c>
      <c r="F37" s="1"/>
      <c r="G37" s="18">
        <v>0</v>
      </c>
      <c r="H37" s="1"/>
      <c r="I37" s="1">
        <v>367514</v>
      </c>
    </row>
    <row r="38" spans="1:9" ht="21" customHeight="1">
      <c r="A38" s="81" t="s">
        <v>31</v>
      </c>
      <c r="B38" s="93">
        <v>10</v>
      </c>
      <c r="C38" s="18">
        <v>0</v>
      </c>
      <c r="D38" s="1"/>
      <c r="E38" s="18">
        <v>0</v>
      </c>
      <c r="F38" s="1"/>
      <c r="G38" s="1">
        <v>1253020</v>
      </c>
      <c r="H38" s="1"/>
      <c r="I38" s="1">
        <v>835506</v>
      </c>
    </row>
    <row r="39" spans="1:9" ht="21" customHeight="1">
      <c r="A39" s="81" t="s">
        <v>276</v>
      </c>
      <c r="B39" s="93"/>
      <c r="C39" s="47"/>
      <c r="D39" s="1"/>
      <c r="E39" s="47"/>
      <c r="F39" s="1"/>
      <c r="G39" s="1"/>
      <c r="H39" s="1"/>
      <c r="I39" s="1"/>
    </row>
    <row r="40" spans="1:9" ht="21" customHeight="1">
      <c r="A40" s="82" t="s">
        <v>32</v>
      </c>
      <c r="B40" s="93">
        <v>11</v>
      </c>
      <c r="C40" s="47">
        <v>64</v>
      </c>
      <c r="D40" s="1"/>
      <c r="E40" s="47">
        <v>14471</v>
      </c>
      <c r="F40" s="1"/>
      <c r="G40" s="49">
        <v>64</v>
      </c>
      <c r="H40" s="1"/>
      <c r="I40" s="49">
        <v>14471</v>
      </c>
    </row>
    <row r="41" spans="1:9" ht="21" customHeight="1">
      <c r="A41" s="81" t="s">
        <v>33</v>
      </c>
      <c r="B41" s="93"/>
      <c r="C41" s="47"/>
      <c r="D41" s="1"/>
      <c r="E41" s="47"/>
      <c r="F41" s="1"/>
      <c r="G41" s="49"/>
      <c r="H41" s="1"/>
      <c r="I41" s="49"/>
    </row>
    <row r="42" spans="1:9" ht="21" customHeight="1">
      <c r="A42" s="82" t="s">
        <v>34</v>
      </c>
      <c r="B42" s="93">
        <v>12</v>
      </c>
      <c r="C42" s="47">
        <v>288000</v>
      </c>
      <c r="D42" s="1"/>
      <c r="E42" s="47">
        <v>288000</v>
      </c>
      <c r="F42" s="1"/>
      <c r="G42" s="13">
        <v>288000</v>
      </c>
      <c r="H42" s="1"/>
      <c r="I42" s="13">
        <v>288000</v>
      </c>
    </row>
    <row r="43" spans="1:9" ht="21" customHeight="1">
      <c r="A43" s="81" t="s">
        <v>35</v>
      </c>
      <c r="B43" s="93">
        <v>15</v>
      </c>
      <c r="C43" s="47">
        <v>779265</v>
      </c>
      <c r="D43" s="1"/>
      <c r="E43" s="47">
        <v>610261</v>
      </c>
      <c r="F43" s="1"/>
      <c r="G43" s="1">
        <v>554365</v>
      </c>
      <c r="H43" s="1"/>
      <c r="I43" s="1">
        <v>468477</v>
      </c>
    </row>
    <row r="44" spans="1:9" ht="21" customHeight="1">
      <c r="A44" s="97" t="s">
        <v>36</v>
      </c>
      <c r="B44" s="93">
        <v>16</v>
      </c>
      <c r="C44" s="47">
        <v>639765</v>
      </c>
      <c r="D44" s="1"/>
      <c r="E44" s="47">
        <v>659804</v>
      </c>
      <c r="F44" s="1"/>
      <c r="G44" s="13">
        <v>503225</v>
      </c>
      <c r="H44" s="1"/>
      <c r="I44" s="13">
        <v>543657</v>
      </c>
    </row>
    <row r="45" spans="1:9" ht="21" customHeight="1">
      <c r="A45" s="81" t="s">
        <v>37</v>
      </c>
      <c r="B45" s="93">
        <v>17</v>
      </c>
      <c r="C45" s="47">
        <v>777348</v>
      </c>
      <c r="D45" s="1"/>
      <c r="E45" s="47">
        <v>804675</v>
      </c>
      <c r="F45" s="1"/>
      <c r="G45" s="1">
        <v>627676</v>
      </c>
      <c r="H45" s="1"/>
      <c r="I45" s="1">
        <v>706260</v>
      </c>
    </row>
    <row r="46" spans="1:9" ht="21" customHeight="1">
      <c r="A46" s="96" t="s">
        <v>38</v>
      </c>
      <c r="B46" s="95">
        <v>26</v>
      </c>
      <c r="C46" s="18">
        <v>0</v>
      </c>
      <c r="D46" s="1"/>
      <c r="E46" s="47">
        <v>66118</v>
      </c>
      <c r="F46" s="1"/>
      <c r="G46" s="18">
        <v>0</v>
      </c>
      <c r="H46" s="1"/>
      <c r="I46" s="13">
        <v>66118</v>
      </c>
    </row>
    <row r="47" spans="1:9" ht="21" customHeight="1">
      <c r="A47" s="96" t="s">
        <v>39</v>
      </c>
      <c r="B47" s="93">
        <v>18</v>
      </c>
      <c r="C47" s="47">
        <v>2306838</v>
      </c>
      <c r="D47" s="1"/>
      <c r="E47" s="47">
        <v>1934265</v>
      </c>
      <c r="F47" s="1"/>
      <c r="G47" s="1">
        <v>2192695</v>
      </c>
      <c r="H47" s="1"/>
      <c r="I47" s="1">
        <v>1834374</v>
      </c>
    </row>
    <row r="48" spans="1:9" ht="21" customHeight="1">
      <c r="A48" s="81" t="s">
        <v>40</v>
      </c>
      <c r="B48" s="93">
        <v>19</v>
      </c>
      <c r="C48" s="47">
        <v>139336</v>
      </c>
      <c r="D48" s="1"/>
      <c r="E48" s="47">
        <v>149465</v>
      </c>
      <c r="F48" s="1"/>
      <c r="G48" s="1">
        <v>121514</v>
      </c>
      <c r="H48" s="1"/>
      <c r="I48" s="1">
        <v>132905</v>
      </c>
    </row>
    <row r="49" spans="1:9" ht="21" customHeight="1">
      <c r="A49" s="98" t="s">
        <v>41</v>
      </c>
      <c r="B49" s="84"/>
      <c r="C49" s="14">
        <f>SUM(C32:C48)</f>
        <v>13000200</v>
      </c>
      <c r="D49" s="84"/>
      <c r="E49" s="14">
        <f>SUM(E32:E48)</f>
        <v>11052288</v>
      </c>
      <c r="F49" s="84"/>
      <c r="G49" s="14">
        <f>SUM(G32:G48)</f>
        <v>10031295</v>
      </c>
      <c r="H49" s="84"/>
      <c r="I49" s="14">
        <f>SUM(I32:I48)</f>
        <v>8493703</v>
      </c>
    </row>
    <row r="50" spans="1:9" ht="21" customHeight="1" thickBot="1">
      <c r="A50" s="99" t="s">
        <v>42</v>
      </c>
      <c r="B50" s="84"/>
      <c r="C50" s="15">
        <f>C49+C28</f>
        <v>88307266</v>
      </c>
      <c r="D50" s="84"/>
      <c r="E50" s="15">
        <f>E49+E28</f>
        <v>91463713</v>
      </c>
      <c r="F50" s="84"/>
      <c r="G50" s="15">
        <f>G49+G28</f>
        <v>80391916</v>
      </c>
      <c r="H50" s="84"/>
      <c r="I50" s="15">
        <f>I49+I28</f>
        <v>84678613</v>
      </c>
    </row>
    <row r="51" spans="1:9" ht="21" customHeight="1" thickTop="1"/>
    <row r="52" spans="1:9" ht="21" customHeight="1">
      <c r="A52" s="100" t="s">
        <v>43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0.8" right="0.45" top="0.8" bottom="0.5" header="0.5" footer="0.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00"/>
  <sheetViews>
    <sheetView view="pageBreakPreview" topLeftCell="A77" zoomScale="70" zoomScaleNormal="70" zoomScaleSheetLayoutView="70" zoomScalePageLayoutView="80" workbookViewId="0">
      <selection activeCell="C86" sqref="C86"/>
    </sheetView>
  </sheetViews>
  <sheetFormatPr defaultColWidth="8.6640625" defaultRowHeight="21" customHeight="1"/>
  <cols>
    <col min="1" max="1" width="63.5546875" customWidth="1"/>
    <col min="2" max="2" width="8.6640625" style="191" customWidth="1"/>
    <col min="3" max="3" width="14.44140625" customWidth="1"/>
    <col min="4" max="4" width="1.6640625" customWidth="1"/>
    <col min="5" max="5" width="14.44140625" customWidth="1"/>
    <col min="6" max="6" width="1.6640625" customWidth="1"/>
    <col min="7" max="7" width="14.44140625" customWidth="1"/>
    <col min="8" max="8" width="1.6640625" customWidth="1"/>
    <col min="9" max="9" width="14.44140625" customWidth="1"/>
    <col min="11" max="11" width="11.33203125" bestFit="1" customWidth="1"/>
    <col min="12" max="12" width="14" bestFit="1" customWidth="1"/>
  </cols>
  <sheetData>
    <row r="1" spans="1:9" ht="2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</row>
    <row r="2" spans="1:9" ht="21" customHeight="1">
      <c r="A2" s="213" t="s">
        <v>44</v>
      </c>
      <c r="B2" s="213"/>
      <c r="C2" s="213"/>
      <c r="D2" s="213"/>
      <c r="E2" s="213"/>
      <c r="F2" s="213"/>
      <c r="G2" s="213"/>
      <c r="H2" s="213"/>
      <c r="I2" s="213"/>
    </row>
    <row r="3" spans="1:9" ht="21" customHeight="1">
      <c r="A3" s="214" t="s">
        <v>2</v>
      </c>
      <c r="B3" s="213"/>
      <c r="C3" s="213"/>
      <c r="D3" s="213"/>
      <c r="E3" s="213"/>
      <c r="F3" s="213"/>
      <c r="G3" s="213"/>
      <c r="H3" s="213"/>
      <c r="I3" s="213"/>
    </row>
    <row r="4" spans="1:9" ht="21" customHeight="1">
      <c r="A4" s="89"/>
      <c r="B4" s="89"/>
      <c r="C4" s="89"/>
      <c r="D4" s="89"/>
      <c r="E4" s="89"/>
      <c r="F4" s="89"/>
      <c r="G4" s="89"/>
      <c r="H4" s="89"/>
      <c r="I4" s="208" t="s">
        <v>3</v>
      </c>
    </row>
    <row r="5" spans="1:9" ht="7.35" customHeight="1">
      <c r="B5"/>
    </row>
    <row r="6" spans="1:9" ht="21" customHeight="1">
      <c r="B6" s="90" t="s">
        <v>4</v>
      </c>
      <c r="C6" s="213" t="s">
        <v>5</v>
      </c>
      <c r="D6" s="213"/>
      <c r="E6" s="213"/>
      <c r="F6" s="213"/>
      <c r="G6" s="213" t="s">
        <v>6</v>
      </c>
      <c r="H6" s="213"/>
      <c r="I6" s="213"/>
    </row>
    <row r="7" spans="1:9" ht="21" customHeight="1">
      <c r="B7" s="91"/>
      <c r="C7" s="213" t="s">
        <v>7</v>
      </c>
      <c r="D7" s="213"/>
      <c r="E7" s="213"/>
      <c r="F7" s="213"/>
      <c r="G7" s="213" t="s">
        <v>7</v>
      </c>
      <c r="H7" s="213"/>
      <c r="I7" s="213"/>
    </row>
    <row r="8" spans="1:9" ht="21" customHeight="1">
      <c r="B8" s="84"/>
      <c r="C8" s="90" t="s">
        <v>8</v>
      </c>
      <c r="D8" s="90"/>
      <c r="E8" s="90" t="s">
        <v>9</v>
      </c>
      <c r="F8" s="90"/>
      <c r="G8" s="90" t="s">
        <v>8</v>
      </c>
      <c r="H8" s="90"/>
      <c r="I8" s="90" t="s">
        <v>9</v>
      </c>
    </row>
    <row r="9" spans="1:9" ht="21" customHeight="1">
      <c r="B9" s="84"/>
      <c r="C9" s="90" t="s">
        <v>10</v>
      </c>
      <c r="D9" s="90"/>
      <c r="E9" s="90" t="s">
        <v>10</v>
      </c>
      <c r="F9" s="90"/>
      <c r="G9" s="90" t="s">
        <v>10</v>
      </c>
      <c r="H9" s="90"/>
      <c r="I9" s="90" t="s">
        <v>10</v>
      </c>
    </row>
    <row r="10" spans="1:9" ht="21" customHeight="1">
      <c r="B10" s="84"/>
      <c r="C10" s="90">
        <v>2026</v>
      </c>
      <c r="D10" s="90"/>
      <c r="E10" s="90">
        <v>2025</v>
      </c>
      <c r="F10" s="90"/>
      <c r="G10" s="90">
        <v>2026</v>
      </c>
      <c r="H10" s="90"/>
      <c r="I10" s="90">
        <v>2025</v>
      </c>
    </row>
    <row r="11" spans="1:9" ht="21" customHeight="1">
      <c r="A11" s="199" t="s">
        <v>45</v>
      </c>
    </row>
    <row r="12" spans="1:9" ht="21" customHeight="1">
      <c r="A12" s="92" t="s">
        <v>46</v>
      </c>
    </row>
    <row r="13" spans="1:9" ht="21" customHeight="1">
      <c r="A13" s="4" t="s">
        <v>47</v>
      </c>
      <c r="B13" s="192">
        <v>20</v>
      </c>
      <c r="C13" s="2">
        <v>5356132</v>
      </c>
      <c r="D13" s="2"/>
      <c r="E13" s="2">
        <v>4401896</v>
      </c>
      <c r="F13" s="2"/>
      <c r="G13" s="47">
        <v>3200000</v>
      </c>
      <c r="H13" s="2"/>
      <c r="I13" s="47">
        <v>1570000</v>
      </c>
    </row>
    <row r="14" spans="1:9" ht="21" customHeight="1">
      <c r="A14" s="4" t="s">
        <v>48</v>
      </c>
      <c r="B14" s="192"/>
      <c r="C14" s="2"/>
      <c r="D14" s="2"/>
      <c r="E14" s="2"/>
      <c r="F14" s="2"/>
      <c r="G14" s="47"/>
      <c r="H14" s="2"/>
      <c r="I14" s="47"/>
    </row>
    <row r="15" spans="1:9" ht="21" customHeight="1">
      <c r="A15" s="5" t="s">
        <v>49</v>
      </c>
      <c r="B15" s="192"/>
      <c r="C15" s="2">
        <v>98566</v>
      </c>
      <c r="D15" s="2"/>
      <c r="E15" s="2">
        <v>139117</v>
      </c>
      <c r="F15" s="2"/>
      <c r="G15" s="47">
        <v>75131</v>
      </c>
      <c r="H15" s="2"/>
      <c r="I15" s="47">
        <v>112209</v>
      </c>
    </row>
    <row r="16" spans="1:9" ht="21" customHeight="1">
      <c r="A16" s="5" t="s">
        <v>50</v>
      </c>
      <c r="B16" s="192">
        <v>21</v>
      </c>
      <c r="C16" s="2">
        <v>1301534</v>
      </c>
      <c r="D16" s="2"/>
      <c r="E16" s="2">
        <v>1502150</v>
      </c>
      <c r="F16" s="2"/>
      <c r="G16" s="47">
        <v>1227580</v>
      </c>
      <c r="H16" s="2"/>
      <c r="I16" s="47">
        <v>1450752</v>
      </c>
    </row>
    <row r="17" spans="1:9" ht="21" customHeight="1">
      <c r="A17" s="4" t="s">
        <v>51</v>
      </c>
      <c r="B17" s="53"/>
      <c r="C17" s="2"/>
      <c r="D17" s="2"/>
      <c r="E17" s="2"/>
      <c r="F17" s="2"/>
      <c r="G17" s="47"/>
      <c r="H17" s="2"/>
      <c r="I17" s="47"/>
    </row>
    <row r="18" spans="1:9" ht="21" customHeight="1">
      <c r="A18" s="5" t="s">
        <v>52</v>
      </c>
      <c r="B18" s="53">
        <v>23</v>
      </c>
      <c r="C18" s="2">
        <v>16679536</v>
      </c>
      <c r="D18" s="2"/>
      <c r="E18" s="2">
        <v>17617911</v>
      </c>
      <c r="F18" s="2"/>
      <c r="G18" s="47">
        <v>14953260</v>
      </c>
      <c r="H18" s="2"/>
      <c r="I18" s="47">
        <v>17088323</v>
      </c>
    </row>
    <row r="19" spans="1:9" ht="21" customHeight="1">
      <c r="A19" s="5" t="s">
        <v>53</v>
      </c>
      <c r="B19" s="192">
        <v>24</v>
      </c>
      <c r="C19" s="18">
        <v>0</v>
      </c>
      <c r="D19" s="2"/>
      <c r="E19" s="18">
        <v>0</v>
      </c>
      <c r="F19" s="2"/>
      <c r="G19" s="18">
        <v>0</v>
      </c>
      <c r="H19" s="2"/>
      <c r="I19" s="47">
        <v>918120</v>
      </c>
    </row>
    <row r="20" spans="1:9" ht="21" customHeight="1">
      <c r="A20" s="5" t="s">
        <v>54</v>
      </c>
      <c r="B20" s="53">
        <v>25</v>
      </c>
      <c r="C20" s="2">
        <v>1416498</v>
      </c>
      <c r="D20" s="2"/>
      <c r="E20" s="2">
        <v>4159949</v>
      </c>
      <c r="F20" s="2"/>
      <c r="G20" s="47">
        <v>1416498</v>
      </c>
      <c r="H20" s="2"/>
      <c r="I20" s="47">
        <v>4004448</v>
      </c>
    </row>
    <row r="21" spans="1:9" ht="21" customHeight="1">
      <c r="A21" s="5" t="s">
        <v>55</v>
      </c>
      <c r="B21" s="53">
        <v>26</v>
      </c>
      <c r="C21" s="2">
        <v>1472857</v>
      </c>
      <c r="D21" s="2"/>
      <c r="E21" s="2">
        <v>1226005</v>
      </c>
      <c r="F21" s="2"/>
      <c r="G21" s="47">
        <v>1472857</v>
      </c>
      <c r="H21" s="2"/>
      <c r="I21" s="47">
        <v>1226005</v>
      </c>
    </row>
    <row r="22" spans="1:9" ht="21" customHeight="1">
      <c r="A22" s="5" t="s">
        <v>56</v>
      </c>
      <c r="B22" s="53">
        <v>22</v>
      </c>
      <c r="C22" s="2">
        <v>386691</v>
      </c>
      <c r="D22" s="2"/>
      <c r="E22" s="2">
        <v>353906</v>
      </c>
      <c r="F22" s="2"/>
      <c r="G22" s="47">
        <v>332991</v>
      </c>
      <c r="H22" s="2"/>
      <c r="I22" s="47">
        <v>307741</v>
      </c>
    </row>
    <row r="23" spans="1:9" ht="21" customHeight="1">
      <c r="A23" s="5" t="s">
        <v>57</v>
      </c>
      <c r="B23" s="53">
        <v>14.2</v>
      </c>
      <c r="C23" s="18">
        <v>0</v>
      </c>
      <c r="D23" s="2"/>
      <c r="E23" s="2">
        <v>77750</v>
      </c>
      <c r="F23" s="2"/>
      <c r="G23" s="18">
        <v>0</v>
      </c>
      <c r="H23" s="2"/>
      <c r="I23" s="18">
        <v>0</v>
      </c>
    </row>
    <row r="24" spans="1:9" ht="21" customHeight="1">
      <c r="A24" s="4" t="s">
        <v>58</v>
      </c>
      <c r="B24" s="53"/>
      <c r="C24" s="2">
        <v>447379</v>
      </c>
      <c r="E24" s="2">
        <v>97598</v>
      </c>
      <c r="G24" s="47">
        <v>410473</v>
      </c>
      <c r="I24" s="47">
        <v>40647</v>
      </c>
    </row>
    <row r="25" spans="1:9" ht="21" customHeight="1">
      <c r="A25" s="4" t="s">
        <v>59</v>
      </c>
      <c r="B25" s="53"/>
      <c r="C25" s="2">
        <v>270400</v>
      </c>
      <c r="D25" s="2"/>
      <c r="E25" s="2">
        <v>358879</v>
      </c>
      <c r="F25" s="2"/>
      <c r="G25" s="47">
        <v>253427</v>
      </c>
      <c r="H25" s="2"/>
      <c r="I25" s="47">
        <v>402240</v>
      </c>
    </row>
    <row r="26" spans="1:9" ht="21" customHeight="1">
      <c r="A26" s="51" t="s">
        <v>60</v>
      </c>
      <c r="B26" s="53"/>
      <c r="C26" s="14">
        <f>SUM(C13:C25)</f>
        <v>27429593</v>
      </c>
      <c r="D26" s="2"/>
      <c r="E26" s="14">
        <f>SUM(E13:E25)</f>
        <v>29935161</v>
      </c>
      <c r="F26" s="2"/>
      <c r="G26" s="14">
        <f>SUM(G13:G25)</f>
        <v>23342217</v>
      </c>
      <c r="H26" s="2"/>
      <c r="I26" s="14">
        <f>SUM(I13:I25)</f>
        <v>27120485</v>
      </c>
    </row>
    <row r="27" spans="1:9" ht="21" customHeight="1">
      <c r="A27" s="81"/>
      <c r="B27" s="53"/>
      <c r="C27" s="2"/>
      <c r="D27" s="2"/>
      <c r="E27" s="2"/>
      <c r="F27" s="2"/>
      <c r="G27" s="2"/>
      <c r="H27" s="2"/>
      <c r="I27" s="2"/>
    </row>
    <row r="28" spans="1:9" ht="21" customHeight="1">
      <c r="A28" s="6" t="s">
        <v>61</v>
      </c>
      <c r="B28" s="54"/>
      <c r="C28" s="3"/>
      <c r="D28" s="2"/>
      <c r="E28" s="3"/>
      <c r="F28" s="2"/>
      <c r="G28" s="2"/>
      <c r="H28" s="2"/>
      <c r="I28" s="2"/>
    </row>
    <row r="29" spans="1:9" ht="21" customHeight="1">
      <c r="A29" s="4" t="s">
        <v>52</v>
      </c>
      <c r="B29" s="192">
        <v>23</v>
      </c>
      <c r="C29" s="2">
        <v>30224242</v>
      </c>
      <c r="D29" s="2"/>
      <c r="E29" s="2">
        <v>31054114</v>
      </c>
      <c r="F29" s="2"/>
      <c r="G29" s="47">
        <v>27943688</v>
      </c>
      <c r="H29" s="2"/>
      <c r="I29" s="47">
        <v>28723061</v>
      </c>
    </row>
    <row r="30" spans="1:9" ht="21" customHeight="1">
      <c r="A30" s="4" t="s">
        <v>54</v>
      </c>
      <c r="B30" s="53">
        <v>25</v>
      </c>
      <c r="C30" s="18">
        <v>0</v>
      </c>
      <c r="D30" s="2"/>
      <c r="E30" s="2">
        <v>1609685</v>
      </c>
      <c r="F30" s="2"/>
      <c r="G30" s="18">
        <v>0</v>
      </c>
      <c r="H30" s="2"/>
      <c r="I30" s="47">
        <v>1609685</v>
      </c>
    </row>
    <row r="31" spans="1:9" ht="21" customHeight="1">
      <c r="A31" s="4" t="s">
        <v>55</v>
      </c>
      <c r="B31" s="53">
        <v>26</v>
      </c>
      <c r="C31" s="2">
        <v>1659246</v>
      </c>
      <c r="D31" s="2"/>
      <c r="E31" s="2">
        <v>936964</v>
      </c>
      <c r="F31" s="2"/>
      <c r="G31" s="47">
        <v>1659246</v>
      </c>
      <c r="H31" s="2"/>
      <c r="I31" s="47">
        <v>936964</v>
      </c>
    </row>
    <row r="32" spans="1:9" ht="21" customHeight="1">
      <c r="A32" s="4" t="s">
        <v>56</v>
      </c>
      <c r="B32" s="53">
        <v>22</v>
      </c>
      <c r="C32" s="2">
        <v>305732</v>
      </c>
      <c r="D32" s="2"/>
      <c r="E32" s="2">
        <v>363832</v>
      </c>
      <c r="F32" s="2"/>
      <c r="G32" s="47">
        <v>220505</v>
      </c>
      <c r="H32" s="2"/>
      <c r="I32" s="47">
        <v>293326</v>
      </c>
    </row>
    <row r="33" spans="1:9" ht="21" customHeight="1">
      <c r="A33" s="4" t="s">
        <v>297</v>
      </c>
      <c r="B33" s="54">
        <v>27</v>
      </c>
      <c r="C33" s="2">
        <v>488100</v>
      </c>
      <c r="D33" s="2"/>
      <c r="E33" s="2">
        <v>434611</v>
      </c>
      <c r="F33" s="2"/>
      <c r="G33" s="47">
        <v>415066</v>
      </c>
      <c r="H33" s="2"/>
      <c r="I33" s="47">
        <v>383213</v>
      </c>
    </row>
    <row r="34" spans="1:9" ht="21" customHeight="1">
      <c r="A34" s="4" t="s">
        <v>62</v>
      </c>
      <c r="B34" s="54"/>
      <c r="C34" s="2">
        <v>71320</v>
      </c>
      <c r="D34" s="2"/>
      <c r="E34" s="2">
        <v>75396</v>
      </c>
      <c r="F34" s="2"/>
      <c r="G34" s="47">
        <v>66747</v>
      </c>
      <c r="H34" s="2"/>
      <c r="I34" s="47">
        <v>67295</v>
      </c>
    </row>
    <row r="35" spans="1:9" ht="21" customHeight="1">
      <c r="A35" s="52" t="s">
        <v>63</v>
      </c>
      <c r="B35" s="54"/>
      <c r="C35" s="14">
        <f>SUM(C29:C34)</f>
        <v>32748640</v>
      </c>
      <c r="E35" s="14">
        <f>SUM(E29:E34)</f>
        <v>34474602</v>
      </c>
      <c r="G35" s="14">
        <f>SUM(G29:G34)</f>
        <v>30305252</v>
      </c>
      <c r="I35" s="14">
        <f>SUM(I29:I34)</f>
        <v>32013544</v>
      </c>
    </row>
    <row r="36" spans="1:9" ht="21" customHeight="1">
      <c r="A36" s="8" t="s">
        <v>64</v>
      </c>
      <c r="C36" s="14">
        <f>+C26+C35</f>
        <v>60178233</v>
      </c>
      <c r="E36" s="14">
        <f>+E26+E35</f>
        <v>64409763</v>
      </c>
      <c r="G36" s="14">
        <f>+G26+G35</f>
        <v>53647469</v>
      </c>
      <c r="I36" s="14">
        <f>+I26+I35</f>
        <v>59134029</v>
      </c>
    </row>
    <row r="51" spans="1:9" ht="21" customHeight="1">
      <c r="A51" s="213" t="s">
        <v>0</v>
      </c>
      <c r="B51" s="213"/>
      <c r="C51" s="213"/>
      <c r="D51" s="213"/>
      <c r="E51" s="213"/>
      <c r="F51" s="213"/>
      <c r="G51" s="213"/>
      <c r="H51" s="213"/>
      <c r="I51" s="213"/>
    </row>
    <row r="52" spans="1:9" ht="21" customHeight="1">
      <c r="A52" s="213" t="s">
        <v>44</v>
      </c>
      <c r="B52" s="213"/>
      <c r="C52" s="213"/>
      <c r="D52" s="213"/>
      <c r="E52" s="213"/>
      <c r="F52" s="213"/>
      <c r="G52" s="213"/>
      <c r="H52" s="213"/>
      <c r="I52" s="213"/>
    </row>
    <row r="53" spans="1:9" ht="21" customHeight="1">
      <c r="A53" s="214" t="s">
        <v>2</v>
      </c>
      <c r="B53" s="213"/>
      <c r="C53" s="213"/>
      <c r="D53" s="213"/>
      <c r="E53" s="213"/>
      <c r="F53" s="213"/>
      <c r="G53" s="213"/>
      <c r="H53" s="213"/>
      <c r="I53" s="213"/>
    </row>
    <row r="54" spans="1:9" ht="21" customHeight="1">
      <c r="A54" s="89"/>
      <c r="B54" s="89"/>
      <c r="C54" s="89"/>
      <c r="D54" s="89"/>
      <c r="E54" s="89"/>
      <c r="F54" s="89"/>
      <c r="G54" s="89"/>
      <c r="H54" s="89"/>
      <c r="I54" s="208" t="s">
        <v>3</v>
      </c>
    </row>
    <row r="55" spans="1:9" ht="7.35" customHeight="1">
      <c r="B55"/>
    </row>
    <row r="56" spans="1:9" ht="21" customHeight="1">
      <c r="B56" s="90" t="s">
        <v>4</v>
      </c>
      <c r="C56" s="213" t="s">
        <v>5</v>
      </c>
      <c r="D56" s="213"/>
      <c r="E56" s="213"/>
      <c r="F56" s="213"/>
      <c r="G56" s="213" t="s">
        <v>6</v>
      </c>
      <c r="H56" s="213"/>
      <c r="I56" s="213"/>
    </row>
    <row r="57" spans="1:9" ht="21" customHeight="1">
      <c r="B57" s="91"/>
      <c r="C57" s="213" t="s">
        <v>7</v>
      </c>
      <c r="D57" s="213"/>
      <c r="E57" s="213"/>
      <c r="F57" s="213"/>
      <c r="G57" s="213" t="s">
        <v>7</v>
      </c>
      <c r="H57" s="213"/>
      <c r="I57" s="213"/>
    </row>
    <row r="58" spans="1:9" ht="21" customHeight="1">
      <c r="B58" s="84"/>
      <c r="C58" s="90" t="s">
        <v>8</v>
      </c>
      <c r="D58" s="90"/>
      <c r="E58" s="90" t="s">
        <v>9</v>
      </c>
      <c r="F58" s="90"/>
      <c r="G58" s="90" t="s">
        <v>8</v>
      </c>
      <c r="H58" s="90"/>
      <c r="I58" s="90" t="s">
        <v>9</v>
      </c>
    </row>
    <row r="59" spans="1:9" ht="21" customHeight="1">
      <c r="B59" s="84"/>
      <c r="C59" s="90" t="s">
        <v>10</v>
      </c>
      <c r="D59" s="90"/>
      <c r="E59" s="90" t="s">
        <v>10</v>
      </c>
      <c r="F59" s="90"/>
      <c r="G59" s="90" t="s">
        <v>10</v>
      </c>
      <c r="H59" s="90"/>
      <c r="I59" s="90" t="s">
        <v>10</v>
      </c>
    </row>
    <row r="60" spans="1:9" ht="21" customHeight="1">
      <c r="B60" s="84"/>
      <c r="C60" s="90">
        <v>2026</v>
      </c>
      <c r="D60" s="90"/>
      <c r="E60" s="90">
        <v>2025</v>
      </c>
      <c r="F60" s="90"/>
      <c r="G60" s="90">
        <v>2026</v>
      </c>
      <c r="H60" s="90"/>
      <c r="I60" s="90">
        <v>2025</v>
      </c>
    </row>
    <row r="61" spans="1:9" ht="21" customHeight="1">
      <c r="A61" s="193" t="s">
        <v>65</v>
      </c>
      <c r="B61" s="194"/>
      <c r="C61" s="84"/>
      <c r="D61" s="84"/>
      <c r="E61" s="84"/>
      <c r="F61" s="84"/>
      <c r="G61" s="84"/>
      <c r="H61" s="84"/>
      <c r="I61" s="84"/>
    </row>
    <row r="62" spans="1:9" ht="21" customHeight="1">
      <c r="A62" s="9" t="s">
        <v>66</v>
      </c>
      <c r="B62" s="195">
        <v>29</v>
      </c>
      <c r="C62" s="84"/>
      <c r="D62" s="84"/>
      <c r="E62" s="84"/>
      <c r="F62" s="84"/>
      <c r="G62" s="84"/>
      <c r="H62" s="84"/>
      <c r="I62" s="84"/>
    </row>
    <row r="63" spans="1:9" ht="21" customHeight="1">
      <c r="A63" s="9" t="s">
        <v>67</v>
      </c>
      <c r="B63" s="54"/>
      <c r="C63" s="84"/>
      <c r="D63" s="84"/>
      <c r="E63" s="84"/>
      <c r="F63" s="84"/>
      <c r="G63" s="84"/>
      <c r="H63" s="84"/>
      <c r="I63" s="84"/>
    </row>
    <row r="64" spans="1:9" ht="21" customHeight="1">
      <c r="A64" s="4" t="s">
        <v>68</v>
      </c>
      <c r="B64" s="54"/>
      <c r="C64" s="84"/>
      <c r="D64" s="84"/>
      <c r="E64" s="84"/>
      <c r="F64" s="84"/>
      <c r="G64" s="84"/>
      <c r="H64" s="84"/>
      <c r="I64" s="84"/>
    </row>
    <row r="65" spans="1:11" ht="21" customHeight="1" thickBot="1">
      <c r="A65" s="10" t="s">
        <v>69</v>
      </c>
      <c r="B65" s="54"/>
      <c r="C65" s="16">
        <v>250000</v>
      </c>
      <c r="D65" s="2"/>
      <c r="E65" s="16">
        <v>250000</v>
      </c>
      <c r="F65" s="5"/>
      <c r="G65" s="16">
        <v>250000</v>
      </c>
      <c r="H65" s="2"/>
      <c r="I65" s="16">
        <v>250000</v>
      </c>
    </row>
    <row r="66" spans="1:11" ht="21" customHeight="1" thickTop="1">
      <c r="A66" s="4" t="s">
        <v>70</v>
      </c>
      <c r="B66" s="54"/>
      <c r="C66" s="84"/>
      <c r="D66" s="84"/>
      <c r="E66" s="84"/>
      <c r="F66" s="84"/>
      <c r="G66" s="84"/>
      <c r="H66" s="84"/>
      <c r="I66" s="84"/>
    </row>
    <row r="67" spans="1:11" ht="21" customHeight="1">
      <c r="A67" s="10" t="s">
        <v>71</v>
      </c>
      <c r="B67" s="54"/>
      <c r="C67" s="84"/>
      <c r="D67" s="84"/>
      <c r="E67" s="84"/>
      <c r="F67" s="84"/>
      <c r="G67" s="84"/>
      <c r="H67" s="84"/>
      <c r="I67" s="84"/>
    </row>
    <row r="68" spans="1:11" ht="21" customHeight="1">
      <c r="A68" s="11" t="s">
        <v>72</v>
      </c>
      <c r="B68" s="54"/>
      <c r="C68" s="1">
        <v>250000</v>
      </c>
      <c r="D68" s="1"/>
      <c r="E68" s="1">
        <v>250000</v>
      </c>
      <c r="F68" s="1"/>
      <c r="G68" s="1">
        <v>250000</v>
      </c>
      <c r="H68" s="1"/>
      <c r="I68" s="1">
        <v>250000</v>
      </c>
    </row>
    <row r="69" spans="1:11" ht="21" customHeight="1">
      <c r="A69" s="11"/>
      <c r="B69" s="54"/>
      <c r="C69" s="84"/>
      <c r="D69" s="84"/>
      <c r="E69" s="84"/>
      <c r="F69" s="84"/>
      <c r="G69" s="84"/>
      <c r="H69" s="84"/>
      <c r="I69" s="84"/>
    </row>
    <row r="70" spans="1:11" ht="21" customHeight="1">
      <c r="A70" s="9" t="s">
        <v>73</v>
      </c>
      <c r="B70" s="54"/>
      <c r="C70" s="1">
        <v>478000</v>
      </c>
      <c r="D70" s="1"/>
      <c r="E70" s="1">
        <v>478000</v>
      </c>
      <c r="F70" s="1"/>
      <c r="G70" s="1">
        <v>478000</v>
      </c>
      <c r="H70" s="1"/>
      <c r="I70" s="1">
        <v>478000</v>
      </c>
    </row>
    <row r="71" spans="1:11" ht="21" customHeight="1">
      <c r="A71" s="9" t="s">
        <v>285</v>
      </c>
      <c r="B71" s="54"/>
      <c r="D71" s="1"/>
      <c r="E71" s="1"/>
      <c r="F71" s="1"/>
      <c r="H71" s="1"/>
      <c r="I71" s="1"/>
    </row>
    <row r="72" spans="1:11" ht="21" customHeight="1">
      <c r="A72" s="4" t="s">
        <v>74</v>
      </c>
      <c r="B72" s="54">
        <v>28</v>
      </c>
      <c r="C72" s="1">
        <v>18464</v>
      </c>
      <c r="D72" s="1"/>
      <c r="E72" s="13">
        <v>16705</v>
      </c>
      <c r="F72" s="1"/>
      <c r="G72" s="1">
        <v>15108</v>
      </c>
      <c r="H72" s="1"/>
      <c r="I72" s="13">
        <v>15117</v>
      </c>
    </row>
    <row r="73" spans="1:11" ht="21" customHeight="1">
      <c r="A73" s="4" t="s">
        <v>75</v>
      </c>
      <c r="B73" s="54"/>
      <c r="C73" s="13">
        <v>-16</v>
      </c>
      <c r="D73" s="1"/>
      <c r="E73" s="13">
        <v>-16</v>
      </c>
      <c r="F73" s="1"/>
      <c r="G73" s="18">
        <v>0</v>
      </c>
      <c r="H73" s="1"/>
      <c r="I73" s="18">
        <v>0</v>
      </c>
    </row>
    <row r="74" spans="1:11" ht="21" customHeight="1">
      <c r="A74" s="9" t="s">
        <v>76</v>
      </c>
      <c r="B74" s="54"/>
      <c r="C74" s="84"/>
      <c r="D74" s="84"/>
      <c r="E74" s="84"/>
      <c r="F74" s="84"/>
      <c r="G74" s="84"/>
      <c r="H74" s="84"/>
      <c r="I74" s="84"/>
    </row>
    <row r="75" spans="1:11" ht="21" customHeight="1">
      <c r="A75" s="4" t="s">
        <v>77</v>
      </c>
      <c r="B75" s="54"/>
      <c r="C75" s="84"/>
      <c r="D75" s="84"/>
      <c r="E75" s="84"/>
      <c r="F75" s="84"/>
      <c r="G75" s="84"/>
      <c r="H75" s="84"/>
      <c r="I75" s="84"/>
    </row>
    <row r="76" spans="1:11" ht="21" customHeight="1">
      <c r="A76" s="5" t="s">
        <v>78</v>
      </c>
      <c r="B76" s="195">
        <v>30</v>
      </c>
      <c r="C76" s="1">
        <v>25000</v>
      </c>
      <c r="D76" s="5"/>
      <c r="E76" s="1">
        <v>25000</v>
      </c>
      <c r="F76" s="1"/>
      <c r="G76" s="1">
        <v>25000</v>
      </c>
      <c r="H76" s="1"/>
      <c r="I76" s="1">
        <v>25000</v>
      </c>
    </row>
    <row r="77" spans="1:11" ht="21" customHeight="1">
      <c r="A77" s="5" t="s">
        <v>79</v>
      </c>
      <c r="B77" s="192"/>
      <c r="C77" s="1">
        <v>4850000</v>
      </c>
      <c r="D77" s="5"/>
      <c r="E77" s="1">
        <v>4850000</v>
      </c>
      <c r="F77" s="1"/>
      <c r="G77" s="1">
        <v>4850000</v>
      </c>
      <c r="H77" s="1"/>
      <c r="I77" s="1">
        <v>4850000</v>
      </c>
    </row>
    <row r="78" spans="1:11" ht="21" customHeight="1">
      <c r="A78" s="5" t="s">
        <v>80</v>
      </c>
      <c r="B78" s="195" t="s">
        <v>81</v>
      </c>
      <c r="C78" s="1">
        <v>264420</v>
      </c>
      <c r="D78" s="5"/>
      <c r="E78" s="18">
        <v>0</v>
      </c>
      <c r="F78" s="1"/>
      <c r="G78" s="1">
        <v>264420</v>
      </c>
      <c r="H78" s="1"/>
      <c r="I78" s="18">
        <v>0</v>
      </c>
    </row>
    <row r="79" spans="1:11" ht="21" customHeight="1">
      <c r="A79" s="4" t="s">
        <v>82</v>
      </c>
      <c r="B79" s="195"/>
      <c r="C79" s="2">
        <v>22341125</v>
      </c>
      <c r="D79" s="4"/>
      <c r="E79" s="2">
        <v>20869773</v>
      </c>
      <c r="F79" s="1"/>
      <c r="G79" s="2">
        <v>21734888</v>
      </c>
      <c r="H79" s="1"/>
      <c r="I79" s="2">
        <v>20294533</v>
      </c>
      <c r="K79" s="101"/>
    </row>
    <row r="80" spans="1:11" ht="21" customHeight="1">
      <c r="A80" s="78" t="s">
        <v>83</v>
      </c>
      <c r="B80" s="195" t="s">
        <v>81</v>
      </c>
      <c r="C80" s="2">
        <v>-264420</v>
      </c>
      <c r="D80" s="4"/>
      <c r="E80" s="18">
        <v>0</v>
      </c>
      <c r="F80" s="1"/>
      <c r="G80" s="2">
        <v>-264420</v>
      </c>
      <c r="H80" s="1"/>
      <c r="I80" s="18">
        <v>0</v>
      </c>
    </row>
    <row r="81" spans="1:9" ht="21" customHeight="1">
      <c r="A81" s="9" t="s">
        <v>84</v>
      </c>
      <c r="B81" s="195">
        <v>32</v>
      </c>
      <c r="C81" s="84"/>
      <c r="D81" s="84"/>
      <c r="E81" s="84"/>
      <c r="F81" s="84"/>
      <c r="G81" s="196"/>
      <c r="H81" s="84"/>
      <c r="I81" s="196"/>
    </row>
    <row r="82" spans="1:9" ht="21" customHeight="1">
      <c r="A82" s="4" t="s">
        <v>85</v>
      </c>
      <c r="B82" s="194"/>
      <c r="C82" s="2"/>
      <c r="D82" s="84"/>
      <c r="E82" s="2"/>
      <c r="F82" s="84"/>
      <c r="G82" s="84"/>
      <c r="H82" s="84"/>
      <c r="I82" s="84"/>
    </row>
    <row r="83" spans="1:9" ht="21" customHeight="1">
      <c r="A83" s="94" t="s">
        <v>86</v>
      </c>
      <c r="B83" s="195"/>
      <c r="C83" s="2">
        <v>-159310</v>
      </c>
      <c r="D83" s="46"/>
      <c r="E83" s="2">
        <v>-70493</v>
      </c>
      <c r="F83" s="55"/>
      <c r="G83" s="18">
        <v>0</v>
      </c>
      <c r="H83" s="55"/>
      <c r="I83" s="18">
        <v>0</v>
      </c>
    </row>
    <row r="84" spans="1:9" ht="21" customHeight="1">
      <c r="A84" s="46" t="s">
        <v>87</v>
      </c>
      <c r="B84" s="195"/>
      <c r="C84" s="17">
        <v>-608549</v>
      </c>
      <c r="D84" s="4"/>
      <c r="E84" s="17">
        <v>-368066</v>
      </c>
      <c r="F84" s="7"/>
      <c r="G84" s="48">
        <v>-608549</v>
      </c>
      <c r="H84" s="7"/>
      <c r="I84" s="48">
        <v>-368066</v>
      </c>
    </row>
    <row r="85" spans="1:9" ht="21" customHeight="1">
      <c r="A85" s="8" t="s">
        <v>88</v>
      </c>
      <c r="B85" s="194"/>
      <c r="C85" s="2">
        <f>SUM(C68:C84)</f>
        <v>27194714</v>
      </c>
      <c r="D85" s="2"/>
      <c r="E85" s="2">
        <f>SUM(E68:E84)</f>
        <v>26050903</v>
      </c>
      <c r="F85" s="2"/>
      <c r="G85" s="2">
        <f>SUM(G68:G84)</f>
        <v>26744447</v>
      </c>
      <c r="H85" s="2"/>
      <c r="I85" s="2">
        <f>SUM(I68:I84)</f>
        <v>25544584</v>
      </c>
    </row>
    <row r="86" spans="1:9" ht="21" customHeight="1">
      <c r="A86" s="9" t="s">
        <v>89</v>
      </c>
      <c r="B86" s="195" t="s">
        <v>90</v>
      </c>
      <c r="C86" s="18">
        <v>0</v>
      </c>
      <c r="D86" s="2"/>
      <c r="E86" s="2">
        <v>366561</v>
      </c>
      <c r="F86" s="2"/>
      <c r="G86" s="18">
        <v>0</v>
      </c>
      <c r="H86" s="2"/>
      <c r="I86" s="18">
        <v>0</v>
      </c>
    </row>
    <row r="87" spans="1:9" ht="21" customHeight="1">
      <c r="A87" s="9" t="s">
        <v>91</v>
      </c>
      <c r="B87" s="194"/>
      <c r="C87" s="2">
        <v>934319</v>
      </c>
      <c r="D87" s="2"/>
      <c r="E87" s="2">
        <v>636486</v>
      </c>
      <c r="F87" s="2"/>
      <c r="G87" s="18">
        <v>0</v>
      </c>
      <c r="H87" s="2"/>
      <c r="I87" s="18">
        <v>0</v>
      </c>
    </row>
    <row r="88" spans="1:9" ht="21" customHeight="1">
      <c r="A88" s="8" t="s">
        <v>92</v>
      </c>
      <c r="B88" s="194"/>
      <c r="C88" s="14">
        <f>SUM(C85:C87)</f>
        <v>28129033</v>
      </c>
      <c r="D88" s="2"/>
      <c r="E88" s="14">
        <f>SUM(E85:E87)</f>
        <v>27053950</v>
      </c>
      <c r="F88" s="2"/>
      <c r="G88" s="14">
        <f>SUM(G85:G87)</f>
        <v>26744447</v>
      </c>
      <c r="H88" s="2"/>
      <c r="I88" s="14">
        <f>SUM(I85:I87)</f>
        <v>25544584</v>
      </c>
    </row>
    <row r="89" spans="1:9" ht="21" customHeight="1" thickBot="1">
      <c r="A89" s="197" t="s">
        <v>93</v>
      </c>
      <c r="B89" s="194"/>
      <c r="C89" s="15">
        <f>+C36+C88</f>
        <v>88307266</v>
      </c>
      <c r="D89" s="2"/>
      <c r="E89" s="15">
        <f>+E36+E88</f>
        <v>91463713</v>
      </c>
      <c r="F89" s="2"/>
      <c r="G89" s="15">
        <f>+G36+G88</f>
        <v>80391916</v>
      </c>
      <c r="H89" s="2"/>
      <c r="I89" s="15">
        <f>+I36+I88</f>
        <v>84678613</v>
      </c>
    </row>
    <row r="100" spans="1:1" ht="21" customHeight="1">
      <c r="A100" s="100" t="s">
        <v>43</v>
      </c>
    </row>
  </sheetData>
  <mergeCells count="14">
    <mergeCell ref="C57:F57"/>
    <mergeCell ref="G57:I57"/>
    <mergeCell ref="A1:I1"/>
    <mergeCell ref="A2:I2"/>
    <mergeCell ref="A3:I3"/>
    <mergeCell ref="C6:F6"/>
    <mergeCell ref="G6:I6"/>
    <mergeCell ref="C7:F7"/>
    <mergeCell ref="G7:I7"/>
    <mergeCell ref="A51:I51"/>
    <mergeCell ref="A52:I52"/>
    <mergeCell ref="A53:I53"/>
    <mergeCell ref="C56:F56"/>
    <mergeCell ref="G56:I56"/>
  </mergeCells>
  <pageMargins left="0.8" right="0.45" top="0.8" bottom="0.5" header="0.5" footer="0.5"/>
  <pageSetup paperSize="9" scale="68" orientation="portrait" r:id="rId1"/>
  <headerFooter alignWithMargins="0"/>
  <ignoredErrors>
    <ignoredError sqref="B78:B8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51"/>
  <sheetViews>
    <sheetView view="pageBreakPreview" topLeftCell="A26" zoomScale="70" zoomScaleNormal="80" zoomScaleSheetLayoutView="70" workbookViewId="0">
      <selection activeCell="L45" sqref="L45"/>
    </sheetView>
  </sheetViews>
  <sheetFormatPr defaultColWidth="9.33203125" defaultRowHeight="21" customHeight="1"/>
  <cols>
    <col min="1" max="1" width="60.33203125" style="156" customWidth="1"/>
    <col min="2" max="2" width="11.77734375" style="153" bestFit="1" customWidth="1"/>
    <col min="3" max="3" width="10.88671875" style="156" customWidth="1"/>
    <col min="4" max="4" width="0.6640625" style="156" customWidth="1"/>
    <col min="5" max="5" width="14.44140625" style="175" customWidth="1"/>
    <col min="6" max="6" width="0.6640625" style="175" customWidth="1"/>
    <col min="7" max="7" width="14.44140625" style="175" customWidth="1"/>
    <col min="8" max="9" width="0.6640625" style="175" customWidth="1"/>
    <col min="10" max="10" width="14.44140625" style="22" customWidth="1"/>
    <col min="11" max="11" width="1.109375" style="175" customWidth="1"/>
    <col min="12" max="12" width="14.44140625" style="21" customWidth="1"/>
    <col min="13" max="13" width="13.5546875" style="156" customWidth="1"/>
    <col min="14" max="14" width="9.33203125" style="156"/>
    <col min="15" max="15" width="9.6640625" style="156" bestFit="1" customWidth="1"/>
    <col min="16" max="16" width="9.33203125" style="156"/>
    <col min="17" max="17" width="11.5546875" style="156" customWidth="1"/>
    <col min="18" max="16384" width="9.33203125" style="156"/>
  </cols>
  <sheetData>
    <row r="1" spans="1:12" s="151" customFormat="1" ht="21" customHeight="1">
      <c r="A1" s="209" t="s">
        <v>94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s="151" customFormat="1" ht="21" customHeight="1">
      <c r="A2" s="209" t="s">
        <v>95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s="151" customFormat="1" ht="21" customHeight="1">
      <c r="A3" s="209" t="s">
        <v>96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s="151" customFormat="1" ht="21" customHeight="1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2" ht="9" customHeight="1">
      <c r="A5" s="152"/>
      <c r="B5" s="177"/>
      <c r="C5" s="152"/>
      <c r="D5" s="152"/>
      <c r="E5" s="154"/>
      <c r="F5" s="154"/>
      <c r="G5" s="154"/>
      <c r="H5" s="154"/>
      <c r="I5" s="154"/>
      <c r="J5" s="155"/>
      <c r="K5" s="154"/>
      <c r="L5" s="41"/>
    </row>
    <row r="6" spans="1:12" ht="21" customHeight="1">
      <c r="A6" s="152"/>
      <c r="B6" s="157" t="s">
        <v>4</v>
      </c>
      <c r="D6" s="216" t="s">
        <v>5</v>
      </c>
      <c r="E6" s="216"/>
      <c r="F6" s="216"/>
      <c r="G6" s="216"/>
      <c r="H6" s="178"/>
      <c r="I6" s="209" t="s">
        <v>6</v>
      </c>
      <c r="J6" s="209"/>
      <c r="K6" s="209"/>
      <c r="L6" s="209"/>
    </row>
    <row r="7" spans="1:12" ht="21" customHeight="1">
      <c r="A7" s="152"/>
      <c r="B7" s="177"/>
      <c r="D7" s="216" t="s">
        <v>7</v>
      </c>
      <c r="E7" s="216"/>
      <c r="F7" s="216"/>
      <c r="G7" s="216"/>
      <c r="H7" s="178"/>
      <c r="I7" s="215" t="s">
        <v>7</v>
      </c>
      <c r="J7" s="215"/>
      <c r="K7" s="215"/>
      <c r="L7" s="215"/>
    </row>
    <row r="8" spans="1:12" ht="21" customHeight="1">
      <c r="A8" s="152"/>
      <c r="B8" s="177"/>
      <c r="C8" s="203"/>
      <c r="D8" s="203"/>
      <c r="E8" s="210" t="s">
        <v>97</v>
      </c>
      <c r="F8" s="210"/>
      <c r="G8" s="210"/>
      <c r="H8" s="203"/>
      <c r="I8" s="202"/>
      <c r="J8" s="210" t="s">
        <v>97</v>
      </c>
      <c r="K8" s="210"/>
      <c r="L8" s="210"/>
    </row>
    <row r="9" spans="1:12" ht="21" customHeight="1">
      <c r="A9" s="152"/>
      <c r="B9" s="177"/>
      <c r="C9" s="203"/>
      <c r="D9" s="203"/>
      <c r="E9" s="90" t="s">
        <v>10</v>
      </c>
      <c r="F9" s="90"/>
      <c r="G9" s="90" t="s">
        <v>10</v>
      </c>
      <c r="H9" s="203"/>
      <c r="I9" s="202"/>
      <c r="J9" s="90" t="s">
        <v>10</v>
      </c>
      <c r="K9" s="90"/>
      <c r="L9" s="90" t="s">
        <v>10</v>
      </c>
    </row>
    <row r="10" spans="1:12" ht="21" customHeight="1">
      <c r="E10" s="90">
        <v>2026</v>
      </c>
      <c r="F10" s="90"/>
      <c r="G10" s="90">
        <v>2025</v>
      </c>
      <c r="H10" s="50"/>
      <c r="I10" s="157"/>
      <c r="J10" s="90">
        <v>2026</v>
      </c>
      <c r="K10" s="90"/>
      <c r="L10" s="90">
        <v>2025</v>
      </c>
    </row>
    <row r="11" spans="1:12" ht="21" customHeight="1">
      <c r="A11" s="152" t="s">
        <v>98</v>
      </c>
      <c r="B11" s="163"/>
      <c r="L11" s="22"/>
    </row>
    <row r="12" spans="1:12" ht="21" customHeight="1">
      <c r="A12" s="176" t="s">
        <v>99</v>
      </c>
      <c r="B12" s="163"/>
      <c r="C12" s="172"/>
      <c r="D12" s="172"/>
      <c r="E12" s="27">
        <v>6763838</v>
      </c>
      <c r="F12" s="27"/>
      <c r="G12" s="27">
        <v>7361439</v>
      </c>
      <c r="H12" s="39"/>
      <c r="I12" s="21"/>
      <c r="J12" s="30">
        <v>6560495</v>
      </c>
      <c r="L12" s="30">
        <v>7172584</v>
      </c>
    </row>
    <row r="13" spans="1:12" ht="21" customHeight="1">
      <c r="A13" s="176" t="s">
        <v>100</v>
      </c>
      <c r="B13" s="163">
        <v>33</v>
      </c>
      <c r="C13" s="172"/>
      <c r="D13" s="172"/>
      <c r="E13" s="27">
        <v>9347818</v>
      </c>
      <c r="F13" s="27"/>
      <c r="G13" s="27">
        <v>9739320</v>
      </c>
      <c r="H13" s="39"/>
      <c r="I13" s="174"/>
      <c r="J13" s="30">
        <v>8974679</v>
      </c>
      <c r="L13" s="30">
        <v>9366951</v>
      </c>
    </row>
    <row r="14" spans="1:12" ht="21" customHeight="1">
      <c r="A14" s="176" t="s">
        <v>101</v>
      </c>
      <c r="B14" s="163"/>
      <c r="C14" s="172"/>
      <c r="D14" s="172"/>
      <c r="E14" s="27">
        <v>1475413</v>
      </c>
      <c r="F14" s="27"/>
      <c r="G14" s="27">
        <v>1269478</v>
      </c>
      <c r="H14" s="33"/>
      <c r="I14" s="174"/>
      <c r="J14" s="29">
        <v>502977</v>
      </c>
      <c r="L14" s="29">
        <v>361901</v>
      </c>
    </row>
    <row r="15" spans="1:12" ht="21" customHeight="1">
      <c r="A15" s="172" t="s">
        <v>102</v>
      </c>
      <c r="B15" s="163"/>
      <c r="C15" s="172"/>
      <c r="D15" s="172"/>
      <c r="E15" s="27"/>
      <c r="F15" s="27"/>
      <c r="G15" s="27"/>
      <c r="H15" s="39"/>
      <c r="I15" s="174"/>
      <c r="L15" s="22"/>
    </row>
    <row r="16" spans="1:12" ht="21" customHeight="1">
      <c r="A16" s="179" t="s">
        <v>103</v>
      </c>
      <c r="B16" s="163"/>
      <c r="C16" s="172"/>
      <c r="D16" s="172"/>
      <c r="E16" s="27">
        <v>2422494</v>
      </c>
      <c r="F16" s="27"/>
      <c r="G16" s="27">
        <v>2112608</v>
      </c>
      <c r="H16" s="39"/>
      <c r="I16" s="174"/>
      <c r="J16" s="30">
        <v>2390031</v>
      </c>
      <c r="L16" s="30">
        <v>2111967</v>
      </c>
    </row>
    <row r="17" spans="1:19" ht="21" customHeight="1">
      <c r="A17" s="179" t="s">
        <v>104</v>
      </c>
      <c r="B17" s="163" t="s">
        <v>272</v>
      </c>
      <c r="C17" s="172"/>
      <c r="D17" s="172"/>
      <c r="E17" s="27">
        <v>295151</v>
      </c>
      <c r="F17" s="27"/>
      <c r="G17" s="27">
        <v>172092</v>
      </c>
      <c r="H17" s="40"/>
      <c r="I17" s="174"/>
      <c r="J17" s="30">
        <v>295151</v>
      </c>
      <c r="L17" s="30">
        <v>172092</v>
      </c>
    </row>
    <row r="18" spans="1:19" ht="21" customHeight="1">
      <c r="A18" s="179" t="s">
        <v>105</v>
      </c>
      <c r="B18" s="163"/>
      <c r="C18" s="172"/>
      <c r="D18" s="172"/>
      <c r="E18" s="27">
        <v>175578</v>
      </c>
      <c r="F18" s="27"/>
      <c r="G18" s="27">
        <v>180645</v>
      </c>
      <c r="H18" s="33"/>
      <c r="I18" s="174"/>
      <c r="J18" s="18">
        <v>0</v>
      </c>
      <c r="L18" s="18">
        <v>0</v>
      </c>
    </row>
    <row r="19" spans="1:19" ht="21" customHeight="1">
      <c r="A19" s="179" t="s">
        <v>106</v>
      </c>
      <c r="B19" s="163"/>
      <c r="C19" s="172"/>
      <c r="D19" s="172"/>
      <c r="E19" s="27">
        <v>681656</v>
      </c>
      <c r="F19" s="27"/>
      <c r="G19" s="27">
        <v>648420</v>
      </c>
      <c r="H19" s="33"/>
      <c r="I19" s="174"/>
      <c r="J19" s="30">
        <v>681656</v>
      </c>
      <c r="L19" s="30">
        <v>648420</v>
      </c>
    </row>
    <row r="20" spans="1:19" ht="21" customHeight="1">
      <c r="A20" s="180" t="s">
        <v>107</v>
      </c>
      <c r="B20" s="163" t="s">
        <v>108</v>
      </c>
      <c r="C20" s="172"/>
      <c r="D20" s="172"/>
      <c r="E20" s="18">
        <v>0</v>
      </c>
      <c r="F20" s="27"/>
      <c r="G20" s="18">
        <v>0</v>
      </c>
      <c r="H20" s="181"/>
      <c r="I20" s="174"/>
      <c r="J20" s="30">
        <v>88800</v>
      </c>
      <c r="K20" s="21"/>
      <c r="L20" s="30">
        <v>273800</v>
      </c>
    </row>
    <row r="21" spans="1:19" ht="21" customHeight="1">
      <c r="A21" s="180" t="s">
        <v>109</v>
      </c>
      <c r="B21" s="163">
        <v>10.3</v>
      </c>
      <c r="C21" s="172"/>
      <c r="D21" s="172"/>
      <c r="E21" s="18">
        <v>0</v>
      </c>
      <c r="F21" s="27"/>
      <c r="G21" s="27">
        <v>93576</v>
      </c>
      <c r="H21" s="181"/>
      <c r="I21" s="174"/>
      <c r="J21" s="18">
        <v>0</v>
      </c>
      <c r="K21" s="21"/>
      <c r="L21" s="18">
        <v>0</v>
      </c>
    </row>
    <row r="22" spans="1:19" ht="21" customHeight="1">
      <c r="A22" s="180" t="s">
        <v>110</v>
      </c>
      <c r="B22" s="163"/>
      <c r="C22" s="172"/>
      <c r="D22" s="172"/>
      <c r="E22" s="27">
        <f>613127</f>
        <v>613127</v>
      </c>
      <c r="F22" s="27"/>
      <c r="G22" s="27">
        <v>524189</v>
      </c>
      <c r="H22" s="39"/>
      <c r="I22" s="174"/>
      <c r="J22" s="30">
        <f>325911+2582</f>
        <v>328493</v>
      </c>
      <c r="L22" s="30">
        <f>315017-2</f>
        <v>315015</v>
      </c>
    </row>
    <row r="23" spans="1:19" ht="21" customHeight="1">
      <c r="A23" s="182" t="s">
        <v>111</v>
      </c>
      <c r="B23" s="163"/>
      <c r="C23" s="172"/>
      <c r="D23" s="172"/>
      <c r="E23" s="14">
        <f>SUM(E16:E22)</f>
        <v>4188006</v>
      </c>
      <c r="F23" s="37"/>
      <c r="G23" s="14">
        <f>SUM(G16:G22)</f>
        <v>3731530</v>
      </c>
      <c r="H23" s="36"/>
      <c r="I23" s="174"/>
      <c r="J23" s="14">
        <f>SUM(J16:J22)</f>
        <v>3784131</v>
      </c>
      <c r="K23" s="159"/>
      <c r="L23" s="14">
        <f>SUM(L16:L22)</f>
        <v>3521294</v>
      </c>
    </row>
    <row r="24" spans="1:19" ht="21" customHeight="1">
      <c r="A24" s="180" t="s">
        <v>112</v>
      </c>
      <c r="B24" s="163"/>
      <c r="C24" s="172"/>
      <c r="D24" s="172"/>
      <c r="E24" s="14">
        <f>SUM(E12:E14,E23)</f>
        <v>21775075</v>
      </c>
      <c r="F24" s="37"/>
      <c r="G24" s="14">
        <f>SUM(G12:G14,G23)</f>
        <v>22101767</v>
      </c>
      <c r="H24" s="36"/>
      <c r="I24" s="174"/>
      <c r="J24" s="14">
        <f>SUM(J12:J14,J23)</f>
        <v>19822282</v>
      </c>
      <c r="K24" s="159"/>
      <c r="L24" s="14">
        <f>SUM(L12:L14,L23)</f>
        <v>20422730</v>
      </c>
    </row>
    <row r="25" spans="1:19" ht="9.6" customHeight="1">
      <c r="A25" s="179"/>
      <c r="B25" s="163"/>
      <c r="C25" s="172"/>
      <c r="D25" s="172"/>
      <c r="E25" s="37"/>
      <c r="F25" s="37"/>
      <c r="G25" s="37"/>
      <c r="H25" s="36"/>
      <c r="I25" s="174"/>
      <c r="J25" s="37"/>
      <c r="K25" s="159"/>
      <c r="L25" s="37"/>
    </row>
    <row r="26" spans="1:19" ht="21" customHeight="1">
      <c r="A26" s="152" t="s">
        <v>113</v>
      </c>
      <c r="B26" s="156"/>
      <c r="C26" s="172"/>
      <c r="D26" s="172"/>
      <c r="E26" s="183"/>
      <c r="F26" s="183"/>
      <c r="G26" s="183"/>
      <c r="H26" s="174"/>
      <c r="I26" s="174"/>
      <c r="K26" s="159"/>
      <c r="L26" s="22"/>
    </row>
    <row r="27" spans="1:19" ht="21" customHeight="1">
      <c r="A27" s="176" t="s">
        <v>114</v>
      </c>
      <c r="B27" s="163"/>
      <c r="C27" s="172"/>
      <c r="D27" s="172"/>
      <c r="E27" s="27">
        <v>8229330</v>
      </c>
      <c r="F27" s="27"/>
      <c r="G27" s="27">
        <f>8771671-G28</f>
        <v>8657914</v>
      </c>
      <c r="H27" s="27"/>
      <c r="I27" s="27"/>
      <c r="J27" s="27">
        <f>7335216-J28</f>
        <v>7279164</v>
      </c>
      <c r="K27" s="27"/>
      <c r="L27" s="27">
        <f>7924258-L28</f>
        <v>7864569</v>
      </c>
      <c r="Q27" s="184"/>
      <c r="S27" s="184"/>
    </row>
    <row r="28" spans="1:19" ht="21" customHeight="1">
      <c r="A28" s="176" t="s">
        <v>115</v>
      </c>
      <c r="B28" s="163">
        <v>34</v>
      </c>
      <c r="C28" s="172"/>
      <c r="D28" s="172"/>
      <c r="E28" s="27">
        <v>113064</v>
      </c>
      <c r="F28" s="27"/>
      <c r="G28" s="27">
        <v>113757</v>
      </c>
      <c r="H28" s="27"/>
      <c r="I28" s="27"/>
      <c r="J28" s="27">
        <v>56052</v>
      </c>
      <c r="K28" s="27"/>
      <c r="L28" s="27">
        <v>59689</v>
      </c>
      <c r="Q28" s="184"/>
      <c r="S28" s="184"/>
    </row>
    <row r="29" spans="1:19" ht="21" customHeight="1">
      <c r="A29" s="176" t="s">
        <v>116</v>
      </c>
      <c r="B29" s="163">
        <v>10.1</v>
      </c>
      <c r="C29" s="172"/>
      <c r="D29" s="172"/>
      <c r="E29" s="18">
        <v>0</v>
      </c>
      <c r="F29" s="27"/>
      <c r="G29" s="18">
        <v>0</v>
      </c>
      <c r="H29" s="27"/>
      <c r="I29" s="27"/>
      <c r="J29" s="18">
        <v>0</v>
      </c>
      <c r="K29" s="27"/>
      <c r="L29" s="27">
        <v>20000</v>
      </c>
    </row>
    <row r="30" spans="1:19" ht="21" customHeight="1">
      <c r="A30" s="176" t="s">
        <v>117</v>
      </c>
      <c r="B30" s="163">
        <v>10.3</v>
      </c>
      <c r="C30" s="172"/>
      <c r="D30" s="172"/>
      <c r="E30" s="18">
        <v>0</v>
      </c>
      <c r="F30" s="27"/>
      <c r="G30" s="18">
        <v>0</v>
      </c>
      <c r="H30" s="27"/>
      <c r="I30" s="27"/>
      <c r="J30" s="18">
        <v>0</v>
      </c>
      <c r="K30" s="27"/>
      <c r="L30" s="27">
        <v>268556</v>
      </c>
    </row>
    <row r="31" spans="1:19" ht="21" customHeight="1">
      <c r="A31" s="176" t="s">
        <v>118</v>
      </c>
      <c r="B31" s="163"/>
      <c r="C31" s="172"/>
      <c r="D31" s="172"/>
      <c r="F31" s="27"/>
      <c r="H31" s="33"/>
      <c r="I31" s="174"/>
      <c r="J31" s="165"/>
      <c r="L31" s="165"/>
    </row>
    <row r="32" spans="1:19" ht="21" customHeight="1">
      <c r="A32" s="176" t="s">
        <v>119</v>
      </c>
      <c r="B32" s="163"/>
      <c r="C32" s="172"/>
      <c r="D32" s="172"/>
      <c r="E32" s="27">
        <v>5526</v>
      </c>
      <c r="F32" s="27"/>
      <c r="G32" s="27">
        <v>3956</v>
      </c>
      <c r="H32" s="181"/>
      <c r="I32" s="174"/>
      <c r="J32" s="27">
        <v>5926</v>
      </c>
      <c r="K32" s="21"/>
      <c r="L32" s="27">
        <v>2859</v>
      </c>
    </row>
    <row r="33" spans="1:12" ht="21" customHeight="1">
      <c r="A33" s="176" t="s">
        <v>286</v>
      </c>
      <c r="B33" s="156"/>
      <c r="E33" s="156"/>
      <c r="F33" s="156"/>
      <c r="G33" s="156"/>
      <c r="H33" s="156"/>
      <c r="I33" s="156"/>
      <c r="J33" s="156"/>
      <c r="K33" s="156"/>
      <c r="L33" s="156"/>
    </row>
    <row r="34" spans="1:12" ht="21" customHeight="1">
      <c r="A34" s="176" t="s">
        <v>120</v>
      </c>
      <c r="B34" s="163"/>
      <c r="C34" s="172"/>
      <c r="D34" s="172"/>
      <c r="E34" s="27">
        <v>14408</v>
      </c>
      <c r="F34" s="27"/>
      <c r="G34" s="18">
        <v>0</v>
      </c>
      <c r="H34" s="181"/>
      <c r="I34" s="174"/>
      <c r="J34" s="27">
        <v>14408</v>
      </c>
      <c r="K34" s="21"/>
      <c r="L34" s="18">
        <v>0</v>
      </c>
    </row>
    <row r="35" spans="1:12" ht="21" customHeight="1">
      <c r="A35" s="179" t="s">
        <v>121</v>
      </c>
      <c r="B35" s="163">
        <v>36</v>
      </c>
      <c r="C35" s="172"/>
      <c r="D35" s="172"/>
      <c r="E35" s="14">
        <f>SUM(E27:E34)</f>
        <v>8362328</v>
      </c>
      <c r="F35" s="37"/>
      <c r="G35" s="14">
        <f>SUM(G27:G34)</f>
        <v>8775627</v>
      </c>
      <c r="H35" s="36"/>
      <c r="I35" s="174"/>
      <c r="J35" s="14">
        <f>SUM(J27:J34)</f>
        <v>7355550</v>
      </c>
      <c r="K35" s="159"/>
      <c r="L35" s="14">
        <f>SUM(L27:L34)</f>
        <v>8215673</v>
      </c>
    </row>
    <row r="36" spans="1:12" ht="12" customHeight="1">
      <c r="A36" s="179"/>
      <c r="B36" s="163"/>
      <c r="C36" s="172"/>
      <c r="D36" s="172"/>
      <c r="E36" s="37"/>
      <c r="F36" s="37"/>
      <c r="G36" s="37"/>
      <c r="H36" s="36"/>
      <c r="I36" s="174"/>
      <c r="J36" s="37"/>
      <c r="K36" s="159"/>
      <c r="L36" s="37"/>
    </row>
    <row r="37" spans="1:12" ht="21" customHeight="1">
      <c r="A37" s="185" t="s">
        <v>122</v>
      </c>
      <c r="B37" s="163"/>
      <c r="C37" s="172"/>
      <c r="D37" s="172"/>
      <c r="E37" s="27">
        <f>2053806</f>
        <v>2053806</v>
      </c>
      <c r="F37" s="37"/>
      <c r="G37" s="27">
        <v>2245368</v>
      </c>
      <c r="H37" s="36"/>
      <c r="I37" s="174"/>
      <c r="J37" s="27">
        <f>1752026+2582</f>
        <v>1754608</v>
      </c>
      <c r="K37" s="159"/>
      <c r="L37" s="27">
        <v>2048082</v>
      </c>
    </row>
    <row r="38" spans="1:12" ht="21" customHeight="1">
      <c r="A38" s="185" t="s">
        <v>123</v>
      </c>
      <c r="B38" s="163"/>
      <c r="C38" s="172"/>
      <c r="D38" s="172"/>
      <c r="E38" s="35">
        <v>7438849</v>
      </c>
      <c r="F38" s="37"/>
      <c r="G38" s="35">
        <v>7233138</v>
      </c>
      <c r="H38" s="36"/>
      <c r="I38" s="174"/>
      <c r="J38" s="35">
        <v>6907411</v>
      </c>
      <c r="K38" s="159"/>
      <c r="L38" s="35">
        <v>6840593</v>
      </c>
    </row>
    <row r="39" spans="1:12" ht="21" customHeight="1">
      <c r="A39" s="173" t="s">
        <v>124</v>
      </c>
      <c r="B39" s="163"/>
      <c r="C39" s="172"/>
      <c r="D39" s="172"/>
      <c r="E39" s="2">
        <f>E24-SUM(E35:E38)</f>
        <v>3920092</v>
      </c>
      <c r="F39" s="37"/>
      <c r="G39" s="2">
        <f>G24-SUM(G35:G38)</f>
        <v>3847634</v>
      </c>
      <c r="H39" s="36"/>
      <c r="I39" s="174"/>
      <c r="J39" s="2">
        <f>J24-SUM(J35:J38)</f>
        <v>3804713</v>
      </c>
      <c r="K39" s="159"/>
      <c r="L39" s="2">
        <f>L24-SUM(L35:L38)</f>
        <v>3318382</v>
      </c>
    </row>
    <row r="40" spans="1:12" ht="21" customHeight="1">
      <c r="A40" s="173" t="s">
        <v>125</v>
      </c>
      <c r="B40" s="163">
        <v>37</v>
      </c>
      <c r="C40" s="172"/>
      <c r="D40" s="172"/>
      <c r="E40" s="27">
        <v>789879</v>
      </c>
      <c r="F40" s="34"/>
      <c r="G40" s="27">
        <v>897129</v>
      </c>
      <c r="H40" s="25"/>
      <c r="I40" s="33"/>
      <c r="J40" s="27">
        <v>745858</v>
      </c>
      <c r="K40" s="23"/>
      <c r="L40" s="27">
        <v>813406</v>
      </c>
    </row>
    <row r="41" spans="1:12" ht="21" customHeight="1" thickBot="1">
      <c r="A41" s="85" t="s">
        <v>126</v>
      </c>
      <c r="B41" s="172"/>
      <c r="C41" s="172"/>
      <c r="D41" s="172"/>
      <c r="E41" s="15">
        <f>E39-E40</f>
        <v>3130213</v>
      </c>
      <c r="F41" s="32"/>
      <c r="G41" s="15">
        <f>G39-G40</f>
        <v>2950505</v>
      </c>
      <c r="H41" s="25"/>
      <c r="I41" s="24"/>
      <c r="J41" s="15">
        <f>J39-J40</f>
        <v>3058855</v>
      </c>
      <c r="K41" s="31"/>
      <c r="L41" s="15">
        <f>L39-L40</f>
        <v>2504976</v>
      </c>
    </row>
    <row r="42" spans="1:12" ht="9.6" customHeight="1" thickTop="1">
      <c r="A42" s="179"/>
      <c r="B42" s="163"/>
      <c r="C42" s="172"/>
      <c r="D42" s="172"/>
      <c r="E42" s="37"/>
      <c r="F42" s="37"/>
      <c r="G42" s="37"/>
      <c r="H42" s="36"/>
      <c r="I42" s="174"/>
      <c r="J42" s="37"/>
      <c r="K42" s="159"/>
      <c r="L42" s="37"/>
    </row>
    <row r="43" spans="1:12" ht="21" customHeight="1">
      <c r="A43" s="85" t="s">
        <v>127</v>
      </c>
      <c r="B43" s="172"/>
      <c r="C43" s="172"/>
      <c r="D43" s="172"/>
      <c r="E43" s="174"/>
      <c r="F43" s="174"/>
      <c r="G43" s="174"/>
      <c r="H43" s="174"/>
      <c r="I43" s="174"/>
      <c r="L43" s="22"/>
    </row>
    <row r="44" spans="1:12" ht="21" customHeight="1">
      <c r="A44" s="176" t="s">
        <v>128</v>
      </c>
      <c r="B44" s="172"/>
      <c r="C44" s="172"/>
      <c r="D44" s="172"/>
      <c r="E44" s="28">
        <v>3094125</v>
      </c>
      <c r="F44" s="29"/>
      <c r="G44" s="28">
        <f>+G41-G45</f>
        <v>2860344</v>
      </c>
      <c r="H44" s="29"/>
      <c r="I44" s="29"/>
      <c r="J44" s="28">
        <v>3058855</v>
      </c>
      <c r="K44" s="27"/>
      <c r="L44" s="28">
        <f>+L41-L45</f>
        <v>2504976</v>
      </c>
    </row>
    <row r="45" spans="1:12" ht="21" customHeight="1">
      <c r="A45" s="176" t="s">
        <v>129</v>
      </c>
      <c r="B45" s="172"/>
      <c r="C45" s="172"/>
      <c r="D45" s="172"/>
      <c r="E45" s="27">
        <v>36088</v>
      </c>
      <c r="F45" s="29"/>
      <c r="G45" s="27">
        <v>90161</v>
      </c>
      <c r="H45" s="30"/>
      <c r="I45" s="29"/>
      <c r="J45" s="18">
        <v>0</v>
      </c>
      <c r="K45" s="27"/>
      <c r="L45" s="18">
        <v>0</v>
      </c>
    </row>
    <row r="46" spans="1:12" ht="21" customHeight="1" thickBot="1">
      <c r="A46" s="176"/>
      <c r="B46" s="172"/>
      <c r="C46" s="172"/>
      <c r="D46" s="172"/>
      <c r="E46" s="26">
        <f>SUM(E44:E45)</f>
        <v>3130213</v>
      </c>
      <c r="F46" s="29"/>
      <c r="G46" s="26">
        <f>SUM(G44:G45)</f>
        <v>2950505</v>
      </c>
      <c r="H46" s="28"/>
      <c r="I46" s="27"/>
      <c r="J46" s="26">
        <f>SUM(J44:J45)</f>
        <v>3058855</v>
      </c>
      <c r="K46" s="27"/>
      <c r="L46" s="26">
        <f>SUM(L44:L45)</f>
        <v>2504976</v>
      </c>
    </row>
    <row r="47" spans="1:12" ht="15.6" customHeight="1" thickTop="1">
      <c r="B47" s="163"/>
      <c r="C47" s="172"/>
      <c r="D47" s="172"/>
      <c r="E47" s="183"/>
      <c r="F47" s="183"/>
      <c r="G47" s="183"/>
      <c r="H47" s="174"/>
      <c r="I47" s="174"/>
      <c r="K47" s="159"/>
      <c r="L47" s="22"/>
    </row>
    <row r="48" spans="1:12" ht="21" customHeight="1">
      <c r="A48" s="178" t="s">
        <v>130</v>
      </c>
      <c r="B48" s="163">
        <v>38</v>
      </c>
      <c r="C48" s="186" t="s">
        <v>131</v>
      </c>
      <c r="D48" s="186"/>
      <c r="E48" s="21">
        <f>E44/SUM(E49/1000)</f>
        <v>12.444744890261051</v>
      </c>
      <c r="F48" s="21"/>
      <c r="G48" s="21">
        <f>G44/SUM(G49/1000)</f>
        <v>11.441376</v>
      </c>
      <c r="H48" s="21"/>
      <c r="I48" s="187"/>
      <c r="J48" s="21">
        <f>J44/SUM(J49/1000)</f>
        <v>12.302886965232325</v>
      </c>
      <c r="L48" s="21">
        <f>L44/SUM(L49/1000)</f>
        <v>10.019904</v>
      </c>
    </row>
    <row r="49" spans="1:12" ht="21" customHeight="1">
      <c r="A49" s="178" t="s">
        <v>287</v>
      </c>
      <c r="B49" s="163">
        <v>38</v>
      </c>
      <c r="C49" s="186" t="s">
        <v>132</v>
      </c>
      <c r="D49" s="186"/>
      <c r="E49" s="79">
        <v>248629042</v>
      </c>
      <c r="F49" s="22"/>
      <c r="G49" s="22">
        <v>250000000</v>
      </c>
      <c r="H49" s="22"/>
      <c r="I49" s="188"/>
      <c r="J49" s="79">
        <v>248629042</v>
      </c>
      <c r="K49" s="159"/>
      <c r="L49" s="22">
        <v>250000000</v>
      </c>
    </row>
    <row r="50" spans="1:12" ht="21" customHeight="1">
      <c r="A50" s="178" t="s">
        <v>133</v>
      </c>
    </row>
    <row r="51" spans="1:12" ht="21" customHeight="1">
      <c r="A51" s="151" t="s">
        <v>43</v>
      </c>
      <c r="B51" s="189"/>
      <c r="C51" s="190"/>
      <c r="D51" s="190"/>
      <c r="E51" s="22"/>
      <c r="F51" s="22"/>
      <c r="G51" s="22"/>
      <c r="H51" s="22"/>
      <c r="I51" s="188"/>
      <c r="K51" s="159"/>
      <c r="L51" s="22"/>
    </row>
  </sheetData>
  <mergeCells count="10">
    <mergeCell ref="E8:G8"/>
    <mergeCell ref="J8:L8"/>
    <mergeCell ref="I7:L7"/>
    <mergeCell ref="A1:L1"/>
    <mergeCell ref="A2:L2"/>
    <mergeCell ref="A3:L3"/>
    <mergeCell ref="A4:L4"/>
    <mergeCell ref="I6:L6"/>
    <mergeCell ref="D6:G6"/>
    <mergeCell ref="D7:G7"/>
  </mergeCells>
  <pageMargins left="0.8" right="0.45" top="0.8" bottom="0.5" header="0.5" footer="0.5"/>
  <pageSetup paperSize="9" scale="6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50"/>
  <sheetViews>
    <sheetView view="pageBreakPreview" topLeftCell="A58" zoomScale="85" zoomScaleNormal="70" zoomScaleSheetLayoutView="85" zoomScalePageLayoutView="74" workbookViewId="0">
      <selection activeCell="J14" sqref="J14"/>
    </sheetView>
  </sheetViews>
  <sheetFormatPr defaultColWidth="9.33203125" defaultRowHeight="21" customHeight="1"/>
  <cols>
    <col min="1" max="1" width="64.109375" style="156" customWidth="1"/>
    <col min="2" max="2" width="10.5546875" style="153" customWidth="1"/>
    <col min="3" max="4" width="0.6640625" style="156" customWidth="1"/>
    <col min="5" max="5" width="14.44140625" style="175" customWidth="1"/>
    <col min="6" max="6" width="1" style="175" customWidth="1"/>
    <col min="7" max="7" width="14.44140625" style="175" customWidth="1"/>
    <col min="8" max="9" width="0.6640625" style="175" customWidth="1"/>
    <col min="10" max="10" width="13.6640625" style="22" customWidth="1"/>
    <col min="11" max="11" width="0.88671875" style="175" customWidth="1"/>
    <col min="12" max="12" width="13.21875" style="21" customWidth="1"/>
    <col min="13" max="13" width="11.6640625" style="156" customWidth="1"/>
    <col min="14" max="16384" width="9.33203125" style="156"/>
  </cols>
  <sheetData>
    <row r="1" spans="1:12" s="151" customFormat="1" ht="21" customHeight="1">
      <c r="A1" s="209" t="s">
        <v>94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s="151" customFormat="1" ht="21" customHeight="1">
      <c r="A2" s="209" t="s">
        <v>134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s="151" customFormat="1" ht="21" customHeight="1">
      <c r="A3" s="209" t="s">
        <v>135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s="151" customFormat="1" ht="21" customHeight="1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2" ht="9" customHeight="1">
      <c r="A5" s="152"/>
      <c r="C5" s="152"/>
      <c r="D5" s="152"/>
      <c r="E5" s="154"/>
      <c r="F5" s="154"/>
      <c r="G5" s="154"/>
      <c r="H5" s="154"/>
      <c r="I5" s="154"/>
      <c r="J5" s="155"/>
      <c r="K5" s="154"/>
      <c r="L5" s="41"/>
    </row>
    <row r="6" spans="1:12" ht="21" customHeight="1">
      <c r="A6" s="152"/>
      <c r="B6" s="157" t="s">
        <v>4</v>
      </c>
      <c r="C6" s="152"/>
      <c r="D6" s="216" t="s">
        <v>5</v>
      </c>
      <c r="E6" s="216"/>
      <c r="F6" s="216"/>
      <c r="G6" s="216"/>
      <c r="H6" s="216"/>
      <c r="I6" s="209" t="s">
        <v>6</v>
      </c>
      <c r="J6" s="209"/>
      <c r="K6" s="209"/>
      <c r="L6" s="209"/>
    </row>
    <row r="7" spans="1:12" ht="21" customHeight="1">
      <c r="A7" s="152"/>
      <c r="C7" s="152"/>
      <c r="D7" s="216" t="s">
        <v>7</v>
      </c>
      <c r="E7" s="216"/>
      <c r="F7" s="216"/>
      <c r="G7" s="216"/>
      <c r="H7" s="216"/>
      <c r="I7" s="215" t="s">
        <v>7</v>
      </c>
      <c r="J7" s="215"/>
      <c r="K7" s="215"/>
      <c r="L7" s="215"/>
    </row>
    <row r="8" spans="1:12" ht="21" customHeight="1">
      <c r="A8" s="152"/>
      <c r="C8" s="152"/>
      <c r="D8" s="203"/>
      <c r="E8" s="210" t="s">
        <v>97</v>
      </c>
      <c r="F8" s="210"/>
      <c r="G8" s="210"/>
      <c r="H8" s="203"/>
      <c r="I8" s="202"/>
      <c r="J8" s="210" t="s">
        <v>97</v>
      </c>
      <c r="K8" s="210"/>
      <c r="L8" s="210"/>
    </row>
    <row r="9" spans="1:12" ht="21" customHeight="1">
      <c r="A9" s="152"/>
      <c r="C9" s="152"/>
      <c r="D9" s="203"/>
      <c r="E9" s="90" t="s">
        <v>10</v>
      </c>
      <c r="F9" s="90"/>
      <c r="G9" s="90" t="s">
        <v>10</v>
      </c>
      <c r="H9" s="203"/>
      <c r="I9" s="202"/>
      <c r="J9" s="90" t="s">
        <v>10</v>
      </c>
      <c r="K9" s="90"/>
      <c r="L9" s="90" t="s">
        <v>10</v>
      </c>
    </row>
    <row r="10" spans="1:12" ht="21" customHeight="1">
      <c r="E10" s="90">
        <v>2026</v>
      </c>
      <c r="F10" s="90"/>
      <c r="G10" s="90">
        <v>2025</v>
      </c>
      <c r="H10" s="50"/>
      <c r="I10" s="157"/>
      <c r="J10" s="90">
        <v>2026</v>
      </c>
      <c r="K10" s="90"/>
      <c r="L10" s="90">
        <v>2025</v>
      </c>
    </row>
    <row r="11" spans="1:12" ht="21" customHeight="1">
      <c r="E11" s="44"/>
      <c r="F11" s="44"/>
      <c r="G11" s="44"/>
      <c r="H11" s="45"/>
      <c r="I11" s="158"/>
      <c r="J11" s="43"/>
      <c r="K11" s="44"/>
      <c r="L11" s="43"/>
    </row>
    <row r="12" spans="1:12" ht="21" customHeight="1">
      <c r="A12" s="151" t="s">
        <v>136</v>
      </c>
      <c r="E12" s="28">
        <f>'Statement Income'!E41</f>
        <v>3130213</v>
      </c>
      <c r="F12" s="159"/>
      <c r="G12" s="28">
        <f>+'Statement Income'!G41</f>
        <v>2950505</v>
      </c>
      <c r="H12" s="159"/>
      <c r="I12" s="160"/>
      <c r="J12" s="28">
        <f>'Statement Income'!J41</f>
        <v>3058855</v>
      </c>
      <c r="K12" s="159"/>
      <c r="L12" s="28">
        <f>+'Statement Income'!L41</f>
        <v>2504976</v>
      </c>
    </row>
    <row r="13" spans="1:12" ht="21" customHeight="1">
      <c r="A13" s="151" t="s">
        <v>137</v>
      </c>
      <c r="E13" s="159"/>
      <c r="F13" s="159"/>
      <c r="G13" s="159"/>
      <c r="H13" s="159"/>
      <c r="I13" s="160"/>
      <c r="J13" s="159"/>
      <c r="K13" s="159"/>
      <c r="L13" s="159"/>
    </row>
    <row r="14" spans="1:12" ht="19.2" customHeight="1">
      <c r="A14" s="161" t="s">
        <v>138</v>
      </c>
      <c r="B14" s="151"/>
      <c r="D14" s="159"/>
      <c r="E14" s="159"/>
      <c r="F14" s="159"/>
      <c r="G14" s="159"/>
      <c r="H14" s="160"/>
      <c r="I14" s="159"/>
      <c r="J14" s="159"/>
      <c r="K14" s="159"/>
      <c r="L14" s="159"/>
    </row>
    <row r="15" spans="1:12" ht="21" customHeight="1">
      <c r="A15" s="162" t="s">
        <v>139</v>
      </c>
      <c r="B15" s="163"/>
      <c r="E15" s="27"/>
      <c r="F15" s="156"/>
      <c r="G15" s="27"/>
      <c r="H15" s="156"/>
      <c r="I15" s="156"/>
      <c r="J15" s="27"/>
      <c r="K15" s="156"/>
      <c r="L15" s="27"/>
    </row>
    <row r="16" spans="1:12" ht="21" customHeight="1">
      <c r="A16" s="164" t="s">
        <v>86</v>
      </c>
      <c r="E16" s="159"/>
      <c r="F16" s="156"/>
      <c r="G16" s="159"/>
      <c r="H16" s="156"/>
      <c r="I16" s="156"/>
      <c r="J16" s="165"/>
      <c r="K16" s="156"/>
      <c r="L16" s="165"/>
    </row>
    <row r="17" spans="1:12" ht="21" customHeight="1">
      <c r="A17" s="153" t="s">
        <v>140</v>
      </c>
      <c r="B17" s="163">
        <v>32</v>
      </c>
      <c r="E17" s="30">
        <v>-88817</v>
      </c>
      <c r="F17" s="156"/>
      <c r="G17" s="30">
        <v>-47862</v>
      </c>
      <c r="H17" s="156"/>
      <c r="I17" s="156"/>
      <c r="J17" s="18">
        <v>0</v>
      </c>
      <c r="K17" s="156"/>
      <c r="L17" s="18">
        <v>0</v>
      </c>
    </row>
    <row r="18" spans="1:12" ht="21" customHeight="1">
      <c r="A18" s="153" t="s">
        <v>141</v>
      </c>
      <c r="B18" s="163"/>
      <c r="E18" s="30">
        <v>-83186</v>
      </c>
      <c r="F18" s="156"/>
      <c r="G18" s="30">
        <v>-43113</v>
      </c>
      <c r="H18" s="156"/>
      <c r="I18" s="156"/>
      <c r="J18" s="18">
        <v>0</v>
      </c>
      <c r="K18" s="156"/>
      <c r="L18" s="18">
        <v>0</v>
      </c>
    </row>
    <row r="19" spans="1:12" ht="21" customHeight="1">
      <c r="A19" s="166" t="s">
        <v>142</v>
      </c>
      <c r="B19" s="163"/>
      <c r="E19" s="30"/>
      <c r="F19" s="156"/>
      <c r="G19" s="30"/>
      <c r="H19" s="156"/>
      <c r="I19" s="156"/>
      <c r="J19" s="18"/>
      <c r="K19" s="156"/>
      <c r="L19" s="18"/>
    </row>
    <row r="20" spans="1:12" ht="21" customHeight="1">
      <c r="A20" s="167" t="s">
        <v>143</v>
      </c>
      <c r="B20" s="163" t="s">
        <v>144</v>
      </c>
      <c r="E20" s="18">
        <v>0</v>
      </c>
      <c r="F20" s="156"/>
      <c r="G20" s="30">
        <v>82614</v>
      </c>
      <c r="H20" s="156"/>
      <c r="I20" s="156"/>
      <c r="J20" s="18">
        <v>0</v>
      </c>
      <c r="K20" s="156"/>
      <c r="L20" s="18">
        <v>0</v>
      </c>
    </row>
    <row r="21" spans="1:12" ht="21" customHeight="1">
      <c r="A21" s="166" t="s">
        <v>145</v>
      </c>
      <c r="B21" s="163">
        <v>32</v>
      </c>
      <c r="E21" s="28">
        <v>-240483</v>
      </c>
      <c r="F21" s="156"/>
      <c r="G21" s="28">
        <v>-43254</v>
      </c>
      <c r="H21" s="156"/>
      <c r="I21" s="156"/>
      <c r="J21" s="30">
        <v>-240483</v>
      </c>
      <c r="K21" s="156"/>
      <c r="L21" s="30">
        <v>-43254</v>
      </c>
    </row>
    <row r="22" spans="1:12" ht="21" customHeight="1">
      <c r="A22" s="168" t="s">
        <v>146</v>
      </c>
      <c r="B22" s="169"/>
      <c r="E22" s="75">
        <f>SUM(E17:E21)</f>
        <v>-412486</v>
      </c>
      <c r="F22" s="156"/>
      <c r="G22" s="75">
        <f>SUM(G17:G21)</f>
        <v>-51615</v>
      </c>
      <c r="H22" s="156"/>
      <c r="I22" s="156"/>
      <c r="J22" s="75">
        <f>SUM(J17:J21)</f>
        <v>-240483</v>
      </c>
      <c r="K22" s="156"/>
      <c r="L22" s="75">
        <f>SUM(L17:L21)</f>
        <v>-43254</v>
      </c>
    </row>
    <row r="23" spans="1:12" ht="21" customHeight="1">
      <c r="A23" s="161" t="s">
        <v>288</v>
      </c>
      <c r="B23" s="169"/>
      <c r="E23" s="28"/>
      <c r="F23" s="156"/>
      <c r="G23" s="28"/>
      <c r="H23" s="156"/>
      <c r="I23" s="156"/>
      <c r="J23" s="165"/>
      <c r="K23" s="156"/>
      <c r="L23" s="165"/>
    </row>
    <row r="24" spans="1:12" ht="21" customHeight="1">
      <c r="A24" s="162" t="s">
        <v>147</v>
      </c>
      <c r="B24" s="163">
        <v>27</v>
      </c>
      <c r="E24" s="28">
        <v>15596</v>
      </c>
      <c r="F24" s="156"/>
      <c r="G24" s="28">
        <v>122859</v>
      </c>
      <c r="H24" s="156"/>
      <c r="I24" s="156"/>
      <c r="J24" s="28">
        <v>20937</v>
      </c>
      <c r="K24" s="156"/>
      <c r="L24" s="28">
        <v>125363</v>
      </c>
    </row>
    <row r="25" spans="1:12" ht="21" customHeight="1">
      <c r="A25" s="162" t="s">
        <v>289</v>
      </c>
      <c r="B25" s="163"/>
      <c r="E25" s="28">
        <v>-3119</v>
      </c>
      <c r="F25" s="156"/>
      <c r="G25" s="28">
        <v>-24572</v>
      </c>
      <c r="H25" s="156"/>
      <c r="I25" s="156"/>
      <c r="J25" s="28">
        <v>-4187</v>
      </c>
      <c r="K25" s="156"/>
      <c r="L25" s="28">
        <v>-25073</v>
      </c>
    </row>
    <row r="26" spans="1:12" ht="21" customHeight="1">
      <c r="A26" s="170" t="s">
        <v>293</v>
      </c>
      <c r="B26" s="163"/>
      <c r="E26" s="75">
        <f>SUM(E24:E25)</f>
        <v>12477</v>
      </c>
      <c r="F26" s="156"/>
      <c r="G26" s="75">
        <f>SUM(G24:G25)</f>
        <v>98287</v>
      </c>
      <c r="H26" s="156"/>
      <c r="I26" s="156"/>
      <c r="J26" s="75">
        <f>SUM(J24:J25)</f>
        <v>16750</v>
      </c>
      <c r="K26" s="156"/>
      <c r="L26" s="75">
        <f>SUM(L24:L25)</f>
        <v>100290</v>
      </c>
    </row>
    <row r="27" spans="1:12" ht="21" customHeight="1">
      <c r="A27" s="171" t="s">
        <v>148</v>
      </c>
      <c r="B27" s="163"/>
      <c r="E27" s="38">
        <f>SUM(E22,E26)</f>
        <v>-400009</v>
      </c>
      <c r="F27" s="159"/>
      <c r="G27" s="38">
        <f>SUM(G22,G26)</f>
        <v>46672</v>
      </c>
      <c r="H27" s="156"/>
      <c r="I27" s="156"/>
      <c r="J27" s="38">
        <f>SUM(J22,J26)</f>
        <v>-223733</v>
      </c>
      <c r="K27" s="156"/>
      <c r="L27" s="38">
        <f>SUM(L22,L26)</f>
        <v>57036</v>
      </c>
    </row>
    <row r="28" spans="1:12" ht="21" customHeight="1" thickBot="1">
      <c r="A28" s="85" t="s">
        <v>149</v>
      </c>
      <c r="B28" s="172"/>
      <c r="C28" s="172"/>
      <c r="D28" s="172"/>
      <c r="E28" s="42">
        <f>E12+E27</f>
        <v>2730204</v>
      </c>
      <c r="F28" s="156"/>
      <c r="G28" s="42">
        <f>G12+G27</f>
        <v>2997177</v>
      </c>
      <c r="H28" s="156"/>
      <c r="I28" s="156"/>
      <c r="J28" s="42">
        <f>J12+J27</f>
        <v>2835122</v>
      </c>
      <c r="K28" s="156"/>
      <c r="L28" s="42">
        <f>L12+L27</f>
        <v>2562012</v>
      </c>
    </row>
    <row r="29" spans="1:12" ht="21" customHeight="1" thickTop="1">
      <c r="A29" s="173"/>
      <c r="B29" s="172"/>
      <c r="C29" s="172"/>
      <c r="D29" s="172"/>
      <c r="E29" s="174"/>
      <c r="F29" s="174"/>
      <c r="G29" s="174"/>
      <c r="H29" s="174"/>
      <c r="I29" s="174"/>
      <c r="L29" s="22"/>
    </row>
    <row r="30" spans="1:12" ht="21" customHeight="1">
      <c r="A30" s="85" t="s">
        <v>274</v>
      </c>
      <c r="B30" s="172"/>
      <c r="C30" s="172"/>
      <c r="D30" s="172"/>
      <c r="E30" s="174"/>
      <c r="F30" s="174"/>
      <c r="G30" s="174"/>
      <c r="H30" s="174"/>
      <c r="I30" s="174"/>
      <c r="L30" s="22"/>
    </row>
    <row r="31" spans="1:12" ht="21" customHeight="1">
      <c r="A31" s="176" t="s">
        <v>128</v>
      </c>
      <c r="B31" s="172"/>
      <c r="C31" s="172"/>
      <c r="D31" s="172"/>
      <c r="E31" s="28">
        <f>E33-E32</f>
        <v>2777302</v>
      </c>
      <c r="F31" s="29"/>
      <c r="G31" s="28">
        <f>G33-G32</f>
        <v>2950129</v>
      </c>
      <c r="H31" s="29"/>
      <c r="I31" s="29"/>
      <c r="J31" s="28">
        <f>J33-J32</f>
        <v>2835122</v>
      </c>
      <c r="K31" s="27"/>
      <c r="L31" s="28">
        <f>L33-L32</f>
        <v>2562012</v>
      </c>
    </row>
    <row r="32" spans="1:12" ht="21" customHeight="1">
      <c r="A32" s="176" t="s">
        <v>129</v>
      </c>
      <c r="B32" s="172"/>
      <c r="C32" s="172"/>
      <c r="D32" s="172"/>
      <c r="E32" s="30">
        <f>E18+'Statement Income'!E45</f>
        <v>-47098</v>
      </c>
      <c r="F32" s="29"/>
      <c r="G32" s="30">
        <f>G18+'Statement Income'!G45</f>
        <v>47048</v>
      </c>
      <c r="H32" s="30"/>
      <c r="I32" s="29"/>
      <c r="J32" s="18">
        <v>0</v>
      </c>
      <c r="K32" s="156"/>
      <c r="L32" s="18">
        <v>0</v>
      </c>
    </row>
    <row r="33" spans="5:12" ht="21" customHeight="1" thickBot="1">
      <c r="E33" s="26">
        <f>E28</f>
        <v>2730204</v>
      </c>
      <c r="F33" s="29"/>
      <c r="G33" s="26">
        <f>G28</f>
        <v>2997177</v>
      </c>
      <c r="H33" s="28"/>
      <c r="I33" s="27"/>
      <c r="J33" s="26">
        <f>J28</f>
        <v>2835122</v>
      </c>
      <c r="K33" s="27"/>
      <c r="L33" s="26">
        <f>L28</f>
        <v>2562012</v>
      </c>
    </row>
    <row r="50" spans="1:1" ht="21" customHeight="1">
      <c r="A50" s="151" t="s">
        <v>43</v>
      </c>
    </row>
  </sheetData>
  <mergeCells count="10">
    <mergeCell ref="E8:G8"/>
    <mergeCell ref="J8:L8"/>
    <mergeCell ref="D7:H7"/>
    <mergeCell ref="I7:L7"/>
    <mergeCell ref="A1:L1"/>
    <mergeCell ref="A2:L2"/>
    <mergeCell ref="A3:L3"/>
    <mergeCell ref="A4:L4"/>
    <mergeCell ref="D6:H6"/>
    <mergeCell ref="I6:L6"/>
  </mergeCells>
  <pageMargins left="0.8" right="0.45" top="0.8" bottom="0.5" header="0.5" footer="0.5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9F1DF-89D6-469F-A3B5-C63F4503A696}">
  <sheetPr>
    <tabColor rgb="FF00B050"/>
  </sheetPr>
  <dimension ref="A1:AR44"/>
  <sheetViews>
    <sheetView view="pageBreakPreview" topLeftCell="A15" zoomScale="85" zoomScaleNormal="77" zoomScaleSheetLayoutView="85" workbookViewId="0">
      <selection activeCell="D35" sqref="D35"/>
    </sheetView>
  </sheetViews>
  <sheetFormatPr defaultColWidth="8.6640625" defaultRowHeight="21" customHeight="1"/>
  <cols>
    <col min="1" max="1" width="35" style="102" customWidth="1"/>
    <col min="2" max="2" width="5.33203125" style="133" customWidth="1"/>
    <col min="3" max="3" width="0.6640625" style="102" customWidth="1"/>
    <col min="4" max="4" width="10.33203125" style="102" customWidth="1"/>
    <col min="5" max="6" width="0.6640625" style="102" customWidth="1"/>
    <col min="7" max="7" width="11.33203125" style="102" customWidth="1"/>
    <col min="8" max="9" width="0.6640625" style="102" customWidth="1"/>
    <col min="10" max="10" width="15.33203125" style="102" customWidth="1"/>
    <col min="11" max="11" width="0.6640625" style="102" customWidth="1"/>
    <col min="12" max="12" width="15.6640625" style="102" customWidth="1"/>
    <col min="13" max="13" width="0.6640625" style="102" customWidth="1"/>
    <col min="14" max="14" width="10.33203125" style="102" customWidth="1"/>
    <col min="15" max="16" width="0.6640625" style="102" customWidth="1"/>
    <col min="17" max="17" width="11.33203125" style="102" customWidth="1"/>
    <col min="18" max="19" width="0.6640625" style="102" customWidth="1"/>
    <col min="20" max="20" width="11.33203125" style="102" customWidth="1"/>
    <col min="21" max="22" width="0.6640625" style="102" customWidth="1"/>
    <col min="23" max="23" width="12.5546875" style="102" customWidth="1"/>
    <col min="24" max="25" width="0.6640625" style="102" customWidth="1"/>
    <col min="26" max="26" width="12.6640625" style="102" customWidth="1"/>
    <col min="27" max="28" width="0.6640625" style="102" customWidth="1"/>
    <col min="29" max="29" width="16.33203125" style="102" customWidth="1"/>
    <col min="30" max="31" width="0.6640625" style="102" customWidth="1"/>
    <col min="32" max="32" width="13.6640625" style="102" customWidth="1"/>
    <col min="33" max="34" width="0.6640625" style="102" customWidth="1"/>
    <col min="35" max="35" width="12.33203125" style="102" customWidth="1"/>
    <col min="36" max="37" width="0.6640625" style="102" customWidth="1"/>
    <col min="38" max="38" width="14.33203125" style="102" customWidth="1"/>
    <col min="39" max="40" width="0.6640625" style="102" customWidth="1"/>
    <col min="41" max="41" width="11.109375" style="102" customWidth="1"/>
    <col min="42" max="43" width="0.6640625" style="102" customWidth="1"/>
    <col min="44" max="44" width="12.33203125" style="102" customWidth="1"/>
    <col min="45" max="16384" width="8.6640625" style="102"/>
  </cols>
  <sheetData>
    <row r="1" spans="1:44" ht="19.35000000000000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</row>
    <row r="2" spans="1:44" ht="19.350000000000001" customHeight="1">
      <c r="A2" s="213" t="s">
        <v>150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</row>
    <row r="3" spans="1:44" ht="19.350000000000001" customHeight="1">
      <c r="A3" s="211" t="s">
        <v>151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</row>
    <row r="4" spans="1:44" ht="19.350000000000001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</row>
    <row r="5" spans="1:44" ht="9" customHeight="1"/>
    <row r="6" spans="1:44" s="135" customFormat="1" ht="18" customHeight="1">
      <c r="A6" s="134"/>
      <c r="B6" s="206" t="s">
        <v>4</v>
      </c>
      <c r="C6" s="218" t="s">
        <v>152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</row>
    <row r="7" spans="1:44" s="135" customFormat="1" ht="18" customHeight="1">
      <c r="A7" s="134"/>
      <c r="B7" s="204"/>
      <c r="C7" s="218" t="s">
        <v>128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04"/>
      <c r="AK7" s="204"/>
      <c r="AL7" s="136" t="s">
        <v>153</v>
      </c>
      <c r="AM7" s="204"/>
      <c r="AN7" s="204"/>
      <c r="AO7" s="204" t="s">
        <v>154</v>
      </c>
      <c r="AP7" s="134"/>
      <c r="AQ7" s="218" t="s">
        <v>155</v>
      </c>
      <c r="AR7" s="218"/>
    </row>
    <row r="8" spans="1:44" s="135" customFormat="1" ht="18" customHeight="1">
      <c r="A8" s="137"/>
      <c r="B8" s="134"/>
      <c r="C8" s="218" t="s">
        <v>156</v>
      </c>
      <c r="D8" s="218"/>
      <c r="E8" s="218"/>
      <c r="F8" s="218" t="s">
        <v>157</v>
      </c>
      <c r="G8" s="218"/>
      <c r="H8" s="218"/>
      <c r="I8" s="138"/>
      <c r="J8" s="136" t="s">
        <v>158</v>
      </c>
      <c r="K8" s="138"/>
      <c r="L8" s="136" t="s">
        <v>159</v>
      </c>
      <c r="M8" s="138"/>
      <c r="N8" s="218" t="s">
        <v>160</v>
      </c>
      <c r="O8" s="218"/>
      <c r="P8" s="218"/>
      <c r="Q8" s="218"/>
      <c r="R8" s="218"/>
      <c r="S8" s="218"/>
      <c r="T8" s="218"/>
      <c r="U8" s="218"/>
      <c r="V8" s="218"/>
      <c r="W8" s="218"/>
      <c r="X8" s="204"/>
      <c r="Y8" s="204"/>
      <c r="Z8" s="204" t="s">
        <v>161</v>
      </c>
      <c r="AA8" s="204"/>
      <c r="AB8" s="219" t="s">
        <v>162</v>
      </c>
      <c r="AC8" s="219"/>
      <c r="AD8" s="219"/>
      <c r="AE8" s="219"/>
      <c r="AF8" s="219"/>
      <c r="AG8" s="204"/>
      <c r="AH8" s="204"/>
      <c r="AI8" s="136" t="s">
        <v>155</v>
      </c>
      <c r="AJ8" s="207"/>
      <c r="AK8" s="207"/>
      <c r="AL8" s="204" t="s">
        <v>163</v>
      </c>
      <c r="AM8" s="207"/>
      <c r="AN8" s="207"/>
      <c r="AO8" s="204" t="s">
        <v>164</v>
      </c>
      <c r="AP8" s="137"/>
      <c r="AQ8" s="218" t="s">
        <v>165</v>
      </c>
      <c r="AR8" s="218"/>
    </row>
    <row r="9" spans="1:44" s="135" customFormat="1" ht="18" customHeight="1">
      <c r="A9" s="137"/>
      <c r="B9" s="134"/>
      <c r="C9" s="218" t="s">
        <v>166</v>
      </c>
      <c r="D9" s="218"/>
      <c r="E9" s="218"/>
      <c r="F9" s="218" t="s">
        <v>167</v>
      </c>
      <c r="G9" s="218"/>
      <c r="H9" s="218"/>
      <c r="I9" s="204"/>
      <c r="J9" s="204" t="s">
        <v>168</v>
      </c>
      <c r="K9" s="204"/>
      <c r="L9" s="204" t="s">
        <v>169</v>
      </c>
      <c r="M9" s="204"/>
      <c r="N9" s="218" t="s">
        <v>77</v>
      </c>
      <c r="O9" s="218"/>
      <c r="P9" s="218"/>
      <c r="Q9" s="218"/>
      <c r="R9" s="218"/>
      <c r="S9" s="218"/>
      <c r="T9" s="218"/>
      <c r="U9" s="222" t="s">
        <v>82</v>
      </c>
      <c r="V9" s="222"/>
      <c r="W9" s="222"/>
      <c r="X9" s="222"/>
      <c r="Y9" s="207"/>
      <c r="Z9" s="207"/>
      <c r="AA9" s="207"/>
      <c r="AB9" s="221" t="s">
        <v>170</v>
      </c>
      <c r="AC9" s="221"/>
      <c r="AD9" s="221"/>
      <c r="AE9" s="221"/>
      <c r="AF9" s="221"/>
      <c r="AG9" s="139"/>
      <c r="AH9" s="139"/>
      <c r="AI9" s="136" t="s">
        <v>171</v>
      </c>
      <c r="AJ9" s="207"/>
      <c r="AK9" s="207"/>
      <c r="AL9" s="207" t="s">
        <v>172</v>
      </c>
      <c r="AM9" s="207"/>
      <c r="AN9" s="207"/>
      <c r="AO9" s="204" t="s">
        <v>173</v>
      </c>
      <c r="AP9" s="137"/>
      <c r="AQ9" s="218" t="s">
        <v>174</v>
      </c>
      <c r="AR9" s="218"/>
    </row>
    <row r="10" spans="1:44" s="135" customFormat="1" ht="18" customHeight="1">
      <c r="A10" s="137"/>
      <c r="B10" s="134"/>
      <c r="C10" s="218" t="s">
        <v>175</v>
      </c>
      <c r="D10" s="218"/>
      <c r="E10" s="218"/>
      <c r="F10" s="218" t="s">
        <v>176</v>
      </c>
      <c r="G10" s="218"/>
      <c r="H10" s="218"/>
      <c r="I10" s="207"/>
      <c r="J10" s="207" t="s">
        <v>177</v>
      </c>
      <c r="K10" s="207"/>
      <c r="L10" s="207" t="s">
        <v>178</v>
      </c>
      <c r="M10" s="207"/>
      <c r="N10" s="204" t="s">
        <v>78</v>
      </c>
      <c r="O10" s="134"/>
      <c r="P10" s="134"/>
      <c r="Q10" s="204" t="s">
        <v>179</v>
      </c>
      <c r="R10" s="204"/>
      <c r="S10" s="204"/>
      <c r="T10" s="204" t="s">
        <v>180</v>
      </c>
      <c r="U10" s="204"/>
      <c r="V10" s="204"/>
      <c r="W10" s="207"/>
      <c r="X10" s="207"/>
      <c r="Y10" s="207"/>
      <c r="Z10" s="207"/>
      <c r="AA10" s="207"/>
      <c r="AB10" s="221" t="s">
        <v>181</v>
      </c>
      <c r="AC10" s="221"/>
      <c r="AD10" s="221"/>
      <c r="AE10" s="207"/>
      <c r="AF10" s="136" t="s">
        <v>182</v>
      </c>
      <c r="AG10" s="207"/>
      <c r="AH10" s="207"/>
      <c r="AI10" s="207" t="s">
        <v>183</v>
      </c>
      <c r="AJ10" s="207"/>
      <c r="AK10" s="207"/>
      <c r="AL10" s="207"/>
      <c r="AM10" s="207"/>
      <c r="AN10" s="207"/>
      <c r="AO10" s="137"/>
      <c r="AP10" s="137"/>
      <c r="AQ10" s="137"/>
      <c r="AR10" s="137"/>
    </row>
    <row r="11" spans="1:44" s="135" customFormat="1" ht="18" customHeight="1">
      <c r="A11" s="137"/>
      <c r="B11" s="134"/>
      <c r="C11" s="204"/>
      <c r="D11" s="204"/>
      <c r="E11" s="204"/>
      <c r="F11" s="204"/>
      <c r="G11" s="204"/>
      <c r="H11" s="134"/>
      <c r="I11" s="207"/>
      <c r="J11" s="207"/>
      <c r="K11" s="134"/>
      <c r="L11" s="204" t="s">
        <v>184</v>
      </c>
      <c r="M11" s="207"/>
      <c r="N11" s="204"/>
      <c r="O11" s="134"/>
      <c r="P11" s="134"/>
      <c r="Q11" s="66" t="s">
        <v>185</v>
      </c>
      <c r="R11" s="66"/>
      <c r="S11" s="66"/>
      <c r="T11" s="66" t="s">
        <v>186</v>
      </c>
      <c r="U11" s="66"/>
      <c r="V11" s="66"/>
      <c r="W11" s="207"/>
      <c r="X11" s="207"/>
      <c r="Y11" s="207"/>
      <c r="Z11" s="207"/>
      <c r="AA11" s="207"/>
      <c r="AB11" s="218" t="s">
        <v>187</v>
      </c>
      <c r="AC11" s="218"/>
      <c r="AD11" s="218"/>
      <c r="AE11" s="207"/>
      <c r="AF11" s="140" t="s">
        <v>188</v>
      </c>
      <c r="AG11" s="207"/>
      <c r="AH11" s="207"/>
      <c r="AI11" s="207"/>
      <c r="AJ11" s="207"/>
      <c r="AK11" s="207"/>
      <c r="AL11" s="207"/>
      <c r="AM11" s="207"/>
      <c r="AN11" s="207"/>
      <c r="AO11" s="204"/>
      <c r="AP11" s="67"/>
      <c r="AQ11" s="67"/>
      <c r="AR11" s="134"/>
    </row>
    <row r="12" spans="1:44" s="135" customFormat="1" ht="18" customHeight="1">
      <c r="A12" s="121"/>
      <c r="B12" s="134"/>
      <c r="C12" s="204"/>
      <c r="D12" s="204"/>
      <c r="E12" s="204"/>
      <c r="F12" s="204"/>
      <c r="G12" s="204"/>
      <c r="H12" s="204"/>
      <c r="I12" s="207"/>
      <c r="J12" s="207"/>
      <c r="K12" s="204"/>
      <c r="L12" s="204"/>
      <c r="M12" s="207"/>
      <c r="N12" s="204"/>
      <c r="O12" s="134"/>
      <c r="P12" s="134"/>
      <c r="Q12" s="66" t="s">
        <v>189</v>
      </c>
      <c r="R12" s="66"/>
      <c r="S12" s="66"/>
      <c r="T12" s="66"/>
      <c r="U12" s="66"/>
      <c r="V12" s="66"/>
      <c r="W12" s="207"/>
      <c r="X12" s="207"/>
      <c r="Y12" s="207"/>
      <c r="Z12" s="207"/>
      <c r="AA12" s="207"/>
      <c r="AB12" s="218" t="s">
        <v>190</v>
      </c>
      <c r="AC12" s="218"/>
      <c r="AD12" s="218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4"/>
      <c r="AP12" s="67"/>
      <c r="AQ12" s="67"/>
      <c r="AR12" s="134"/>
    </row>
    <row r="13" spans="1:44" s="135" customFormat="1" ht="18" customHeight="1">
      <c r="A13" s="137"/>
      <c r="B13" s="134"/>
      <c r="C13" s="204"/>
      <c r="D13" s="205"/>
      <c r="E13" s="204"/>
      <c r="F13" s="204"/>
      <c r="G13" s="205"/>
      <c r="H13" s="204"/>
      <c r="I13" s="207"/>
      <c r="J13" s="205"/>
      <c r="K13" s="204"/>
      <c r="L13" s="205"/>
      <c r="M13" s="207"/>
      <c r="N13" s="205"/>
      <c r="O13" s="66"/>
      <c r="P13" s="66"/>
      <c r="Q13" s="68"/>
      <c r="R13" s="66"/>
      <c r="S13" s="66"/>
      <c r="T13" s="68"/>
      <c r="U13" s="207"/>
      <c r="V13" s="207"/>
      <c r="W13" s="141"/>
      <c r="X13" s="207"/>
      <c r="Y13" s="207"/>
      <c r="Z13" s="141"/>
      <c r="AA13" s="207"/>
      <c r="AB13" s="220" t="s">
        <v>191</v>
      </c>
      <c r="AC13" s="220"/>
      <c r="AD13" s="220"/>
      <c r="AE13" s="207"/>
      <c r="AF13" s="141"/>
      <c r="AG13" s="207"/>
      <c r="AH13" s="207"/>
      <c r="AI13" s="141"/>
      <c r="AJ13" s="207"/>
      <c r="AK13" s="207"/>
      <c r="AL13" s="141"/>
      <c r="AM13" s="207"/>
      <c r="AN13" s="207"/>
      <c r="AO13" s="205"/>
      <c r="AP13" s="67"/>
      <c r="AQ13" s="67"/>
      <c r="AR13" s="142"/>
    </row>
    <row r="14" spans="1:44" s="135" customFormat="1" ht="16.2" customHeight="1">
      <c r="B14" s="143"/>
    </row>
    <row r="15" spans="1:44" s="135" customFormat="1" ht="18" customHeight="1">
      <c r="A15" s="144" t="s">
        <v>192</v>
      </c>
      <c r="B15" s="143"/>
      <c r="D15" s="65">
        <v>250000</v>
      </c>
      <c r="E15" s="65"/>
      <c r="F15" s="65"/>
      <c r="G15" s="65">
        <v>478000</v>
      </c>
      <c r="H15" s="65"/>
      <c r="I15" s="65"/>
      <c r="J15" s="65">
        <v>13650</v>
      </c>
      <c r="K15" s="65"/>
      <c r="L15" s="65">
        <v>-16</v>
      </c>
      <c r="M15" s="65"/>
      <c r="N15" s="65">
        <v>25000</v>
      </c>
      <c r="O15" s="65"/>
      <c r="P15" s="65"/>
      <c r="Q15" s="65">
        <v>4850000</v>
      </c>
      <c r="R15" s="65"/>
      <c r="S15" s="65"/>
      <c r="T15" s="69">
        <v>0</v>
      </c>
      <c r="U15" s="65"/>
      <c r="V15" s="65"/>
      <c r="W15" s="65">
        <v>19285784</v>
      </c>
      <c r="X15" s="65"/>
      <c r="Y15" s="65"/>
      <c r="Z15" s="69">
        <v>0</v>
      </c>
      <c r="AA15" s="65"/>
      <c r="AB15" s="65"/>
      <c r="AC15" s="65">
        <v>-105245</v>
      </c>
      <c r="AD15" s="65"/>
      <c r="AE15" s="65"/>
      <c r="AF15" s="65">
        <v>-324812</v>
      </c>
      <c r="AG15" s="65"/>
      <c r="AH15" s="65"/>
      <c r="AI15" s="65">
        <f>SUM(D15:AH15)</f>
        <v>24472361</v>
      </c>
      <c r="AJ15" s="65"/>
      <c r="AK15" s="65"/>
      <c r="AL15" s="69">
        <v>0</v>
      </c>
      <c r="AM15" s="65"/>
      <c r="AN15" s="65"/>
      <c r="AO15" s="65">
        <v>589438</v>
      </c>
      <c r="AP15" s="65"/>
      <c r="AQ15" s="65"/>
      <c r="AR15" s="65">
        <f>SUM(AI15:AQ15)</f>
        <v>25061799</v>
      </c>
    </row>
    <row r="16" spans="1:44" s="135" customFormat="1" ht="18" customHeight="1">
      <c r="A16" s="145" t="s">
        <v>193</v>
      </c>
      <c r="B16" s="143"/>
      <c r="D16" s="70"/>
      <c r="E16" s="65"/>
      <c r="F16" s="65"/>
      <c r="G16" s="70"/>
      <c r="H16" s="65"/>
      <c r="I16" s="65"/>
      <c r="J16" s="65"/>
      <c r="K16" s="65"/>
      <c r="L16" s="65"/>
      <c r="M16" s="65"/>
      <c r="N16" s="70"/>
      <c r="O16" s="65"/>
      <c r="P16" s="65"/>
      <c r="Q16" s="70"/>
      <c r="R16" s="70"/>
      <c r="S16" s="70"/>
      <c r="T16" s="70"/>
      <c r="U16" s="65"/>
      <c r="V16" s="65"/>
      <c r="W16" s="65"/>
      <c r="X16" s="65"/>
      <c r="Y16" s="65"/>
      <c r="Z16" s="70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P16" s="65"/>
      <c r="AQ16" s="65"/>
      <c r="AR16" s="65"/>
    </row>
    <row r="17" spans="1:44" s="135" customFormat="1" ht="18" customHeight="1">
      <c r="A17" s="148" t="s">
        <v>294</v>
      </c>
      <c r="B17" s="143"/>
      <c r="D17" s="70"/>
      <c r="E17" s="65"/>
      <c r="F17" s="65"/>
      <c r="G17" s="70"/>
      <c r="H17" s="65"/>
      <c r="I17" s="65"/>
      <c r="J17" s="65"/>
      <c r="K17" s="65"/>
      <c r="L17" s="65"/>
      <c r="M17" s="65"/>
      <c r="N17" s="70"/>
      <c r="O17" s="65"/>
      <c r="P17" s="65"/>
      <c r="Q17" s="70"/>
      <c r="R17" s="70"/>
      <c r="S17" s="70"/>
      <c r="T17" s="70"/>
      <c r="U17" s="65"/>
      <c r="V17" s="65"/>
      <c r="W17" s="65"/>
      <c r="X17" s="65"/>
      <c r="Y17" s="65"/>
      <c r="Z17" s="70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P17" s="65"/>
      <c r="AQ17" s="65"/>
      <c r="AR17" s="65"/>
    </row>
    <row r="18" spans="1:44" s="135" customFormat="1" ht="18" customHeight="1">
      <c r="A18" s="146" t="s">
        <v>194</v>
      </c>
      <c r="B18" s="147">
        <v>10.199999999999999</v>
      </c>
      <c r="D18" s="69">
        <v>0</v>
      </c>
      <c r="E18" s="65"/>
      <c r="F18" s="65"/>
      <c r="G18" s="69">
        <v>0</v>
      </c>
      <c r="H18" s="65"/>
      <c r="I18" s="65"/>
      <c r="J18" s="69">
        <v>0</v>
      </c>
      <c r="K18" s="65"/>
      <c r="L18" s="69">
        <v>0</v>
      </c>
      <c r="M18" s="65"/>
      <c r="N18" s="69">
        <v>0</v>
      </c>
      <c r="O18" s="65"/>
      <c r="P18" s="65"/>
      <c r="Q18" s="69">
        <v>0</v>
      </c>
      <c r="R18" s="69"/>
      <c r="S18" s="69"/>
      <c r="T18" s="69">
        <v>0</v>
      </c>
      <c r="U18" s="65"/>
      <c r="V18" s="65"/>
      <c r="W18" s="69">
        <v>0</v>
      </c>
      <c r="X18" s="65"/>
      <c r="Y18" s="65"/>
      <c r="Z18" s="69">
        <v>0</v>
      </c>
      <c r="AA18" s="65"/>
      <c r="AB18" s="65"/>
      <c r="AC18" s="69">
        <v>0</v>
      </c>
      <c r="AD18" s="65"/>
      <c r="AE18" s="65"/>
      <c r="AF18" s="69">
        <v>0</v>
      </c>
      <c r="AG18" s="65"/>
      <c r="AH18" s="65"/>
      <c r="AI18" s="69">
        <f t="shared" ref="AI18:AI23" si="0">SUM(D18:AH18)</f>
        <v>0</v>
      </c>
      <c r="AJ18" s="65"/>
      <c r="AK18" s="65"/>
      <c r="AL18" s="65">
        <v>366561</v>
      </c>
      <c r="AM18" s="65"/>
      <c r="AN18" s="65"/>
      <c r="AO18" s="69">
        <v>0</v>
      </c>
      <c r="AP18" s="65"/>
      <c r="AQ18" s="65"/>
      <c r="AR18" s="65">
        <f>SUM(AI18:AQ18)</f>
        <v>366561</v>
      </c>
    </row>
    <row r="19" spans="1:44" s="135" customFormat="1" ht="18" customHeight="1">
      <c r="A19" s="148" t="s">
        <v>195</v>
      </c>
      <c r="B19" s="147">
        <v>28</v>
      </c>
      <c r="D19" s="69">
        <v>0</v>
      </c>
      <c r="E19" s="65"/>
      <c r="F19" s="65"/>
      <c r="G19" s="69">
        <v>0</v>
      </c>
      <c r="H19" s="65"/>
      <c r="I19" s="65"/>
      <c r="J19" s="65">
        <v>3055</v>
      </c>
      <c r="K19" s="65"/>
      <c r="L19" s="69">
        <v>0</v>
      </c>
      <c r="M19" s="65"/>
      <c r="N19" s="69">
        <v>0</v>
      </c>
      <c r="O19" s="65"/>
      <c r="P19" s="65"/>
      <c r="Q19" s="69">
        <v>0</v>
      </c>
      <c r="R19" s="69"/>
      <c r="S19" s="69"/>
      <c r="T19" s="69">
        <v>0</v>
      </c>
      <c r="U19" s="65"/>
      <c r="V19" s="65"/>
      <c r="W19" s="69">
        <v>0</v>
      </c>
      <c r="X19" s="65"/>
      <c r="Y19" s="65"/>
      <c r="Z19" s="69">
        <v>0</v>
      </c>
      <c r="AA19" s="65"/>
      <c r="AB19" s="65"/>
      <c r="AC19" s="69">
        <v>0</v>
      </c>
      <c r="AD19" s="65"/>
      <c r="AE19" s="65"/>
      <c r="AF19" s="69">
        <v>0</v>
      </c>
      <c r="AG19" s="65"/>
      <c r="AH19" s="65"/>
      <c r="AI19" s="65">
        <f t="shared" si="0"/>
        <v>3055</v>
      </c>
      <c r="AJ19" s="65"/>
      <c r="AK19" s="65"/>
      <c r="AL19" s="69">
        <v>0</v>
      </c>
      <c r="AM19" s="65"/>
      <c r="AN19" s="65"/>
      <c r="AO19" s="69">
        <v>0</v>
      </c>
      <c r="AP19" s="65"/>
      <c r="AQ19" s="65"/>
      <c r="AR19" s="65">
        <f>SUM(AI19:AQ19)</f>
        <v>3055</v>
      </c>
    </row>
    <row r="20" spans="1:44" s="135" customFormat="1" ht="18" customHeight="1">
      <c r="A20" s="148" t="s">
        <v>196</v>
      </c>
      <c r="B20" s="147">
        <v>29.1</v>
      </c>
      <c r="D20" s="69">
        <v>0</v>
      </c>
      <c r="E20" s="65"/>
      <c r="F20" s="65"/>
      <c r="G20" s="69">
        <v>0</v>
      </c>
      <c r="H20" s="65"/>
      <c r="I20" s="65"/>
      <c r="J20" s="69">
        <v>0</v>
      </c>
      <c r="K20" s="65"/>
      <c r="L20" s="69">
        <v>0</v>
      </c>
      <c r="M20" s="65"/>
      <c r="N20" s="69">
        <v>0</v>
      </c>
      <c r="O20" s="65"/>
      <c r="P20" s="65"/>
      <c r="Q20" s="69">
        <v>0</v>
      </c>
      <c r="R20" s="69"/>
      <c r="S20" s="69"/>
      <c r="T20" s="69">
        <v>0</v>
      </c>
      <c r="U20" s="65"/>
      <c r="V20" s="65"/>
      <c r="W20" s="65">
        <v>-737145</v>
      </c>
      <c r="X20" s="65"/>
      <c r="Y20" s="65"/>
      <c r="Z20" s="69">
        <v>0</v>
      </c>
      <c r="AA20" s="65"/>
      <c r="AB20" s="65"/>
      <c r="AC20" s="69">
        <v>0</v>
      </c>
      <c r="AD20" s="65"/>
      <c r="AE20" s="65"/>
      <c r="AF20" s="69">
        <v>0</v>
      </c>
      <c r="AG20" s="65"/>
      <c r="AH20" s="65"/>
      <c r="AI20" s="65">
        <f t="shared" si="0"/>
        <v>-737145</v>
      </c>
      <c r="AJ20" s="65"/>
      <c r="AK20" s="65"/>
      <c r="AL20" s="69">
        <v>0</v>
      </c>
      <c r="AM20" s="65"/>
      <c r="AN20" s="65"/>
      <c r="AO20" s="69">
        <v>0</v>
      </c>
      <c r="AP20" s="65"/>
      <c r="AQ20" s="65"/>
      <c r="AR20" s="65">
        <f t="shared" ref="AR20:AR23" si="1">SUM(AI20:AQ20)</f>
        <v>-737145</v>
      </c>
    </row>
    <row r="21" spans="1:44" s="135" customFormat="1" ht="18" customHeight="1">
      <c r="A21" s="148" t="s">
        <v>197</v>
      </c>
      <c r="B21" s="147">
        <v>29.2</v>
      </c>
      <c r="D21" s="69">
        <v>0</v>
      </c>
      <c r="E21" s="65"/>
      <c r="F21" s="65"/>
      <c r="G21" s="69">
        <v>0</v>
      </c>
      <c r="H21" s="65"/>
      <c r="I21" s="65"/>
      <c r="J21" s="69">
        <v>0</v>
      </c>
      <c r="K21" s="65"/>
      <c r="L21" s="69">
        <v>0</v>
      </c>
      <c r="M21" s="65"/>
      <c r="N21" s="69">
        <v>0</v>
      </c>
      <c r="O21" s="65"/>
      <c r="P21" s="65"/>
      <c r="Q21" s="69">
        <v>0</v>
      </c>
      <c r="R21" s="69"/>
      <c r="S21" s="69"/>
      <c r="T21" s="69">
        <v>0</v>
      </c>
      <c r="U21" s="65"/>
      <c r="V21" s="65"/>
      <c r="W21" s="65">
        <v>-637497</v>
      </c>
      <c r="X21" s="65"/>
      <c r="Y21" s="65"/>
      <c r="Z21" s="69">
        <v>0</v>
      </c>
      <c r="AA21" s="65"/>
      <c r="AB21" s="65"/>
      <c r="AC21" s="69">
        <v>0</v>
      </c>
      <c r="AD21" s="65"/>
      <c r="AE21" s="65"/>
      <c r="AF21" s="69">
        <v>0</v>
      </c>
      <c r="AG21" s="65"/>
      <c r="AH21" s="65"/>
      <c r="AI21" s="65">
        <f t="shared" si="0"/>
        <v>-637497</v>
      </c>
      <c r="AJ21" s="65"/>
      <c r="AK21" s="65"/>
      <c r="AL21" s="69">
        <v>0</v>
      </c>
      <c r="AM21" s="65"/>
      <c r="AN21" s="65"/>
      <c r="AO21" s="69">
        <v>0</v>
      </c>
      <c r="AP21" s="65"/>
      <c r="AQ21" s="65"/>
      <c r="AR21" s="65">
        <f t="shared" si="1"/>
        <v>-637497</v>
      </c>
    </row>
    <row r="22" spans="1:44" s="135" customFormat="1" ht="18" customHeight="1">
      <c r="A22" s="148" t="s">
        <v>198</v>
      </c>
      <c r="B22" s="143"/>
      <c r="D22" s="69">
        <v>0</v>
      </c>
      <c r="E22" s="65"/>
      <c r="F22" s="65"/>
      <c r="G22" s="69">
        <v>0</v>
      </c>
      <c r="H22" s="65"/>
      <c r="I22" s="65"/>
      <c r="J22" s="69">
        <v>0</v>
      </c>
      <c r="K22" s="65"/>
      <c r="L22" s="69">
        <v>0</v>
      </c>
      <c r="M22" s="65"/>
      <c r="N22" s="69">
        <v>0</v>
      </c>
      <c r="O22" s="65"/>
      <c r="P22" s="65"/>
      <c r="Q22" s="69">
        <v>0</v>
      </c>
      <c r="R22" s="69"/>
      <c r="S22" s="69"/>
      <c r="T22" s="69">
        <v>0</v>
      </c>
      <c r="U22" s="65"/>
      <c r="V22" s="65"/>
      <c r="W22" s="65">
        <v>2860344</v>
      </c>
      <c r="X22" s="65"/>
      <c r="Y22" s="65"/>
      <c r="Z22" s="69">
        <v>0</v>
      </c>
      <c r="AA22" s="65"/>
      <c r="AB22" s="65"/>
      <c r="AC22" s="69">
        <v>0</v>
      </c>
      <c r="AD22" s="65"/>
      <c r="AE22" s="65"/>
      <c r="AF22" s="69">
        <v>0</v>
      </c>
      <c r="AG22" s="65"/>
      <c r="AH22" s="65"/>
      <c r="AI22" s="65">
        <f t="shared" si="0"/>
        <v>2860344</v>
      </c>
      <c r="AJ22" s="65"/>
      <c r="AK22" s="65"/>
      <c r="AL22" s="69">
        <v>0</v>
      </c>
      <c r="AM22" s="65"/>
      <c r="AN22" s="65"/>
      <c r="AO22" s="71">
        <v>90161</v>
      </c>
      <c r="AP22" s="65"/>
      <c r="AQ22" s="65"/>
      <c r="AR22" s="65">
        <f t="shared" si="1"/>
        <v>2950505</v>
      </c>
    </row>
    <row r="23" spans="1:44" s="135" customFormat="1" ht="18" customHeight="1">
      <c r="A23" s="149" t="s">
        <v>199</v>
      </c>
      <c r="B23" s="143"/>
      <c r="D23" s="69">
        <v>0</v>
      </c>
      <c r="E23" s="65"/>
      <c r="F23" s="65"/>
      <c r="G23" s="69">
        <v>0</v>
      </c>
      <c r="H23" s="65"/>
      <c r="I23" s="65"/>
      <c r="J23" s="69">
        <v>0</v>
      </c>
      <c r="K23" s="65"/>
      <c r="L23" s="69">
        <v>0</v>
      </c>
      <c r="M23" s="65"/>
      <c r="N23" s="69">
        <v>0</v>
      </c>
      <c r="O23" s="65"/>
      <c r="P23" s="65"/>
      <c r="Q23" s="69">
        <v>0</v>
      </c>
      <c r="R23" s="69"/>
      <c r="S23" s="69"/>
      <c r="T23" s="69">
        <v>0</v>
      </c>
      <c r="U23" s="65"/>
      <c r="V23" s="65"/>
      <c r="W23" s="65">
        <v>98287</v>
      </c>
      <c r="X23" s="65"/>
      <c r="Y23" s="65"/>
      <c r="Z23" s="69">
        <v>0</v>
      </c>
      <c r="AA23" s="65"/>
      <c r="AB23" s="65"/>
      <c r="AC23" s="65">
        <v>34752</v>
      </c>
      <c r="AD23" s="65"/>
      <c r="AE23" s="65"/>
      <c r="AF23" s="65">
        <v>-43254</v>
      </c>
      <c r="AG23" s="65"/>
      <c r="AH23" s="65"/>
      <c r="AI23" s="65">
        <f t="shared" si="0"/>
        <v>89785</v>
      </c>
      <c r="AJ23" s="65"/>
      <c r="AK23" s="65"/>
      <c r="AL23" s="69">
        <v>0</v>
      </c>
      <c r="AM23" s="65"/>
      <c r="AN23" s="65"/>
      <c r="AO23" s="65">
        <v>-43113</v>
      </c>
      <c r="AP23" s="65"/>
      <c r="AQ23" s="65"/>
      <c r="AR23" s="65">
        <f t="shared" si="1"/>
        <v>46672</v>
      </c>
    </row>
    <row r="24" spans="1:44" s="135" customFormat="1" ht="18" customHeight="1" thickBot="1">
      <c r="A24" s="144" t="s">
        <v>200</v>
      </c>
      <c r="B24" s="143"/>
      <c r="D24" s="72">
        <f>SUM(D15:D23)</f>
        <v>250000</v>
      </c>
      <c r="E24" s="65"/>
      <c r="F24" s="65"/>
      <c r="G24" s="72">
        <f>SUM(G15:G23)</f>
        <v>478000</v>
      </c>
      <c r="H24" s="65"/>
      <c r="I24" s="65"/>
      <c r="J24" s="72">
        <f>SUM(J15:J23)</f>
        <v>16705</v>
      </c>
      <c r="K24" s="65"/>
      <c r="L24" s="72">
        <f>SUM(L15:L23)</f>
        <v>-16</v>
      </c>
      <c r="M24" s="65"/>
      <c r="N24" s="72">
        <f>SUM(N15:N23)</f>
        <v>25000</v>
      </c>
      <c r="O24" s="65"/>
      <c r="P24" s="65"/>
      <c r="Q24" s="72">
        <f>SUM(Q15:Q23)</f>
        <v>4850000</v>
      </c>
      <c r="R24" s="76"/>
      <c r="S24" s="76"/>
      <c r="T24" s="77">
        <f>SUM(T15:T23)</f>
        <v>0</v>
      </c>
      <c r="U24" s="65"/>
      <c r="V24" s="65"/>
      <c r="W24" s="72">
        <f>SUM(W15:W23)</f>
        <v>20869773</v>
      </c>
      <c r="X24" s="65"/>
      <c r="Y24" s="65"/>
      <c r="Z24" s="77">
        <f>SUM(Z15:Z23)</f>
        <v>0</v>
      </c>
      <c r="AA24" s="65"/>
      <c r="AB24" s="65"/>
      <c r="AC24" s="72">
        <f>SUM(AC15:AC23)</f>
        <v>-70493</v>
      </c>
      <c r="AD24" s="65"/>
      <c r="AE24" s="65"/>
      <c r="AF24" s="72">
        <f>SUM(AF15:AF23)</f>
        <v>-368066</v>
      </c>
      <c r="AG24" s="65"/>
      <c r="AH24" s="65"/>
      <c r="AI24" s="72">
        <f>SUM(AI15:AI23)</f>
        <v>26050903</v>
      </c>
      <c r="AL24" s="72">
        <f>SUM(AL15:AL23)</f>
        <v>366561</v>
      </c>
      <c r="AO24" s="72">
        <f>SUM(AO15:AO23)</f>
        <v>636486</v>
      </c>
      <c r="AR24" s="72">
        <f>SUM(AR15:AR23)</f>
        <v>27053950</v>
      </c>
    </row>
    <row r="25" spans="1:44" s="135" customFormat="1" ht="21.6" customHeight="1" thickTop="1">
      <c r="A25" s="144"/>
      <c r="B25" s="143"/>
      <c r="D25" s="73"/>
      <c r="E25" s="74"/>
      <c r="F25" s="74"/>
      <c r="G25" s="73"/>
      <c r="H25" s="74"/>
      <c r="I25" s="74"/>
      <c r="J25" s="74"/>
      <c r="K25" s="74"/>
      <c r="L25" s="74"/>
      <c r="M25" s="74"/>
      <c r="N25" s="73"/>
      <c r="O25" s="74"/>
      <c r="P25" s="74"/>
      <c r="Q25" s="73"/>
      <c r="R25" s="73"/>
      <c r="S25" s="73"/>
      <c r="T25" s="73"/>
      <c r="U25" s="74"/>
      <c r="V25" s="74"/>
      <c r="W25" s="73"/>
      <c r="X25" s="74"/>
      <c r="Y25" s="74"/>
      <c r="Z25" s="74"/>
      <c r="AA25" s="74"/>
      <c r="AB25" s="74"/>
      <c r="AC25" s="73"/>
      <c r="AD25" s="74"/>
      <c r="AE25" s="74"/>
      <c r="AF25" s="73"/>
      <c r="AG25" s="74"/>
      <c r="AH25" s="74"/>
      <c r="AI25" s="73"/>
      <c r="AJ25" s="150"/>
      <c r="AK25" s="150"/>
      <c r="AL25" s="150"/>
      <c r="AM25" s="150"/>
      <c r="AN25" s="150"/>
      <c r="AO25" s="73"/>
      <c r="AP25" s="150"/>
      <c r="AQ25" s="150"/>
      <c r="AR25" s="73"/>
    </row>
    <row r="26" spans="1:44" s="135" customFormat="1" ht="18" customHeight="1">
      <c r="A26" s="144" t="s">
        <v>201</v>
      </c>
      <c r="B26" s="143"/>
      <c r="D26" s="65">
        <v>250000</v>
      </c>
      <c r="E26" s="65"/>
      <c r="F26" s="65"/>
      <c r="G26" s="65">
        <v>478000</v>
      </c>
      <c r="H26" s="65"/>
      <c r="I26" s="65"/>
      <c r="J26" s="65">
        <v>16705</v>
      </c>
      <c r="K26" s="65"/>
      <c r="L26" s="65">
        <v>-16</v>
      </c>
      <c r="M26" s="65"/>
      <c r="N26" s="65">
        <v>25000</v>
      </c>
      <c r="O26" s="65"/>
      <c r="P26" s="65"/>
      <c r="Q26" s="65">
        <v>4850000</v>
      </c>
      <c r="R26" s="65"/>
      <c r="S26" s="65"/>
      <c r="T26" s="69">
        <v>0</v>
      </c>
      <c r="U26" s="65"/>
      <c r="V26" s="65"/>
      <c r="W26" s="65">
        <v>20869773</v>
      </c>
      <c r="X26" s="65"/>
      <c r="Y26" s="65"/>
      <c r="Z26" s="69">
        <v>0</v>
      </c>
      <c r="AA26" s="65"/>
      <c r="AB26" s="65"/>
      <c r="AC26" s="65">
        <v>-70493</v>
      </c>
      <c r="AD26" s="65"/>
      <c r="AE26" s="65"/>
      <c r="AF26" s="65">
        <v>-368066</v>
      </c>
      <c r="AG26" s="65"/>
      <c r="AH26" s="65"/>
      <c r="AI26" s="65">
        <f>SUM(D26:AH26)</f>
        <v>26050903</v>
      </c>
      <c r="AJ26" s="65"/>
      <c r="AK26" s="65"/>
      <c r="AL26" s="65">
        <v>366561</v>
      </c>
      <c r="AM26" s="65"/>
      <c r="AN26" s="65"/>
      <c r="AO26" s="65">
        <v>636486</v>
      </c>
      <c r="AP26" s="65"/>
      <c r="AQ26" s="65"/>
      <c r="AR26" s="65">
        <f>SUM(AI26:AQ26)</f>
        <v>27053950</v>
      </c>
    </row>
    <row r="27" spans="1:44" s="135" customFormat="1" ht="18" customHeight="1">
      <c r="A27" s="145" t="s">
        <v>193</v>
      </c>
      <c r="B27" s="143"/>
      <c r="D27" s="70"/>
      <c r="E27" s="65"/>
      <c r="F27" s="65"/>
      <c r="G27" s="70"/>
      <c r="H27" s="65"/>
      <c r="I27" s="65"/>
      <c r="J27" s="65"/>
      <c r="K27" s="65"/>
      <c r="L27" s="65"/>
      <c r="M27" s="65"/>
      <c r="N27" s="70"/>
      <c r="O27" s="65"/>
      <c r="P27" s="65"/>
      <c r="Q27" s="70"/>
      <c r="R27" s="70"/>
      <c r="S27" s="70"/>
      <c r="T27" s="70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P27" s="65"/>
      <c r="AQ27" s="65"/>
      <c r="AR27" s="65"/>
    </row>
    <row r="28" spans="1:44" s="135" customFormat="1" ht="18" customHeight="1">
      <c r="A28" s="148" t="s">
        <v>294</v>
      </c>
      <c r="B28" s="143"/>
      <c r="D28" s="70"/>
      <c r="E28" s="65"/>
      <c r="F28" s="65"/>
      <c r="G28" s="70"/>
      <c r="H28" s="65"/>
      <c r="I28" s="65"/>
      <c r="J28" s="65"/>
      <c r="K28" s="65"/>
      <c r="L28" s="65"/>
      <c r="M28" s="65"/>
      <c r="N28" s="70"/>
      <c r="O28" s="65"/>
      <c r="P28" s="65"/>
      <c r="Q28" s="70"/>
      <c r="R28" s="70"/>
      <c r="S28" s="70"/>
      <c r="T28" s="70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P28" s="65"/>
      <c r="AQ28" s="65"/>
      <c r="AR28" s="65"/>
    </row>
    <row r="29" spans="1:44" s="135" customFormat="1" ht="18" customHeight="1">
      <c r="A29" s="146" t="s">
        <v>194</v>
      </c>
      <c r="B29" s="147">
        <v>10.199999999999999</v>
      </c>
      <c r="D29" s="69">
        <v>0</v>
      </c>
      <c r="E29" s="65"/>
      <c r="F29" s="65"/>
      <c r="G29" s="69">
        <v>0</v>
      </c>
      <c r="H29" s="65"/>
      <c r="I29" s="65"/>
      <c r="J29" s="69">
        <v>0</v>
      </c>
      <c r="K29" s="65"/>
      <c r="L29" s="69">
        <v>0</v>
      </c>
      <c r="M29" s="65"/>
      <c r="N29" s="69">
        <v>0</v>
      </c>
      <c r="O29" s="65"/>
      <c r="P29" s="65"/>
      <c r="Q29" s="69">
        <v>0</v>
      </c>
      <c r="R29" s="69"/>
      <c r="S29" s="69"/>
      <c r="T29" s="69">
        <v>0</v>
      </c>
      <c r="U29" s="65"/>
      <c r="V29" s="65"/>
      <c r="W29" s="69">
        <v>0</v>
      </c>
      <c r="X29" s="65"/>
      <c r="Y29" s="65"/>
      <c r="Z29" s="69">
        <v>0</v>
      </c>
      <c r="AA29" s="65"/>
      <c r="AB29" s="65"/>
      <c r="AC29" s="69">
        <v>0</v>
      </c>
      <c r="AD29" s="65"/>
      <c r="AE29" s="65"/>
      <c r="AF29" s="69">
        <v>0</v>
      </c>
      <c r="AG29" s="65"/>
      <c r="AH29" s="65"/>
      <c r="AI29" s="69">
        <f t="shared" ref="AI29:AI34" si="2">SUM(D29:AH29)</f>
        <v>0</v>
      </c>
      <c r="AJ29" s="65"/>
      <c r="AK29" s="65"/>
      <c r="AL29" s="65">
        <v>-366561</v>
      </c>
      <c r="AM29" s="65"/>
      <c r="AN29" s="65"/>
      <c r="AO29" s="65">
        <v>366561</v>
      </c>
      <c r="AP29" s="65"/>
      <c r="AQ29" s="65"/>
      <c r="AR29" s="69">
        <f>SUM(AI29:AQ29)</f>
        <v>0</v>
      </c>
    </row>
    <row r="30" spans="1:44" s="135" customFormat="1" ht="18" customHeight="1">
      <c r="A30" s="148" t="s">
        <v>195</v>
      </c>
      <c r="B30" s="147">
        <v>28</v>
      </c>
      <c r="D30" s="69">
        <v>0</v>
      </c>
      <c r="E30" s="65"/>
      <c r="F30" s="65"/>
      <c r="G30" s="69">
        <v>0</v>
      </c>
      <c r="H30" s="65"/>
      <c r="I30" s="65"/>
      <c r="J30" s="65">
        <v>1759</v>
      </c>
      <c r="K30" s="65"/>
      <c r="L30" s="69">
        <v>0</v>
      </c>
      <c r="M30" s="65"/>
      <c r="N30" s="69">
        <v>0</v>
      </c>
      <c r="O30" s="65"/>
      <c r="P30" s="65"/>
      <c r="Q30" s="69">
        <v>0</v>
      </c>
      <c r="R30" s="69"/>
      <c r="S30" s="69"/>
      <c r="T30" s="69">
        <v>0</v>
      </c>
      <c r="U30" s="65"/>
      <c r="V30" s="65"/>
      <c r="W30" s="69">
        <v>0</v>
      </c>
      <c r="X30" s="65"/>
      <c r="Y30" s="65"/>
      <c r="Z30" s="69">
        <v>0</v>
      </c>
      <c r="AA30" s="65"/>
      <c r="AB30" s="65"/>
      <c r="AC30" s="69">
        <v>0</v>
      </c>
      <c r="AD30" s="65"/>
      <c r="AE30" s="65"/>
      <c r="AF30" s="69">
        <v>0</v>
      </c>
      <c r="AG30" s="65"/>
      <c r="AH30" s="65"/>
      <c r="AI30" s="65">
        <f t="shared" si="2"/>
        <v>1759</v>
      </c>
      <c r="AJ30" s="65"/>
      <c r="AK30" s="65"/>
      <c r="AL30" s="69">
        <v>0</v>
      </c>
      <c r="AM30" s="65"/>
      <c r="AN30" s="65"/>
      <c r="AO30" s="69">
        <v>0</v>
      </c>
      <c r="AP30" s="65"/>
      <c r="AQ30" s="65"/>
      <c r="AR30" s="65">
        <f>SUM(AI30:AQ30)</f>
        <v>1759</v>
      </c>
    </row>
    <row r="31" spans="1:44" s="135" customFormat="1" ht="18" customHeight="1">
      <c r="A31" s="148" t="s">
        <v>196</v>
      </c>
      <c r="B31" s="147">
        <v>29.3</v>
      </c>
      <c r="D31" s="69">
        <v>0</v>
      </c>
      <c r="E31" s="65"/>
      <c r="F31" s="65"/>
      <c r="G31" s="69">
        <v>0</v>
      </c>
      <c r="H31" s="65"/>
      <c r="I31" s="65"/>
      <c r="J31" s="69">
        <v>0</v>
      </c>
      <c r="K31" s="65"/>
      <c r="L31" s="69">
        <v>0</v>
      </c>
      <c r="M31" s="65"/>
      <c r="N31" s="69">
        <v>0</v>
      </c>
      <c r="O31" s="65"/>
      <c r="P31" s="65"/>
      <c r="Q31" s="69">
        <v>0</v>
      </c>
      <c r="R31" s="69"/>
      <c r="S31" s="69"/>
      <c r="T31" s="69">
        <v>0</v>
      </c>
      <c r="U31" s="65"/>
      <c r="V31" s="65"/>
      <c r="W31" s="65">
        <v>-737492</v>
      </c>
      <c r="X31" s="65"/>
      <c r="Y31" s="65"/>
      <c r="Z31" s="69">
        <v>0</v>
      </c>
      <c r="AA31" s="65"/>
      <c r="AB31" s="65"/>
      <c r="AC31" s="69">
        <v>0</v>
      </c>
      <c r="AD31" s="65"/>
      <c r="AE31" s="65"/>
      <c r="AF31" s="69">
        <v>0</v>
      </c>
      <c r="AG31" s="65"/>
      <c r="AH31" s="65"/>
      <c r="AI31" s="65">
        <f t="shared" si="2"/>
        <v>-737492</v>
      </c>
      <c r="AJ31" s="65"/>
      <c r="AK31" s="65"/>
      <c r="AL31" s="69">
        <v>0</v>
      </c>
      <c r="AM31" s="65"/>
      <c r="AN31" s="65"/>
      <c r="AO31" s="65">
        <v>-21630</v>
      </c>
      <c r="AP31" s="65"/>
      <c r="AQ31" s="65"/>
      <c r="AR31" s="65">
        <f t="shared" ref="AR31:AR35" si="3">SUM(AI31:AQ31)</f>
        <v>-759122</v>
      </c>
    </row>
    <row r="32" spans="1:44" s="135" customFormat="1" ht="18" customHeight="1">
      <c r="A32" s="148" t="s">
        <v>197</v>
      </c>
      <c r="B32" s="147">
        <v>29.4</v>
      </c>
      <c r="D32" s="69">
        <v>0</v>
      </c>
      <c r="E32" s="65"/>
      <c r="F32" s="65"/>
      <c r="G32" s="69">
        <v>0</v>
      </c>
      <c r="H32" s="65"/>
      <c r="I32" s="65"/>
      <c r="J32" s="69">
        <v>0</v>
      </c>
      <c r="K32" s="65"/>
      <c r="L32" s="69">
        <v>0</v>
      </c>
      <c r="M32" s="65"/>
      <c r="N32" s="69">
        <v>0</v>
      </c>
      <c r="O32" s="65"/>
      <c r="P32" s="65"/>
      <c r="Q32" s="69">
        <v>0</v>
      </c>
      <c r="R32" s="69"/>
      <c r="S32" s="69"/>
      <c r="T32" s="69">
        <v>0</v>
      </c>
      <c r="U32" s="65"/>
      <c r="V32" s="65"/>
      <c r="W32" s="65">
        <v>-633338</v>
      </c>
      <c r="X32" s="65"/>
      <c r="Y32" s="65"/>
      <c r="Z32" s="69">
        <v>0</v>
      </c>
      <c r="AA32" s="65"/>
      <c r="AB32" s="65"/>
      <c r="AC32" s="69">
        <v>0</v>
      </c>
      <c r="AD32" s="65"/>
      <c r="AE32" s="65"/>
      <c r="AF32" s="69">
        <v>0</v>
      </c>
      <c r="AG32" s="65"/>
      <c r="AH32" s="65"/>
      <c r="AI32" s="65">
        <f t="shared" si="2"/>
        <v>-633338</v>
      </c>
      <c r="AJ32" s="65"/>
      <c r="AK32" s="65"/>
      <c r="AL32" s="69">
        <v>0</v>
      </c>
      <c r="AM32" s="65"/>
      <c r="AN32" s="65"/>
      <c r="AO32" s="69">
        <v>0</v>
      </c>
      <c r="AP32" s="65"/>
      <c r="AQ32" s="65"/>
      <c r="AR32" s="65">
        <f t="shared" si="3"/>
        <v>-633338</v>
      </c>
    </row>
    <row r="33" spans="1:44" s="135" customFormat="1" ht="18" customHeight="1">
      <c r="A33" s="148" t="s">
        <v>198</v>
      </c>
      <c r="B33" s="143"/>
      <c r="D33" s="69">
        <v>0</v>
      </c>
      <c r="E33" s="65"/>
      <c r="F33" s="65"/>
      <c r="G33" s="69">
        <v>0</v>
      </c>
      <c r="H33" s="65"/>
      <c r="I33" s="65"/>
      <c r="J33" s="69">
        <v>0</v>
      </c>
      <c r="K33" s="65"/>
      <c r="L33" s="69">
        <v>0</v>
      </c>
      <c r="M33" s="65"/>
      <c r="N33" s="69">
        <v>0</v>
      </c>
      <c r="O33" s="65"/>
      <c r="P33" s="65"/>
      <c r="Q33" s="69">
        <v>0</v>
      </c>
      <c r="R33" s="69"/>
      <c r="S33" s="69"/>
      <c r="T33" s="69">
        <v>0</v>
      </c>
      <c r="U33" s="65"/>
      <c r="V33" s="65"/>
      <c r="W33" s="65">
        <f>'Statement Income'!E44</f>
        <v>3094125</v>
      </c>
      <c r="X33" s="65"/>
      <c r="Y33" s="65"/>
      <c r="Z33" s="69">
        <v>0</v>
      </c>
      <c r="AA33" s="65"/>
      <c r="AB33" s="65"/>
      <c r="AC33" s="69">
        <v>0</v>
      </c>
      <c r="AD33" s="65"/>
      <c r="AE33" s="65"/>
      <c r="AF33" s="69">
        <v>0</v>
      </c>
      <c r="AG33" s="65"/>
      <c r="AH33" s="65"/>
      <c r="AI33" s="65">
        <f t="shared" si="2"/>
        <v>3094125</v>
      </c>
      <c r="AJ33" s="65"/>
      <c r="AK33" s="65"/>
      <c r="AL33" s="69">
        <v>0</v>
      </c>
      <c r="AM33" s="65"/>
      <c r="AN33" s="65"/>
      <c r="AO33" s="71">
        <f>'Statement Income'!E45</f>
        <v>36088</v>
      </c>
      <c r="AP33" s="65"/>
      <c r="AQ33" s="65"/>
      <c r="AR33" s="65">
        <f t="shared" si="3"/>
        <v>3130213</v>
      </c>
    </row>
    <row r="34" spans="1:44" s="135" customFormat="1" ht="18" customHeight="1">
      <c r="A34" s="149" t="s">
        <v>199</v>
      </c>
      <c r="B34" s="143"/>
      <c r="D34" s="69">
        <v>0</v>
      </c>
      <c r="E34" s="65"/>
      <c r="F34" s="65"/>
      <c r="G34" s="69">
        <v>0</v>
      </c>
      <c r="H34" s="65"/>
      <c r="I34" s="65"/>
      <c r="J34" s="69">
        <v>0</v>
      </c>
      <c r="K34" s="65"/>
      <c r="L34" s="69">
        <v>0</v>
      </c>
      <c r="M34" s="65"/>
      <c r="N34" s="69">
        <v>0</v>
      </c>
      <c r="O34" s="65"/>
      <c r="P34" s="65"/>
      <c r="Q34" s="69">
        <v>0</v>
      </c>
      <c r="R34" s="69"/>
      <c r="S34" s="69"/>
      <c r="T34" s="69">
        <v>0</v>
      </c>
      <c r="U34" s="65"/>
      <c r="V34" s="65"/>
      <c r="W34" s="65">
        <f>'Statement Comprehensive Inc.'!E26</f>
        <v>12477</v>
      </c>
      <c r="X34" s="65"/>
      <c r="Y34" s="65"/>
      <c r="Z34" s="69">
        <v>0</v>
      </c>
      <c r="AA34" s="65"/>
      <c r="AB34" s="65"/>
      <c r="AC34" s="65">
        <f>'Statement Comprehensive Inc.'!E17</f>
        <v>-88817</v>
      </c>
      <c r="AD34" s="65"/>
      <c r="AE34" s="65"/>
      <c r="AF34" s="65">
        <f>'Statement Comprehensive Inc.'!E21</f>
        <v>-240483</v>
      </c>
      <c r="AG34" s="65"/>
      <c r="AH34" s="65"/>
      <c r="AI34" s="65">
        <f t="shared" si="2"/>
        <v>-316823</v>
      </c>
      <c r="AJ34" s="65"/>
      <c r="AK34" s="65"/>
      <c r="AL34" s="69">
        <v>0</v>
      </c>
      <c r="AM34" s="65"/>
      <c r="AN34" s="65"/>
      <c r="AO34" s="65">
        <f>'Statement Comprehensive Inc.'!E18</f>
        <v>-83186</v>
      </c>
      <c r="AP34" s="65"/>
      <c r="AQ34" s="65"/>
      <c r="AR34" s="65">
        <f>SUM(AI34:AQ34)</f>
        <v>-400009</v>
      </c>
    </row>
    <row r="35" spans="1:44" s="135" customFormat="1" ht="18" customHeight="1">
      <c r="A35" s="148" t="s">
        <v>202</v>
      </c>
      <c r="B35" s="147">
        <v>40</v>
      </c>
      <c r="D35" s="69">
        <v>0</v>
      </c>
      <c r="E35" s="65"/>
      <c r="F35" s="65"/>
      <c r="G35" s="69">
        <v>0</v>
      </c>
      <c r="H35" s="65"/>
      <c r="I35" s="65"/>
      <c r="J35" s="69">
        <v>0</v>
      </c>
      <c r="K35" s="65"/>
      <c r="L35" s="69">
        <v>0</v>
      </c>
      <c r="M35" s="65"/>
      <c r="N35" s="69">
        <v>0</v>
      </c>
      <c r="O35" s="65"/>
      <c r="P35" s="65"/>
      <c r="Q35" s="69">
        <v>0</v>
      </c>
      <c r="R35" s="69"/>
      <c r="S35" s="69"/>
      <c r="T35" s="65">
        <v>264420</v>
      </c>
      <c r="U35" s="65"/>
      <c r="V35" s="65"/>
      <c r="W35" s="65">
        <v>-264420</v>
      </c>
      <c r="X35" s="65"/>
      <c r="Y35" s="65"/>
      <c r="Z35" s="65">
        <v>-264420</v>
      </c>
      <c r="AA35" s="65"/>
      <c r="AB35" s="65"/>
      <c r="AC35" s="69">
        <v>0</v>
      </c>
      <c r="AD35" s="65"/>
      <c r="AE35" s="65"/>
      <c r="AF35" s="69">
        <v>0</v>
      </c>
      <c r="AG35" s="65"/>
      <c r="AH35" s="65"/>
      <c r="AI35" s="65">
        <f>SUM(D35:AH35)</f>
        <v>-264420</v>
      </c>
      <c r="AJ35" s="65"/>
      <c r="AK35" s="65"/>
      <c r="AL35" s="69">
        <v>0</v>
      </c>
      <c r="AM35" s="65"/>
      <c r="AN35" s="65"/>
      <c r="AO35" s="69">
        <v>0</v>
      </c>
      <c r="AP35" s="65"/>
      <c r="AQ35" s="65"/>
      <c r="AR35" s="65">
        <f t="shared" si="3"/>
        <v>-264420</v>
      </c>
    </row>
    <row r="36" spans="1:44" s="135" customFormat="1" ht="18" customHeight="1" thickBot="1">
      <c r="A36" s="144" t="s">
        <v>203</v>
      </c>
      <c r="B36" s="143"/>
      <c r="D36" s="72">
        <f>SUM(D26:D35)</f>
        <v>250000</v>
      </c>
      <c r="E36" s="65"/>
      <c r="F36" s="65"/>
      <c r="G36" s="72">
        <f>SUM(G26:G35)</f>
        <v>478000</v>
      </c>
      <c r="H36" s="65"/>
      <c r="I36" s="65"/>
      <c r="J36" s="72">
        <f>SUM(J26:J35)</f>
        <v>18464</v>
      </c>
      <c r="K36" s="65"/>
      <c r="L36" s="72">
        <f>SUM(L26:L35)</f>
        <v>-16</v>
      </c>
      <c r="M36" s="65"/>
      <c r="N36" s="72">
        <f>SUM(N26:N35)</f>
        <v>25000</v>
      </c>
      <c r="O36" s="65"/>
      <c r="P36" s="65"/>
      <c r="Q36" s="72">
        <f>SUM(Q26:Q35)</f>
        <v>4850000</v>
      </c>
      <c r="R36" s="76"/>
      <c r="S36" s="76"/>
      <c r="T36" s="72">
        <f>SUM(T26:T35)</f>
        <v>264420</v>
      </c>
      <c r="U36" s="65"/>
      <c r="V36" s="65"/>
      <c r="W36" s="72">
        <f>SUM(W26:W35)</f>
        <v>22341125</v>
      </c>
      <c r="X36" s="65"/>
      <c r="Y36" s="65"/>
      <c r="Z36" s="72">
        <f>SUM(Z26:Z35)</f>
        <v>-264420</v>
      </c>
      <c r="AA36" s="65"/>
      <c r="AB36" s="65"/>
      <c r="AC36" s="72">
        <f>SUM(AC26:AC34)</f>
        <v>-159310</v>
      </c>
      <c r="AD36" s="65"/>
      <c r="AE36" s="65"/>
      <c r="AF36" s="72">
        <f>SUM(AF26:AF34)</f>
        <v>-608549</v>
      </c>
      <c r="AG36" s="65"/>
      <c r="AH36" s="65"/>
      <c r="AI36" s="72">
        <f>SUM(AI26:AI35)</f>
        <v>27194714</v>
      </c>
      <c r="AL36" s="77">
        <f>SUM(AL26:AL35)</f>
        <v>0</v>
      </c>
      <c r="AO36" s="72">
        <f>SUM(AO26:AO34)</f>
        <v>934319</v>
      </c>
      <c r="AR36" s="72">
        <f>SUM(AR26:AR35)</f>
        <v>28129033</v>
      </c>
    </row>
    <row r="37" spans="1:44" ht="21" customHeight="1" thickTop="1"/>
    <row r="44" spans="1:44" ht="21" customHeight="1">
      <c r="A44" s="91" t="s">
        <v>43</v>
      </c>
    </row>
  </sheetData>
  <mergeCells count="24">
    <mergeCell ref="AB12:AD12"/>
    <mergeCell ref="AB13:AD13"/>
    <mergeCell ref="AQ9:AR9"/>
    <mergeCell ref="C10:E10"/>
    <mergeCell ref="F10:H10"/>
    <mergeCell ref="AB10:AD10"/>
    <mergeCell ref="AB11:AD11"/>
    <mergeCell ref="C9:E9"/>
    <mergeCell ref="F9:H9"/>
    <mergeCell ref="U9:X9"/>
    <mergeCell ref="AB9:AF9"/>
    <mergeCell ref="N9:T9"/>
    <mergeCell ref="C7:AI7"/>
    <mergeCell ref="AQ7:AR7"/>
    <mergeCell ref="C8:E8"/>
    <mergeCell ref="F8:H8"/>
    <mergeCell ref="N8:W8"/>
    <mergeCell ref="AB8:AF8"/>
    <mergeCell ref="AQ8:AR8"/>
    <mergeCell ref="A1:AR1"/>
    <mergeCell ref="A2:AR2"/>
    <mergeCell ref="A3:AR3"/>
    <mergeCell ref="A4:AR4"/>
    <mergeCell ref="C6:AR6"/>
  </mergeCells>
  <pageMargins left="0.75" right="0.3" top="1" bottom="0.5" header="0.5" footer="0.5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CB41-892B-40D2-8AE6-4B7E14D3079E}">
  <sheetPr>
    <tabColor rgb="FF00B050"/>
  </sheetPr>
  <dimension ref="A1:AE38"/>
  <sheetViews>
    <sheetView view="pageBreakPreview" topLeftCell="A7" zoomScale="70" zoomScaleNormal="82" zoomScaleSheetLayoutView="70" zoomScalePageLayoutView="80" workbookViewId="0">
      <selection activeCell="AB29" sqref="AB29"/>
    </sheetView>
  </sheetViews>
  <sheetFormatPr defaultColWidth="8.6640625" defaultRowHeight="21" customHeight="1"/>
  <cols>
    <col min="1" max="1" width="63.33203125" style="102" customWidth="1"/>
    <col min="2" max="2" width="10.88671875" style="120" customWidth="1"/>
    <col min="3" max="3" width="1.5546875" style="102" customWidth="1"/>
    <col min="4" max="4" width="14.5546875" style="102" customWidth="1"/>
    <col min="5" max="6" width="0.6640625" style="102" customWidth="1"/>
    <col min="7" max="7" width="14.5546875" style="102" customWidth="1"/>
    <col min="8" max="9" width="0.6640625" style="102" customWidth="1"/>
    <col min="10" max="10" width="18.5546875" style="102" customWidth="1"/>
    <col min="11" max="12" width="0.6640625" style="102" customWidth="1"/>
    <col min="13" max="13" width="14.5546875" style="102" customWidth="1"/>
    <col min="14" max="15" width="0.6640625" style="102" customWidth="1"/>
    <col min="16" max="16" width="14.5546875" style="102" customWidth="1"/>
    <col min="17" max="18" width="0.6640625" style="102" customWidth="1"/>
    <col min="19" max="19" width="13.88671875" style="102" customWidth="1"/>
    <col min="20" max="21" width="0.6640625" style="102" customWidth="1"/>
    <col min="22" max="22" width="16.5546875" style="102" customWidth="1"/>
    <col min="23" max="24" width="0.6640625" style="102" customWidth="1"/>
    <col min="25" max="25" width="12.88671875" style="102" customWidth="1"/>
    <col min="26" max="27" width="0.6640625" style="102" customWidth="1"/>
    <col min="28" max="28" width="18.5546875" style="102" customWidth="1"/>
    <col min="29" max="30" width="0.6640625" style="102" customWidth="1"/>
    <col min="31" max="31" width="15.33203125" style="102" customWidth="1"/>
    <col min="32" max="16384" width="8.6640625" style="102"/>
  </cols>
  <sheetData>
    <row r="1" spans="1:31" ht="2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</row>
    <row r="2" spans="1:31" ht="21" customHeight="1">
      <c r="A2" s="213" t="s">
        <v>204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21" customHeight="1">
      <c r="A3" s="211" t="s">
        <v>151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</row>
    <row r="4" spans="1:31" ht="21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</row>
    <row r="5" spans="1:31" ht="9" customHeight="1"/>
    <row r="6" spans="1:31" ht="21" customHeight="1">
      <c r="A6" s="99"/>
      <c r="B6" s="200" t="s">
        <v>4</v>
      </c>
      <c r="C6" s="213" t="s">
        <v>205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</row>
    <row r="7" spans="1:31" ht="21" customHeight="1">
      <c r="A7" s="121"/>
      <c r="B7" s="199"/>
      <c r="C7" s="213" t="s">
        <v>156</v>
      </c>
      <c r="D7" s="213"/>
      <c r="E7" s="213"/>
      <c r="F7" s="213" t="s">
        <v>157</v>
      </c>
      <c r="G7" s="213"/>
      <c r="H7" s="213"/>
      <c r="I7" s="99"/>
      <c r="J7" s="122" t="s">
        <v>158</v>
      </c>
      <c r="K7" s="122"/>
      <c r="L7" s="122"/>
      <c r="M7" s="213" t="s">
        <v>160</v>
      </c>
      <c r="N7" s="213"/>
      <c r="O7" s="213"/>
      <c r="P7" s="213"/>
      <c r="Q7" s="213"/>
      <c r="R7" s="213"/>
      <c r="S7" s="213"/>
      <c r="T7" s="213"/>
      <c r="U7" s="213"/>
      <c r="V7" s="213"/>
      <c r="W7" s="199"/>
      <c r="X7" s="199"/>
      <c r="Y7" s="199" t="s">
        <v>206</v>
      </c>
      <c r="Z7" s="199"/>
      <c r="AA7" s="199"/>
      <c r="AB7" s="199" t="s">
        <v>162</v>
      </c>
      <c r="AC7" s="199"/>
      <c r="AD7" s="199"/>
      <c r="AE7" s="199" t="s">
        <v>155</v>
      </c>
    </row>
    <row r="8" spans="1:31" ht="21" customHeight="1">
      <c r="A8" s="121"/>
      <c r="B8" s="199"/>
      <c r="C8" s="213" t="s">
        <v>166</v>
      </c>
      <c r="D8" s="213"/>
      <c r="E8" s="213"/>
      <c r="F8" s="213" t="s">
        <v>207</v>
      </c>
      <c r="G8" s="213"/>
      <c r="H8" s="213"/>
      <c r="I8" s="99"/>
      <c r="J8" s="199" t="s">
        <v>208</v>
      </c>
      <c r="K8" s="199"/>
      <c r="L8" s="199"/>
      <c r="M8" s="213" t="s">
        <v>77</v>
      </c>
      <c r="N8" s="213"/>
      <c r="O8" s="213"/>
      <c r="P8" s="213"/>
      <c r="Q8" s="213"/>
      <c r="R8" s="213"/>
      <c r="S8" s="213"/>
      <c r="T8" s="99"/>
      <c r="U8" s="99"/>
      <c r="V8" s="123" t="s">
        <v>209</v>
      </c>
      <c r="W8" s="123"/>
      <c r="X8" s="123"/>
      <c r="Y8" s="123" t="s">
        <v>176</v>
      </c>
      <c r="Z8" s="123"/>
      <c r="AA8" s="123"/>
      <c r="AB8" s="123" t="s">
        <v>170</v>
      </c>
      <c r="AC8" s="123"/>
      <c r="AD8" s="123"/>
      <c r="AE8" s="199" t="s">
        <v>165</v>
      </c>
    </row>
    <row r="9" spans="1:31" ht="21" customHeight="1">
      <c r="A9" s="121"/>
      <c r="B9" s="199"/>
      <c r="C9" s="213" t="s">
        <v>175</v>
      </c>
      <c r="D9" s="213"/>
      <c r="E9" s="213"/>
      <c r="F9" s="213" t="s">
        <v>176</v>
      </c>
      <c r="G9" s="213"/>
      <c r="H9" s="213"/>
      <c r="I9" s="99"/>
      <c r="J9" s="123" t="s">
        <v>177</v>
      </c>
      <c r="K9" s="99"/>
      <c r="L9" s="99"/>
      <c r="M9" s="199" t="s">
        <v>78</v>
      </c>
      <c r="N9" s="99"/>
      <c r="O9" s="99"/>
      <c r="P9" s="199" t="s">
        <v>210</v>
      </c>
      <c r="Q9" s="199"/>
      <c r="R9" s="199"/>
      <c r="S9" s="199" t="s">
        <v>180</v>
      </c>
      <c r="T9" s="199"/>
      <c r="U9" s="199"/>
      <c r="V9" s="123"/>
      <c r="W9" s="124"/>
      <c r="X9" s="124"/>
      <c r="Y9" s="124"/>
      <c r="Z9" s="124"/>
      <c r="AA9" s="124"/>
      <c r="AB9" s="122" t="s">
        <v>182</v>
      </c>
      <c r="AC9" s="124"/>
      <c r="AD9" s="124"/>
      <c r="AE9" s="199" t="s">
        <v>174</v>
      </c>
    </row>
    <row r="10" spans="1:31" ht="21" customHeight="1">
      <c r="A10" s="121"/>
      <c r="B10" s="199"/>
      <c r="C10" s="199"/>
      <c r="D10" s="199"/>
      <c r="E10" s="199"/>
      <c r="F10" s="199"/>
      <c r="G10" s="199"/>
      <c r="H10" s="99"/>
      <c r="I10" s="199"/>
      <c r="J10" s="199"/>
      <c r="K10" s="99"/>
      <c r="L10" s="99"/>
      <c r="M10" s="199"/>
      <c r="N10" s="99"/>
      <c r="O10" s="99"/>
      <c r="P10" s="56" t="s">
        <v>185</v>
      </c>
      <c r="Q10" s="56"/>
      <c r="R10" s="56"/>
      <c r="S10" s="199" t="s">
        <v>186</v>
      </c>
      <c r="T10" s="56"/>
      <c r="U10" s="56"/>
      <c r="V10" s="123"/>
      <c r="W10" s="123"/>
      <c r="X10" s="123"/>
      <c r="Y10" s="123"/>
      <c r="Z10" s="123"/>
      <c r="AA10" s="123"/>
      <c r="AB10" s="122" t="s">
        <v>188</v>
      </c>
      <c r="AC10" s="123"/>
      <c r="AD10" s="123"/>
      <c r="AE10" s="99"/>
    </row>
    <row r="11" spans="1:31" ht="21" customHeight="1">
      <c r="A11" s="121"/>
      <c r="B11" s="199"/>
      <c r="C11" s="199"/>
      <c r="D11" s="125"/>
      <c r="E11" s="199"/>
      <c r="F11" s="199"/>
      <c r="G11" s="125"/>
      <c r="H11" s="99"/>
      <c r="I11" s="199"/>
      <c r="J11" s="125"/>
      <c r="K11" s="99"/>
      <c r="L11" s="99"/>
      <c r="M11" s="125"/>
      <c r="N11" s="99"/>
      <c r="O11" s="99"/>
      <c r="P11" s="57" t="s">
        <v>189</v>
      </c>
      <c r="Q11" s="56"/>
      <c r="R11" s="56"/>
      <c r="S11" s="125"/>
      <c r="T11" s="56"/>
      <c r="U11" s="56"/>
      <c r="V11" s="126"/>
      <c r="W11" s="123"/>
      <c r="X11" s="123"/>
      <c r="Y11" s="126"/>
      <c r="Z11" s="123"/>
      <c r="AA11" s="123"/>
      <c r="AB11" s="126"/>
      <c r="AC11" s="123"/>
      <c r="AD11" s="123"/>
      <c r="AE11" s="127"/>
    </row>
    <row r="12" spans="1:31" ht="21" customHeight="1">
      <c r="A12" s="103"/>
      <c r="B12" s="128"/>
    </row>
    <row r="13" spans="1:31" ht="21" customHeight="1">
      <c r="A13" s="129" t="s">
        <v>192</v>
      </c>
      <c r="B13" s="128"/>
      <c r="D13" s="58">
        <v>250000</v>
      </c>
      <c r="E13" s="58"/>
      <c r="F13" s="58"/>
      <c r="G13" s="58">
        <v>478000</v>
      </c>
      <c r="H13" s="58"/>
      <c r="I13" s="58"/>
      <c r="J13" s="58">
        <v>12110</v>
      </c>
      <c r="K13" s="58"/>
      <c r="L13" s="58"/>
      <c r="M13" s="58">
        <v>25000</v>
      </c>
      <c r="N13" s="58"/>
      <c r="O13" s="58"/>
      <c r="P13" s="58">
        <v>4850000</v>
      </c>
      <c r="Q13" s="58"/>
      <c r="R13" s="58"/>
      <c r="S13" s="59">
        <v>0</v>
      </c>
      <c r="T13" s="58"/>
      <c r="U13" s="58"/>
      <c r="V13" s="58">
        <v>19063909</v>
      </c>
      <c r="W13" s="58"/>
      <c r="X13" s="58"/>
      <c r="Y13" s="59">
        <v>0</v>
      </c>
      <c r="Z13" s="58"/>
      <c r="AA13" s="58"/>
      <c r="AB13" s="58">
        <v>-324812</v>
      </c>
      <c r="AC13" s="58"/>
      <c r="AD13" s="58"/>
      <c r="AE13" s="58">
        <f>SUM(D13:AD13)</f>
        <v>24354207</v>
      </c>
    </row>
    <row r="14" spans="1:31" ht="21" customHeight="1">
      <c r="A14" s="130" t="s">
        <v>193</v>
      </c>
      <c r="B14" s="128"/>
      <c r="D14" s="59"/>
      <c r="E14" s="58"/>
      <c r="F14" s="58"/>
      <c r="G14" s="59"/>
      <c r="H14" s="58"/>
      <c r="I14" s="58"/>
      <c r="J14" s="58"/>
      <c r="K14" s="58"/>
      <c r="L14" s="58"/>
      <c r="M14" s="59"/>
      <c r="N14" s="58"/>
      <c r="O14" s="58"/>
      <c r="P14" s="59"/>
      <c r="Q14" s="59"/>
      <c r="R14" s="59"/>
      <c r="S14" s="59"/>
      <c r="T14" s="58"/>
      <c r="U14" s="58"/>
      <c r="V14" s="62"/>
      <c r="W14" s="58"/>
      <c r="X14" s="58"/>
      <c r="Y14" s="59"/>
      <c r="Z14" s="58"/>
      <c r="AA14" s="58"/>
      <c r="AB14" s="59"/>
      <c r="AC14" s="58"/>
      <c r="AD14" s="58"/>
      <c r="AE14" s="58"/>
    </row>
    <row r="15" spans="1:31" ht="21" customHeight="1">
      <c r="A15" s="131" t="s">
        <v>74</v>
      </c>
      <c r="B15" s="128">
        <v>28</v>
      </c>
      <c r="D15" s="59">
        <v>0</v>
      </c>
      <c r="E15" s="58"/>
      <c r="F15" s="58"/>
      <c r="G15" s="59">
        <v>0</v>
      </c>
      <c r="H15" s="58"/>
      <c r="I15" s="58"/>
      <c r="J15" s="58">
        <v>3007</v>
      </c>
      <c r="K15" s="58"/>
      <c r="L15" s="58"/>
      <c r="M15" s="59">
        <v>0</v>
      </c>
      <c r="N15" s="58"/>
      <c r="O15" s="58"/>
      <c r="P15" s="59">
        <v>0</v>
      </c>
      <c r="Q15" s="59"/>
      <c r="R15" s="59"/>
      <c r="S15" s="59">
        <v>0</v>
      </c>
      <c r="T15" s="58"/>
      <c r="U15" s="58"/>
      <c r="V15" s="59">
        <v>0</v>
      </c>
      <c r="W15" s="58"/>
      <c r="X15" s="58"/>
      <c r="Y15" s="59">
        <v>0</v>
      </c>
      <c r="Z15" s="58"/>
      <c r="AA15" s="58"/>
      <c r="AB15" s="59">
        <v>0</v>
      </c>
      <c r="AC15" s="58"/>
      <c r="AD15" s="58"/>
      <c r="AE15" s="58">
        <f>SUM(D15:AD15)</f>
        <v>3007</v>
      </c>
    </row>
    <row r="16" spans="1:31" ht="21" customHeight="1">
      <c r="A16" s="131" t="s">
        <v>211</v>
      </c>
      <c r="B16" s="128">
        <v>29.1</v>
      </c>
      <c r="D16" s="59">
        <v>0</v>
      </c>
      <c r="E16" s="58"/>
      <c r="F16" s="58"/>
      <c r="G16" s="59">
        <v>0</v>
      </c>
      <c r="H16" s="58"/>
      <c r="I16" s="58"/>
      <c r="J16" s="59">
        <v>0</v>
      </c>
      <c r="K16" s="58"/>
      <c r="L16" s="58"/>
      <c r="M16" s="59">
        <v>0</v>
      </c>
      <c r="N16" s="58"/>
      <c r="O16" s="58"/>
      <c r="P16" s="59">
        <v>0</v>
      </c>
      <c r="Q16" s="59"/>
      <c r="R16" s="59"/>
      <c r="S16" s="59">
        <v>0</v>
      </c>
      <c r="T16" s="58"/>
      <c r="U16" s="58"/>
      <c r="V16" s="63">
        <v>-737145</v>
      </c>
      <c r="W16" s="58"/>
      <c r="X16" s="58"/>
      <c r="Y16" s="59">
        <v>0</v>
      </c>
      <c r="Z16" s="58"/>
      <c r="AA16" s="58"/>
      <c r="AB16" s="59">
        <v>0</v>
      </c>
      <c r="AC16" s="58"/>
      <c r="AD16" s="58"/>
      <c r="AE16" s="58">
        <f t="shared" ref="AE16:AE19" si="0">SUM(D16:AD16)</f>
        <v>-737145</v>
      </c>
    </row>
    <row r="17" spans="1:31" ht="21" customHeight="1">
      <c r="A17" s="131" t="s">
        <v>212</v>
      </c>
      <c r="B17" s="128">
        <v>29.2</v>
      </c>
      <c r="D17" s="59">
        <v>0</v>
      </c>
      <c r="E17" s="58"/>
      <c r="F17" s="58"/>
      <c r="G17" s="59">
        <v>0</v>
      </c>
      <c r="H17" s="58"/>
      <c r="I17" s="58"/>
      <c r="J17" s="59">
        <v>0</v>
      </c>
      <c r="K17" s="58"/>
      <c r="L17" s="58"/>
      <c r="M17" s="59">
        <v>0</v>
      </c>
      <c r="N17" s="58"/>
      <c r="O17" s="58"/>
      <c r="P17" s="59">
        <v>0</v>
      </c>
      <c r="Q17" s="59"/>
      <c r="R17" s="59"/>
      <c r="S17" s="59">
        <v>0</v>
      </c>
      <c r="T17" s="58"/>
      <c r="U17" s="58"/>
      <c r="V17" s="63">
        <v>-637497</v>
      </c>
      <c r="W17" s="58"/>
      <c r="X17" s="58"/>
      <c r="Y17" s="59">
        <v>0</v>
      </c>
      <c r="Z17" s="58"/>
      <c r="AA17" s="58"/>
      <c r="AB17" s="59">
        <v>0</v>
      </c>
      <c r="AC17" s="58"/>
      <c r="AD17" s="58"/>
      <c r="AE17" s="58">
        <f t="shared" si="0"/>
        <v>-637497</v>
      </c>
    </row>
    <row r="18" spans="1:31" ht="21" customHeight="1">
      <c r="A18" s="131" t="s">
        <v>136</v>
      </c>
      <c r="B18" s="128"/>
      <c r="D18" s="59">
        <v>0</v>
      </c>
      <c r="E18" s="58"/>
      <c r="F18" s="58"/>
      <c r="G18" s="59">
        <v>0</v>
      </c>
      <c r="H18" s="58"/>
      <c r="I18" s="58"/>
      <c r="J18" s="59">
        <v>0</v>
      </c>
      <c r="K18" s="58"/>
      <c r="L18" s="58"/>
      <c r="M18" s="59">
        <v>0</v>
      </c>
      <c r="N18" s="58"/>
      <c r="O18" s="58"/>
      <c r="P18" s="59">
        <v>0</v>
      </c>
      <c r="Q18" s="59"/>
      <c r="R18" s="59"/>
      <c r="S18" s="59">
        <v>0</v>
      </c>
      <c r="T18" s="58"/>
      <c r="U18" s="58"/>
      <c r="V18" s="60">
        <v>2504976</v>
      </c>
      <c r="W18" s="58"/>
      <c r="X18" s="58"/>
      <c r="Y18" s="59">
        <v>0</v>
      </c>
      <c r="Z18" s="58"/>
      <c r="AA18" s="58"/>
      <c r="AB18" s="59">
        <v>0</v>
      </c>
      <c r="AC18" s="58"/>
      <c r="AD18" s="58"/>
      <c r="AE18" s="58">
        <f t="shared" si="0"/>
        <v>2504976</v>
      </c>
    </row>
    <row r="19" spans="1:31" ht="21" customHeight="1">
      <c r="A19" s="132" t="s">
        <v>213</v>
      </c>
      <c r="B19" s="128"/>
      <c r="D19" s="59">
        <v>0</v>
      </c>
      <c r="E19" s="58"/>
      <c r="F19" s="58"/>
      <c r="G19" s="59">
        <v>0</v>
      </c>
      <c r="H19" s="58"/>
      <c r="I19" s="58"/>
      <c r="J19" s="59">
        <v>0</v>
      </c>
      <c r="K19" s="58"/>
      <c r="L19" s="58"/>
      <c r="M19" s="59">
        <v>0</v>
      </c>
      <c r="N19" s="58"/>
      <c r="O19" s="58"/>
      <c r="P19" s="59">
        <v>0</v>
      </c>
      <c r="Q19" s="59"/>
      <c r="R19" s="59"/>
      <c r="S19" s="59">
        <v>0</v>
      </c>
      <c r="T19" s="58"/>
      <c r="U19" s="58"/>
      <c r="V19" s="58">
        <v>100290</v>
      </c>
      <c r="W19" s="58"/>
      <c r="X19" s="58"/>
      <c r="Y19" s="59">
        <v>0</v>
      </c>
      <c r="Z19" s="58"/>
      <c r="AA19" s="58"/>
      <c r="AB19" s="64">
        <v>-43254</v>
      </c>
      <c r="AC19" s="58"/>
      <c r="AD19" s="58"/>
      <c r="AE19" s="58">
        <f t="shared" si="0"/>
        <v>57036</v>
      </c>
    </row>
    <row r="20" spans="1:31" ht="21" customHeight="1" thickBot="1">
      <c r="A20" s="129" t="s">
        <v>200</v>
      </c>
      <c r="B20" s="128"/>
      <c r="D20" s="61">
        <f>SUM(D13:D19)</f>
        <v>250000</v>
      </c>
      <c r="E20" s="58"/>
      <c r="F20" s="58"/>
      <c r="G20" s="61">
        <f>SUM(G13:G19)</f>
        <v>478000</v>
      </c>
      <c r="H20" s="58"/>
      <c r="I20" s="58"/>
      <c r="J20" s="61">
        <f>SUM(J13:J19)</f>
        <v>15117</v>
      </c>
      <c r="K20" s="58"/>
      <c r="L20" s="58"/>
      <c r="M20" s="61">
        <f>SUM(M13:M19)</f>
        <v>25000</v>
      </c>
      <c r="N20" s="58"/>
      <c r="O20" s="58"/>
      <c r="P20" s="61">
        <f>SUM(P13:P19)</f>
        <v>4850000</v>
      </c>
      <c r="Q20" s="58"/>
      <c r="R20" s="58"/>
      <c r="S20" s="198">
        <f>SUM(S13:S19)</f>
        <v>0</v>
      </c>
      <c r="T20" s="58"/>
      <c r="U20" s="58"/>
      <c r="V20" s="61">
        <f>SUM(V13:V19)</f>
        <v>20294533</v>
      </c>
      <c r="W20" s="58"/>
      <c r="X20" s="58"/>
      <c r="Y20" s="198">
        <f>SUM(Y13:Y19)</f>
        <v>0</v>
      </c>
      <c r="Z20" s="58"/>
      <c r="AA20" s="58"/>
      <c r="AB20" s="61">
        <f>SUM(AB13:AB19)</f>
        <v>-368066</v>
      </c>
      <c r="AC20" s="58"/>
      <c r="AD20" s="58"/>
      <c r="AE20" s="61">
        <f>SUM(AE13:AE19)</f>
        <v>25544584</v>
      </c>
    </row>
    <row r="21" spans="1:31" ht="21" customHeight="1" thickTop="1">
      <c r="A21" s="129"/>
      <c r="B21" s="12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ht="21" customHeight="1">
      <c r="A22" s="129" t="s">
        <v>201</v>
      </c>
      <c r="B22" s="128"/>
      <c r="D22" s="58">
        <v>250000</v>
      </c>
      <c r="E22" s="58"/>
      <c r="F22" s="58"/>
      <c r="G22" s="58">
        <v>478000</v>
      </c>
      <c r="H22" s="58"/>
      <c r="I22" s="58"/>
      <c r="J22" s="58">
        <v>15117</v>
      </c>
      <c r="K22" s="58"/>
      <c r="L22" s="58"/>
      <c r="M22" s="58">
        <v>25000</v>
      </c>
      <c r="N22" s="58"/>
      <c r="O22" s="58"/>
      <c r="P22" s="58">
        <v>4850000</v>
      </c>
      <c r="Q22" s="58"/>
      <c r="R22" s="58"/>
      <c r="S22" s="59">
        <v>0</v>
      </c>
      <c r="T22" s="58"/>
      <c r="U22" s="58"/>
      <c r="V22" s="58">
        <v>20294533</v>
      </c>
      <c r="W22" s="58"/>
      <c r="X22" s="58"/>
      <c r="Y22" s="59">
        <v>0</v>
      </c>
      <c r="Z22" s="58"/>
      <c r="AA22" s="58"/>
      <c r="AB22" s="58">
        <v>-368066</v>
      </c>
      <c r="AC22" s="58"/>
      <c r="AD22" s="58"/>
      <c r="AE22" s="58">
        <f>SUM(D22:AD22)</f>
        <v>25544584</v>
      </c>
    </row>
    <row r="23" spans="1:31" ht="21" customHeight="1">
      <c r="A23" s="130" t="s">
        <v>193</v>
      </c>
      <c r="B23" s="128"/>
      <c r="D23" s="59"/>
      <c r="E23" s="58"/>
      <c r="F23" s="58"/>
      <c r="G23" s="59"/>
      <c r="H23" s="58"/>
      <c r="I23" s="58"/>
      <c r="J23" s="58"/>
      <c r="K23" s="58"/>
      <c r="L23" s="58"/>
      <c r="M23" s="59"/>
      <c r="N23" s="58"/>
      <c r="O23" s="58"/>
      <c r="P23" s="59"/>
      <c r="Q23" s="59"/>
      <c r="R23" s="59"/>
      <c r="S23" s="59"/>
      <c r="T23" s="58"/>
      <c r="U23" s="58"/>
      <c r="V23" s="62"/>
      <c r="W23" s="58"/>
      <c r="X23" s="58"/>
      <c r="Y23" s="58"/>
      <c r="Z23" s="58"/>
      <c r="AA23" s="58"/>
      <c r="AB23" s="59"/>
      <c r="AC23" s="58"/>
      <c r="AD23" s="58"/>
      <c r="AE23" s="58"/>
    </row>
    <row r="24" spans="1:31" ht="21" customHeight="1">
      <c r="A24" s="131" t="s">
        <v>74</v>
      </c>
      <c r="B24" s="128">
        <v>28</v>
      </c>
      <c r="D24" s="59">
        <v>0</v>
      </c>
      <c r="E24" s="58"/>
      <c r="F24" s="58"/>
      <c r="G24" s="59">
        <v>0</v>
      </c>
      <c r="H24" s="58"/>
      <c r="I24" s="58"/>
      <c r="J24" s="58">
        <v>-9</v>
      </c>
      <c r="K24" s="58"/>
      <c r="L24" s="58"/>
      <c r="M24" s="59">
        <v>0</v>
      </c>
      <c r="N24" s="58"/>
      <c r="O24" s="58"/>
      <c r="P24" s="59">
        <v>0</v>
      </c>
      <c r="Q24" s="59"/>
      <c r="R24" s="59"/>
      <c r="S24" s="59">
        <v>0</v>
      </c>
      <c r="T24" s="58"/>
      <c r="U24" s="58"/>
      <c r="V24" s="59">
        <v>0</v>
      </c>
      <c r="W24" s="58"/>
      <c r="X24" s="58"/>
      <c r="Y24" s="59">
        <v>0</v>
      </c>
      <c r="Z24" s="58"/>
      <c r="AA24" s="58"/>
      <c r="AB24" s="59">
        <v>0</v>
      </c>
      <c r="AC24" s="58"/>
      <c r="AD24" s="58"/>
      <c r="AE24" s="58">
        <f>SUM(D24:AD24)</f>
        <v>-9</v>
      </c>
    </row>
    <row r="25" spans="1:31" ht="21" customHeight="1">
      <c r="A25" s="131" t="s">
        <v>211</v>
      </c>
      <c r="B25" s="128">
        <v>29.3</v>
      </c>
      <c r="D25" s="59">
        <v>0</v>
      </c>
      <c r="E25" s="58"/>
      <c r="F25" s="58"/>
      <c r="G25" s="59">
        <v>0</v>
      </c>
      <c r="H25" s="58"/>
      <c r="I25" s="58"/>
      <c r="J25" s="59">
        <v>0</v>
      </c>
      <c r="K25" s="58"/>
      <c r="L25" s="58"/>
      <c r="M25" s="59">
        <v>0</v>
      </c>
      <c r="N25" s="58"/>
      <c r="O25" s="58"/>
      <c r="P25" s="59">
        <v>0</v>
      </c>
      <c r="Q25" s="59"/>
      <c r="R25" s="59"/>
      <c r="S25" s="59">
        <v>0</v>
      </c>
      <c r="T25" s="58"/>
      <c r="U25" s="58"/>
      <c r="V25" s="63">
        <v>-737492</v>
      </c>
      <c r="W25" s="58"/>
      <c r="X25" s="58"/>
      <c r="Y25" s="59">
        <v>0</v>
      </c>
      <c r="Z25" s="58"/>
      <c r="AA25" s="58"/>
      <c r="AB25" s="59">
        <v>0</v>
      </c>
      <c r="AC25" s="58"/>
      <c r="AD25" s="58"/>
      <c r="AE25" s="58">
        <f t="shared" ref="AE25:AE29" si="1">SUM(D25:AD25)</f>
        <v>-737492</v>
      </c>
    </row>
    <row r="26" spans="1:31" ht="21" customHeight="1">
      <c r="A26" s="131" t="s">
        <v>212</v>
      </c>
      <c r="B26" s="128">
        <v>29.4</v>
      </c>
      <c r="D26" s="59">
        <v>0</v>
      </c>
      <c r="E26" s="58"/>
      <c r="F26" s="58"/>
      <c r="G26" s="59">
        <v>0</v>
      </c>
      <c r="H26" s="58"/>
      <c r="I26" s="58"/>
      <c r="J26" s="59">
        <v>0</v>
      </c>
      <c r="K26" s="58"/>
      <c r="L26" s="58"/>
      <c r="M26" s="59">
        <v>0</v>
      </c>
      <c r="N26" s="58"/>
      <c r="O26" s="58"/>
      <c r="P26" s="59">
        <v>0</v>
      </c>
      <c r="Q26" s="59"/>
      <c r="R26" s="59"/>
      <c r="S26" s="59">
        <v>0</v>
      </c>
      <c r="T26" s="58"/>
      <c r="U26" s="58"/>
      <c r="V26" s="63">
        <v>-633338</v>
      </c>
      <c r="W26" s="58"/>
      <c r="X26" s="58"/>
      <c r="Y26" s="59">
        <v>0</v>
      </c>
      <c r="Z26" s="58"/>
      <c r="AA26" s="58"/>
      <c r="AB26" s="59">
        <v>0</v>
      </c>
      <c r="AC26" s="58"/>
      <c r="AD26" s="58"/>
      <c r="AE26" s="58">
        <f t="shared" si="1"/>
        <v>-633338</v>
      </c>
    </row>
    <row r="27" spans="1:31" ht="21" customHeight="1">
      <c r="A27" s="131" t="s">
        <v>136</v>
      </c>
      <c r="B27" s="128"/>
      <c r="D27" s="59">
        <v>0</v>
      </c>
      <c r="E27" s="58"/>
      <c r="F27" s="58"/>
      <c r="G27" s="59">
        <v>0</v>
      </c>
      <c r="H27" s="58"/>
      <c r="I27" s="58"/>
      <c r="J27" s="59">
        <v>0</v>
      </c>
      <c r="K27" s="58"/>
      <c r="L27" s="58"/>
      <c r="M27" s="59">
        <v>0</v>
      </c>
      <c r="N27" s="58"/>
      <c r="O27" s="58"/>
      <c r="P27" s="59">
        <v>0</v>
      </c>
      <c r="Q27" s="59"/>
      <c r="R27" s="59"/>
      <c r="S27" s="59">
        <v>0</v>
      </c>
      <c r="T27" s="58"/>
      <c r="U27" s="58"/>
      <c r="V27" s="60">
        <f>'Statement Income'!J41</f>
        <v>3058855</v>
      </c>
      <c r="W27" s="58"/>
      <c r="X27" s="58"/>
      <c r="Y27" s="59">
        <v>0</v>
      </c>
      <c r="Z27" s="58"/>
      <c r="AA27" s="58"/>
      <c r="AB27" s="59">
        <v>0</v>
      </c>
      <c r="AC27" s="58"/>
      <c r="AD27" s="58"/>
      <c r="AE27" s="58">
        <f t="shared" si="1"/>
        <v>3058855</v>
      </c>
    </row>
    <row r="28" spans="1:31" ht="21" customHeight="1">
      <c r="A28" s="132" t="s">
        <v>213</v>
      </c>
      <c r="B28" s="128"/>
      <c r="D28" s="59">
        <v>0</v>
      </c>
      <c r="E28" s="58"/>
      <c r="F28" s="58"/>
      <c r="G28" s="59">
        <v>0</v>
      </c>
      <c r="H28" s="58"/>
      <c r="I28" s="58"/>
      <c r="J28" s="59">
        <v>0</v>
      </c>
      <c r="K28" s="58"/>
      <c r="L28" s="58"/>
      <c r="M28" s="59">
        <v>0</v>
      </c>
      <c r="N28" s="58"/>
      <c r="O28" s="58"/>
      <c r="P28" s="59">
        <v>0</v>
      </c>
      <c r="Q28" s="59"/>
      <c r="R28" s="59"/>
      <c r="S28" s="59">
        <v>0</v>
      </c>
      <c r="T28" s="58"/>
      <c r="U28" s="58"/>
      <c r="V28" s="58">
        <f>'Statement Comprehensive Inc.'!J26</f>
        <v>16750</v>
      </c>
      <c r="W28" s="58"/>
      <c r="X28" s="58"/>
      <c r="Y28" s="59">
        <v>0</v>
      </c>
      <c r="Z28" s="58"/>
      <c r="AA28" s="58"/>
      <c r="AB28" s="58">
        <f>'Statement Comprehensive Inc.'!J21</f>
        <v>-240483</v>
      </c>
      <c r="AC28" s="58"/>
      <c r="AD28" s="58"/>
      <c r="AE28" s="58">
        <f t="shared" si="1"/>
        <v>-223733</v>
      </c>
    </row>
    <row r="29" spans="1:31" ht="21" customHeight="1">
      <c r="A29" s="132" t="s">
        <v>161</v>
      </c>
      <c r="B29" s="128">
        <v>40</v>
      </c>
      <c r="D29" s="59">
        <v>0</v>
      </c>
      <c r="E29" s="58"/>
      <c r="F29" s="58"/>
      <c r="G29" s="59">
        <v>0</v>
      </c>
      <c r="H29" s="58"/>
      <c r="I29" s="58"/>
      <c r="J29" s="59">
        <v>0</v>
      </c>
      <c r="K29" s="58"/>
      <c r="L29" s="58"/>
      <c r="M29" s="59">
        <v>0</v>
      </c>
      <c r="N29" s="58"/>
      <c r="O29" s="58"/>
      <c r="P29" s="59">
        <v>0</v>
      </c>
      <c r="Q29" s="59"/>
      <c r="R29" s="59"/>
      <c r="S29" s="58">
        <v>264420</v>
      </c>
      <c r="T29" s="58"/>
      <c r="U29" s="58"/>
      <c r="V29" s="58">
        <v>-264420</v>
      </c>
      <c r="W29" s="58"/>
      <c r="X29" s="58"/>
      <c r="Y29" s="58">
        <v>-264420</v>
      </c>
      <c r="Z29" s="58"/>
      <c r="AA29" s="58"/>
      <c r="AB29" s="59">
        <v>0</v>
      </c>
      <c r="AC29" s="58"/>
      <c r="AD29" s="58"/>
      <c r="AE29" s="58">
        <f t="shared" si="1"/>
        <v>-264420</v>
      </c>
    </row>
    <row r="30" spans="1:31" ht="21" customHeight="1" thickBot="1">
      <c r="A30" s="129" t="s">
        <v>203</v>
      </c>
      <c r="B30" s="128"/>
      <c r="D30" s="61">
        <f>SUM(D22:D29)</f>
        <v>250000</v>
      </c>
      <c r="E30" s="58"/>
      <c r="F30" s="58"/>
      <c r="G30" s="61">
        <f>SUM(G22:G29)</f>
        <v>478000</v>
      </c>
      <c r="H30" s="58"/>
      <c r="I30" s="58"/>
      <c r="J30" s="61">
        <f>SUM(J22:J29)</f>
        <v>15108</v>
      </c>
      <c r="K30" s="58"/>
      <c r="L30" s="58"/>
      <c r="M30" s="61">
        <f>SUM(M22:M29)</f>
        <v>25000</v>
      </c>
      <c r="N30" s="58"/>
      <c r="O30" s="58"/>
      <c r="P30" s="61">
        <f>SUM(P22:P29)</f>
        <v>4850000</v>
      </c>
      <c r="Q30" s="58"/>
      <c r="R30" s="58"/>
      <c r="S30" s="61">
        <f>SUM(S22:S29)</f>
        <v>264420</v>
      </c>
      <c r="T30" s="58"/>
      <c r="U30" s="58"/>
      <c r="V30" s="61">
        <f>SUM(V22:V29)</f>
        <v>21734888</v>
      </c>
      <c r="W30" s="58"/>
      <c r="X30" s="58"/>
      <c r="Y30" s="61">
        <f>SUM(Y22:Y29)</f>
        <v>-264420</v>
      </c>
      <c r="Z30" s="58"/>
      <c r="AA30" s="58"/>
      <c r="AB30" s="61">
        <f>SUM(AB22:AB29)</f>
        <v>-608549</v>
      </c>
      <c r="AC30" s="58"/>
      <c r="AD30" s="58"/>
      <c r="AE30" s="61">
        <f>SUM(AE22:AE29)</f>
        <v>26744447</v>
      </c>
    </row>
    <row r="31" spans="1:31" ht="21" customHeight="1" thickTop="1">
      <c r="A31" s="129"/>
      <c r="B31" s="12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</row>
    <row r="32" spans="1:31" ht="21" customHeight="1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ht="21" customHeight="1">
      <c r="D33" s="114"/>
      <c r="G33" s="114"/>
      <c r="J33" s="114"/>
      <c r="M33" s="114"/>
      <c r="P33" s="114"/>
      <c r="S33" s="114"/>
      <c r="V33" s="114"/>
      <c r="Y33" s="114"/>
      <c r="AB33" s="114"/>
      <c r="AE33" s="114"/>
    </row>
    <row r="38" spans="1:31" ht="21" customHeight="1">
      <c r="A38" s="91" t="s">
        <v>43</v>
      </c>
    </row>
  </sheetData>
  <mergeCells count="13">
    <mergeCell ref="C9:E9"/>
    <mergeCell ref="F9:H9"/>
    <mergeCell ref="C7:E7"/>
    <mergeCell ref="F7:H7"/>
    <mergeCell ref="M7:V7"/>
    <mergeCell ref="C8:E8"/>
    <mergeCell ref="F8:H8"/>
    <mergeCell ref="M8:S8"/>
    <mergeCell ref="A1:AE1"/>
    <mergeCell ref="A2:AE2"/>
    <mergeCell ref="A3:AE3"/>
    <mergeCell ref="A4:AE4"/>
    <mergeCell ref="C6:AE6"/>
  </mergeCells>
  <pageMargins left="0.75" right="0.3" top="1" bottom="0.5" header="0.5" footer="0.5"/>
  <pageSetup paperSize="9" scale="5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118"/>
  <sheetViews>
    <sheetView tabSelected="1" view="pageBreakPreview" topLeftCell="A93" zoomScale="70" zoomScaleNormal="80" zoomScaleSheetLayoutView="70" zoomScalePageLayoutView="80" workbookViewId="0">
      <selection activeCell="J107" sqref="J107"/>
    </sheetView>
  </sheetViews>
  <sheetFormatPr defaultColWidth="8.6640625" defaultRowHeight="19.2" customHeight="1"/>
  <cols>
    <col min="1" max="1" width="73.109375" style="102" customWidth="1"/>
    <col min="2" max="2" width="7.77734375" style="102" customWidth="1"/>
    <col min="3" max="3" width="1.33203125" style="102" customWidth="1"/>
    <col min="4" max="4" width="14.6640625" style="103" customWidth="1"/>
    <col min="5" max="5" width="1" style="103" customWidth="1"/>
    <col min="6" max="6" width="15.6640625" style="103" customWidth="1"/>
    <col min="7" max="7" width="1" style="103" customWidth="1"/>
    <col min="8" max="8" width="14.6640625" style="103" customWidth="1"/>
    <col min="9" max="9" width="0.88671875" style="103" customWidth="1"/>
    <col min="10" max="10" width="14.6640625" style="103" customWidth="1"/>
    <col min="11" max="16384" width="8.6640625" style="102"/>
  </cols>
  <sheetData>
    <row r="1" spans="1:10" ht="19.2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19.2" customHeight="1">
      <c r="A2" s="209" t="s">
        <v>214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19.2" customHeight="1">
      <c r="A3" s="211" t="s">
        <v>151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19.2" customHeight="1">
      <c r="A4" s="209"/>
      <c r="B4" s="209"/>
      <c r="C4" s="209"/>
      <c r="D4" s="209"/>
      <c r="E4" s="209"/>
      <c r="F4" s="209"/>
      <c r="G4" s="209"/>
      <c r="H4" s="209"/>
      <c r="I4" s="209"/>
      <c r="J4" s="209"/>
    </row>
    <row r="5" spans="1:10" ht="19.2" customHeight="1">
      <c r="A5" s="212" t="s">
        <v>3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0" ht="9" customHeight="1"/>
    <row r="7" spans="1:10" ht="19.2" customHeight="1">
      <c r="B7" s="104" t="s">
        <v>4</v>
      </c>
      <c r="C7" s="209" t="s">
        <v>5</v>
      </c>
      <c r="D7" s="209"/>
      <c r="E7" s="209"/>
      <c r="F7" s="209"/>
      <c r="G7" s="209" t="s">
        <v>6</v>
      </c>
      <c r="H7" s="209"/>
      <c r="I7" s="209"/>
      <c r="J7" s="209"/>
    </row>
    <row r="8" spans="1:10" ht="19.2" customHeight="1">
      <c r="B8" s="105"/>
      <c r="C8" s="209" t="s">
        <v>7</v>
      </c>
      <c r="D8" s="209"/>
      <c r="E8" s="209"/>
      <c r="F8" s="209"/>
      <c r="G8" s="209" t="s">
        <v>7</v>
      </c>
      <c r="H8" s="209"/>
      <c r="I8" s="209"/>
      <c r="J8" s="209"/>
    </row>
    <row r="9" spans="1:10" ht="19.2" customHeight="1">
      <c r="B9" s="87"/>
      <c r="C9" s="87"/>
      <c r="D9" s="210" t="s">
        <v>97</v>
      </c>
      <c r="E9" s="210"/>
      <c r="F9" s="210"/>
      <c r="G9" s="201"/>
      <c r="H9" s="210" t="s">
        <v>97</v>
      </c>
      <c r="I9" s="210"/>
      <c r="J9" s="210"/>
    </row>
    <row r="10" spans="1:10" ht="19.2" customHeight="1">
      <c r="B10" s="87"/>
      <c r="C10" s="87"/>
      <c r="D10" s="90" t="s">
        <v>10</v>
      </c>
      <c r="E10" s="90"/>
      <c r="F10" s="90" t="s">
        <v>10</v>
      </c>
      <c r="G10" s="90"/>
      <c r="H10" s="90" t="s">
        <v>10</v>
      </c>
      <c r="I10" s="90"/>
      <c r="J10" s="90" t="s">
        <v>10</v>
      </c>
    </row>
    <row r="11" spans="1:10" ht="19.2" customHeight="1">
      <c r="B11" s="87"/>
      <c r="C11" s="87"/>
      <c r="D11" s="90">
        <v>2026</v>
      </c>
      <c r="E11" s="90"/>
      <c r="F11" s="90">
        <v>2025</v>
      </c>
      <c r="G11" s="90"/>
      <c r="H11" s="90">
        <v>2026</v>
      </c>
      <c r="I11" s="90"/>
      <c r="J11" s="90">
        <v>2025</v>
      </c>
    </row>
    <row r="12" spans="1:10" ht="19.2" customHeight="1">
      <c r="A12" s="106" t="s">
        <v>215</v>
      </c>
    </row>
    <row r="13" spans="1:10" ht="19.2" customHeight="1">
      <c r="A13" s="107" t="s">
        <v>136</v>
      </c>
      <c r="D13" s="19">
        <f>'Statement Income'!E41</f>
        <v>3130213</v>
      </c>
      <c r="E13" s="1"/>
      <c r="F13" s="19">
        <v>2950505</v>
      </c>
      <c r="G13" s="1"/>
      <c r="H13" s="1">
        <f>'Statement Income'!J41</f>
        <v>3058855</v>
      </c>
      <c r="I13" s="1"/>
      <c r="J13" s="1">
        <v>2504976</v>
      </c>
    </row>
    <row r="14" spans="1:10" ht="19.2" customHeight="1">
      <c r="A14" s="107" t="s">
        <v>216</v>
      </c>
      <c r="D14" s="1"/>
      <c r="E14" s="1"/>
      <c r="F14" s="1"/>
      <c r="G14" s="1"/>
      <c r="H14" s="1"/>
      <c r="I14" s="1"/>
      <c r="J14" s="1"/>
    </row>
    <row r="15" spans="1:10" ht="19.2" customHeight="1">
      <c r="A15" s="108" t="s">
        <v>217</v>
      </c>
      <c r="D15" s="1">
        <f>'Statement Income'!E40</f>
        <v>789879</v>
      </c>
      <c r="E15" s="1"/>
      <c r="F15" s="1">
        <v>897129</v>
      </c>
      <c r="G15" s="1"/>
      <c r="H15" s="1">
        <f>'Statement Income'!J40</f>
        <v>745858</v>
      </c>
      <c r="I15" s="1"/>
      <c r="J15" s="1">
        <v>813406</v>
      </c>
    </row>
    <row r="16" spans="1:10" ht="19.2" customHeight="1">
      <c r="A16" s="109" t="s">
        <v>123</v>
      </c>
      <c r="D16" s="19">
        <f>'Statement Income'!E38</f>
        <v>7438849</v>
      </c>
      <c r="E16" s="1"/>
      <c r="F16" s="19">
        <v>7233138</v>
      </c>
      <c r="G16" s="1"/>
      <c r="H16" s="19">
        <f>'Statement Income'!J38</f>
        <v>6907411</v>
      </c>
      <c r="I16" s="1"/>
      <c r="J16" s="19">
        <v>6840593</v>
      </c>
    </row>
    <row r="17" spans="1:10" ht="19.2" customHeight="1">
      <c r="A17" s="108" t="s">
        <v>116</v>
      </c>
      <c r="B17" s="86">
        <v>10.1</v>
      </c>
      <c r="D17" s="18">
        <f>'Statement Income'!E29</f>
        <v>0</v>
      </c>
      <c r="E17" s="1"/>
      <c r="F17" s="18">
        <v>0</v>
      </c>
      <c r="G17" s="1"/>
      <c r="H17" s="18">
        <f>'Statement Income'!J29</f>
        <v>0</v>
      </c>
      <c r="I17" s="1"/>
      <c r="J17" s="1">
        <v>20000</v>
      </c>
    </row>
    <row r="18" spans="1:10" ht="19.2" customHeight="1">
      <c r="A18" s="108" t="s">
        <v>218</v>
      </c>
      <c r="B18" s="86">
        <v>10.3</v>
      </c>
      <c r="D18" s="18">
        <f>'Statement Income'!E30</f>
        <v>0</v>
      </c>
      <c r="E18" s="1"/>
      <c r="F18" s="1">
        <v>-93576</v>
      </c>
      <c r="G18" s="1"/>
      <c r="H18" s="18">
        <f>'Statement Income'!J30</f>
        <v>0</v>
      </c>
      <c r="I18" s="1"/>
      <c r="J18" s="1">
        <v>268556</v>
      </c>
    </row>
    <row r="19" spans="1:10" ht="19.2" customHeight="1">
      <c r="A19" s="108" t="s">
        <v>219</v>
      </c>
      <c r="D19" s="1"/>
      <c r="E19" s="1"/>
      <c r="F19" s="1"/>
      <c r="G19" s="1"/>
      <c r="H19" s="1"/>
      <c r="I19" s="1"/>
      <c r="J19" s="1"/>
    </row>
    <row r="20" spans="1:10" ht="19.2" customHeight="1">
      <c r="A20" s="110" t="s">
        <v>220</v>
      </c>
      <c r="B20" s="86"/>
      <c r="D20" s="1">
        <v>660814</v>
      </c>
      <c r="E20" s="1"/>
      <c r="F20" s="1">
        <v>693542</v>
      </c>
      <c r="G20" s="1"/>
      <c r="H20" s="1">
        <v>561003</v>
      </c>
      <c r="I20" s="1"/>
      <c r="J20" s="1">
        <v>591618</v>
      </c>
    </row>
    <row r="21" spans="1:10" ht="19.2" customHeight="1">
      <c r="A21" s="111" t="s">
        <v>221</v>
      </c>
      <c r="B21" s="86"/>
      <c r="D21" s="1">
        <v>283401</v>
      </c>
      <c r="E21" s="1"/>
      <c r="F21" s="1">
        <v>277034</v>
      </c>
      <c r="G21" s="1"/>
      <c r="H21" s="1">
        <v>255557</v>
      </c>
      <c r="I21" s="1"/>
      <c r="J21" s="1">
        <v>238413</v>
      </c>
    </row>
    <row r="22" spans="1:10" ht="19.2" customHeight="1">
      <c r="A22" s="112" t="s">
        <v>222</v>
      </c>
      <c r="D22" s="102"/>
      <c r="E22" s="102"/>
      <c r="F22" s="102"/>
      <c r="G22" s="102"/>
      <c r="H22" s="102"/>
      <c r="I22" s="102"/>
      <c r="J22" s="102"/>
    </row>
    <row r="23" spans="1:10" ht="19.2" customHeight="1">
      <c r="A23" s="110" t="s">
        <v>223</v>
      </c>
      <c r="D23" s="1">
        <v>4413</v>
      </c>
      <c r="E23" s="1"/>
      <c r="F23" s="1">
        <v>1508</v>
      </c>
      <c r="G23" s="1"/>
      <c r="H23" s="1">
        <v>4940</v>
      </c>
      <c r="I23" s="1"/>
      <c r="J23" s="1">
        <v>2177</v>
      </c>
    </row>
    <row r="24" spans="1:10" ht="18.75" customHeight="1">
      <c r="A24" s="113" t="s">
        <v>224</v>
      </c>
      <c r="D24" s="1"/>
      <c r="E24" s="1"/>
      <c r="F24" s="1"/>
      <c r="G24" s="1"/>
      <c r="I24" s="1"/>
      <c r="J24" s="1"/>
    </row>
    <row r="25" spans="1:10" ht="18.75" customHeight="1">
      <c r="A25" s="110" t="s">
        <v>223</v>
      </c>
      <c r="D25" s="1">
        <v>1113</v>
      </c>
      <c r="E25" s="1"/>
      <c r="F25" s="1">
        <v>2448</v>
      </c>
      <c r="G25" s="1"/>
      <c r="H25" s="1">
        <v>986</v>
      </c>
      <c r="I25" s="1"/>
      <c r="J25" s="1">
        <v>682</v>
      </c>
    </row>
    <row r="26" spans="1:10" ht="19.2" customHeight="1">
      <c r="A26" s="111" t="s">
        <v>225</v>
      </c>
      <c r="B26" s="86">
        <v>27</v>
      </c>
      <c r="D26" s="1">
        <v>76158</v>
      </c>
      <c r="E26" s="1"/>
      <c r="F26" s="1">
        <v>114382</v>
      </c>
      <c r="G26" s="1"/>
      <c r="H26" s="1">
        <v>65038</v>
      </c>
      <c r="I26" s="1"/>
      <c r="J26" s="1">
        <v>100380</v>
      </c>
    </row>
    <row r="27" spans="1:10" ht="19.2" customHeight="1">
      <c r="A27" s="111" t="s">
        <v>226</v>
      </c>
      <c r="B27" s="86">
        <v>28</v>
      </c>
      <c r="D27" s="1">
        <v>19799</v>
      </c>
      <c r="E27" s="1"/>
      <c r="F27" s="1">
        <v>18597</v>
      </c>
      <c r="G27" s="1"/>
      <c r="H27" s="1">
        <v>15142</v>
      </c>
      <c r="I27" s="1"/>
      <c r="J27" s="1">
        <v>16755</v>
      </c>
    </row>
    <row r="28" spans="1:10" ht="19.2" customHeight="1">
      <c r="A28" s="111" t="s">
        <v>104</v>
      </c>
      <c r="D28" s="1">
        <f>-'Statement Income'!E17</f>
        <v>-295151</v>
      </c>
      <c r="E28" s="1"/>
      <c r="F28" s="1">
        <v>-172092</v>
      </c>
      <c r="G28" s="1"/>
      <c r="H28" s="1">
        <f>-'Statement Income'!J17</f>
        <v>-295151</v>
      </c>
      <c r="I28" s="1"/>
      <c r="J28" s="1">
        <v>-172092</v>
      </c>
    </row>
    <row r="29" spans="1:10" ht="19.2" customHeight="1">
      <c r="A29" s="111" t="s">
        <v>227</v>
      </c>
      <c r="D29" s="18">
        <v>0</v>
      </c>
      <c r="E29" s="1"/>
      <c r="F29" s="18">
        <v>0</v>
      </c>
      <c r="G29" s="1"/>
      <c r="H29" s="1">
        <v>5406</v>
      </c>
      <c r="I29" s="1"/>
      <c r="J29" s="1">
        <v>7463</v>
      </c>
    </row>
    <row r="30" spans="1:10" ht="19.2" customHeight="1">
      <c r="A30" s="111" t="s">
        <v>286</v>
      </c>
      <c r="D30" s="102"/>
      <c r="E30" s="102"/>
      <c r="F30" s="102"/>
      <c r="G30" s="102"/>
      <c r="H30" s="102"/>
      <c r="I30" s="102"/>
      <c r="J30" s="102"/>
    </row>
    <row r="31" spans="1:10" ht="19.2" customHeight="1">
      <c r="A31" s="110" t="s">
        <v>228</v>
      </c>
      <c r="B31" s="86"/>
      <c r="D31" s="1">
        <f>'Statement Income'!E34</f>
        <v>14408</v>
      </c>
      <c r="E31" s="1"/>
      <c r="F31" s="18">
        <v>0</v>
      </c>
      <c r="G31" s="1"/>
      <c r="H31" s="1">
        <f>'Statement Income'!J34</f>
        <v>14408</v>
      </c>
      <c r="I31" s="1"/>
      <c r="J31" s="18">
        <v>0</v>
      </c>
    </row>
    <row r="32" spans="1:10" ht="19.2" customHeight="1">
      <c r="A32" s="111" t="s">
        <v>229</v>
      </c>
      <c r="B32" s="86">
        <v>16</v>
      </c>
      <c r="D32" s="1">
        <v>-989</v>
      </c>
      <c r="E32" s="1"/>
      <c r="F32" s="1">
        <v>-1642</v>
      </c>
      <c r="G32" s="1"/>
      <c r="H32" s="19">
        <v>-370</v>
      </c>
      <c r="I32" s="1"/>
      <c r="J32" s="19">
        <v>-1000</v>
      </c>
    </row>
    <row r="33" spans="1:10" ht="19.2" customHeight="1">
      <c r="A33" s="111" t="s">
        <v>230</v>
      </c>
      <c r="D33" s="1">
        <v>-12615328</v>
      </c>
      <c r="E33" s="1"/>
      <c r="F33" s="1">
        <v>-13179748</v>
      </c>
      <c r="G33" s="1"/>
      <c r="H33" s="19">
        <v>-10902719</v>
      </c>
      <c r="I33" s="1"/>
      <c r="J33" s="19">
        <v>-11445964</v>
      </c>
    </row>
    <row r="34" spans="1:10" ht="19.2" customHeight="1">
      <c r="A34" s="111" t="s">
        <v>107</v>
      </c>
      <c r="D34" s="18">
        <f>-'Statement Income'!E20</f>
        <v>0</v>
      </c>
      <c r="E34" s="1"/>
      <c r="F34" s="18">
        <v>0</v>
      </c>
      <c r="G34" s="1"/>
      <c r="H34" s="19">
        <f>-'Statement Income'!J20</f>
        <v>-88800</v>
      </c>
      <c r="I34" s="1"/>
      <c r="J34" s="19">
        <v>-273800</v>
      </c>
    </row>
    <row r="35" spans="1:10" ht="19.2" customHeight="1">
      <c r="A35" s="111" t="s">
        <v>122</v>
      </c>
      <c r="D35" s="1">
        <f>'Statement Income'!E37</f>
        <v>2053806</v>
      </c>
      <c r="E35" s="1"/>
      <c r="F35" s="1">
        <v>2245368</v>
      </c>
      <c r="G35" s="1"/>
      <c r="H35" s="19">
        <f>'Statement Income'!J37</f>
        <v>1754608</v>
      </c>
      <c r="I35" s="1"/>
      <c r="J35" s="19">
        <v>2048082</v>
      </c>
    </row>
    <row r="36" spans="1:10" ht="19.2" customHeight="1">
      <c r="A36" s="88"/>
      <c r="D36" s="20">
        <f>SUM(D13:D35)</f>
        <v>1561385</v>
      </c>
      <c r="E36" s="1"/>
      <c r="F36" s="20">
        <f>SUM(F13:F35)</f>
        <v>986593</v>
      </c>
      <c r="G36" s="1"/>
      <c r="H36" s="20">
        <f>SUM(H13:H35)</f>
        <v>2102172</v>
      </c>
      <c r="I36" s="1"/>
      <c r="J36" s="20">
        <f>SUM(J13:J35)</f>
        <v>1560245</v>
      </c>
    </row>
    <row r="37" spans="1:10" ht="19.2" customHeight="1">
      <c r="A37" s="107" t="s">
        <v>231</v>
      </c>
      <c r="D37" s="2"/>
      <c r="E37" s="1"/>
      <c r="F37" s="2"/>
      <c r="G37" s="1"/>
      <c r="H37" s="2"/>
      <c r="I37" s="1"/>
      <c r="J37" s="2"/>
    </row>
    <row r="38" spans="1:10" ht="19.2" customHeight="1">
      <c r="A38" s="107" t="s">
        <v>232</v>
      </c>
      <c r="D38" s="1"/>
      <c r="E38" s="1"/>
      <c r="F38" s="1"/>
      <c r="G38" s="1"/>
      <c r="H38" s="1"/>
      <c r="I38" s="1"/>
      <c r="J38" s="1"/>
    </row>
    <row r="39" spans="1:10" ht="19.2" customHeight="1">
      <c r="A39" s="108" t="s">
        <v>278</v>
      </c>
      <c r="D39" s="19">
        <v>-4753525</v>
      </c>
      <c r="E39" s="1"/>
      <c r="F39" s="19">
        <v>-7134963</v>
      </c>
      <c r="G39" s="1"/>
      <c r="H39" s="19">
        <v>-3787453</v>
      </c>
      <c r="I39" s="1"/>
      <c r="J39" s="19">
        <v>-5132995</v>
      </c>
    </row>
    <row r="40" spans="1:10" ht="19.2" customHeight="1">
      <c r="A40" s="108" t="s">
        <v>29</v>
      </c>
      <c r="D40" s="19">
        <v>-252318</v>
      </c>
      <c r="E40" s="1"/>
      <c r="F40" s="19">
        <v>-84344</v>
      </c>
      <c r="G40" s="1"/>
      <c r="H40" s="18">
        <v>0</v>
      </c>
      <c r="I40" s="1"/>
      <c r="J40" s="18">
        <v>0</v>
      </c>
    </row>
    <row r="41" spans="1:10" ht="19.2" customHeight="1">
      <c r="A41" s="108" t="s">
        <v>24</v>
      </c>
      <c r="D41" s="19">
        <v>-27707</v>
      </c>
      <c r="E41" s="1"/>
      <c r="F41" s="19">
        <v>4188</v>
      </c>
      <c r="G41" s="1"/>
      <c r="H41" s="19">
        <v>-54011</v>
      </c>
      <c r="I41" s="1"/>
      <c r="J41" s="19">
        <v>954</v>
      </c>
    </row>
    <row r="42" spans="1:10" ht="19.2" customHeight="1">
      <c r="A42" s="108" t="s">
        <v>40</v>
      </c>
      <c r="D42" s="19">
        <v>9461</v>
      </c>
      <c r="E42" s="1"/>
      <c r="F42" s="19">
        <v>5854</v>
      </c>
      <c r="G42" s="1"/>
      <c r="H42" s="19">
        <v>11391</v>
      </c>
      <c r="I42" s="1"/>
      <c r="J42" s="19">
        <v>2041</v>
      </c>
    </row>
    <row r="43" spans="1:10" ht="19.2" customHeight="1">
      <c r="A43" s="107" t="s">
        <v>233</v>
      </c>
      <c r="D43" s="1"/>
      <c r="E43" s="1"/>
      <c r="F43" s="1"/>
      <c r="G43" s="1"/>
      <c r="H43" s="19"/>
      <c r="I43" s="1"/>
      <c r="J43" s="19"/>
    </row>
    <row r="44" spans="1:10" ht="19.2" customHeight="1">
      <c r="A44" s="108" t="s">
        <v>279</v>
      </c>
      <c r="D44" s="1">
        <v>-196849</v>
      </c>
      <c r="E44" s="1"/>
      <c r="F44" s="1">
        <v>67858</v>
      </c>
      <c r="G44" s="1"/>
      <c r="H44" s="19">
        <v>-237591</v>
      </c>
      <c r="I44" s="1"/>
      <c r="J44" s="19">
        <v>69910</v>
      </c>
    </row>
    <row r="45" spans="1:10" ht="19.2" customHeight="1">
      <c r="A45" s="108" t="s">
        <v>59</v>
      </c>
      <c r="D45" s="1">
        <v>-11196</v>
      </c>
      <c r="E45" s="1"/>
      <c r="F45" s="1">
        <v>-38991</v>
      </c>
      <c r="G45" s="1"/>
      <c r="H45" s="19">
        <v>-148813</v>
      </c>
      <c r="I45" s="1"/>
      <c r="J45" s="19">
        <v>23993</v>
      </c>
    </row>
    <row r="46" spans="1:10" ht="19.2" customHeight="1">
      <c r="A46" s="108" t="s">
        <v>62</v>
      </c>
      <c r="D46" s="19">
        <v>-7382</v>
      </c>
      <c r="E46" s="1"/>
      <c r="F46" s="19">
        <v>-7606</v>
      </c>
      <c r="G46" s="1"/>
      <c r="H46" s="19">
        <v>-2908</v>
      </c>
      <c r="I46" s="1"/>
      <c r="J46" s="19">
        <v>-2979</v>
      </c>
    </row>
    <row r="47" spans="1:10" ht="19.2" customHeight="1">
      <c r="A47" s="115" t="s">
        <v>234</v>
      </c>
      <c r="B47" s="114"/>
      <c r="D47" s="20">
        <f>SUM(D36:D46)</f>
        <v>-3678131</v>
      </c>
      <c r="E47" s="1"/>
      <c r="F47" s="20">
        <f>SUM(F36:F46)</f>
        <v>-6201411</v>
      </c>
      <c r="G47" s="1"/>
      <c r="H47" s="20">
        <f>SUM(H36:H46)</f>
        <v>-2117213</v>
      </c>
      <c r="I47" s="1"/>
      <c r="J47" s="20">
        <f>SUM(J36:J46)</f>
        <v>-3478831</v>
      </c>
    </row>
    <row r="48" spans="1:10" ht="19.2" customHeight="1">
      <c r="A48" s="107" t="s">
        <v>235</v>
      </c>
      <c r="D48" s="1">
        <v>13191555</v>
      </c>
      <c r="E48" s="1"/>
      <c r="F48" s="1">
        <v>13799367</v>
      </c>
      <c r="G48" s="1"/>
      <c r="H48" s="1">
        <v>11614421</v>
      </c>
      <c r="I48" s="1"/>
      <c r="J48" s="1">
        <v>12108758</v>
      </c>
    </row>
    <row r="49" spans="1:10" ht="19.2" customHeight="1">
      <c r="A49" s="107" t="s">
        <v>236</v>
      </c>
      <c r="D49" s="18">
        <v>0</v>
      </c>
      <c r="E49" s="1"/>
      <c r="F49" s="18">
        <v>0</v>
      </c>
      <c r="G49" s="1"/>
      <c r="H49" s="1">
        <v>88800</v>
      </c>
      <c r="I49" s="1"/>
      <c r="J49" s="1">
        <v>273800</v>
      </c>
    </row>
    <row r="50" spans="1:10" ht="19.2" customHeight="1">
      <c r="A50" s="107" t="s">
        <v>237</v>
      </c>
      <c r="D50" s="1">
        <v>-2024864</v>
      </c>
      <c r="E50" s="1"/>
      <c r="F50" s="1">
        <v>-2202422</v>
      </c>
      <c r="G50" s="1"/>
      <c r="H50" s="1">
        <v>-1736582</v>
      </c>
      <c r="I50" s="1"/>
      <c r="J50" s="1">
        <v>-2028800</v>
      </c>
    </row>
    <row r="51" spans="1:10" ht="19.2" customHeight="1">
      <c r="A51" s="107" t="s">
        <v>238</v>
      </c>
      <c r="D51" s="1">
        <v>-778675</v>
      </c>
      <c r="E51" s="1"/>
      <c r="F51" s="1">
        <v>-690760</v>
      </c>
      <c r="G51" s="1"/>
      <c r="H51" s="1">
        <v>-678419</v>
      </c>
      <c r="I51" s="1"/>
      <c r="J51" s="1">
        <v>-603096</v>
      </c>
    </row>
    <row r="52" spans="1:10" ht="19.2" customHeight="1">
      <c r="A52" s="107" t="s">
        <v>239</v>
      </c>
      <c r="B52" s="86"/>
      <c r="D52" s="1">
        <v>-3699</v>
      </c>
      <c r="E52" s="1"/>
      <c r="F52" s="1">
        <v>-38694</v>
      </c>
      <c r="G52" s="1"/>
      <c r="H52" s="1">
        <v>-3251</v>
      </c>
      <c r="I52" s="1"/>
      <c r="J52" s="1">
        <v>-31270</v>
      </c>
    </row>
    <row r="53" spans="1:10" ht="19.2" customHeight="1">
      <c r="A53" s="107" t="s">
        <v>290</v>
      </c>
      <c r="B53" s="86"/>
      <c r="D53" s="18">
        <v>0</v>
      </c>
      <c r="E53" s="1"/>
      <c r="F53" s="18">
        <v>0</v>
      </c>
      <c r="G53" s="1"/>
      <c r="H53" s="1">
        <f>-8610+1829</f>
        <v>-6781</v>
      </c>
      <c r="I53" s="1"/>
      <c r="J53" s="18">
        <v>0</v>
      </c>
    </row>
    <row r="54" spans="1:10" ht="19.2" customHeight="1">
      <c r="A54" s="107" t="s">
        <v>240</v>
      </c>
      <c r="B54" s="86">
        <v>28</v>
      </c>
      <c r="D54" s="1">
        <v>-18040</v>
      </c>
      <c r="E54" s="1"/>
      <c r="F54" s="1">
        <v>-15542</v>
      </c>
      <c r="G54" s="1"/>
      <c r="H54" s="1">
        <v>-15151</v>
      </c>
      <c r="I54" s="1"/>
      <c r="J54" s="1">
        <v>-13748</v>
      </c>
    </row>
    <row r="55" spans="1:10" ht="19.2" customHeight="1">
      <c r="A55" s="108" t="s">
        <v>241</v>
      </c>
      <c r="D55" s="14">
        <f>SUM(D47:D54)</f>
        <v>6688146</v>
      </c>
      <c r="E55" s="1"/>
      <c r="F55" s="14">
        <f>SUM(F47:F54)</f>
        <v>4650538</v>
      </c>
      <c r="G55" s="1"/>
      <c r="H55" s="14">
        <f>SUM(H47:H54)</f>
        <v>7145824</v>
      </c>
      <c r="I55" s="1"/>
      <c r="J55" s="14">
        <f>SUM(J47:J54)</f>
        <v>6226813</v>
      </c>
    </row>
    <row r="56" spans="1:10" ht="19.2" customHeight="1">
      <c r="A56" s="115"/>
      <c r="D56" s="2"/>
      <c r="E56" s="1"/>
      <c r="F56" s="2"/>
      <c r="G56" s="1"/>
      <c r="H56" s="2"/>
      <c r="I56" s="1"/>
      <c r="J56" s="2"/>
    </row>
    <row r="57" spans="1:10" ht="19.2" customHeight="1">
      <c r="A57" s="115"/>
      <c r="D57" s="2"/>
      <c r="E57" s="1"/>
      <c r="F57" s="2"/>
      <c r="G57" s="1"/>
      <c r="H57" s="2"/>
      <c r="I57" s="1"/>
      <c r="J57" s="2"/>
    </row>
    <row r="58" spans="1:10" ht="19.2" customHeight="1">
      <c r="A58" s="115"/>
      <c r="D58" s="2"/>
      <c r="E58" s="1"/>
      <c r="F58" s="2"/>
      <c r="G58" s="1"/>
      <c r="H58" s="2"/>
      <c r="I58" s="1"/>
      <c r="J58" s="2"/>
    </row>
    <row r="59" spans="1:10" ht="19.2" customHeight="1">
      <c r="A59" s="115"/>
      <c r="D59" s="2"/>
      <c r="E59" s="1"/>
      <c r="F59" s="2"/>
      <c r="G59" s="1"/>
      <c r="H59" s="2"/>
      <c r="I59" s="1"/>
      <c r="J59" s="2"/>
    </row>
    <row r="60" spans="1:10" ht="19.2" customHeight="1">
      <c r="A60" s="209" t="s">
        <v>0</v>
      </c>
      <c r="B60" s="209"/>
      <c r="C60" s="209"/>
      <c r="D60" s="209"/>
      <c r="E60" s="209"/>
      <c r="F60" s="209"/>
      <c r="G60" s="209"/>
      <c r="H60" s="209"/>
      <c r="I60" s="209"/>
      <c r="J60" s="209"/>
    </row>
    <row r="61" spans="1:10" ht="19.2" customHeight="1">
      <c r="A61" s="209" t="s">
        <v>242</v>
      </c>
      <c r="B61" s="209"/>
      <c r="C61" s="209"/>
      <c r="D61" s="209"/>
      <c r="E61" s="209"/>
      <c r="F61" s="209"/>
      <c r="G61" s="209"/>
      <c r="H61" s="209"/>
      <c r="I61" s="209"/>
      <c r="J61" s="209"/>
    </row>
    <row r="62" spans="1:10" ht="19.2" customHeight="1">
      <c r="A62" s="211" t="s">
        <v>151</v>
      </c>
      <c r="B62" s="211"/>
      <c r="C62" s="211"/>
      <c r="D62" s="211"/>
      <c r="E62" s="211"/>
      <c r="F62" s="211"/>
      <c r="G62" s="211"/>
      <c r="H62" s="211"/>
      <c r="I62" s="211"/>
      <c r="J62" s="211"/>
    </row>
    <row r="63" spans="1:10" ht="8.6999999999999993" customHeight="1">
      <c r="A63" s="209"/>
      <c r="B63" s="209"/>
      <c r="C63" s="209"/>
      <c r="D63" s="209"/>
      <c r="E63" s="209"/>
      <c r="F63" s="209"/>
      <c r="G63" s="209"/>
      <c r="H63" s="209"/>
      <c r="I63" s="209"/>
      <c r="J63" s="209"/>
    </row>
    <row r="64" spans="1:10" ht="19.2" customHeight="1">
      <c r="A64" s="212" t="s">
        <v>3</v>
      </c>
      <c r="B64" s="212"/>
      <c r="C64" s="212"/>
      <c r="D64" s="212"/>
      <c r="E64" s="212"/>
      <c r="F64" s="212"/>
      <c r="G64" s="212"/>
      <c r="H64" s="212"/>
      <c r="I64" s="212"/>
      <c r="J64" s="212"/>
    </row>
    <row r="65" spans="1:10" ht="4.5" customHeight="1"/>
    <row r="66" spans="1:10" ht="19.2" customHeight="1">
      <c r="B66" s="104" t="s">
        <v>4</v>
      </c>
      <c r="C66" s="209" t="s">
        <v>5</v>
      </c>
      <c r="D66" s="209"/>
      <c r="E66" s="209"/>
      <c r="F66" s="209"/>
      <c r="G66" s="209" t="s">
        <v>6</v>
      </c>
      <c r="H66" s="209"/>
      <c r="I66" s="209"/>
      <c r="J66" s="209"/>
    </row>
    <row r="67" spans="1:10" ht="19.2" customHeight="1">
      <c r="B67" s="105"/>
      <c r="C67" s="209" t="s">
        <v>7</v>
      </c>
      <c r="D67" s="209"/>
      <c r="E67" s="209"/>
      <c r="F67" s="209"/>
      <c r="G67" s="209" t="s">
        <v>7</v>
      </c>
      <c r="H67" s="209"/>
      <c r="I67" s="209"/>
      <c r="J67" s="209"/>
    </row>
    <row r="68" spans="1:10" ht="19.2" customHeight="1">
      <c r="B68" s="87"/>
      <c r="C68" s="87"/>
      <c r="D68" s="210" t="s">
        <v>97</v>
      </c>
      <c r="E68" s="210"/>
      <c r="F68" s="210"/>
      <c r="G68" s="201"/>
      <c r="H68" s="210" t="s">
        <v>97</v>
      </c>
      <c r="I68" s="210"/>
      <c r="J68" s="210"/>
    </row>
    <row r="69" spans="1:10" ht="19.2" customHeight="1">
      <c r="B69" s="87"/>
      <c r="C69" s="87"/>
      <c r="D69" s="90" t="s">
        <v>10</v>
      </c>
      <c r="E69" s="90"/>
      <c r="F69" s="90" t="s">
        <v>10</v>
      </c>
      <c r="G69" s="90"/>
      <c r="H69" s="90" t="s">
        <v>10</v>
      </c>
      <c r="I69" s="90"/>
      <c r="J69" s="90" t="s">
        <v>10</v>
      </c>
    </row>
    <row r="70" spans="1:10" ht="19.2" customHeight="1">
      <c r="B70" s="87"/>
      <c r="C70" s="87"/>
      <c r="D70" s="90">
        <v>2026</v>
      </c>
      <c r="E70" s="90"/>
      <c r="F70" s="90">
        <v>2025</v>
      </c>
      <c r="G70" s="90"/>
      <c r="H70" s="90">
        <v>2026</v>
      </c>
      <c r="I70" s="90"/>
      <c r="J70" s="90">
        <v>2025</v>
      </c>
    </row>
    <row r="71" spans="1:10" ht="19.2" customHeight="1">
      <c r="A71" s="106" t="s">
        <v>243</v>
      </c>
      <c r="B71" s="116"/>
      <c r="C71" s="116"/>
      <c r="D71" s="1"/>
      <c r="E71" s="1"/>
      <c r="F71" s="1"/>
      <c r="G71" s="1"/>
      <c r="H71" s="1"/>
      <c r="I71" s="1"/>
      <c r="J71" s="1"/>
    </row>
    <row r="72" spans="1:10" ht="19.2" customHeight="1">
      <c r="A72" s="108" t="s">
        <v>244</v>
      </c>
      <c r="B72" s="110"/>
      <c r="C72" s="116"/>
      <c r="D72" s="80">
        <v>100</v>
      </c>
      <c r="E72" s="1"/>
      <c r="F72" s="18">
        <v>0</v>
      </c>
      <c r="G72" s="1"/>
      <c r="H72" s="18">
        <v>0</v>
      </c>
      <c r="I72" s="1"/>
      <c r="J72" s="18">
        <v>0</v>
      </c>
    </row>
    <row r="73" spans="1:10" ht="19.2" customHeight="1">
      <c r="A73" s="108" t="s">
        <v>245</v>
      </c>
      <c r="B73" s="110"/>
      <c r="C73" s="116"/>
      <c r="D73" s="1">
        <v>-66066</v>
      </c>
      <c r="E73" s="1"/>
      <c r="F73" s="1">
        <v>-35514</v>
      </c>
      <c r="G73" s="1"/>
      <c r="H73" s="18">
        <v>0</v>
      </c>
      <c r="I73" s="1"/>
      <c r="J73" s="18">
        <v>0</v>
      </c>
    </row>
    <row r="74" spans="1:10" ht="19.2" customHeight="1">
      <c r="A74" s="108" t="s">
        <v>246</v>
      </c>
      <c r="B74" s="110"/>
      <c r="C74" s="116"/>
      <c r="D74" s="18">
        <v>0</v>
      </c>
      <c r="E74" s="1"/>
      <c r="F74" s="18">
        <v>0</v>
      </c>
      <c r="G74" s="1"/>
      <c r="H74" s="1">
        <v>-50000</v>
      </c>
      <c r="I74" s="1"/>
      <c r="J74" s="1">
        <v>-40000</v>
      </c>
    </row>
    <row r="75" spans="1:10" ht="19.2" customHeight="1">
      <c r="A75" s="117" t="s">
        <v>247</v>
      </c>
      <c r="B75" s="86">
        <v>4.2</v>
      </c>
      <c r="C75" s="108"/>
      <c r="D75" s="1">
        <v>-370848</v>
      </c>
      <c r="E75" s="1"/>
      <c r="F75" s="1">
        <v>-293128</v>
      </c>
      <c r="G75" s="1"/>
      <c r="H75" s="1">
        <v>-229496</v>
      </c>
      <c r="I75" s="1"/>
      <c r="J75" s="1">
        <v>-239326</v>
      </c>
    </row>
    <row r="76" spans="1:10" ht="19.2" customHeight="1">
      <c r="A76" s="108" t="s">
        <v>291</v>
      </c>
      <c r="B76" s="108"/>
      <c r="C76" s="108"/>
      <c r="D76" s="1">
        <v>10372</v>
      </c>
      <c r="E76" s="1"/>
      <c r="F76" s="1">
        <v>1759</v>
      </c>
      <c r="G76" s="1"/>
      <c r="H76" s="1">
        <v>3241</v>
      </c>
      <c r="I76" s="1"/>
      <c r="J76" s="1">
        <v>880</v>
      </c>
    </row>
    <row r="77" spans="1:10" ht="19.2" customHeight="1">
      <c r="A77" s="108" t="s">
        <v>248</v>
      </c>
      <c r="B77" s="86">
        <v>4.2</v>
      </c>
      <c r="C77" s="108"/>
      <c r="D77" s="1">
        <v>-237039</v>
      </c>
      <c r="E77" s="1"/>
      <c r="F77" s="1">
        <v>-252807</v>
      </c>
      <c r="G77" s="1"/>
      <c r="H77" s="1">
        <v>-150327</v>
      </c>
      <c r="I77" s="1"/>
      <c r="J77" s="1">
        <v>-238968</v>
      </c>
    </row>
    <row r="78" spans="1:10" ht="19.2" customHeight="1">
      <c r="A78" s="108" t="s">
        <v>249</v>
      </c>
      <c r="B78" s="86"/>
      <c r="C78" s="116"/>
      <c r="D78" s="18">
        <v>0</v>
      </c>
      <c r="E78" s="1"/>
      <c r="F78" s="18">
        <v>0</v>
      </c>
      <c r="G78" s="1"/>
      <c r="H78" s="1">
        <v>-50000</v>
      </c>
      <c r="I78" s="1"/>
      <c r="J78" s="1">
        <v>-50000</v>
      </c>
    </row>
    <row r="79" spans="1:10" ht="19.2" customHeight="1">
      <c r="A79" s="108" t="s">
        <v>250</v>
      </c>
      <c r="B79" s="86">
        <v>10.199999999999999</v>
      </c>
      <c r="C79" s="116"/>
      <c r="D79" s="18">
        <v>0</v>
      </c>
      <c r="E79" s="1"/>
      <c r="F79" s="18">
        <v>0</v>
      </c>
      <c r="G79" s="1"/>
      <c r="H79" s="18">
        <v>0</v>
      </c>
      <c r="I79" s="1"/>
      <c r="J79" s="1">
        <v>-367514</v>
      </c>
    </row>
    <row r="80" spans="1:10" ht="19.2" customHeight="1">
      <c r="A80" s="108" t="s">
        <v>251</v>
      </c>
      <c r="B80" s="86">
        <v>10.3</v>
      </c>
      <c r="C80" s="116"/>
      <c r="D80" s="18">
        <v>0</v>
      </c>
      <c r="E80" s="1"/>
      <c r="F80" s="1">
        <v>60133</v>
      </c>
      <c r="G80" s="1"/>
      <c r="H80" s="18">
        <v>0</v>
      </c>
      <c r="I80" s="1"/>
      <c r="J80" s="1">
        <v>186848</v>
      </c>
    </row>
    <row r="81" spans="1:10" ht="19.2" customHeight="1">
      <c r="A81" s="108" t="s">
        <v>296</v>
      </c>
      <c r="B81" s="86"/>
      <c r="C81" s="116"/>
      <c r="D81" s="18"/>
      <c r="E81" s="1"/>
      <c r="F81" s="1"/>
      <c r="G81" s="1"/>
      <c r="H81" s="18"/>
      <c r="I81" s="1"/>
      <c r="J81" s="1"/>
    </row>
    <row r="82" spans="1:10" ht="19.2" customHeight="1">
      <c r="A82" s="110" t="s">
        <v>298</v>
      </c>
      <c r="B82" s="86">
        <v>12</v>
      </c>
      <c r="C82" s="108"/>
      <c r="D82" s="18">
        <v>0</v>
      </c>
      <c r="E82" s="1"/>
      <c r="F82" s="1">
        <v>-72000</v>
      </c>
      <c r="G82" s="1"/>
      <c r="H82" s="18">
        <v>0</v>
      </c>
      <c r="I82" s="1"/>
      <c r="J82" s="1">
        <v>-72000</v>
      </c>
    </row>
    <row r="83" spans="1:10" ht="19.2" customHeight="1">
      <c r="A83" s="108" t="s">
        <v>252</v>
      </c>
      <c r="B83" s="86"/>
      <c r="C83" s="108"/>
      <c r="D83" s="18">
        <v>0</v>
      </c>
      <c r="E83" s="1"/>
      <c r="F83" s="18">
        <v>0</v>
      </c>
      <c r="G83" s="1"/>
      <c r="H83" s="1">
        <v>24121</v>
      </c>
      <c r="I83" s="1"/>
      <c r="J83" s="1">
        <v>24121</v>
      </c>
    </row>
    <row r="84" spans="1:10" ht="19.2" customHeight="1">
      <c r="A84" s="109" t="s">
        <v>253</v>
      </c>
      <c r="B84" s="86"/>
      <c r="C84" s="108"/>
      <c r="D84" s="18">
        <v>0</v>
      </c>
      <c r="E84" s="1"/>
      <c r="F84" s="18">
        <v>0</v>
      </c>
      <c r="G84" s="1"/>
      <c r="H84" s="1">
        <v>77750</v>
      </c>
      <c r="I84" s="1"/>
      <c r="J84" s="1">
        <v>6324</v>
      </c>
    </row>
    <row r="85" spans="1:10" ht="19.2" customHeight="1">
      <c r="A85" s="115" t="s">
        <v>254</v>
      </c>
      <c r="B85" s="110"/>
      <c r="C85" s="115"/>
      <c r="D85" s="14">
        <f>SUM(D72:D84)</f>
        <v>-663481</v>
      </c>
      <c r="E85" s="1"/>
      <c r="F85" s="14">
        <f>SUM(F72:F84)</f>
        <v>-591557</v>
      </c>
      <c r="G85" s="1"/>
      <c r="H85" s="14">
        <f>SUM(H72:H84)</f>
        <v>-374711</v>
      </c>
      <c r="I85" s="1"/>
      <c r="J85" s="14">
        <f>SUM(J72:J84)</f>
        <v>-789635</v>
      </c>
    </row>
    <row r="86" spans="1:10" ht="7.2" customHeight="1">
      <c r="A86" s="115"/>
      <c r="B86" s="115"/>
      <c r="C86" s="115"/>
      <c r="D86" s="1"/>
      <c r="E86" s="1"/>
      <c r="F86" s="1"/>
      <c r="G86" s="1"/>
      <c r="H86" s="1"/>
      <c r="I86" s="1"/>
      <c r="J86" s="1"/>
    </row>
    <row r="87" spans="1:10" ht="19.2" customHeight="1">
      <c r="A87" s="106" t="s">
        <v>255</v>
      </c>
      <c r="B87" s="116"/>
      <c r="C87" s="116"/>
      <c r="D87" s="1"/>
      <c r="E87" s="1"/>
      <c r="F87" s="1"/>
      <c r="G87" s="1"/>
      <c r="H87" s="1"/>
      <c r="I87" s="1"/>
      <c r="J87" s="1"/>
    </row>
    <row r="88" spans="1:10" ht="19.2" customHeight="1">
      <c r="A88" s="108" t="s">
        <v>256</v>
      </c>
      <c r="B88" s="86">
        <v>4.4000000000000004</v>
      </c>
      <c r="C88" s="108"/>
      <c r="D88" s="1">
        <v>97567046</v>
      </c>
      <c r="E88" s="1"/>
      <c r="F88" s="1">
        <v>79701124</v>
      </c>
      <c r="G88" s="1"/>
      <c r="H88" s="1">
        <v>89620000</v>
      </c>
      <c r="I88" s="1"/>
      <c r="J88" s="1">
        <v>64440000</v>
      </c>
    </row>
    <row r="89" spans="1:10" ht="19.2" customHeight="1">
      <c r="A89" s="108" t="s">
        <v>280</v>
      </c>
      <c r="B89" s="86">
        <v>4.4000000000000004</v>
      </c>
      <c r="C89" s="108"/>
      <c r="D89" s="1">
        <v>-96442717</v>
      </c>
      <c r="E89" s="1"/>
      <c r="F89" s="1">
        <v>-77924388</v>
      </c>
      <c r="G89" s="1"/>
      <c r="H89" s="1">
        <v>-87990000</v>
      </c>
      <c r="I89" s="1"/>
      <c r="J89" s="1">
        <v>-63370000</v>
      </c>
    </row>
    <row r="90" spans="1:10" ht="19.2" customHeight="1">
      <c r="A90" s="108" t="s">
        <v>257</v>
      </c>
      <c r="B90" s="86">
        <v>4.4000000000000004</v>
      </c>
      <c r="C90" s="108"/>
      <c r="D90" s="1">
        <v>17687722</v>
      </c>
      <c r="E90" s="1"/>
      <c r="F90" s="1">
        <v>15516595</v>
      </c>
      <c r="G90" s="1"/>
      <c r="H90" s="1">
        <v>15750681</v>
      </c>
      <c r="I90" s="1"/>
      <c r="J90" s="1">
        <v>14878550</v>
      </c>
    </row>
    <row r="91" spans="1:10" ht="19.2" customHeight="1">
      <c r="A91" s="108" t="s">
        <v>281</v>
      </c>
      <c r="B91" s="86">
        <v>4.4000000000000004</v>
      </c>
      <c r="C91" s="108"/>
      <c r="D91" s="1">
        <v>-18199517</v>
      </c>
      <c r="E91" s="1"/>
      <c r="F91" s="1">
        <v>-16784682</v>
      </c>
      <c r="G91" s="1"/>
      <c r="H91" s="1">
        <v>-17656588</v>
      </c>
      <c r="I91" s="1"/>
      <c r="J91" s="1">
        <v>-16696761</v>
      </c>
    </row>
    <row r="92" spans="1:10" ht="19.2" customHeight="1">
      <c r="A92" s="108" t="s">
        <v>282</v>
      </c>
      <c r="B92" s="86">
        <v>4.4000000000000004</v>
      </c>
      <c r="C92" s="108"/>
      <c r="D92" s="18">
        <v>0</v>
      </c>
      <c r="E92" s="1"/>
      <c r="F92" s="18">
        <v>0</v>
      </c>
      <c r="G92" s="1"/>
      <c r="H92" s="1">
        <v>-1039536</v>
      </c>
      <c r="I92" s="1"/>
      <c r="J92" s="1">
        <v>-482190</v>
      </c>
    </row>
    <row r="93" spans="1:10" ht="19.2" customHeight="1">
      <c r="A93" s="108" t="s">
        <v>283</v>
      </c>
      <c r="B93" s="86">
        <v>4.4000000000000004</v>
      </c>
      <c r="C93" s="108"/>
      <c r="D93" s="1">
        <v>-4400501</v>
      </c>
      <c r="E93" s="1"/>
      <c r="F93" s="1">
        <v>-2496204</v>
      </c>
      <c r="G93" s="1"/>
      <c r="H93" s="1">
        <v>-4245000</v>
      </c>
      <c r="I93" s="1"/>
      <c r="J93" s="1">
        <v>-2000000</v>
      </c>
    </row>
    <row r="94" spans="1:10" ht="19.2" customHeight="1">
      <c r="A94" s="109" t="s">
        <v>284</v>
      </c>
      <c r="B94" s="86">
        <v>4.4000000000000004</v>
      </c>
      <c r="C94" s="108"/>
      <c r="D94" s="1">
        <v>-77750</v>
      </c>
      <c r="E94" s="1"/>
      <c r="F94" s="1">
        <v>-6324</v>
      </c>
      <c r="G94" s="1"/>
      <c r="H94" s="18">
        <v>0</v>
      </c>
      <c r="I94" s="1"/>
      <c r="J94" s="18">
        <v>0</v>
      </c>
    </row>
    <row r="95" spans="1:10" ht="19.2" customHeight="1">
      <c r="A95" s="109" t="s">
        <v>258</v>
      </c>
      <c r="B95" s="86">
        <v>4.4000000000000004</v>
      </c>
      <c r="C95" s="108"/>
      <c r="D95" s="1">
        <v>-494864</v>
      </c>
      <c r="E95" s="1"/>
      <c r="F95" s="1">
        <v>-533288</v>
      </c>
      <c r="G95" s="1"/>
      <c r="H95" s="1">
        <v>-427957</v>
      </c>
      <c r="I95" s="1"/>
      <c r="J95" s="1">
        <v>-460214</v>
      </c>
    </row>
    <row r="96" spans="1:10" ht="19.2" customHeight="1">
      <c r="A96" s="109" t="s">
        <v>259</v>
      </c>
      <c r="B96" s="86">
        <v>10.199999999999999</v>
      </c>
      <c r="C96" s="108"/>
      <c r="D96" s="18">
        <v>0</v>
      </c>
      <c r="E96" s="1"/>
      <c r="F96" s="1">
        <v>366561</v>
      </c>
      <c r="G96" s="1"/>
      <c r="H96" s="18">
        <v>0</v>
      </c>
      <c r="I96" s="1"/>
      <c r="J96" s="18">
        <v>0</v>
      </c>
    </row>
    <row r="97" spans="1:10" ht="19.2" customHeight="1">
      <c r="A97" s="109" t="s">
        <v>260</v>
      </c>
      <c r="B97" s="86"/>
      <c r="C97" s="108"/>
      <c r="D97" s="18"/>
      <c r="E97" s="1"/>
      <c r="F97" s="18"/>
      <c r="G97" s="1"/>
      <c r="H97" s="18"/>
      <c r="I97" s="1"/>
      <c r="J97" s="1"/>
    </row>
    <row r="98" spans="1:10" ht="19.2" customHeight="1">
      <c r="A98" s="110" t="s">
        <v>261</v>
      </c>
      <c r="B98" s="86"/>
      <c r="C98" s="108"/>
      <c r="D98" s="18">
        <v>0</v>
      </c>
      <c r="E98" s="1"/>
      <c r="F98" s="18">
        <v>0</v>
      </c>
      <c r="G98" s="1"/>
      <c r="H98" s="1">
        <v>786967</v>
      </c>
      <c r="I98" s="1"/>
      <c r="J98" s="1">
        <v>79929</v>
      </c>
    </row>
    <row r="99" spans="1:10" ht="19.2" customHeight="1">
      <c r="A99" s="117" t="s">
        <v>292</v>
      </c>
      <c r="B99" s="86"/>
      <c r="C99" s="110"/>
      <c r="D99" s="1">
        <v>223141</v>
      </c>
      <c r="E99" s="1"/>
      <c r="F99" s="1">
        <v>295538</v>
      </c>
      <c r="G99" s="1"/>
      <c r="H99" s="1">
        <v>223141</v>
      </c>
      <c r="I99" s="1"/>
      <c r="J99" s="1">
        <v>295538</v>
      </c>
    </row>
    <row r="100" spans="1:10" ht="19.2" customHeight="1">
      <c r="A100" s="108" t="s">
        <v>262</v>
      </c>
      <c r="B100" s="86">
        <v>40</v>
      </c>
      <c r="C100" s="110"/>
      <c r="D100" s="1">
        <v>-264420</v>
      </c>
      <c r="E100" s="1"/>
      <c r="F100" s="18">
        <v>0</v>
      </c>
      <c r="G100" s="1"/>
      <c r="H100" s="1">
        <v>-264420</v>
      </c>
      <c r="I100" s="1"/>
      <c r="J100" s="18">
        <v>0</v>
      </c>
    </row>
    <row r="101" spans="1:10" ht="19.2" customHeight="1">
      <c r="A101" s="108" t="s">
        <v>263</v>
      </c>
      <c r="B101" s="108"/>
      <c r="C101" s="108"/>
      <c r="D101" s="1">
        <v>-773794</v>
      </c>
      <c r="E101" s="1"/>
      <c r="F101" s="1">
        <v>-752145</v>
      </c>
      <c r="G101" s="1"/>
      <c r="H101" s="1">
        <v>-737492</v>
      </c>
      <c r="I101" s="1"/>
      <c r="J101" s="1">
        <v>-737145</v>
      </c>
    </row>
    <row r="102" spans="1:10" ht="19.2" customHeight="1">
      <c r="A102" s="108" t="s">
        <v>264</v>
      </c>
      <c r="B102" s="86"/>
      <c r="C102" s="108"/>
      <c r="D102" s="1">
        <v>-633338</v>
      </c>
      <c r="E102" s="1"/>
      <c r="F102" s="1">
        <v>-637497</v>
      </c>
      <c r="G102" s="1"/>
      <c r="H102" s="1">
        <v>-633338</v>
      </c>
      <c r="I102" s="1"/>
      <c r="J102" s="1">
        <v>-637497</v>
      </c>
    </row>
    <row r="103" spans="1:10" ht="19.2" customHeight="1">
      <c r="A103" s="115" t="s">
        <v>265</v>
      </c>
      <c r="B103" s="115"/>
      <c r="C103" s="115"/>
      <c r="D103" s="14">
        <f>SUM(D88:D102)</f>
        <v>-5808992</v>
      </c>
      <c r="E103" s="1"/>
      <c r="F103" s="14">
        <f>SUM(F88:F102)</f>
        <v>-3254710</v>
      </c>
      <c r="G103" s="1"/>
      <c r="H103" s="14">
        <f>SUM(H88:H102)</f>
        <v>-6613542</v>
      </c>
      <c r="I103" s="1"/>
      <c r="J103" s="14">
        <f>SUM(J88:J102)</f>
        <v>-4689790</v>
      </c>
    </row>
    <row r="104" spans="1:10" ht="7.2" customHeight="1">
      <c r="A104" s="115"/>
      <c r="B104" s="115"/>
      <c r="C104" s="115"/>
      <c r="D104" s="2"/>
      <c r="E104" s="1"/>
      <c r="F104" s="2"/>
      <c r="G104" s="1"/>
      <c r="H104" s="2"/>
      <c r="I104" s="1"/>
      <c r="J104" s="2"/>
    </row>
    <row r="105" spans="1:10" ht="19.2" customHeight="1">
      <c r="A105" s="87" t="s">
        <v>275</v>
      </c>
      <c r="B105" s="87"/>
      <c r="C105" s="87"/>
      <c r="D105" s="102"/>
      <c r="E105" s="102"/>
      <c r="F105" s="102"/>
      <c r="G105" s="102"/>
      <c r="H105" s="102"/>
      <c r="I105" s="102"/>
      <c r="J105" s="102"/>
    </row>
    <row r="106" spans="1:10" ht="19.2" customHeight="1">
      <c r="A106" s="88" t="s">
        <v>266</v>
      </c>
      <c r="B106" s="87"/>
      <c r="C106" s="87"/>
      <c r="D106" s="1">
        <f>D55+D85+D103</f>
        <v>215673</v>
      </c>
      <c r="E106" s="1"/>
      <c r="F106" s="1">
        <f>F55+F85+F103</f>
        <v>804271</v>
      </c>
      <c r="G106" s="1"/>
      <c r="H106" s="1">
        <f>H55+H85+H103</f>
        <v>157571</v>
      </c>
      <c r="I106" s="1"/>
      <c r="J106" s="1">
        <f>J55+J85+J103</f>
        <v>747388</v>
      </c>
    </row>
    <row r="107" spans="1:10" ht="19.2" customHeight="1">
      <c r="A107" s="87" t="s">
        <v>267</v>
      </c>
      <c r="B107" s="87"/>
      <c r="C107" s="87"/>
      <c r="D107" s="1">
        <v>-104524</v>
      </c>
      <c r="E107" s="1"/>
      <c r="F107" s="1">
        <v>-29693</v>
      </c>
      <c r="G107" s="1"/>
      <c r="H107" s="18">
        <v>0</v>
      </c>
      <c r="I107" s="1"/>
      <c r="J107" s="18">
        <v>0</v>
      </c>
    </row>
    <row r="108" spans="1:10" ht="19.2" customHeight="1">
      <c r="A108" s="87" t="s">
        <v>275</v>
      </c>
      <c r="B108" s="87"/>
      <c r="C108" s="87"/>
      <c r="D108" s="20">
        <f>SUM(D106:D107)</f>
        <v>111149</v>
      </c>
      <c r="E108" s="1"/>
      <c r="F108" s="20">
        <f>SUM(F106:F107)</f>
        <v>774578</v>
      </c>
      <c r="G108" s="1"/>
      <c r="H108" s="20">
        <f>SUM(H106:H107)</f>
        <v>157571</v>
      </c>
      <c r="I108" s="1"/>
      <c r="J108" s="20">
        <f>SUM(J106:J107)</f>
        <v>747388</v>
      </c>
    </row>
    <row r="109" spans="1:10" ht="19.2" customHeight="1">
      <c r="A109" s="87" t="s">
        <v>268</v>
      </c>
      <c r="B109" s="87"/>
      <c r="C109" s="87"/>
      <c r="D109" s="19">
        <f>'Financial Position'!E13</f>
        <v>3571234</v>
      </c>
      <c r="E109" s="1"/>
      <c r="F109" s="19">
        <v>2796656</v>
      </c>
      <c r="G109" s="1"/>
      <c r="H109" s="1">
        <f>'Financial Position'!I13</f>
        <v>2785974</v>
      </c>
      <c r="I109" s="1"/>
      <c r="J109" s="1">
        <v>2038586</v>
      </c>
    </row>
    <row r="110" spans="1:10" ht="19.2" customHeight="1" thickBot="1">
      <c r="A110" s="116" t="s">
        <v>269</v>
      </c>
      <c r="B110" s="118">
        <v>4.0999999999999996</v>
      </c>
      <c r="C110" s="116"/>
      <c r="D110" s="15">
        <f>SUM(D108:D109)</f>
        <v>3682383</v>
      </c>
      <c r="E110" s="1"/>
      <c r="F110" s="15">
        <f>SUM(F108:F109)</f>
        <v>3571234</v>
      </c>
      <c r="G110" s="1"/>
      <c r="H110" s="15">
        <f>SUM(H108:H109)</f>
        <v>2943545</v>
      </c>
      <c r="I110" s="1"/>
      <c r="J110" s="15">
        <f>SUM(J108:J109)</f>
        <v>2785974</v>
      </c>
    </row>
    <row r="111" spans="1:10" ht="19.2" customHeight="1" thickTop="1"/>
    <row r="118" spans="1:1" ht="19.2" customHeight="1">
      <c r="A118" s="119" t="s">
        <v>43</v>
      </c>
    </row>
  </sheetData>
  <mergeCells count="22">
    <mergeCell ref="A1:J1"/>
    <mergeCell ref="A2:J2"/>
    <mergeCell ref="A3:J3"/>
    <mergeCell ref="A4:J4"/>
    <mergeCell ref="A5:J5"/>
    <mergeCell ref="A61:J61"/>
    <mergeCell ref="A62:J62"/>
    <mergeCell ref="A63:J63"/>
    <mergeCell ref="A64:J64"/>
    <mergeCell ref="C7:F7"/>
    <mergeCell ref="G7:J7"/>
    <mergeCell ref="C8:F8"/>
    <mergeCell ref="G8:J8"/>
    <mergeCell ref="D9:F9"/>
    <mergeCell ref="H9:J9"/>
    <mergeCell ref="A60:J60"/>
    <mergeCell ref="C67:F67"/>
    <mergeCell ref="G67:J67"/>
    <mergeCell ref="H68:J68"/>
    <mergeCell ref="D68:F68"/>
    <mergeCell ref="C66:F66"/>
    <mergeCell ref="G66:J66"/>
  </mergeCells>
  <pageMargins left="0.8" right="0.45" top="0.8" bottom="0.5" header="0.5" footer="0.5"/>
  <pageSetup paperSize="9" scale="6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4" ma:contentTypeDescription="Create a new document." ma:contentTypeScope="" ma:versionID="5bcea65522a5e3abf499bbd6f08fca34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3a5f0c033cca8c1f59116b6e3cc8a64f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E6E1B3-02D9-45D2-A302-A22280A44C6D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afbfba4d-409d-4917-9d2b-ca36e71e5021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B342397-FD9C-4FE7-8C5F-3C6D300ABA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A0411E-9986-4CEF-AE26-DFF597E62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Financial Position</vt:lpstr>
      <vt:lpstr>Financial Position (2)</vt:lpstr>
      <vt:lpstr>Statement Income</vt:lpstr>
      <vt:lpstr>Statement Comprehensive Inc.</vt:lpstr>
      <vt:lpstr>CSE Conso</vt:lpstr>
      <vt:lpstr>CSE Seperate</vt:lpstr>
      <vt:lpstr>Cash Flow 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Natthaphorn Jaroensereechai</cp:lastModifiedBy>
  <cp:revision/>
  <cp:lastPrinted>2026-04-07T08:20:05Z</cp:lastPrinted>
  <dcterms:created xsi:type="dcterms:W3CDTF">2018-06-07T02:19:59Z</dcterms:created>
  <dcterms:modified xsi:type="dcterms:W3CDTF">2026-04-07T10:38:45Z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0x01010082B8AFFCEA56564A8D1097E7633E5D3D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2022-02-22T04:25:26Z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bf184259-8d6c-4ff1-89c5-074ce4d12689</vt:lpwstr>
  </property>
  <property fmtid="{D5CDD505-2E9C-101B-9397-08002B2CF9AE}" pid="9" name="MSIP_Label_ea60d57e-af5b-4752-ac57-3e4f28ca11dc_ContentBits">
    <vt:lpwstr>0</vt:lpwstr>
  </property>
</Properties>
</file>