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 Public_ Mar2026 (YE)\"/>
    </mc:Choice>
  </mc:AlternateContent>
  <xr:revisionPtr revIDLastSave="0" documentId="13_ncr:1_{A2742F86-44F9-43B0-B408-0C71958609BA}" xr6:coauthVersionLast="47" xr6:coauthVersionMax="47" xr10:uidLastSave="{00000000-0000-0000-0000-000000000000}"/>
  <bookViews>
    <workbookView xWindow="-120" yWindow="-120" windowWidth="21840" windowHeight="13020" tabRatio="786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4" localSheetId="0">'6-8'!#REF!</definedName>
    <definedName name="_xlnm.Print_Area" localSheetId="2">'11'!$A$1:$T$34</definedName>
    <definedName name="_xlnm.Print_Area" localSheetId="3">'12'!$A$1:$N$30</definedName>
    <definedName name="_xlnm.Print_Area" localSheetId="4">'13-14'!$A$1:$K$83</definedName>
    <definedName name="_xlnm.Print_Area" localSheetId="0">'6-8'!$A$1:$K$128</definedName>
    <definedName name="_xlnm.Print_Area" localSheetId="1">'9-10'!$A$1:$O$92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5" l="1"/>
  <c r="E113" i="1" l="1"/>
  <c r="K33" i="1"/>
  <c r="I33" i="1"/>
  <c r="G33" i="1"/>
  <c r="E33" i="1"/>
  <c r="K18" i="1"/>
  <c r="I18" i="1"/>
  <c r="G18" i="1"/>
  <c r="E18" i="1"/>
  <c r="K113" i="1"/>
  <c r="K116" i="1" s="1"/>
  <c r="I113" i="1"/>
  <c r="I116" i="1" s="1"/>
  <c r="G113" i="1"/>
  <c r="G116" i="1" s="1"/>
  <c r="K70" i="1"/>
  <c r="I70" i="1"/>
  <c r="G70" i="1"/>
  <c r="E70" i="1"/>
  <c r="K62" i="1"/>
  <c r="I62" i="1"/>
  <c r="G62" i="1"/>
  <c r="E62" i="1"/>
  <c r="E72" i="1" s="1"/>
  <c r="I72" i="1" l="1"/>
  <c r="K35" i="1"/>
  <c r="K72" i="1"/>
  <c r="G72" i="1"/>
  <c r="G118" i="1" s="1"/>
  <c r="I35" i="1"/>
  <c r="K118" i="1"/>
  <c r="I118" i="1"/>
  <c r="E35" i="1"/>
  <c r="G35" i="1"/>
  <c r="P25" i="3"/>
  <c r="T25" i="3" s="1"/>
  <c r="O38" i="2"/>
  <c r="O40" i="2" s="1"/>
  <c r="O42" i="2" s="1"/>
  <c r="M38" i="2"/>
  <c r="M40" i="2" s="1"/>
  <c r="M42" i="2" s="1"/>
  <c r="K38" i="2"/>
  <c r="K40" i="2" s="1"/>
  <c r="K42" i="2" s="1"/>
  <c r="I38" i="2"/>
  <c r="I40" i="2" s="1"/>
  <c r="I42" i="2" s="1"/>
  <c r="O62" i="2"/>
  <c r="M62" i="2"/>
  <c r="K62" i="2"/>
  <c r="I62" i="2"/>
  <c r="O68" i="2"/>
  <c r="M68" i="2"/>
  <c r="K68" i="2"/>
  <c r="I68" i="2"/>
  <c r="P27" i="3"/>
  <c r="T27" i="3" s="1"/>
  <c r="P26" i="3"/>
  <c r="T26" i="3" s="1"/>
  <c r="R20" i="3"/>
  <c r="R22" i="3" s="1"/>
  <c r="N20" i="3"/>
  <c r="N22" i="3" s="1"/>
  <c r="L20" i="3"/>
  <c r="L22" i="3" s="1"/>
  <c r="L29" i="3" s="1"/>
  <c r="J20" i="3"/>
  <c r="J22" i="3" s="1"/>
  <c r="J29" i="3" s="1"/>
  <c r="H20" i="3"/>
  <c r="H22" i="3" s="1"/>
  <c r="H29" i="3" s="1"/>
  <c r="F20" i="3"/>
  <c r="F22" i="3" s="1"/>
  <c r="F29" i="3" s="1"/>
  <c r="D20" i="3"/>
  <c r="D22" i="3" s="1"/>
  <c r="D29" i="3" s="1"/>
  <c r="P18" i="3"/>
  <c r="T18" i="3" s="1"/>
  <c r="P17" i="3"/>
  <c r="T17" i="3" s="1"/>
  <c r="P14" i="3"/>
  <c r="T14" i="3" s="1"/>
  <c r="P20" i="3" l="1"/>
  <c r="P22" i="3" s="1"/>
  <c r="P29" i="3" s="1"/>
  <c r="T20" i="3"/>
  <c r="T22" i="3" s="1"/>
  <c r="T29" i="3" s="1"/>
  <c r="N29" i="3"/>
  <c r="R29" i="3"/>
  <c r="E116" i="1" l="1"/>
  <c r="K20" i="5"/>
  <c r="K27" i="5" s="1"/>
  <c r="K31" i="5" s="1"/>
  <c r="E20" i="5"/>
  <c r="E27" i="5" s="1"/>
  <c r="E31" i="5" s="1"/>
  <c r="K68" i="5"/>
  <c r="I68" i="5"/>
  <c r="G68" i="5"/>
  <c r="E68" i="5"/>
  <c r="K60" i="5"/>
  <c r="I60" i="5"/>
  <c r="G60" i="5"/>
  <c r="I20" i="5"/>
  <c r="I27" i="5" s="1"/>
  <c r="I31" i="5" s="1"/>
  <c r="G20" i="5"/>
  <c r="G27" i="5" s="1"/>
  <c r="G31" i="5" s="1"/>
  <c r="G71" i="5" s="1"/>
  <c r="G74" i="5" s="1"/>
  <c r="A30" i="4"/>
  <c r="A49" i="2"/>
  <c r="A1" i="5"/>
  <c r="A42" i="5" s="1"/>
  <c r="A1" i="4"/>
  <c r="A34" i="3"/>
  <c r="A3" i="3"/>
  <c r="A3" i="4" s="1"/>
  <c r="A3" i="5" s="1"/>
  <c r="A44" i="5" s="1"/>
  <c r="A1" i="3"/>
  <c r="A92" i="2"/>
  <c r="A52" i="2"/>
  <c r="A50" i="2"/>
  <c r="A88" i="1"/>
  <c r="A86" i="1"/>
  <c r="A85" i="1"/>
  <c r="A128" i="1" s="1"/>
  <c r="A45" i="1"/>
  <c r="A43" i="1"/>
  <c r="I71" i="5" l="1"/>
  <c r="I74" i="5" s="1"/>
  <c r="K71" i="5"/>
  <c r="K74" i="5" s="1"/>
  <c r="E71" i="5"/>
  <c r="E74" i="5" s="1"/>
  <c r="E118" i="1"/>
  <c r="A41" i="5"/>
  <c r="A83" i="5" s="1"/>
</calcChain>
</file>

<file path=xl/sharedStrings.xml><?xml version="1.0" encoding="utf-8"?>
<sst xmlns="http://schemas.openxmlformats.org/spreadsheetml/2006/main" count="318" uniqueCount="177">
  <si>
    <t>บริษัท ทาทา สตีล (ประเทศไทย) จํากัด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</si>
  <si>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</si>
  <si>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</si>
  <si>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</si>
  <si>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</si>
  <si>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</si>
  <si>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</si>
  <si>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</si>
  <si>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</si>
  <si>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</si>
  <si>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 ก)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</si>
  <si>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</si>
  <si>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</si>
  <si>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</si>
  <si>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</si>
  <si>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</si>
  <si>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</si>
  <si>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ด้วยมูลค่ายุติธรรมผ่านกำไรขาดทุน</t>
  </si>
  <si>
    <t>เบ็ดเสร็จอื่น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</si>
  <si>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</si>
  <si>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</si>
  <si>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</si>
  <si>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</si>
  <si>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</si>
  <si>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</si>
  <si>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</si>
  <si>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</si>
  <si>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</si>
  <si>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</si>
  <si>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</si>
  <si>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</si>
  <si>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</si>
  <si>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33 ค)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</si>
  <si>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</si>
  <si>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</si>
  <si>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</si>
  <si>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</si>
  <si>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</si>
  <si>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</si>
  <si>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</si>
  <si>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</si>
  <si>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</si>
  <si>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</si>
  <si>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</si>
  <si>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</si>
  <si>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</si>
  <si>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</si>
  <si>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</si>
  <si>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</si>
  <si>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</si>
  <si>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จ่ายชำระแล้วหุ้นละ 1 บาท</t>
  </si>
  <si>
    <t>ใบสำคัญแสดงสิทธิที่จะซื้อหุ้นสิ้นสภาพ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</si>
  <si>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</si>
  <si>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</si>
  <si>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</si>
  <si>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</si>
  <si>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</si>
  <si>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</si>
  <si>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</si>
  <si>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</si>
  <si>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</si>
  <si>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รายได้จากการขายและบริการที่เกี่ยวข้อง</t>
  </si>
  <si>
    <t>รายได้จากการให้บริการ</t>
  </si>
  <si>
    <t>ต้นทุนขายและบริการที่เกี่ยวข้อง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</si>
  <si>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</si>
  <si>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</si>
  <si>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</si>
  <si>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</si>
  <si>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</si>
  <si>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</si>
  <si>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</si>
  <si>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</si>
  <si>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</si>
  <si>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</si>
  <si>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</si>
  <si>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</si>
  <si>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</si>
  <si>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</si>
  <si>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</si>
  <si>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</si>
  <si>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</si>
  <si>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</si>
  <si>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</si>
  <si>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</si>
  <si>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</si>
  <si>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</si>
  <si>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</si>
  <si>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</si>
  <si>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</si>
  <si>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</si>
  <si>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</si>
  <si>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</si>
  <si>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</t>
  </si>
  <si>
    <t>งบการเปลี่ยนแปลงส่วนของเจ้าของ</t>
  </si>
  <si>
    <t>ส่วนของทุน</t>
  </si>
  <si>
    <t>ใบสำคัญ</t>
  </si>
  <si>
    <t xml:space="preserve">องค์ประกอบอื่นของส่วนของเจ้าของ </t>
  </si>
  <si>
    <t>แสดงสิทธิ</t>
  </si>
  <si>
    <t xml:space="preserve">จัดสรรแล้ว - </t>
  </si>
  <si>
    <t>การวัดมูลค่าเงินลงทุน</t>
  </si>
  <si>
    <t>รวมส่วนของ</t>
  </si>
  <si>
    <t>ทุนที่ออก</t>
  </si>
  <si>
    <t>ส่วนเกินมูลค่า</t>
  </si>
  <si>
    <t>ที่จะซื้อ</t>
  </si>
  <si>
    <t>ทุนสำรอง</t>
  </si>
  <si>
    <t>ในตราสารทุนผ่านกำไร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</si>
  <si>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</si>
  <si>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</si>
  <si>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</si>
  <si>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</si>
  <si>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</si>
  <si>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</si>
  <si>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</si>
  <si>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</si>
  <si>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</si>
  <si>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</si>
  <si>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การเปลี่ยนแปลงในรายการกับผู้เป็นเจ้าของ</t>
  </si>
  <si>
    <t xml:space="preserve">   สำหรับปี</t>
  </si>
  <si>
    <t>ทุนสำรองตามกฎหมาย</t>
  </si>
  <si>
    <t>ยอดคงเหลือ ณ วันที่ 1 เมษายน พ.ศ. 2567</t>
  </si>
  <si>
    <t>ยอดคงเหลือ ณ วันที่ 31 มีนาคม พ.ศ. 2568</t>
  </si>
  <si>
    <t>การเปลี่ยนแปลงในรายการกับผู้เป็นเจ้าของสำหรับปี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</si>
  <si>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</si>
  <si>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</si>
  <si>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</si>
  <si>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</si>
  <si>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</si>
  <si>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กำไรจากอัตราแลกเปลี่ยน</t>
  </si>
  <si>
    <t>รายการปรับปรุงอื่นที่ไม่ใช่เงินสด</t>
  </si>
  <si>
    <t>9 ข)</t>
  </si>
  <si>
    <t>รายได้ดอกเบี้ยรับ</t>
  </si>
  <si>
    <t>รายได้เงินปันผลรับ</t>
  </si>
  <si>
    <t>การเปลี่ยนแปลงในเงินทุนหมุนเวียน:</t>
  </si>
  <si>
    <t>สินค้าคงเหลือ</t>
  </si>
  <si>
    <t>9 ค)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</si>
  <si>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</si>
  <si>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</si>
  <si>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</si>
  <si>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</si>
  <si>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9 ง)</t>
  </si>
  <si>
    <t>เงินสดจ่ายเพื่อซื้อที่ดิน อาคารและอุปกรณ์</t>
  </si>
  <si>
    <t>เงินสดรับจากการจำหน่ายที่ดิน</t>
  </si>
  <si>
    <t xml:space="preserve">   อาคารและอุปกรณ์ </t>
  </si>
  <si>
    <t>เงินสดรับจากการขาย</t>
  </si>
  <si>
    <t>สินทรัพย์ไม่ใช้งานเพื่อรอการขาย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</si>
  <si>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</si>
  <si>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</si>
  <si>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</si>
  <si>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</si>
  <si>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 xml:space="preserve">   จากบริษัทย่อย - สุทธิ</t>
  </si>
  <si>
    <t>จ่ายคืนเงินต้นตามสัญญาเช่า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</si>
  <si>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</si>
  <si>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</si>
  <si>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ส่วนเกินมูลค่าหุ้นสามัญ</t>
  </si>
  <si>
    <t>ภาษีเงินได้นิติบุคคลค้างจ่าย</t>
  </si>
  <si>
    <t>ลูกหนี้การค้าและลูกหนี้หมุนเวียนอื่น</t>
  </si>
  <si>
    <t>เงินสดรับ(จ่ายคืน)จากเงินกู้ยืมระยะสั้น</t>
  </si>
  <si>
    <t>เพิ่มขึ้น(ลดลง)สุทธิ</t>
  </si>
  <si>
    <t>เงินสดสุทธิ(ใช้ไปใน)ได้มาจากกิจกรรมจัดหาเงิน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</si>
  <si>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</si>
  <si>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</si>
  <si>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</si>
  <si>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</si>
  <si>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23, 30</t>
  </si>
  <si>
    <t>จัดสรรแล้ว -</t>
  </si>
  <si>
    <t>พ.ศ. 2569</t>
  </si>
  <si>
    <t>ยอดคงเหลือ ณ วันที่ 1 เมษายน พ.ศ. 2568</t>
  </si>
  <si>
    <t>ยอดคงเหลือ ณ วันที่ 31 มีนาคม พ.ศ. 2569</t>
  </si>
  <si>
    <t>สำหรับปีสิ้นสุดวันที่ 31 มีนาคม พ.ศ. 2569</t>
  </si>
  <si>
    <t>ณ วันที่ 31 มีนาคม พ.ศ. 2569</t>
  </si>
  <si>
    <t>ค่าใช้จ่ายภาษีเงินได้</t>
  </si>
  <si>
    <t>เงินปันผลจ่ายให้แก่ส่วนได้เสียที่ไม่มีอำนาจควบคุม</t>
  </si>
  <si>
    <t>กำไร(ขาดทุน)จากอัตราแลกเปลี่ยน - สุทธิ</t>
  </si>
  <si>
    <t>เงินสดได้มาจาก(ใช้ไปใน)การดำเนินงาน</t>
  </si>
  <si>
    <t>จ่ายภาษีเงินได้ - สุทธิ</t>
  </si>
  <si>
    <t>จ่ายเงินปันผลแก่ส่วนได้เสียที่ไม่มีอำนาจควบคุม</t>
  </si>
  <si>
    <t>เงินสดรับ(จ่าย)อื่นจากกิจกรรมดำเนินงาน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</si>
</sst>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0.0000%"/>
  </numFmts>
  <fonts count="23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40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9" fontId="4" fillId="0" borderId="0" xfId="28" applyNumberFormat="1" applyFont="1" applyFill="1" applyBorder="1" applyAlignment="1">
      <alignment horizontal="center" vertical="center"/>
    </xf>
    <xf numFmtId="0" fontId="4" fillId="0" borderId="0" xfId="0" applyFont="1"/>
    <xf numFmtId="9" fontId="4" fillId="0" borderId="0" xfId="44" applyFont="1" applyFill="1" applyBorder="1" applyAlignment="1">
      <alignment horizontal="center" vertical="center"/>
    </xf>
    <xf numFmtId="164" fontId="4" fillId="0" borderId="0" xfId="28" applyFont="1" applyFill="1" applyAlignment="1">
      <alignment horizontal="center" vertical="center"/>
    </xf>
    <xf numFmtId="165" fontId="4" fillId="0" borderId="1" xfId="28" applyNumberFormat="1" applyFont="1" applyFill="1" applyBorder="1" applyAlignment="1">
      <alignment horizontal="right" vertical="center"/>
    </xf>
    <xf numFmtId="165" fontId="4" fillId="0" borderId="3" xfId="28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 wrapText="1"/>
    </xf>
    <xf numFmtId="170" fontId="4" fillId="0" borderId="0" xfId="28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170" fontId="4" fillId="0" borderId="3" xfId="0" applyNumberFormat="1" applyFont="1" applyBorder="1" applyAlignment="1">
      <alignment horizontal="right" vertical="center" wrapText="1"/>
    </xf>
    <xf numFmtId="170" fontId="4" fillId="0" borderId="0" xfId="0" applyNumberFormat="1" applyFont="1" applyAlignment="1">
      <alignment horizontal="right" wrapText="1"/>
    </xf>
    <xf numFmtId="170" fontId="4" fillId="0" borderId="1" xfId="0" applyNumberFormat="1" applyFont="1" applyBorder="1" applyAlignment="1">
      <alignment horizontal="right" vertical="center" wrapText="1"/>
    </xf>
    <xf numFmtId="170" fontId="4" fillId="0" borderId="15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6" fontId="4" fillId="0" borderId="1" xfId="0" quotePrefix="1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170" fontId="22" fillId="0" borderId="0" xfId="0" applyNumberFormat="1" applyFont="1" applyAlignment="1">
      <alignment horizontal="right" vertical="center" wrapText="1"/>
    </xf>
    <xf numFmtId="170" fontId="4" fillId="0" borderId="3" xfId="0" applyNumberFormat="1" applyFont="1" applyBorder="1" applyAlignment="1">
      <alignment horizontal="right" wrapText="1"/>
    </xf>
    <xf numFmtId="170" fontId="22" fillId="0" borderId="3" xfId="0" applyNumberFormat="1" applyFont="1" applyBorder="1" applyAlignment="1">
      <alignment horizontal="right" wrapText="1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71" fontId="4" fillId="0" borderId="0" xfId="0" applyNumberFormat="1" applyFont="1" applyAlignment="1">
      <alignment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 wrapText="1"/>
    </xf>
    <xf numFmtId="10" fontId="4" fillId="0" borderId="0" xfId="44" applyNumberFormat="1" applyFont="1" applyFill="1" applyAlignment="1">
      <alignment horizontal="center" vertical="center"/>
    </xf>
    <xf numFmtId="0" fontId="3" fillId="0" borderId="0" xfId="0" applyFont="1"/>
    <xf numFmtId="168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5" fontId="3" fillId="0" borderId="0" xfId="41" applyNumberFormat="1" applyFont="1" applyFill="1"/>
    <xf numFmtId="165" fontId="3" fillId="0" borderId="0" xfId="41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5" fontId="4" fillId="0" borderId="0" xfId="41" applyNumberFormat="1" applyFont="1" applyFill="1" applyAlignment="1">
      <alignment vertical="center"/>
    </xf>
    <xf numFmtId="166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0" borderId="1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top"/>
    </xf>
    <xf numFmtId="0" fontId="4" fillId="0" borderId="0" xfId="0" applyFont="1" applyFill="1" applyAlignment="1">
      <alignment horizontal="left" vertical="top" indent="1"/>
    </xf>
    <xf numFmtId="0" fontId="4" fillId="0" borderId="0" xfId="0" applyFont="1" applyFill="1"/>
    <xf numFmtId="167" fontId="4" fillId="0" borderId="0" xfId="0" applyNumberFormat="1" applyFont="1" applyFill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K128"/>
  <sheetViews>
    <sheetView tabSelected="1" zoomScale="110" zoomScaleNormal="110" zoomScaleSheetLayoutView="130" workbookViewId="0">
      <selection activeCell="B4" sqref="B4"/>
    </sheetView>
  </sheetViews>
  <sheetFormatPr defaultColWidth="9" defaultRowHeight="21" customHeight="1"/>
  <cols>
    <col min="1" max="1" width="1.28515625" style="1" customWidth="1"/>
    <col min="2" max="2" width="29.140625" style="3" customWidth="1"/>
    <col min="3" max="3" width="7.85546875" style="1" customWidth="1"/>
    <col min="4" max="4" width="0.7109375" style="1" customWidth="1"/>
    <col min="5" max="5" width="12.7109375" style="23" customWidth="1"/>
    <col min="6" max="6" width="0.7109375" style="1" customWidth="1"/>
    <col min="7" max="7" width="12.7109375" style="23" customWidth="1"/>
    <col min="8" max="8" width="0.7109375" style="1" customWidth="1"/>
    <col min="9" max="9" width="12.42578125" style="23" bestFit="1" customWidth="1"/>
    <col min="10" max="10" width="0.7109375" style="1" customWidth="1"/>
    <col min="11" max="11" width="12.42578125" style="23" bestFit="1" customWidth="1"/>
    <col min="12" max="16384" width="9" style="1"/>
  </cols>
  <sheetData>
    <row r="1" spans="1:11" ht="21.75" customHeight="1">
      <c r="A1" s="34" t="s">
        <v>0</v>
      </c>
      <c r="B1" s="1"/>
      <c r="C1" s="35"/>
    </row>
    <row r="2" spans="1:11" ht="21.75" customHeight="1">
      <c r="A2" s="34" t="s">
        <v>1</v>
      </c>
      <c r="B2" s="1"/>
      <c r="C2" s="35"/>
    </row>
    <row r="3" spans="1:11" ht="21.75" customHeight="1">
      <c r="A3" s="36" t="s">
        <v>169</v>
      </c>
      <c r="B3" s="2"/>
      <c r="C3" s="37"/>
      <c r="D3" s="2"/>
      <c r="E3" s="24"/>
      <c r="F3" s="2"/>
      <c r="G3" s="24"/>
      <c r="H3" s="2"/>
      <c r="I3" s="24"/>
      <c r="J3" s="2"/>
      <c r="K3" s="24"/>
    </row>
    <row r="4" spans="1:11" ht="21.75" customHeight="1">
      <c r="A4" s="3"/>
    </row>
    <row r="5" spans="1:11" ht="21.75" customHeight="1">
      <c r="B5" s="1"/>
      <c r="E5" s="70" t="s">
        <v>2</v>
      </c>
      <c r="F5" s="70"/>
      <c r="G5" s="70" t="s">
        <v>2</v>
      </c>
      <c r="H5" s="25"/>
      <c r="I5" s="70" t="s">
        <v>3</v>
      </c>
      <c r="J5" s="70"/>
      <c r="K5" s="70" t="s">
        <v>3</v>
      </c>
    </row>
    <row r="6" spans="1:11" ht="21.75" customHeight="1">
      <c r="A6" s="3"/>
      <c r="C6" s="38"/>
      <c r="D6" s="4"/>
      <c r="E6" s="26" t="s">
        <v>165</v>
      </c>
      <c r="F6" s="26"/>
      <c r="G6" s="26" t="s">
        <v>4</v>
      </c>
      <c r="H6" s="26"/>
      <c r="I6" s="26" t="s">
        <v>165</v>
      </c>
      <c r="J6" s="26"/>
      <c r="K6" s="26" t="s">
        <v>4</v>
      </c>
    </row>
    <row r="7" spans="1:11" ht="21.75" customHeight="1">
      <c r="A7" s="3"/>
      <c r="C7" s="33" t="s">
        <v>5</v>
      </c>
      <c r="D7" s="26"/>
      <c r="E7" s="27" t="s">
        <v>6</v>
      </c>
      <c r="F7" s="26"/>
      <c r="G7" s="27" t="s">
        <v>6</v>
      </c>
      <c r="H7" s="26"/>
      <c r="I7" s="27" t="s">
        <v>6</v>
      </c>
      <c r="J7" s="26"/>
      <c r="K7" s="27" t="s">
        <v>6</v>
      </c>
    </row>
    <row r="8" spans="1:11" ht="6" customHeight="1">
      <c r="A8" s="39"/>
      <c r="C8" s="4"/>
      <c r="D8" s="4"/>
      <c r="E8" s="5"/>
      <c r="F8" s="4"/>
      <c r="G8" s="5"/>
      <c r="H8" s="4"/>
      <c r="I8" s="5"/>
      <c r="J8" s="4"/>
      <c r="K8" s="5"/>
    </row>
    <row r="9" spans="1:11" ht="21.75" customHeight="1">
      <c r="A9" s="39" t="s">
        <v>7</v>
      </c>
      <c r="C9" s="4"/>
      <c r="D9" s="4"/>
      <c r="E9" s="5"/>
      <c r="F9" s="4"/>
      <c r="G9" s="5"/>
      <c r="H9" s="4"/>
      <c r="I9" s="5"/>
      <c r="J9" s="4"/>
      <c r="K9" s="5"/>
    </row>
    <row r="10" spans="1:11" ht="6" customHeight="1">
      <c r="A10" s="39"/>
      <c r="C10" s="4"/>
      <c r="D10" s="4"/>
      <c r="E10" s="5"/>
      <c r="F10" s="4"/>
      <c r="G10" s="5"/>
      <c r="H10" s="4"/>
      <c r="I10" s="5"/>
      <c r="J10" s="4"/>
      <c r="K10" s="5"/>
    </row>
    <row r="11" spans="1:11" ht="21.75" customHeight="1">
      <c r="A11" s="39" t="s">
        <v>8</v>
      </c>
      <c r="C11" s="4"/>
      <c r="D11" s="4"/>
      <c r="E11" s="5"/>
      <c r="F11" s="4"/>
      <c r="G11" s="5"/>
      <c r="H11" s="4"/>
      <c r="I11" s="5"/>
      <c r="J11" s="4"/>
      <c r="K11" s="5"/>
    </row>
    <row r="12" spans="1:11" ht="6" customHeight="1">
      <c r="A12" s="39"/>
      <c r="C12" s="4"/>
      <c r="D12" s="4"/>
      <c r="E12" s="5"/>
      <c r="F12" s="4"/>
      <c r="G12" s="5"/>
      <c r="H12" s="4"/>
      <c r="I12" s="5"/>
      <c r="J12" s="4"/>
      <c r="K12" s="5"/>
    </row>
    <row r="13" spans="1:11" ht="21.75" customHeight="1">
      <c r="A13" s="3" t="s">
        <v>9</v>
      </c>
      <c r="C13" s="40" t="s">
        <v>10</v>
      </c>
      <c r="D13" s="4"/>
      <c r="E13" s="31">
        <v>4871697647</v>
      </c>
      <c r="F13" s="5"/>
      <c r="G13" s="31">
        <v>1772586997</v>
      </c>
      <c r="H13" s="5"/>
      <c r="I13" s="31">
        <v>4757622268</v>
      </c>
      <c r="J13" s="4"/>
      <c r="K13" s="31">
        <v>1645488176</v>
      </c>
    </row>
    <row r="14" spans="1:11" ht="21.75" customHeight="1">
      <c r="A14" s="3" t="s">
        <v>11</v>
      </c>
      <c r="C14" s="40">
        <v>10</v>
      </c>
      <c r="D14" s="4"/>
      <c r="E14" s="31">
        <v>2790130596</v>
      </c>
      <c r="F14" s="5"/>
      <c r="G14" s="31">
        <v>3243038377</v>
      </c>
      <c r="H14" s="5"/>
      <c r="I14" s="32">
        <v>375173845</v>
      </c>
      <c r="J14" s="4"/>
      <c r="K14" s="32">
        <v>35930913</v>
      </c>
    </row>
    <row r="15" spans="1:11" ht="21.75" customHeight="1">
      <c r="A15" s="3" t="s">
        <v>12</v>
      </c>
      <c r="C15" s="40">
        <v>12</v>
      </c>
      <c r="D15" s="4"/>
      <c r="E15" s="31">
        <v>3125180949</v>
      </c>
      <c r="F15" s="5"/>
      <c r="G15" s="31">
        <v>3611081364</v>
      </c>
      <c r="H15" s="5"/>
      <c r="I15" s="31">
        <v>0</v>
      </c>
      <c r="J15" s="4"/>
      <c r="K15" s="31">
        <v>0</v>
      </c>
    </row>
    <row r="16" spans="1:11" ht="21.75" customHeight="1">
      <c r="A16" s="3" t="s">
        <v>13</v>
      </c>
      <c r="C16" s="40">
        <v>13</v>
      </c>
      <c r="D16" s="4"/>
      <c r="E16" s="41">
        <v>242495545</v>
      </c>
      <c r="F16" s="5"/>
      <c r="G16" s="41">
        <v>208710052</v>
      </c>
      <c r="H16" s="5"/>
      <c r="I16" s="41">
        <v>337187</v>
      </c>
      <c r="J16" s="4"/>
      <c r="K16" s="41">
        <v>1041362</v>
      </c>
    </row>
    <row r="17" spans="1:11" ht="6" customHeight="1">
      <c r="A17" s="3"/>
      <c r="C17" s="40"/>
      <c r="D17" s="4"/>
      <c r="E17" s="5"/>
      <c r="F17" s="4"/>
      <c r="G17" s="5"/>
      <c r="H17" s="4"/>
      <c r="I17" s="5"/>
      <c r="J17" s="4"/>
      <c r="K17" s="5"/>
    </row>
    <row r="18" spans="1:11" ht="21.75" customHeight="1">
      <c r="A18" s="39" t="s">
        <v>14</v>
      </c>
      <c r="C18" s="4"/>
      <c r="D18" s="4"/>
      <c r="E18" s="6">
        <f>SUM(E13:E16)</f>
        <v>11029504737</v>
      </c>
      <c r="F18" s="4"/>
      <c r="G18" s="6">
        <f>SUM(G13:G16)</f>
        <v>8835416790</v>
      </c>
      <c r="H18" s="4"/>
      <c r="I18" s="6">
        <f>SUM(I13:I16)</f>
        <v>5133133300</v>
      </c>
      <c r="J18" s="4"/>
      <c r="K18" s="6">
        <f>SUM(K13:K16)</f>
        <v>1682460451</v>
      </c>
    </row>
    <row r="19" spans="1:11" ht="21.75" customHeight="1">
      <c r="A19" s="3"/>
      <c r="C19" s="4"/>
      <c r="D19" s="4"/>
      <c r="E19" s="5"/>
      <c r="F19" s="4"/>
      <c r="G19" s="5"/>
      <c r="H19" s="4"/>
      <c r="I19" s="5"/>
      <c r="J19" s="4"/>
      <c r="K19" s="5"/>
    </row>
    <row r="20" spans="1:11" ht="21.75" customHeight="1">
      <c r="A20" s="39" t="s">
        <v>15</v>
      </c>
      <c r="C20" s="4"/>
      <c r="D20" s="4"/>
      <c r="E20" s="5"/>
      <c r="F20" s="5"/>
      <c r="G20" s="5"/>
      <c r="H20" s="5"/>
      <c r="I20" s="5"/>
      <c r="J20" s="4"/>
      <c r="K20" s="5"/>
    </row>
    <row r="21" spans="1:11" ht="6" customHeight="1">
      <c r="A21" s="39"/>
      <c r="C21" s="4"/>
      <c r="D21" s="4"/>
      <c r="E21" s="5"/>
      <c r="F21" s="4"/>
      <c r="G21" s="5"/>
      <c r="H21" s="4"/>
      <c r="I21" s="5"/>
      <c r="J21" s="4"/>
      <c r="K21" s="5"/>
    </row>
    <row r="22" spans="1:11" ht="21.75" customHeight="1">
      <c r="A22" s="12" t="s">
        <v>16</v>
      </c>
      <c r="B22" s="13"/>
      <c r="C22" s="40"/>
      <c r="D22" s="4"/>
      <c r="E22" s="7"/>
      <c r="F22" s="5"/>
      <c r="G22" s="7"/>
      <c r="H22" s="5"/>
      <c r="I22" s="5"/>
      <c r="J22" s="4"/>
      <c r="K22" s="5"/>
    </row>
    <row r="23" spans="1:11" ht="21.75" customHeight="1">
      <c r="A23" s="12"/>
      <c r="B23" s="13" t="s">
        <v>17</v>
      </c>
      <c r="C23" s="40"/>
      <c r="D23" s="4"/>
      <c r="E23" s="7"/>
      <c r="F23" s="5"/>
      <c r="G23" s="7"/>
      <c r="H23" s="5"/>
      <c r="I23" s="5"/>
      <c r="J23" s="4"/>
      <c r="K23" s="5"/>
    </row>
    <row r="24" spans="1:11" ht="21.75" customHeight="1">
      <c r="A24" s="12"/>
      <c r="B24" s="13" t="s">
        <v>18</v>
      </c>
      <c r="C24" s="40">
        <v>11</v>
      </c>
      <c r="D24" s="4"/>
      <c r="E24" s="31">
        <v>408240000</v>
      </c>
      <c r="F24" s="5"/>
      <c r="G24" s="31">
        <v>302880000</v>
      </c>
      <c r="H24" s="5"/>
      <c r="I24" s="5">
        <v>0</v>
      </c>
      <c r="J24" s="4"/>
      <c r="K24" s="5">
        <v>0</v>
      </c>
    </row>
    <row r="25" spans="1:11" ht="21.75" customHeight="1">
      <c r="A25" s="3" t="s">
        <v>19</v>
      </c>
      <c r="C25" s="40">
        <v>14</v>
      </c>
      <c r="D25" s="4"/>
      <c r="E25" s="7">
        <v>0</v>
      </c>
      <c r="F25" s="5"/>
      <c r="G25" s="7">
        <v>0</v>
      </c>
      <c r="H25" s="5"/>
      <c r="I25" s="5">
        <v>12013047274</v>
      </c>
      <c r="J25" s="4"/>
      <c r="K25" s="5">
        <v>12013047274</v>
      </c>
    </row>
    <row r="26" spans="1:11" ht="21.75" customHeight="1">
      <c r="A26" s="3" t="s">
        <v>20</v>
      </c>
      <c r="C26" s="40">
        <v>15</v>
      </c>
      <c r="D26" s="4"/>
      <c r="E26" s="31">
        <v>2446559511</v>
      </c>
      <c r="F26" s="5"/>
      <c r="G26" s="31">
        <v>2455095091</v>
      </c>
      <c r="H26" s="5"/>
      <c r="I26" s="31">
        <v>5876331</v>
      </c>
      <c r="J26" s="4"/>
      <c r="K26" s="31">
        <v>7623519</v>
      </c>
    </row>
    <row r="27" spans="1:11" ht="21.75" customHeight="1">
      <c r="A27" s="3" t="s">
        <v>21</v>
      </c>
      <c r="C27" s="40">
        <v>16</v>
      </c>
      <c r="D27" s="4"/>
      <c r="E27" s="31">
        <v>529902918</v>
      </c>
      <c r="F27" s="5"/>
      <c r="G27" s="31">
        <v>567905121</v>
      </c>
      <c r="H27" s="5"/>
      <c r="I27" s="31">
        <v>25241307</v>
      </c>
      <c r="J27" s="4"/>
      <c r="K27" s="31">
        <v>20137807</v>
      </c>
    </row>
    <row r="28" spans="1:11" ht="21.75" customHeight="1">
      <c r="A28" s="3" t="s">
        <v>22</v>
      </c>
      <c r="C28" s="40">
        <v>17</v>
      </c>
      <c r="D28" s="4"/>
      <c r="E28" s="42">
        <v>3456014092</v>
      </c>
      <c r="F28" s="5"/>
      <c r="G28" s="42">
        <v>3456014092</v>
      </c>
      <c r="H28" s="5"/>
      <c r="I28" s="31">
        <v>0</v>
      </c>
      <c r="J28" s="4"/>
      <c r="K28" s="31">
        <v>0</v>
      </c>
    </row>
    <row r="29" spans="1:11" ht="21.75" customHeight="1">
      <c r="A29" s="3" t="s">
        <v>23</v>
      </c>
      <c r="C29" s="40">
        <v>18</v>
      </c>
      <c r="D29" s="4"/>
      <c r="E29" s="31">
        <v>18653751</v>
      </c>
      <c r="F29" s="5"/>
      <c r="G29" s="31">
        <v>23359923</v>
      </c>
      <c r="H29" s="5"/>
      <c r="I29" s="31">
        <v>12548977</v>
      </c>
      <c r="J29" s="4"/>
      <c r="K29" s="31">
        <v>15335908</v>
      </c>
    </row>
    <row r="30" spans="1:11" ht="21.75" customHeight="1">
      <c r="A30" s="3" t="s">
        <v>24</v>
      </c>
      <c r="C30" s="40">
        <v>19</v>
      </c>
      <c r="D30" s="4"/>
      <c r="E30" s="31">
        <v>44385531</v>
      </c>
      <c r="F30" s="5"/>
      <c r="G30" s="31">
        <v>53558482</v>
      </c>
      <c r="H30" s="5"/>
      <c r="I30" s="31">
        <v>16869936</v>
      </c>
      <c r="J30" s="4"/>
      <c r="K30" s="31">
        <v>17445289</v>
      </c>
    </row>
    <row r="31" spans="1:11" ht="21.75" customHeight="1">
      <c r="A31" s="3" t="s">
        <v>25</v>
      </c>
      <c r="C31" s="40">
        <v>20</v>
      </c>
      <c r="D31" s="4"/>
      <c r="E31" s="43">
        <v>27934338</v>
      </c>
      <c r="F31" s="5"/>
      <c r="G31" s="43">
        <v>37226165</v>
      </c>
      <c r="H31" s="5"/>
      <c r="I31" s="44">
        <v>19096747</v>
      </c>
      <c r="J31" s="4"/>
      <c r="K31" s="44">
        <v>19673917</v>
      </c>
    </row>
    <row r="32" spans="1:11" ht="6" customHeight="1">
      <c r="A32" s="3"/>
      <c r="C32" s="40"/>
      <c r="D32" s="4"/>
      <c r="E32" s="5"/>
      <c r="F32" s="4"/>
      <c r="G32" s="5"/>
      <c r="H32" s="4"/>
      <c r="I32" s="5"/>
      <c r="J32" s="4"/>
      <c r="K32" s="5"/>
    </row>
    <row r="33" spans="1:11" ht="21.75" customHeight="1">
      <c r="A33" s="39" t="s">
        <v>26</v>
      </c>
      <c r="C33" s="4"/>
      <c r="D33" s="4"/>
      <c r="E33" s="45">
        <f>SUM(E24:E31)</f>
        <v>6931690141</v>
      </c>
      <c r="F33" s="4"/>
      <c r="G33" s="45">
        <f>SUM(G24:G31)</f>
        <v>6896038874</v>
      </c>
      <c r="H33" s="4"/>
      <c r="I33" s="45">
        <f>SUM(I24:I31)</f>
        <v>12092680572</v>
      </c>
      <c r="J33" s="4"/>
      <c r="K33" s="45">
        <f>SUM(K24:K31)</f>
        <v>12093263714</v>
      </c>
    </row>
    <row r="34" spans="1:11" ht="6" customHeight="1">
      <c r="A34" s="3"/>
      <c r="C34" s="4"/>
      <c r="D34" s="4"/>
      <c r="E34" s="5"/>
      <c r="F34" s="4"/>
      <c r="G34" s="5"/>
      <c r="H34" s="4"/>
      <c r="I34" s="5"/>
      <c r="J34" s="4"/>
      <c r="K34" s="5"/>
    </row>
    <row r="35" spans="1:11" ht="21.75" customHeight="1" thickBot="1">
      <c r="A35" s="39" t="s">
        <v>27</v>
      </c>
      <c r="C35" s="4"/>
      <c r="D35" s="4"/>
      <c r="E35" s="46">
        <f>SUM(E33,E18)</f>
        <v>17961194878</v>
      </c>
      <c r="F35" s="4"/>
      <c r="G35" s="46">
        <f>SUM(G33,G18)</f>
        <v>15731455664</v>
      </c>
      <c r="H35" s="4"/>
      <c r="I35" s="46">
        <f>SUM(I33,I18)</f>
        <v>17225813872</v>
      </c>
      <c r="J35" s="4"/>
      <c r="K35" s="46">
        <f>SUM(K33,K18)</f>
        <v>13775724165</v>
      </c>
    </row>
    <row r="36" spans="1:11" ht="21.75" customHeight="1" thickTop="1">
      <c r="A36" s="39"/>
      <c r="C36" s="4"/>
      <c r="D36" s="4"/>
      <c r="E36" s="5"/>
      <c r="F36" s="4"/>
      <c r="G36" s="5"/>
      <c r="H36" s="4"/>
      <c r="I36" s="5"/>
      <c r="J36" s="4"/>
      <c r="K36" s="5"/>
    </row>
    <row r="37" spans="1:11" ht="21.75" customHeight="1">
      <c r="A37" s="39"/>
      <c r="C37" s="4"/>
      <c r="D37" s="4"/>
      <c r="E37" s="5"/>
      <c r="F37" s="4"/>
      <c r="G37" s="5"/>
      <c r="H37" s="4"/>
      <c r="I37" s="5"/>
      <c r="J37" s="4"/>
      <c r="K37" s="5"/>
    </row>
    <row r="38" spans="1:11" ht="21.75" customHeight="1">
      <c r="A38" s="39"/>
      <c r="C38" s="4"/>
      <c r="D38" s="4"/>
      <c r="E38" s="5"/>
      <c r="F38" s="4"/>
      <c r="G38" s="5"/>
      <c r="H38" s="4"/>
      <c r="I38" s="5"/>
      <c r="J38" s="4"/>
      <c r="K38" s="5"/>
    </row>
    <row r="39" spans="1:11" ht="21.75" customHeight="1">
      <c r="A39" s="39"/>
      <c r="C39" s="4"/>
      <c r="D39" s="4"/>
      <c r="E39" s="5"/>
      <c r="F39" s="4"/>
      <c r="G39" s="5"/>
      <c r="H39" s="4"/>
      <c r="I39" s="5"/>
      <c r="J39" s="4"/>
      <c r="K39" s="5"/>
    </row>
    <row r="40" spans="1:11" ht="25.5" customHeight="1">
      <c r="A40" s="39"/>
      <c r="C40" s="4"/>
      <c r="D40" s="4"/>
      <c r="E40" s="5"/>
      <c r="F40" s="4"/>
      <c r="G40" s="5"/>
      <c r="H40" s="4"/>
      <c r="I40" s="5"/>
      <c r="J40" s="4"/>
      <c r="K40" s="5"/>
    </row>
    <row r="41" spans="1:11" ht="23.25" customHeight="1">
      <c r="A41" s="39"/>
      <c r="C41" s="4"/>
      <c r="D41" s="4"/>
      <c r="E41" s="5"/>
      <c r="F41" s="4"/>
      <c r="G41" s="5"/>
      <c r="H41" s="4"/>
      <c r="I41" s="5"/>
      <c r="J41" s="4"/>
      <c r="K41" s="5"/>
    </row>
    <row r="42" spans="1:11" ht="22.35" customHeight="1">
      <c r="A42" s="47" t="s">
        <v>159</v>
      </c>
      <c r="B42" s="48"/>
      <c r="C42" s="2"/>
      <c r="D42" s="2"/>
      <c r="E42" s="24"/>
      <c r="F42" s="2"/>
      <c r="G42" s="24"/>
      <c r="H42" s="2"/>
      <c r="I42" s="24"/>
      <c r="J42" s="2"/>
      <c r="K42" s="24"/>
    </row>
    <row r="43" spans="1:11" ht="21.75" customHeight="1">
      <c r="A43" s="34" t="str">
        <f>A1</f>
        <v>บริษัท ทาทา สตีล (ประเทศไทย) จํากัด (มหาชน)</v>
      </c>
      <c r="B43" s="1"/>
      <c r="C43" s="35"/>
    </row>
    <row r="44" spans="1:11" ht="21.75" customHeight="1">
      <c r="A44" s="34" t="s">
        <v>160</v>
      </c>
      <c r="B44" s="1"/>
      <c r="C44" s="35"/>
    </row>
    <row r="45" spans="1:11" ht="21.75" customHeight="1">
      <c r="A45" s="36" t="str">
        <f>A3</f>
        <v>ณ วันที่ 31 มีนาคม พ.ศ. 2569</v>
      </c>
      <c r="B45" s="2"/>
      <c r="C45" s="37"/>
      <c r="D45" s="2"/>
      <c r="E45" s="24"/>
      <c r="F45" s="2"/>
      <c r="G45" s="24"/>
      <c r="H45" s="2"/>
      <c r="I45" s="24"/>
      <c r="J45" s="2"/>
      <c r="K45" s="24"/>
    </row>
    <row r="46" spans="1:11" ht="21.75" customHeight="1">
      <c r="A46" s="3"/>
    </row>
    <row r="47" spans="1:11" ht="21.75" customHeight="1">
      <c r="B47" s="1"/>
      <c r="E47" s="70" t="s">
        <v>2</v>
      </c>
      <c r="F47" s="70"/>
      <c r="G47" s="70" t="s">
        <v>2</v>
      </c>
      <c r="H47" s="25"/>
      <c r="I47" s="70" t="s">
        <v>3</v>
      </c>
      <c r="J47" s="70"/>
      <c r="K47" s="70" t="s">
        <v>3</v>
      </c>
    </row>
    <row r="48" spans="1:11" ht="21.75" customHeight="1">
      <c r="A48" s="3"/>
      <c r="C48" s="38"/>
      <c r="D48" s="4"/>
      <c r="E48" s="26" t="s">
        <v>165</v>
      </c>
      <c r="F48" s="26"/>
      <c r="G48" s="26" t="s">
        <v>4</v>
      </c>
      <c r="H48" s="26"/>
      <c r="I48" s="26" t="s">
        <v>165</v>
      </c>
      <c r="J48" s="26"/>
      <c r="K48" s="26" t="s">
        <v>4</v>
      </c>
    </row>
    <row r="49" spans="1:11" ht="21.75" customHeight="1">
      <c r="A49" s="3"/>
      <c r="C49" s="33" t="s">
        <v>5</v>
      </c>
      <c r="D49" s="26"/>
      <c r="E49" s="27" t="s">
        <v>6</v>
      </c>
      <c r="F49" s="26"/>
      <c r="G49" s="27" t="s">
        <v>6</v>
      </c>
      <c r="H49" s="26"/>
      <c r="I49" s="27" t="s">
        <v>6</v>
      </c>
      <c r="J49" s="26"/>
      <c r="K49" s="27" t="s">
        <v>6</v>
      </c>
    </row>
    <row r="50" spans="1:11" ht="6" customHeight="1">
      <c r="A50" s="39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21.75" customHeight="1">
      <c r="A51" s="39" t="s">
        <v>28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6" customHeight="1">
      <c r="A52" s="39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21.75" customHeight="1">
      <c r="A53" s="39" t="s">
        <v>29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6" customHeight="1">
      <c r="A54" s="39"/>
      <c r="B54" s="4"/>
      <c r="C54" s="4"/>
      <c r="D54" s="4"/>
      <c r="E54" s="4"/>
      <c r="F54" s="4"/>
      <c r="G54" s="4"/>
      <c r="I54" s="1"/>
      <c r="K54" s="1"/>
    </row>
    <row r="55" spans="1:11" ht="21.75" customHeight="1">
      <c r="A55" s="3" t="s">
        <v>30</v>
      </c>
      <c r="B55" s="40"/>
      <c r="C55" s="40">
        <v>22</v>
      </c>
      <c r="E55" s="31">
        <v>1528109245</v>
      </c>
      <c r="F55" s="5"/>
      <c r="G55" s="31">
        <v>1517767414</v>
      </c>
      <c r="H55" s="5"/>
      <c r="I55" s="31">
        <v>102688066</v>
      </c>
      <c r="J55" s="5"/>
      <c r="K55" s="31">
        <v>42367912</v>
      </c>
    </row>
    <row r="56" spans="1:11" s="9" customFormat="1" ht="21.75" customHeight="1">
      <c r="A56" s="12" t="s">
        <v>31</v>
      </c>
      <c r="B56" s="49"/>
      <c r="C56" s="50" t="s">
        <v>32</v>
      </c>
      <c r="E56" s="31">
        <v>0</v>
      </c>
      <c r="F56" s="31"/>
      <c r="G56" s="31">
        <v>0</v>
      </c>
      <c r="H56" s="31"/>
      <c r="I56" s="31">
        <v>3590188921</v>
      </c>
      <c r="J56" s="31"/>
      <c r="K56" s="31">
        <v>508133647</v>
      </c>
    </row>
    <row r="57" spans="1:11" s="9" customFormat="1" ht="21.75" customHeight="1">
      <c r="A57" s="12" t="s">
        <v>154</v>
      </c>
      <c r="B57" s="49"/>
      <c r="C57" s="50"/>
      <c r="E57" s="31">
        <v>268327083</v>
      </c>
      <c r="F57" s="31"/>
      <c r="G57" s="31">
        <v>60867618</v>
      </c>
      <c r="H57" s="31"/>
      <c r="I57" s="31">
        <v>0</v>
      </c>
      <c r="J57" s="31"/>
      <c r="K57" s="31">
        <v>0</v>
      </c>
    </row>
    <row r="58" spans="1:11" ht="21.75" customHeight="1">
      <c r="A58" s="12" t="s">
        <v>33</v>
      </c>
      <c r="B58" s="51"/>
      <c r="E58" s="5"/>
      <c r="F58" s="5"/>
      <c r="G58" s="5"/>
      <c r="H58" s="5"/>
      <c r="I58" s="5"/>
      <c r="J58" s="5"/>
      <c r="K58" s="5"/>
    </row>
    <row r="59" spans="1:11" ht="21.75" customHeight="1">
      <c r="A59" s="12"/>
      <c r="B59" s="12" t="s">
        <v>34</v>
      </c>
      <c r="C59" s="40">
        <v>21</v>
      </c>
      <c r="E59" s="31">
        <v>38311628</v>
      </c>
      <c r="F59" s="5"/>
      <c r="G59" s="31">
        <v>32316062</v>
      </c>
      <c r="H59" s="5"/>
      <c r="I59" s="31">
        <v>11465456</v>
      </c>
      <c r="J59" s="5"/>
      <c r="K59" s="31">
        <v>7444812</v>
      </c>
    </row>
    <row r="60" spans="1:11" ht="21.75" customHeight="1">
      <c r="A60" s="3" t="s">
        <v>35</v>
      </c>
      <c r="B60" s="40"/>
      <c r="C60" s="40"/>
      <c r="E60" s="43">
        <v>48675095</v>
      </c>
      <c r="F60" s="5"/>
      <c r="G60" s="43">
        <v>48958383</v>
      </c>
      <c r="H60" s="5"/>
      <c r="I60" s="44">
        <v>9399012</v>
      </c>
      <c r="J60" s="5"/>
      <c r="K60" s="44">
        <v>5624619</v>
      </c>
    </row>
    <row r="61" spans="1:11" ht="6" customHeight="1">
      <c r="A61" s="39"/>
      <c r="B61" s="4"/>
      <c r="C61" s="4"/>
      <c r="D61" s="4"/>
      <c r="E61" s="5"/>
      <c r="F61" s="5"/>
      <c r="G61" s="5"/>
      <c r="H61" s="5"/>
      <c r="I61" s="5"/>
      <c r="J61" s="5"/>
      <c r="K61" s="5"/>
    </row>
    <row r="62" spans="1:11" ht="21.75" customHeight="1">
      <c r="A62" s="39" t="s">
        <v>36</v>
      </c>
      <c r="B62" s="4"/>
      <c r="C62" s="4"/>
      <c r="E62" s="45">
        <f>SUM(E55:E60)</f>
        <v>1883423051</v>
      </c>
      <c r="F62" s="5"/>
      <c r="G62" s="45">
        <f>SUM(G55:G60)</f>
        <v>1659909477</v>
      </c>
      <c r="H62" s="5"/>
      <c r="I62" s="45">
        <f>SUM(I55:I60)</f>
        <v>3713741455</v>
      </c>
      <c r="J62" s="5"/>
      <c r="K62" s="45">
        <f>SUM(K55:K60)</f>
        <v>563570990</v>
      </c>
    </row>
    <row r="63" spans="1:11" ht="21.75" customHeight="1">
      <c r="A63" s="3"/>
      <c r="B63" s="4"/>
      <c r="C63" s="4"/>
      <c r="E63" s="5"/>
      <c r="F63" s="5"/>
      <c r="G63" s="5"/>
      <c r="H63" s="5"/>
      <c r="I63" s="5"/>
      <c r="J63" s="5"/>
      <c r="K63" s="5"/>
    </row>
    <row r="64" spans="1:11" ht="21.75" customHeight="1">
      <c r="A64" s="39" t="s">
        <v>37</v>
      </c>
      <c r="B64" s="4"/>
      <c r="C64" s="4"/>
      <c r="E64" s="5"/>
      <c r="F64" s="5"/>
      <c r="G64" s="5"/>
      <c r="H64" s="5"/>
      <c r="I64" s="5"/>
      <c r="J64" s="5"/>
      <c r="K64" s="5"/>
    </row>
    <row r="65" spans="1:11" ht="6" customHeight="1">
      <c r="A65" s="39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t="21.75" customHeight="1">
      <c r="A66" s="12" t="s">
        <v>38</v>
      </c>
      <c r="B66" s="4"/>
      <c r="C66" s="40">
        <v>21</v>
      </c>
      <c r="D66" s="4"/>
      <c r="E66" s="31">
        <v>553195452</v>
      </c>
      <c r="F66" s="4"/>
      <c r="G66" s="31">
        <v>576005056</v>
      </c>
      <c r="H66" s="4"/>
      <c r="I66" s="52">
        <v>14134695</v>
      </c>
      <c r="J66" s="4"/>
      <c r="K66" s="31">
        <v>12792358</v>
      </c>
    </row>
    <row r="67" spans="1:11" ht="21.75" customHeight="1">
      <c r="A67" s="3" t="s">
        <v>39</v>
      </c>
      <c r="B67" s="40"/>
      <c r="C67" s="40">
        <v>23</v>
      </c>
      <c r="E67" s="31">
        <v>443803999</v>
      </c>
      <c r="F67" s="5"/>
      <c r="G67" s="31">
        <v>419953887</v>
      </c>
      <c r="H67" s="5"/>
      <c r="I67" s="52">
        <v>77389739</v>
      </c>
      <c r="J67" s="5"/>
      <c r="K67" s="31">
        <v>80333394</v>
      </c>
    </row>
    <row r="68" spans="1:11" ht="21.75" customHeight="1">
      <c r="A68" s="3" t="s">
        <v>40</v>
      </c>
      <c r="B68" s="4"/>
      <c r="C68" s="40">
        <v>24</v>
      </c>
      <c r="D68" s="4"/>
      <c r="E68" s="53">
        <v>77215796</v>
      </c>
      <c r="F68" s="4"/>
      <c r="G68" s="53">
        <v>74037005</v>
      </c>
      <c r="H68" s="4"/>
      <c r="I68" s="54">
        <v>410250</v>
      </c>
      <c r="J68" s="4"/>
      <c r="K68" s="53">
        <v>410250</v>
      </c>
    </row>
    <row r="69" spans="1:11" ht="6" customHeight="1">
      <c r="A69" s="39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21.75" customHeight="1">
      <c r="A70" s="39" t="s">
        <v>41</v>
      </c>
      <c r="B70" s="4"/>
      <c r="C70" s="4"/>
      <c r="E70" s="45">
        <f>SUM(E66:E69)</f>
        <v>1074215247</v>
      </c>
      <c r="F70" s="4"/>
      <c r="G70" s="45">
        <f>SUM(G66:G69)</f>
        <v>1069995948</v>
      </c>
      <c r="H70" s="4"/>
      <c r="I70" s="45">
        <f>SUM(I66:I69)</f>
        <v>91934684</v>
      </c>
      <c r="J70" s="4"/>
      <c r="K70" s="45">
        <f>SUM(K66:K69)</f>
        <v>93536002</v>
      </c>
    </row>
    <row r="71" spans="1:11" ht="6" customHeight="1">
      <c r="A71" s="39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21.75" customHeight="1">
      <c r="A72" s="39" t="s">
        <v>42</v>
      </c>
      <c r="B72" s="4"/>
      <c r="C72" s="4"/>
      <c r="E72" s="45">
        <f>SUM(E62,E70)</f>
        <v>2957638298</v>
      </c>
      <c r="F72" s="4"/>
      <c r="G72" s="45">
        <f>SUM(G62,G70)</f>
        <v>2729905425</v>
      </c>
      <c r="H72" s="4"/>
      <c r="I72" s="45">
        <f>SUM(I62,I70)</f>
        <v>3805676139</v>
      </c>
      <c r="J72" s="4"/>
      <c r="K72" s="45">
        <f>SUM(K62,K70)</f>
        <v>657106992</v>
      </c>
    </row>
    <row r="73" spans="1:11" ht="21" customHeight="1">
      <c r="A73" s="39"/>
      <c r="B73" s="4"/>
      <c r="C73" s="4"/>
      <c r="E73" s="5"/>
      <c r="F73" s="4"/>
      <c r="G73" s="5"/>
      <c r="H73" s="4"/>
      <c r="I73" s="5"/>
      <c r="J73" s="4"/>
      <c r="K73" s="5"/>
    </row>
    <row r="74" spans="1:11" ht="21" customHeight="1">
      <c r="A74" s="39"/>
      <c r="B74" s="4"/>
      <c r="C74" s="4"/>
      <c r="E74" s="5"/>
      <c r="F74" s="4"/>
      <c r="G74" s="5"/>
      <c r="H74" s="4"/>
      <c r="I74" s="5"/>
      <c r="J74" s="4"/>
      <c r="K74" s="5"/>
    </row>
    <row r="75" spans="1:11" ht="21" customHeight="1">
      <c r="A75" s="39"/>
      <c r="B75" s="4"/>
      <c r="C75" s="4"/>
      <c r="E75" s="5"/>
      <c r="F75" s="4"/>
      <c r="G75" s="5"/>
      <c r="H75" s="4"/>
      <c r="I75" s="5"/>
      <c r="J75" s="4"/>
      <c r="K75" s="5"/>
    </row>
    <row r="76" spans="1:11" ht="21.95" customHeight="1">
      <c r="A76" s="39"/>
      <c r="B76" s="4"/>
      <c r="C76" s="4"/>
      <c r="E76" s="5"/>
      <c r="F76" s="4"/>
      <c r="G76" s="5"/>
      <c r="H76" s="4"/>
      <c r="I76" s="5"/>
      <c r="J76" s="4"/>
      <c r="K76" s="5"/>
    </row>
    <row r="77" spans="1:11" ht="21" customHeight="1">
      <c r="A77" s="39"/>
      <c r="B77" s="4"/>
      <c r="C77" s="4"/>
      <c r="E77" s="5"/>
      <c r="F77" s="4"/>
      <c r="G77" s="5"/>
      <c r="H77" s="4"/>
      <c r="I77" s="5"/>
      <c r="J77" s="4"/>
      <c r="K77" s="5"/>
    </row>
    <row r="78" spans="1:11" ht="21" customHeight="1">
      <c r="A78" s="39"/>
      <c r="B78" s="4"/>
      <c r="C78" s="4"/>
      <c r="E78" s="5"/>
      <c r="F78" s="4"/>
      <c r="G78" s="5"/>
      <c r="H78" s="4"/>
      <c r="I78" s="5"/>
      <c r="J78" s="4"/>
      <c r="K78" s="5"/>
    </row>
    <row r="79" spans="1:11" ht="21" customHeight="1">
      <c r="A79" s="39"/>
      <c r="B79" s="4"/>
      <c r="C79" s="4"/>
      <c r="E79" s="5"/>
      <c r="F79" s="4"/>
      <c r="G79" s="5"/>
      <c r="H79" s="4"/>
      <c r="I79" s="5"/>
      <c r="J79" s="4"/>
      <c r="K79" s="5"/>
    </row>
    <row r="80" spans="1:11" ht="21" customHeight="1">
      <c r="A80" s="39"/>
      <c r="B80" s="4"/>
      <c r="C80" s="4"/>
      <c r="E80" s="5"/>
      <c r="F80" s="4"/>
      <c r="G80" s="5"/>
      <c r="H80" s="4"/>
      <c r="I80" s="5"/>
      <c r="J80" s="4"/>
      <c r="K80" s="5"/>
    </row>
    <row r="81" spans="1:11" ht="21" customHeight="1">
      <c r="A81" s="39"/>
      <c r="B81" s="4"/>
      <c r="C81" s="4"/>
      <c r="E81" s="5"/>
      <c r="F81" s="4"/>
      <c r="G81" s="5"/>
      <c r="H81" s="4"/>
      <c r="I81" s="5"/>
      <c r="J81" s="4"/>
      <c r="K81" s="5"/>
    </row>
    <row r="82" spans="1:11" ht="21" customHeight="1">
      <c r="A82" s="39"/>
      <c r="B82" s="4"/>
      <c r="C82" s="4"/>
      <c r="E82" s="5"/>
      <c r="F82" s="4"/>
      <c r="G82" s="5"/>
      <c r="H82" s="4"/>
      <c r="I82" s="5"/>
      <c r="J82" s="4"/>
      <c r="K82" s="5"/>
    </row>
    <row r="83" spans="1:11" ht="21" customHeight="1">
      <c r="A83" s="39"/>
      <c r="B83" s="4"/>
      <c r="C83" s="4"/>
      <c r="E83" s="5"/>
      <c r="F83" s="4"/>
      <c r="G83" s="5"/>
      <c r="H83" s="4"/>
      <c r="I83" s="5"/>
      <c r="J83" s="4"/>
      <c r="K83" s="5"/>
    </row>
    <row r="84" spans="1:11" ht="12.75" customHeight="1">
      <c r="A84" s="39"/>
      <c r="B84" s="4"/>
      <c r="C84" s="4"/>
      <c r="E84" s="5"/>
      <c r="F84" s="4"/>
      <c r="G84" s="5"/>
      <c r="H84" s="4"/>
      <c r="I84" s="5"/>
      <c r="J84" s="4"/>
      <c r="K84" s="5"/>
    </row>
    <row r="85" spans="1:11" ht="22.35" customHeight="1">
      <c r="A85" s="48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2"/>
      <c r="C85" s="2"/>
      <c r="D85" s="2"/>
      <c r="E85" s="24"/>
      <c r="F85" s="2"/>
      <c r="G85" s="24"/>
      <c r="H85" s="2"/>
      <c r="I85" s="24"/>
      <c r="J85" s="2"/>
      <c r="K85" s="24"/>
    </row>
    <row r="86" spans="1:11" ht="21.75" customHeight="1">
      <c r="A86" s="34" t="str">
        <f>A1</f>
        <v>บริษัท ทาทา สตีล (ประเทศไทย) จํากัด (มหาชน)</v>
      </c>
      <c r="B86" s="1"/>
      <c r="C86" s="35"/>
    </row>
    <row r="87" spans="1:11" ht="21.75" customHeight="1">
      <c r="A87" s="34" t="s">
        <v>160</v>
      </c>
      <c r="B87" s="1"/>
      <c r="C87" s="35"/>
    </row>
    <row r="88" spans="1:11" ht="21.75" customHeight="1">
      <c r="A88" s="36" t="str">
        <f>A3</f>
        <v>ณ วันที่ 31 มีนาคม พ.ศ. 2569</v>
      </c>
      <c r="B88" s="2"/>
      <c r="C88" s="37"/>
      <c r="D88" s="2"/>
      <c r="E88" s="24"/>
      <c r="F88" s="2"/>
      <c r="G88" s="24"/>
      <c r="H88" s="2"/>
      <c r="I88" s="24"/>
      <c r="J88" s="2"/>
      <c r="K88" s="24"/>
    </row>
    <row r="89" spans="1:11" ht="21.75" customHeight="1">
      <c r="A89" s="3"/>
    </row>
    <row r="90" spans="1:11" ht="21.75" customHeight="1">
      <c r="B90" s="1"/>
      <c r="E90" s="70" t="s">
        <v>2</v>
      </c>
      <c r="F90" s="70"/>
      <c r="G90" s="70" t="s">
        <v>2</v>
      </c>
      <c r="H90" s="25"/>
      <c r="I90" s="70" t="s">
        <v>3</v>
      </c>
      <c r="J90" s="70"/>
      <c r="K90" s="70" t="s">
        <v>3</v>
      </c>
    </row>
    <row r="91" spans="1:11" ht="21.75" customHeight="1">
      <c r="A91" s="3"/>
      <c r="C91" s="38"/>
      <c r="D91" s="4"/>
      <c r="E91" s="26" t="s">
        <v>165</v>
      </c>
      <c r="F91" s="26"/>
      <c r="G91" s="26" t="s">
        <v>4</v>
      </c>
      <c r="H91" s="26"/>
      <c r="I91" s="26" t="s">
        <v>165</v>
      </c>
      <c r="J91" s="26"/>
      <c r="K91" s="26" t="s">
        <v>4</v>
      </c>
    </row>
    <row r="92" spans="1:11" ht="21.75" customHeight="1">
      <c r="A92" s="3"/>
      <c r="C92" s="33" t="s">
        <v>5</v>
      </c>
      <c r="D92" s="26"/>
      <c r="E92" s="27" t="s">
        <v>6</v>
      </c>
      <c r="F92" s="26"/>
      <c r="G92" s="27" t="s">
        <v>6</v>
      </c>
      <c r="H92" s="26"/>
      <c r="I92" s="27" t="s">
        <v>6</v>
      </c>
      <c r="J92" s="26"/>
      <c r="K92" s="27" t="s">
        <v>6</v>
      </c>
    </row>
    <row r="93" spans="1:11" ht="6" customHeight="1">
      <c r="A93" s="35"/>
      <c r="B93" s="35"/>
    </row>
    <row r="94" spans="1:11" ht="21.75" customHeight="1">
      <c r="A94" s="34" t="s">
        <v>43</v>
      </c>
      <c r="B94" s="35"/>
    </row>
    <row r="95" spans="1:11" ht="6" customHeight="1">
      <c r="A95" s="35"/>
      <c r="B95" s="35"/>
    </row>
    <row r="96" spans="1:11" ht="21.75" customHeight="1">
      <c r="A96" s="71" t="s">
        <v>44</v>
      </c>
      <c r="B96" s="71"/>
      <c r="C96" s="4"/>
      <c r="D96" s="4"/>
      <c r="E96" s="4"/>
      <c r="F96" s="4"/>
      <c r="G96" s="4"/>
      <c r="H96" s="4"/>
      <c r="I96" s="4"/>
      <c r="J96" s="4"/>
      <c r="K96" s="4"/>
    </row>
    <row r="97" spans="1:11" ht="6" customHeight="1">
      <c r="A97" s="55"/>
      <c r="B97" s="55"/>
      <c r="C97" s="4"/>
      <c r="D97" s="4"/>
      <c r="E97" s="4"/>
      <c r="F97" s="4"/>
      <c r="G97" s="4"/>
      <c r="H97" s="4"/>
      <c r="I97" s="4"/>
      <c r="J97" s="4"/>
      <c r="K97" s="4"/>
    </row>
    <row r="98" spans="1:11" ht="21.75" customHeight="1">
      <c r="A98" s="72" t="s">
        <v>45</v>
      </c>
      <c r="B98" s="72"/>
      <c r="C98" s="4"/>
      <c r="E98" s="4"/>
      <c r="F98" s="4"/>
      <c r="G98" s="4"/>
      <c r="H98" s="4"/>
      <c r="I98" s="4"/>
      <c r="J98" s="4"/>
      <c r="K98" s="4"/>
    </row>
    <row r="99" spans="1:11" ht="21.75" customHeight="1">
      <c r="B99" s="56" t="s">
        <v>46</v>
      </c>
      <c r="C99" s="4"/>
      <c r="E99" s="4"/>
      <c r="F99" s="4"/>
      <c r="G99" s="4"/>
      <c r="H99" s="4"/>
      <c r="I99" s="4"/>
      <c r="J99" s="4"/>
      <c r="K99" s="4"/>
    </row>
    <row r="100" spans="1:11" ht="21.75" customHeight="1">
      <c r="B100" s="56" t="s">
        <v>47</v>
      </c>
      <c r="C100" s="4"/>
      <c r="E100" s="4"/>
      <c r="F100" s="4"/>
      <c r="G100" s="4"/>
      <c r="H100" s="4"/>
      <c r="I100" s="4"/>
      <c r="J100" s="4"/>
      <c r="K100" s="4"/>
    </row>
    <row r="101" spans="1:11" ht="21.75" customHeight="1" thickBot="1">
      <c r="B101" s="56" t="s">
        <v>48</v>
      </c>
      <c r="C101" s="40"/>
      <c r="E101" s="46">
        <v>8421540848</v>
      </c>
      <c r="F101" s="4"/>
      <c r="G101" s="46">
        <v>8421540848</v>
      </c>
      <c r="H101" s="4"/>
      <c r="I101" s="46">
        <v>8421540848</v>
      </c>
      <c r="J101" s="4"/>
      <c r="K101" s="46">
        <v>8421540848</v>
      </c>
    </row>
    <row r="102" spans="1:11" ht="6" customHeight="1" thickTop="1">
      <c r="A102" s="56"/>
      <c r="B102" s="56"/>
      <c r="C102" s="40"/>
      <c r="E102" s="5"/>
      <c r="F102" s="4"/>
      <c r="G102" s="5"/>
      <c r="H102" s="4"/>
      <c r="I102" s="5"/>
      <c r="J102" s="4"/>
      <c r="K102" s="5"/>
    </row>
    <row r="103" spans="1:11" ht="21.75" customHeight="1">
      <c r="B103" s="56" t="s">
        <v>49</v>
      </c>
      <c r="C103" s="4"/>
      <c r="E103" s="4"/>
      <c r="F103" s="4"/>
      <c r="G103" s="4"/>
      <c r="H103" s="4"/>
      <c r="I103" s="4"/>
      <c r="J103" s="4"/>
      <c r="K103" s="4"/>
    </row>
    <row r="104" spans="1:11" ht="21.75" customHeight="1">
      <c r="B104" s="56" t="s">
        <v>47</v>
      </c>
      <c r="C104" s="4"/>
      <c r="E104" s="4"/>
      <c r="F104" s="4"/>
      <c r="G104" s="4"/>
      <c r="H104" s="4"/>
      <c r="I104" s="4"/>
      <c r="J104" s="4"/>
      <c r="K104" s="4"/>
    </row>
    <row r="105" spans="1:11" ht="21.75" customHeight="1">
      <c r="B105" s="56" t="s">
        <v>50</v>
      </c>
      <c r="C105" s="40"/>
      <c r="E105" s="5">
        <v>8421540848</v>
      </c>
      <c r="F105" s="4"/>
      <c r="G105" s="5">
        <v>8421540848</v>
      </c>
      <c r="H105" s="4"/>
      <c r="I105" s="5">
        <v>8421540848</v>
      </c>
      <c r="J105" s="4"/>
      <c r="K105" s="5">
        <v>8421540848</v>
      </c>
    </row>
    <row r="106" spans="1:11" ht="21.75" customHeight="1">
      <c r="B106" s="35" t="s">
        <v>153</v>
      </c>
      <c r="C106" s="40"/>
      <c r="E106" s="5">
        <v>3258624766</v>
      </c>
      <c r="F106" s="5"/>
      <c r="G106" s="5">
        <v>3258624766</v>
      </c>
      <c r="H106" s="5"/>
      <c r="I106" s="5">
        <v>3258624766</v>
      </c>
      <c r="J106" s="4"/>
      <c r="K106" s="5">
        <v>3258624766</v>
      </c>
    </row>
    <row r="107" spans="1:11" ht="21.75" customHeight="1">
      <c r="B107" s="3" t="s">
        <v>51</v>
      </c>
      <c r="C107" s="40"/>
      <c r="E107" s="5">
        <v>130201936</v>
      </c>
      <c r="F107" s="5"/>
      <c r="G107" s="5">
        <v>130201936</v>
      </c>
      <c r="H107" s="5"/>
      <c r="I107" s="5">
        <v>130201936</v>
      </c>
      <c r="J107" s="4"/>
      <c r="K107" s="5">
        <v>130201936</v>
      </c>
    </row>
    <row r="108" spans="1:11" ht="21.75" customHeight="1">
      <c r="A108" s="35" t="s">
        <v>52</v>
      </c>
      <c r="B108" s="35"/>
      <c r="C108" s="4"/>
      <c r="E108" s="4"/>
      <c r="F108" s="4"/>
      <c r="G108" s="4"/>
      <c r="H108" s="4"/>
      <c r="I108" s="57"/>
      <c r="J108" s="57"/>
      <c r="K108" s="57"/>
    </row>
    <row r="109" spans="1:11" ht="21.75" customHeight="1">
      <c r="B109" s="35" t="s">
        <v>53</v>
      </c>
      <c r="C109" s="40">
        <v>25</v>
      </c>
      <c r="E109" s="31">
        <v>405668969</v>
      </c>
      <c r="F109" s="5"/>
      <c r="G109" s="31">
        <v>390709991</v>
      </c>
      <c r="H109" s="5"/>
      <c r="I109" s="31">
        <v>405668969</v>
      </c>
      <c r="J109" s="4"/>
      <c r="K109" s="31">
        <v>390709991</v>
      </c>
    </row>
    <row r="110" spans="1:11" ht="21.75" customHeight="1">
      <c r="B110" s="35" t="s">
        <v>54</v>
      </c>
      <c r="C110" s="40"/>
      <c r="E110" s="31">
        <v>2468374169</v>
      </c>
      <c r="F110" s="5"/>
      <c r="G110" s="31">
        <v>567311065</v>
      </c>
      <c r="H110" s="5"/>
      <c r="I110" s="31">
        <v>1204101214</v>
      </c>
      <c r="J110" s="4"/>
      <c r="K110" s="31">
        <v>917539632</v>
      </c>
    </row>
    <row r="111" spans="1:11" ht="21.75" customHeight="1">
      <c r="A111" s="35" t="s">
        <v>55</v>
      </c>
      <c r="B111" s="35"/>
      <c r="C111" s="4"/>
      <c r="E111" s="43">
        <v>326591007</v>
      </c>
      <c r="F111" s="5"/>
      <c r="G111" s="43">
        <v>242303007</v>
      </c>
      <c r="H111" s="5"/>
      <c r="I111" s="44">
        <v>0</v>
      </c>
      <c r="J111" s="4"/>
      <c r="K111" s="44">
        <v>0</v>
      </c>
    </row>
    <row r="112" spans="1:11" ht="6" customHeight="1">
      <c r="A112" s="56"/>
      <c r="B112" s="56"/>
      <c r="C112" s="4"/>
      <c r="E112" s="1"/>
      <c r="G112" s="1"/>
      <c r="I112" s="1"/>
      <c r="K112" s="1"/>
    </row>
    <row r="113" spans="1:11" ht="21.75" customHeight="1">
      <c r="A113" s="73" t="s">
        <v>56</v>
      </c>
      <c r="B113" s="73"/>
      <c r="C113" s="4"/>
      <c r="E113" s="5">
        <f>SUM(E105:E111)</f>
        <v>15011001695</v>
      </c>
      <c r="G113" s="5">
        <f>SUM(G105:G111)</f>
        <v>13010691613</v>
      </c>
      <c r="H113" s="5"/>
      <c r="I113" s="5">
        <f>SUM(I105:I111)</f>
        <v>13420137733</v>
      </c>
      <c r="J113" s="5"/>
      <c r="K113" s="5">
        <f>SUM(K105:K111)</f>
        <v>13118617173</v>
      </c>
    </row>
    <row r="114" spans="1:11" ht="21.75" customHeight="1">
      <c r="A114" s="72" t="s">
        <v>57</v>
      </c>
      <c r="B114" s="72"/>
      <c r="C114" s="4"/>
      <c r="E114" s="44">
        <v>-7445115</v>
      </c>
      <c r="F114" s="5"/>
      <c r="G114" s="44">
        <v>-9141374</v>
      </c>
      <c r="H114" s="5"/>
      <c r="I114" s="58">
        <v>0</v>
      </c>
      <c r="J114" s="8"/>
      <c r="K114" s="58">
        <v>0</v>
      </c>
    </row>
    <row r="115" spans="1:11" ht="6" customHeight="1">
      <c r="A115" s="56"/>
      <c r="B115" s="56"/>
      <c r="C115" s="4"/>
      <c r="E115" s="1"/>
      <c r="G115" s="1"/>
      <c r="I115" s="1"/>
      <c r="K115" s="1"/>
    </row>
    <row r="116" spans="1:11" ht="21.75" customHeight="1">
      <c r="A116" s="71" t="s">
        <v>58</v>
      </c>
      <c r="B116" s="71"/>
      <c r="C116" s="4"/>
      <c r="E116" s="24">
        <f>SUM(E113:E114)</f>
        <v>15003556580</v>
      </c>
      <c r="G116" s="24">
        <f>SUM(G113:G114)</f>
        <v>13001550239</v>
      </c>
      <c r="I116" s="24">
        <f>SUM(I113:I114)</f>
        <v>13420137733</v>
      </c>
      <c r="K116" s="24">
        <f>SUM(K113:K114)</f>
        <v>13118617173</v>
      </c>
    </row>
    <row r="117" spans="1:11" ht="6" customHeight="1">
      <c r="A117" s="72"/>
      <c r="B117" s="72"/>
      <c r="C117" s="4"/>
    </row>
    <row r="118" spans="1:11" ht="21.75" customHeight="1" thickBot="1">
      <c r="A118" s="71" t="s">
        <v>59</v>
      </c>
      <c r="B118" s="71"/>
      <c r="C118" s="4"/>
      <c r="E118" s="30">
        <f>SUM(E116,E72)</f>
        <v>17961194878</v>
      </c>
      <c r="G118" s="30">
        <f>SUM(G116,G72)</f>
        <v>15731455664</v>
      </c>
      <c r="I118" s="30">
        <f>SUM(I116,I72)</f>
        <v>17225813872</v>
      </c>
      <c r="K118" s="30">
        <f>SUM(K116,K72)</f>
        <v>13775724165</v>
      </c>
    </row>
    <row r="119" spans="1:11" ht="21.75" customHeight="1" thickTop="1">
      <c r="A119" s="55"/>
      <c r="B119" s="55"/>
      <c r="C119" s="4"/>
      <c r="E119" s="17"/>
      <c r="G119" s="17"/>
      <c r="I119" s="17"/>
      <c r="K119" s="17"/>
    </row>
    <row r="120" spans="1:11" ht="21.75" customHeight="1">
      <c r="A120" s="3"/>
      <c r="E120" s="26"/>
      <c r="F120" s="26"/>
      <c r="G120" s="26"/>
      <c r="H120" s="26"/>
      <c r="I120" s="26"/>
      <c r="J120" s="26"/>
      <c r="K120" s="26"/>
    </row>
    <row r="121" spans="1:11" ht="21.75" customHeight="1">
      <c r="A121" s="3"/>
      <c r="D121" s="4"/>
      <c r="E121" s="26"/>
      <c r="F121" s="26"/>
      <c r="G121" s="26"/>
      <c r="H121" s="26"/>
      <c r="I121" s="26"/>
      <c r="J121" s="26"/>
      <c r="K121" s="26"/>
    </row>
    <row r="122" spans="1:11" ht="21.75" customHeight="1">
      <c r="A122" s="55"/>
      <c r="B122" s="55"/>
      <c r="C122" s="4"/>
      <c r="E122" s="1"/>
      <c r="G122" s="1"/>
      <c r="I122" s="1"/>
      <c r="K122" s="1"/>
    </row>
    <row r="123" spans="1:11" ht="21.75" customHeight="1">
      <c r="A123" s="55"/>
      <c r="B123" s="55"/>
      <c r="C123" s="4"/>
      <c r="E123" s="1"/>
      <c r="G123" s="1"/>
      <c r="I123" s="1"/>
      <c r="K123" s="1"/>
    </row>
    <row r="124" spans="1:11" ht="21.75" customHeight="1">
      <c r="A124" s="55"/>
      <c r="B124" s="55"/>
      <c r="C124" s="4"/>
      <c r="E124" s="1"/>
      <c r="G124" s="1"/>
      <c r="I124" s="1"/>
      <c r="K124" s="1"/>
    </row>
    <row r="125" spans="1:11" ht="21.75" customHeight="1">
      <c r="A125" s="55"/>
      <c r="B125" s="55"/>
      <c r="C125" s="4"/>
      <c r="E125" s="1"/>
      <c r="G125" s="1"/>
      <c r="I125" s="1"/>
      <c r="K125" s="1"/>
    </row>
    <row r="126" spans="1:11" ht="12.75" customHeight="1">
      <c r="A126" s="55"/>
      <c r="B126" s="55"/>
      <c r="C126" s="4"/>
      <c r="E126" s="1"/>
      <c r="G126" s="1"/>
      <c r="I126" s="1"/>
      <c r="K126" s="1"/>
    </row>
    <row r="127" spans="1:11" ht="12.75" customHeight="1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spans="1:11" ht="22.15" customHeight="1">
      <c r="A128" s="37" t="str">
        <f>A85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37"/>
      <c r="C128" s="2"/>
      <c r="D128" s="2"/>
      <c r="E128" s="24"/>
      <c r="F128" s="2"/>
      <c r="G128" s="24"/>
      <c r="H128" s="2"/>
      <c r="I128" s="24"/>
      <c r="J128" s="2"/>
      <c r="K128" s="24"/>
    </row>
  </sheetData>
  <mergeCells count="13">
    <mergeCell ref="A118:B118"/>
    <mergeCell ref="A96:B96"/>
    <mergeCell ref="A98:B98"/>
    <mergeCell ref="A113:B113"/>
    <mergeCell ref="A114:B114"/>
    <mergeCell ref="A116:B116"/>
    <mergeCell ref="A117:B117"/>
    <mergeCell ref="E5:G5"/>
    <mergeCell ref="I5:K5"/>
    <mergeCell ref="E47:G47"/>
    <mergeCell ref="I47:K47"/>
    <mergeCell ref="E90:G90"/>
    <mergeCell ref="I90:K90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2" min="1" max="10" man="1"/>
    <brk id="85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P92"/>
  <sheetViews>
    <sheetView zoomScale="110" zoomScaleNormal="110" zoomScaleSheetLayoutView="115" workbookViewId="0">
      <selection activeCell="F7" sqref="F7"/>
    </sheetView>
  </sheetViews>
  <sheetFormatPr defaultColWidth="9" defaultRowHeight="21.75" customHeight="1"/>
  <cols>
    <col min="1" max="5" width="1.42578125" style="9" customWidth="1"/>
    <col min="6" max="6" width="30" style="9" customWidth="1"/>
    <col min="7" max="7" width="7.85546875" style="9" customWidth="1"/>
    <col min="8" max="8" width="0.7109375" style="9" customWidth="1"/>
    <col min="9" max="9" width="13.140625" style="1" customWidth="1"/>
    <col min="10" max="10" width="0.7109375" style="1" customWidth="1"/>
    <col min="11" max="11" width="13.140625" style="1" customWidth="1"/>
    <col min="12" max="12" width="0.7109375" style="1" customWidth="1"/>
    <col min="13" max="13" width="12.7109375" style="23" customWidth="1"/>
    <col min="14" max="14" width="0.7109375" style="1" customWidth="1"/>
    <col min="15" max="15" width="12.7109375" style="23" customWidth="1"/>
    <col min="16" max="16384" width="9" style="9"/>
  </cols>
  <sheetData>
    <row r="1" spans="1:16" ht="21.75" customHeight="1">
      <c r="A1" s="59" t="s">
        <v>0</v>
      </c>
    </row>
    <row r="2" spans="1:16" ht="21.75" customHeight="1">
      <c r="A2" s="59" t="s">
        <v>60</v>
      </c>
    </row>
    <row r="3" spans="1:16" ht="21.75" customHeight="1">
      <c r="A3" s="60" t="s">
        <v>168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4"/>
      <c r="N3" s="2"/>
      <c r="O3" s="24"/>
    </row>
    <row r="4" spans="1:16" ht="21.75" customHeight="1">
      <c r="A4" s="10"/>
    </row>
    <row r="5" spans="1:16" ht="20.65" customHeight="1">
      <c r="I5" s="70" t="s">
        <v>2</v>
      </c>
      <c r="J5" s="70"/>
      <c r="K5" s="70"/>
      <c r="L5" s="25"/>
      <c r="M5" s="70" t="s">
        <v>3</v>
      </c>
      <c r="N5" s="70"/>
      <c r="O5" s="70"/>
    </row>
    <row r="6" spans="1:16" ht="20.65" customHeight="1">
      <c r="A6" s="10"/>
      <c r="H6" s="61"/>
      <c r="I6" s="26" t="s">
        <v>165</v>
      </c>
      <c r="J6" s="26"/>
      <c r="K6" s="26" t="s">
        <v>4</v>
      </c>
      <c r="L6" s="26"/>
      <c r="M6" s="26" t="s">
        <v>165</v>
      </c>
      <c r="N6" s="26"/>
      <c r="O6" s="26" t="s">
        <v>4</v>
      </c>
    </row>
    <row r="7" spans="1:16" ht="20.65" customHeight="1">
      <c r="A7" s="10"/>
      <c r="G7" s="62" t="s">
        <v>5</v>
      </c>
      <c r="H7" s="61"/>
      <c r="I7" s="63" t="s">
        <v>6</v>
      </c>
      <c r="J7" s="25"/>
      <c r="K7" s="63" t="s">
        <v>6</v>
      </c>
      <c r="L7" s="25"/>
      <c r="M7" s="63" t="s">
        <v>6</v>
      </c>
      <c r="N7" s="25"/>
      <c r="O7" s="63" t="s">
        <v>6</v>
      </c>
    </row>
    <row r="8" spans="1:16" ht="6" customHeight="1">
      <c r="A8" s="10"/>
      <c r="G8" s="61"/>
      <c r="H8" s="61"/>
      <c r="I8" s="25"/>
      <c r="J8" s="25"/>
      <c r="K8" s="25"/>
      <c r="L8" s="25"/>
      <c r="M8" s="64"/>
      <c r="N8" s="25"/>
      <c r="O8" s="64"/>
    </row>
    <row r="9" spans="1:16" ht="20.65" customHeight="1">
      <c r="A9" s="10" t="s">
        <v>61</v>
      </c>
      <c r="I9" s="28">
        <v>26388941512</v>
      </c>
      <c r="J9" s="23"/>
      <c r="K9" s="28">
        <v>24981004388</v>
      </c>
      <c r="L9" s="23"/>
      <c r="M9" s="5">
        <v>0</v>
      </c>
      <c r="O9" s="5">
        <v>0</v>
      </c>
    </row>
    <row r="10" spans="1:16" ht="20.65" customHeight="1">
      <c r="A10" s="10" t="s">
        <v>62</v>
      </c>
      <c r="I10" s="5">
        <v>0</v>
      </c>
      <c r="J10" s="23"/>
      <c r="K10" s="5">
        <v>0</v>
      </c>
      <c r="L10" s="23"/>
      <c r="M10" s="28">
        <v>376440000</v>
      </c>
      <c r="O10" s="28">
        <v>286324000</v>
      </c>
    </row>
    <row r="11" spans="1:16" ht="20.65" customHeight="1">
      <c r="A11" s="18" t="s">
        <v>63</v>
      </c>
      <c r="I11" s="28">
        <v>-23365450813</v>
      </c>
      <c r="J11" s="23"/>
      <c r="K11" s="28">
        <v>-24296545136</v>
      </c>
      <c r="L11" s="23"/>
      <c r="M11" s="5">
        <v>0</v>
      </c>
      <c r="O11" s="5">
        <v>0</v>
      </c>
    </row>
    <row r="12" spans="1:16" ht="20.65" customHeight="1">
      <c r="A12" s="18" t="s">
        <v>64</v>
      </c>
      <c r="I12" s="65">
        <v>0</v>
      </c>
      <c r="J12" s="23"/>
      <c r="K12" s="65">
        <v>0</v>
      </c>
      <c r="L12" s="23"/>
      <c r="M12" s="29">
        <v>-355132054</v>
      </c>
      <c r="O12" s="29">
        <v>-270092959</v>
      </c>
    </row>
    <row r="13" spans="1:16" ht="6" customHeight="1">
      <c r="A13" s="10"/>
      <c r="G13" s="61"/>
      <c r="H13" s="61"/>
      <c r="I13" s="23"/>
      <c r="K13" s="23"/>
      <c r="N13" s="25"/>
    </row>
    <row r="14" spans="1:16" ht="20.65" customHeight="1">
      <c r="A14" s="59" t="s">
        <v>65</v>
      </c>
      <c r="I14" s="23">
        <v>3023490699</v>
      </c>
      <c r="K14" s="23">
        <v>684459252</v>
      </c>
      <c r="M14" s="23">
        <v>21307946</v>
      </c>
      <c r="O14" s="23">
        <v>16231041</v>
      </c>
      <c r="P14" s="66"/>
    </row>
    <row r="15" spans="1:16" ht="20.65" customHeight="1">
      <c r="A15" s="10" t="s">
        <v>66</v>
      </c>
      <c r="G15" s="9">
        <v>27</v>
      </c>
      <c r="I15" s="28">
        <v>108527340</v>
      </c>
      <c r="J15" s="23"/>
      <c r="K15" s="28">
        <v>349273125</v>
      </c>
      <c r="L15" s="23"/>
      <c r="M15" s="28">
        <v>310473567</v>
      </c>
      <c r="O15" s="28">
        <v>24267574</v>
      </c>
    </row>
    <row r="16" spans="1:16" ht="20.65" customHeight="1">
      <c r="A16" s="10" t="s">
        <v>67</v>
      </c>
      <c r="I16" s="28">
        <v>-235993036</v>
      </c>
      <c r="J16" s="23"/>
      <c r="K16" s="28">
        <v>-196900715</v>
      </c>
      <c r="L16" s="23"/>
      <c r="M16" s="5">
        <v>0</v>
      </c>
      <c r="O16" s="5">
        <v>0</v>
      </c>
    </row>
    <row r="17" spans="1:15" ht="20.65" customHeight="1">
      <c r="A17" s="10" t="s">
        <v>68</v>
      </c>
      <c r="I17" s="28">
        <v>-543451378</v>
      </c>
      <c r="J17" s="23"/>
      <c r="K17" s="28">
        <v>-399163432</v>
      </c>
      <c r="L17" s="23"/>
      <c r="M17" s="5">
        <v>-12345758</v>
      </c>
      <c r="O17" s="5">
        <v>-12259179</v>
      </c>
    </row>
    <row r="18" spans="1:15" ht="20.65" customHeight="1">
      <c r="A18" s="10" t="s">
        <v>172</v>
      </c>
      <c r="G18" s="19"/>
      <c r="I18" s="5">
        <v>33668814</v>
      </c>
      <c r="J18" s="23"/>
      <c r="K18" s="5">
        <v>9044454</v>
      </c>
      <c r="L18" s="23"/>
      <c r="M18" s="5">
        <v>66269</v>
      </c>
      <c r="O18" s="5">
        <v>215604</v>
      </c>
    </row>
    <row r="19" spans="1:15" ht="20.65" customHeight="1">
      <c r="A19" s="10" t="s">
        <v>69</v>
      </c>
      <c r="G19" s="9">
        <v>28</v>
      </c>
      <c r="I19" s="29">
        <v>-29146733</v>
      </c>
      <c r="J19" s="23"/>
      <c r="K19" s="29">
        <v>-29492067</v>
      </c>
      <c r="L19" s="23"/>
      <c r="M19" s="29">
        <v>-12846697</v>
      </c>
      <c r="O19" s="29">
        <v>-3515446</v>
      </c>
    </row>
    <row r="20" spans="1:15" ht="6" customHeight="1">
      <c r="A20" s="10"/>
      <c r="G20" s="61"/>
      <c r="H20" s="61"/>
      <c r="I20" s="25"/>
      <c r="J20" s="25"/>
      <c r="K20" s="25"/>
      <c r="L20" s="25"/>
      <c r="M20" s="64"/>
      <c r="N20" s="25"/>
      <c r="O20" s="64"/>
    </row>
    <row r="21" spans="1:15" ht="20.65" customHeight="1">
      <c r="A21" s="67" t="s">
        <v>70</v>
      </c>
      <c r="I21" s="23">
        <v>2357095706</v>
      </c>
      <c r="K21" s="23">
        <v>417220617</v>
      </c>
      <c r="M21" s="23">
        <v>306655327</v>
      </c>
      <c r="O21" s="23">
        <v>24939594</v>
      </c>
    </row>
    <row r="22" spans="1:15" ht="20.65" customHeight="1">
      <c r="A22" s="10" t="s">
        <v>170</v>
      </c>
      <c r="G22" s="9">
        <v>30</v>
      </c>
      <c r="I22" s="21">
        <v>-457310214</v>
      </c>
      <c r="J22" s="23"/>
      <c r="K22" s="21">
        <v>-84111530</v>
      </c>
      <c r="L22" s="23"/>
      <c r="M22" s="29">
        <v>-7475771</v>
      </c>
      <c r="O22" s="29">
        <v>-5212274</v>
      </c>
    </row>
    <row r="23" spans="1:15" ht="6" customHeight="1">
      <c r="A23" s="59"/>
      <c r="I23" s="23"/>
      <c r="K23" s="23"/>
    </row>
    <row r="24" spans="1:15" ht="20.65" customHeight="1">
      <c r="A24" s="59" t="s">
        <v>71</v>
      </c>
      <c r="I24" s="24">
        <v>1899785492</v>
      </c>
      <c r="K24" s="24">
        <v>333109087</v>
      </c>
      <c r="M24" s="24">
        <v>299179556</v>
      </c>
      <c r="O24" s="24">
        <v>19727320</v>
      </c>
    </row>
    <row r="25" spans="1:15" ht="6" customHeight="1">
      <c r="A25" s="59"/>
      <c r="I25" s="23"/>
      <c r="K25" s="23"/>
    </row>
    <row r="26" spans="1:15" ht="20.65" customHeight="1">
      <c r="A26" s="59" t="s">
        <v>72</v>
      </c>
      <c r="I26" s="68"/>
      <c r="K26" s="68"/>
      <c r="M26" s="68"/>
      <c r="O26" s="68"/>
    </row>
    <row r="27" spans="1:15" ht="20.65" customHeight="1">
      <c r="A27" s="10" t="s">
        <v>73</v>
      </c>
      <c r="I27" s="23"/>
      <c r="K27" s="23"/>
    </row>
    <row r="28" spans="1:15" ht="20.65" customHeight="1">
      <c r="B28" s="18" t="s">
        <v>74</v>
      </c>
      <c r="I28" s="23"/>
      <c r="K28" s="23"/>
    </row>
    <row r="29" spans="1:15" ht="20.65" customHeight="1">
      <c r="A29" s="18"/>
      <c r="B29" s="18" t="s">
        <v>75</v>
      </c>
      <c r="I29" s="23"/>
      <c r="K29" s="23"/>
    </row>
    <row r="30" spans="1:15" ht="20.65" customHeight="1">
      <c r="A30" s="18"/>
      <c r="B30" s="18" t="s">
        <v>76</v>
      </c>
      <c r="I30" s="23"/>
      <c r="K30" s="23"/>
    </row>
    <row r="31" spans="1:15" ht="20.65" customHeight="1">
      <c r="A31" s="18"/>
      <c r="B31" s="18" t="s">
        <v>77</v>
      </c>
      <c r="G31" s="9">
        <v>30</v>
      </c>
      <c r="I31" s="23">
        <v>105360000</v>
      </c>
      <c r="K31" s="23">
        <v>73920000</v>
      </c>
      <c r="M31" s="23">
        <v>0</v>
      </c>
      <c r="O31" s="23">
        <v>0</v>
      </c>
    </row>
    <row r="32" spans="1:15" ht="20.65" customHeight="1">
      <c r="A32" s="18"/>
      <c r="B32" s="18" t="s">
        <v>78</v>
      </c>
      <c r="I32" s="23"/>
      <c r="K32" s="23"/>
    </row>
    <row r="33" spans="1:15" ht="20.65" customHeight="1">
      <c r="A33" s="18"/>
      <c r="B33" s="18" t="s">
        <v>79</v>
      </c>
      <c r="G33" s="9" t="s">
        <v>163</v>
      </c>
      <c r="I33" s="23">
        <v>22760068</v>
      </c>
      <c r="K33" s="23">
        <v>-14905301</v>
      </c>
      <c r="M33" s="23">
        <v>2926255</v>
      </c>
      <c r="O33" s="23">
        <v>-2012150</v>
      </c>
    </row>
    <row r="34" spans="1:15" ht="20.65" customHeight="1">
      <c r="A34" s="18"/>
      <c r="B34" s="18" t="s">
        <v>80</v>
      </c>
      <c r="M34" s="1"/>
      <c r="O34" s="1"/>
    </row>
    <row r="35" spans="1:15" ht="20.65" customHeight="1">
      <c r="A35" s="18"/>
      <c r="B35" s="18"/>
      <c r="C35" s="10" t="s">
        <v>81</v>
      </c>
      <c r="G35" s="9">
        <v>30</v>
      </c>
      <c r="I35" s="21">
        <v>-25624014</v>
      </c>
      <c r="K35" s="21">
        <v>-11802940</v>
      </c>
      <c r="M35" s="21">
        <v>-585251</v>
      </c>
      <c r="O35" s="21">
        <v>402430</v>
      </c>
    </row>
    <row r="36" spans="1:15" ht="6" customHeight="1">
      <c r="A36" s="59"/>
      <c r="I36" s="23"/>
      <c r="K36" s="23"/>
    </row>
    <row r="37" spans="1:15" ht="20.65" customHeight="1">
      <c r="A37" s="18"/>
      <c r="B37" s="18" t="s">
        <v>82</v>
      </c>
      <c r="I37" s="23"/>
      <c r="K37" s="23"/>
    </row>
    <row r="38" spans="1:15" ht="20.85" customHeight="1">
      <c r="A38" s="18"/>
      <c r="B38" s="18" t="s">
        <v>83</v>
      </c>
      <c r="I38" s="24">
        <f>SUM(I31:I35)</f>
        <v>102496054</v>
      </c>
      <c r="K38" s="24">
        <f>SUM(K31:K35)</f>
        <v>47211759</v>
      </c>
      <c r="M38" s="24">
        <f>SUM(M31:M35)</f>
        <v>2341004</v>
      </c>
      <c r="O38" s="24">
        <f>SUM(O31:O35)</f>
        <v>-1609720</v>
      </c>
    </row>
    <row r="39" spans="1:15" ht="6" customHeight="1">
      <c r="A39" s="59"/>
      <c r="I39" s="23"/>
      <c r="K39" s="23"/>
    </row>
    <row r="40" spans="1:15" ht="20.65" customHeight="1">
      <c r="A40" s="67" t="s">
        <v>84</v>
      </c>
      <c r="I40" s="24">
        <f>I38</f>
        <v>102496054</v>
      </c>
      <c r="K40" s="24">
        <f>K38</f>
        <v>47211759</v>
      </c>
      <c r="M40" s="24">
        <f>M38</f>
        <v>2341004</v>
      </c>
      <c r="O40" s="24">
        <f>O38</f>
        <v>-1609720</v>
      </c>
    </row>
    <row r="41" spans="1:15" ht="6" customHeight="1">
      <c r="A41" s="59"/>
      <c r="I41" s="23"/>
      <c r="K41" s="23"/>
    </row>
    <row r="42" spans="1:15" ht="20.65" customHeight="1" thickBot="1">
      <c r="A42" s="59" t="s">
        <v>85</v>
      </c>
      <c r="I42" s="30">
        <f>SUM(I24,I40)</f>
        <v>2002281546</v>
      </c>
      <c r="K42" s="30">
        <f>SUM(K24,K40)</f>
        <v>380320846</v>
      </c>
      <c r="M42" s="30">
        <f>SUM(M24,M40)</f>
        <v>301520560</v>
      </c>
      <c r="O42" s="30">
        <f>SUM(O24,O40)</f>
        <v>18117600</v>
      </c>
    </row>
    <row r="43" spans="1:15" ht="20.85" customHeight="1" thickTop="1">
      <c r="A43" s="59"/>
      <c r="I43" s="23"/>
      <c r="K43" s="23"/>
    </row>
    <row r="44" spans="1:15" ht="20.85" customHeight="1">
      <c r="A44" s="59"/>
      <c r="I44" s="23"/>
      <c r="K44" s="23"/>
    </row>
    <row r="45" spans="1:15" ht="20.85" customHeight="1">
      <c r="A45" s="59"/>
      <c r="I45" s="23"/>
      <c r="K45" s="23"/>
    </row>
    <row r="46" spans="1:15" ht="16.5" customHeight="1">
      <c r="A46" s="59"/>
      <c r="I46" s="23"/>
      <c r="K46" s="23"/>
    </row>
    <row r="47" spans="1:15" ht="15" customHeight="1">
      <c r="A47" s="59"/>
      <c r="I47" s="23"/>
      <c r="K47" s="23"/>
    </row>
    <row r="48" spans="1:15" ht="11.25" customHeight="1">
      <c r="A48" s="12"/>
      <c r="I48" s="23"/>
      <c r="K48" s="23"/>
    </row>
    <row r="49" spans="1:15" ht="22.35" customHeight="1">
      <c r="A49" s="15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1"/>
      <c r="C49" s="11"/>
      <c r="D49" s="11"/>
      <c r="E49" s="11"/>
      <c r="F49" s="11"/>
      <c r="G49" s="11"/>
      <c r="H49" s="11"/>
      <c r="I49" s="24"/>
      <c r="J49" s="2"/>
      <c r="K49" s="24"/>
      <c r="L49" s="2"/>
      <c r="M49" s="24"/>
      <c r="N49" s="2"/>
      <c r="O49" s="24"/>
    </row>
    <row r="50" spans="1:15" ht="21.75" customHeight="1">
      <c r="A50" s="59" t="str">
        <f>+A1</f>
        <v>บริษัท ทาทา สตีล (ประเทศไทย) จํากัด (มหาชน)</v>
      </c>
    </row>
    <row r="51" spans="1:15" ht="21.75" customHeight="1">
      <c r="A51" s="59" t="s">
        <v>161</v>
      </c>
    </row>
    <row r="52" spans="1:15" ht="21.75" customHeight="1">
      <c r="A52" s="60" t="str">
        <f>+A3</f>
        <v>สำหรับปีสิ้นสุดวันที่ 31 มีนาคม พ.ศ. 2569</v>
      </c>
      <c r="B52" s="11"/>
      <c r="C52" s="11"/>
      <c r="D52" s="11"/>
      <c r="E52" s="11"/>
      <c r="F52" s="11"/>
      <c r="G52" s="11"/>
      <c r="H52" s="11"/>
      <c r="I52" s="2"/>
      <c r="J52" s="2"/>
      <c r="K52" s="2"/>
      <c r="L52" s="2"/>
      <c r="M52" s="24"/>
      <c r="N52" s="2"/>
      <c r="O52" s="24"/>
    </row>
    <row r="53" spans="1:15" ht="21.75" customHeight="1">
      <c r="A53" s="10"/>
    </row>
    <row r="54" spans="1:15" ht="21.75" customHeight="1">
      <c r="I54" s="70" t="s">
        <v>2</v>
      </c>
      <c r="J54" s="70"/>
      <c r="K54" s="70"/>
      <c r="L54" s="25"/>
      <c r="M54" s="70" t="s">
        <v>3</v>
      </c>
      <c r="N54" s="70"/>
      <c r="O54" s="70"/>
    </row>
    <row r="55" spans="1:15" ht="21.75" customHeight="1">
      <c r="A55" s="10"/>
      <c r="H55" s="61"/>
      <c r="I55" s="26" t="s">
        <v>165</v>
      </c>
      <c r="J55" s="26"/>
      <c r="K55" s="26" t="s">
        <v>4</v>
      </c>
      <c r="L55" s="26"/>
      <c r="M55" s="26" t="s">
        <v>165</v>
      </c>
      <c r="N55" s="26"/>
      <c r="O55" s="26" t="s">
        <v>4</v>
      </c>
    </row>
    <row r="56" spans="1:15" ht="21.75" customHeight="1">
      <c r="A56" s="10"/>
      <c r="G56" s="62" t="s">
        <v>5</v>
      </c>
      <c r="H56" s="61"/>
      <c r="I56" s="63" t="s">
        <v>6</v>
      </c>
      <c r="J56" s="25"/>
      <c r="K56" s="63" t="s">
        <v>6</v>
      </c>
      <c r="L56" s="25"/>
      <c r="M56" s="63" t="s">
        <v>6</v>
      </c>
      <c r="N56" s="25"/>
      <c r="O56" s="63" t="s">
        <v>6</v>
      </c>
    </row>
    <row r="57" spans="1:15" ht="8.1" customHeight="1">
      <c r="A57" s="12"/>
      <c r="I57" s="23"/>
      <c r="K57" s="23"/>
    </row>
    <row r="58" spans="1:15" ht="21.75" customHeight="1">
      <c r="A58" s="14" t="s">
        <v>86</v>
      </c>
      <c r="I58" s="23"/>
      <c r="K58" s="23"/>
    </row>
    <row r="59" spans="1:15" ht="21.75" customHeight="1">
      <c r="A59" s="10" t="s">
        <v>87</v>
      </c>
      <c r="I59" s="23">
        <v>1897914183</v>
      </c>
      <c r="K59" s="23">
        <v>332795713</v>
      </c>
      <c r="M59" s="23">
        <v>299179556</v>
      </c>
      <c r="O59" s="23">
        <v>19727320</v>
      </c>
    </row>
    <row r="60" spans="1:15" ht="21.75" customHeight="1">
      <c r="A60" s="10" t="s">
        <v>88</v>
      </c>
      <c r="I60" s="22">
        <v>1871309</v>
      </c>
      <c r="K60" s="22">
        <v>313374</v>
      </c>
      <c r="M60" s="16">
        <v>0</v>
      </c>
      <c r="O60" s="16">
        <v>0</v>
      </c>
    </row>
    <row r="61" spans="1:15" ht="8.1" customHeight="1">
      <c r="A61" s="14"/>
      <c r="I61" s="23"/>
      <c r="K61" s="23"/>
    </row>
    <row r="62" spans="1:15" ht="21.75" customHeight="1" thickBot="1">
      <c r="A62" s="12"/>
      <c r="I62" s="30">
        <f>SUM(I59:I61)</f>
        <v>1899785492</v>
      </c>
      <c r="K62" s="30">
        <f>SUM(K59:K61)</f>
        <v>333109087</v>
      </c>
      <c r="M62" s="30">
        <f>SUM(M59:M61)</f>
        <v>299179556</v>
      </c>
      <c r="O62" s="30">
        <f>SUM(O59:O61)</f>
        <v>19727320</v>
      </c>
    </row>
    <row r="63" spans="1:15" ht="21.75" customHeight="1" thickTop="1">
      <c r="A63" s="12"/>
      <c r="I63" s="23"/>
      <c r="K63" s="23"/>
    </row>
    <row r="64" spans="1:15" ht="21.75" customHeight="1">
      <c r="A64" s="59" t="s">
        <v>89</v>
      </c>
      <c r="I64" s="23"/>
      <c r="K64" s="23"/>
    </row>
    <row r="65" spans="1:15" ht="21.75" customHeight="1">
      <c r="A65" s="10" t="s">
        <v>87</v>
      </c>
      <c r="I65" s="23">
        <v>2000310082</v>
      </c>
      <c r="K65" s="23">
        <v>379958651</v>
      </c>
      <c r="M65" s="23">
        <v>301520560</v>
      </c>
      <c r="O65" s="23">
        <v>18117600</v>
      </c>
    </row>
    <row r="66" spans="1:15" ht="21.75" customHeight="1">
      <c r="A66" s="10" t="s">
        <v>88</v>
      </c>
      <c r="I66" s="29">
        <v>1971464</v>
      </c>
      <c r="K66" s="29">
        <v>362195</v>
      </c>
      <c r="M66" s="16">
        <v>0</v>
      </c>
      <c r="O66" s="16">
        <v>0</v>
      </c>
    </row>
    <row r="67" spans="1:15" ht="8.1" customHeight="1">
      <c r="A67" s="14"/>
      <c r="I67" s="23"/>
      <c r="K67" s="23"/>
    </row>
    <row r="68" spans="1:15" ht="21.75" customHeight="1" thickBot="1">
      <c r="A68" s="12"/>
      <c r="I68" s="30">
        <f>SUM(I65:I67)</f>
        <v>2002281546</v>
      </c>
      <c r="K68" s="30">
        <f>SUM(K65:K67)</f>
        <v>380320846</v>
      </c>
      <c r="M68" s="30">
        <f>SUM(M65:M67)</f>
        <v>301520560</v>
      </c>
      <c r="O68" s="30">
        <f>SUM(O65:O67)</f>
        <v>18117600</v>
      </c>
    </row>
    <row r="69" spans="1:15" ht="21.75" customHeight="1" thickTop="1">
      <c r="A69" s="12"/>
      <c r="I69" s="23"/>
      <c r="K69" s="23"/>
    </row>
    <row r="70" spans="1:15" ht="21.75" customHeight="1">
      <c r="A70" s="59" t="s">
        <v>90</v>
      </c>
      <c r="I70" s="23"/>
      <c r="K70" s="23"/>
    </row>
    <row r="71" spans="1:15" ht="21.75" customHeight="1">
      <c r="A71" s="14" t="s">
        <v>91</v>
      </c>
      <c r="B71" s="10" t="s">
        <v>92</v>
      </c>
      <c r="G71" s="9">
        <v>31</v>
      </c>
      <c r="I71" s="68">
        <v>0.22536424358147339</v>
      </c>
      <c r="J71" s="68"/>
      <c r="K71" s="68">
        <v>3.9517199881424832E-2</v>
      </c>
      <c r="L71" s="68"/>
      <c r="M71" s="68">
        <v>3.5525512658535763E-2</v>
      </c>
      <c r="N71" s="68"/>
      <c r="O71" s="68">
        <v>2.3424834428826605E-3</v>
      </c>
    </row>
    <row r="72" spans="1:15" ht="21.75" customHeight="1">
      <c r="A72" s="10"/>
      <c r="I72" s="23"/>
      <c r="K72" s="23"/>
    </row>
    <row r="73" spans="1:15" ht="21.75" customHeight="1">
      <c r="A73" s="10"/>
      <c r="I73" s="23"/>
      <c r="K73" s="23"/>
      <c r="L73" s="23"/>
      <c r="N73" s="23"/>
    </row>
    <row r="74" spans="1:15" ht="21.75" customHeight="1">
      <c r="A74" s="10"/>
      <c r="I74" s="23"/>
      <c r="K74" s="23"/>
      <c r="L74" s="23"/>
      <c r="N74" s="23"/>
    </row>
    <row r="75" spans="1:15" ht="21.75" customHeight="1">
      <c r="A75" s="10"/>
      <c r="I75" s="23"/>
      <c r="K75" s="23"/>
    </row>
    <row r="76" spans="1:15" ht="21.75" customHeight="1">
      <c r="A76" s="10"/>
      <c r="I76" s="23"/>
      <c r="K76" s="23"/>
    </row>
    <row r="77" spans="1:15" ht="21.75" customHeight="1">
      <c r="A77" s="10"/>
      <c r="I77" s="23"/>
      <c r="K77" s="23"/>
    </row>
    <row r="78" spans="1:15" ht="21.75" customHeight="1">
      <c r="A78" s="10"/>
      <c r="I78" s="23"/>
      <c r="K78" s="23"/>
    </row>
    <row r="79" spans="1:15" ht="21.75" customHeight="1">
      <c r="A79" s="10"/>
      <c r="I79" s="23"/>
      <c r="K79" s="23"/>
    </row>
    <row r="80" spans="1:15" ht="19.5" customHeight="1">
      <c r="A80" s="10"/>
      <c r="I80" s="23"/>
      <c r="K80" s="23"/>
    </row>
    <row r="81" spans="1:15" ht="21.75" customHeight="1">
      <c r="A81" s="10"/>
      <c r="I81" s="23"/>
      <c r="K81" s="23"/>
    </row>
    <row r="82" spans="1:15" ht="21.75" customHeight="1">
      <c r="A82" s="10"/>
      <c r="I82" s="23"/>
      <c r="K82" s="23"/>
    </row>
    <row r="83" spans="1:15" ht="21.75" customHeight="1">
      <c r="A83" s="10"/>
      <c r="I83" s="23"/>
      <c r="K83" s="23"/>
    </row>
    <row r="84" spans="1:15" ht="21.75" customHeight="1">
      <c r="A84" s="10"/>
      <c r="I84" s="23"/>
      <c r="K84" s="23"/>
    </row>
    <row r="85" spans="1:15" ht="20.85" customHeight="1">
      <c r="A85" s="10"/>
      <c r="I85" s="23"/>
      <c r="K85" s="23"/>
    </row>
    <row r="86" spans="1:15" ht="21.75" customHeight="1">
      <c r="A86" s="10"/>
      <c r="I86" s="23"/>
      <c r="K86" s="23"/>
    </row>
    <row r="87" spans="1:15" ht="21.75" customHeight="1">
      <c r="A87" s="10"/>
      <c r="I87" s="23"/>
      <c r="K87" s="23"/>
    </row>
    <row r="88" spans="1:15" ht="21.75" customHeight="1">
      <c r="A88" s="10"/>
      <c r="I88" s="23"/>
      <c r="K88" s="23"/>
    </row>
    <row r="89" spans="1:15" ht="21.75" customHeight="1">
      <c r="A89" s="10"/>
      <c r="I89" s="23"/>
      <c r="K89" s="23"/>
    </row>
    <row r="90" spans="1:15" ht="20.25" customHeight="1">
      <c r="A90" s="10"/>
      <c r="I90" s="23"/>
      <c r="K90" s="23"/>
    </row>
    <row r="91" spans="1:15" ht="15.75" customHeight="1">
      <c r="A91" s="10"/>
      <c r="I91" s="23"/>
      <c r="K91" s="23"/>
    </row>
    <row r="92" spans="1:15" ht="22.35" customHeight="1">
      <c r="A92" s="69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69"/>
      <c r="C92" s="69"/>
      <c r="D92" s="69"/>
      <c r="E92" s="69"/>
      <c r="F92" s="69"/>
      <c r="G92" s="69"/>
      <c r="H92" s="69"/>
      <c r="I92" s="48"/>
      <c r="J92" s="48"/>
      <c r="K92" s="48"/>
      <c r="L92" s="48"/>
      <c r="M92" s="48"/>
      <c r="N92" s="48"/>
      <c r="O92" s="48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4"/>
  <sheetViews>
    <sheetView topLeftCell="A9" zoomScaleNormal="100" zoomScaleSheetLayoutView="100" workbookViewId="0">
      <selection activeCell="A8" sqref="A8"/>
    </sheetView>
  </sheetViews>
  <sheetFormatPr defaultColWidth="9.28515625" defaultRowHeight="20.100000000000001" customHeight="1"/>
  <cols>
    <col min="1" max="1" width="40.28515625" style="76" customWidth="1"/>
    <col min="2" max="2" width="7.85546875" style="75" customWidth="1"/>
    <col min="3" max="3" width="0.7109375" style="76" customWidth="1"/>
    <col min="4" max="4" width="11" style="77" customWidth="1"/>
    <col min="5" max="5" width="0.7109375" style="77" customWidth="1"/>
    <col min="6" max="6" width="11.28515625" style="77" customWidth="1"/>
    <col min="7" max="7" width="0.7109375" style="77" customWidth="1"/>
    <col min="8" max="8" width="10.42578125" style="77" customWidth="1"/>
    <col min="9" max="9" width="0.7109375" style="77" customWidth="1"/>
    <col min="10" max="10" width="10.42578125" style="77" customWidth="1"/>
    <col min="11" max="11" width="0.7109375" style="77" customWidth="1"/>
    <col min="12" max="12" width="12.28515625" style="77" customWidth="1"/>
    <col min="13" max="13" width="0.7109375" style="77" customWidth="1"/>
    <col min="14" max="14" width="26.5703125" style="77" customWidth="1"/>
    <col min="15" max="15" width="0.7109375" style="77" customWidth="1"/>
    <col min="16" max="16" width="12.28515625" style="77" customWidth="1"/>
    <col min="17" max="17" width="0.7109375" style="77" customWidth="1"/>
    <col min="18" max="18" width="12.7109375" style="77" customWidth="1"/>
    <col min="19" max="19" width="0.7109375" style="77" customWidth="1"/>
    <col min="20" max="20" width="12.7109375" style="77" customWidth="1"/>
    <col min="21" max="16384" width="9.28515625" style="76"/>
  </cols>
  <sheetData>
    <row r="1" spans="1:20" ht="21" customHeight="1">
      <c r="A1" s="74" t="str">
        <f>'6-8'!A1</f>
        <v>บริษัท ทาทา สตีล (ประเทศไทย) จํากัด (มหาชน)</v>
      </c>
    </row>
    <row r="2" spans="1:20" ht="21" customHeight="1">
      <c r="A2" s="74" t="s">
        <v>93</v>
      </c>
      <c r="N2" s="76"/>
    </row>
    <row r="3" spans="1:20" ht="21" customHeight="1">
      <c r="A3" s="78" t="str">
        <f>'9-10'!A3</f>
        <v>สำหรับปีสิ้นสุดวันที่ 31 มีนาคม พ.ศ. 2569</v>
      </c>
      <c r="B3" s="79"/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21" customHeight="1"/>
    <row r="5" spans="1:20" ht="21" customHeight="1">
      <c r="A5" s="82"/>
      <c r="B5" s="83"/>
      <c r="C5" s="82"/>
      <c r="D5" s="84" t="s">
        <v>2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0" ht="21" customHeight="1">
      <c r="A6" s="82"/>
      <c r="B6" s="83"/>
      <c r="C6" s="82"/>
      <c r="D6" s="85" t="s">
        <v>87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  <c r="S6" s="86"/>
      <c r="T6" s="86"/>
    </row>
    <row r="7" spans="1:20" ht="21" customHeight="1">
      <c r="A7" s="82"/>
      <c r="B7" s="83"/>
      <c r="C7" s="82"/>
      <c r="D7" s="87" t="s">
        <v>94</v>
      </c>
      <c r="E7" s="87"/>
      <c r="F7" s="87"/>
      <c r="G7" s="87"/>
      <c r="H7" s="87"/>
      <c r="I7" s="86"/>
      <c r="J7" s="84" t="s">
        <v>52</v>
      </c>
      <c r="K7" s="84"/>
      <c r="L7" s="84"/>
      <c r="M7" s="86"/>
      <c r="N7" s="86"/>
      <c r="O7" s="86"/>
      <c r="P7" s="86"/>
      <c r="Q7" s="86"/>
      <c r="R7" s="86"/>
      <c r="S7" s="86"/>
      <c r="T7" s="86"/>
    </row>
    <row r="8" spans="1:20" ht="21" customHeight="1">
      <c r="A8" s="82"/>
      <c r="B8" s="83"/>
      <c r="C8" s="82"/>
      <c r="D8" s="86"/>
      <c r="E8" s="86"/>
      <c r="F8" s="86"/>
      <c r="G8" s="86"/>
      <c r="H8" s="88" t="s">
        <v>95</v>
      </c>
      <c r="I8" s="86"/>
      <c r="M8" s="86"/>
      <c r="N8" s="89" t="s">
        <v>96</v>
      </c>
      <c r="O8" s="86"/>
      <c r="P8" s="86"/>
      <c r="Q8" s="86"/>
      <c r="R8" s="86"/>
      <c r="S8" s="86"/>
      <c r="T8" s="86"/>
    </row>
    <row r="9" spans="1:20" ht="21" customHeight="1">
      <c r="A9" s="82"/>
      <c r="B9" s="83"/>
      <c r="C9" s="82"/>
      <c r="F9" s="88"/>
      <c r="G9" s="90"/>
      <c r="H9" s="88" t="s">
        <v>97</v>
      </c>
      <c r="I9" s="86"/>
      <c r="J9" s="91" t="s">
        <v>164</v>
      </c>
      <c r="K9" s="90"/>
      <c r="L9" s="88"/>
      <c r="M9" s="86"/>
      <c r="N9" s="92" t="s">
        <v>99</v>
      </c>
      <c r="O9" s="86"/>
      <c r="P9" s="88" t="s">
        <v>100</v>
      </c>
      <c r="Q9" s="86"/>
      <c r="R9" s="86"/>
      <c r="S9" s="86"/>
      <c r="T9" s="86"/>
    </row>
    <row r="10" spans="1:20" ht="21" customHeight="1">
      <c r="A10" s="82"/>
      <c r="B10" s="83"/>
      <c r="C10" s="93"/>
      <c r="D10" s="88" t="s">
        <v>101</v>
      </c>
      <c r="E10" s="90"/>
      <c r="F10" s="91" t="s">
        <v>102</v>
      </c>
      <c r="G10" s="90"/>
      <c r="H10" s="88" t="s">
        <v>103</v>
      </c>
      <c r="I10" s="90"/>
      <c r="J10" s="88" t="s">
        <v>104</v>
      </c>
      <c r="K10" s="90"/>
      <c r="L10" s="88"/>
      <c r="M10" s="90"/>
      <c r="N10" s="92" t="s">
        <v>105</v>
      </c>
      <c r="O10" s="90"/>
      <c r="P10" s="88" t="s">
        <v>106</v>
      </c>
      <c r="Q10" s="90"/>
      <c r="R10" s="91" t="s">
        <v>107</v>
      </c>
      <c r="S10" s="90"/>
      <c r="T10" s="91" t="s">
        <v>108</v>
      </c>
    </row>
    <row r="11" spans="1:20" ht="21" customHeight="1">
      <c r="A11" s="82"/>
      <c r="B11" s="83"/>
      <c r="C11" s="93"/>
      <c r="D11" s="91" t="s">
        <v>109</v>
      </c>
      <c r="E11" s="90"/>
      <c r="F11" s="88" t="s">
        <v>110</v>
      </c>
      <c r="G11" s="90"/>
      <c r="H11" s="88" t="s">
        <v>111</v>
      </c>
      <c r="I11" s="90"/>
      <c r="J11" s="91" t="s">
        <v>112</v>
      </c>
      <c r="K11" s="90"/>
      <c r="L11" s="91" t="s">
        <v>54</v>
      </c>
      <c r="M11" s="90"/>
      <c r="N11" s="92" t="s">
        <v>113</v>
      </c>
      <c r="O11" s="90"/>
      <c r="P11" s="88" t="s">
        <v>114</v>
      </c>
      <c r="Q11" s="90"/>
      <c r="R11" s="88" t="s">
        <v>115</v>
      </c>
      <c r="S11" s="90"/>
      <c r="T11" s="91" t="s">
        <v>44</v>
      </c>
    </row>
    <row r="12" spans="1:20" ht="21" customHeight="1">
      <c r="A12" s="82"/>
      <c r="B12" s="94" t="s">
        <v>5</v>
      </c>
      <c r="C12" s="82"/>
      <c r="D12" s="95" t="s">
        <v>6</v>
      </c>
      <c r="E12" s="96"/>
      <c r="F12" s="95" t="s">
        <v>6</v>
      </c>
      <c r="G12" s="96"/>
      <c r="H12" s="95" t="s">
        <v>6</v>
      </c>
      <c r="I12" s="96"/>
      <c r="J12" s="95" t="s">
        <v>6</v>
      </c>
      <c r="K12" s="96"/>
      <c r="L12" s="95" t="s">
        <v>6</v>
      </c>
      <c r="M12" s="96"/>
      <c r="N12" s="95" t="s">
        <v>6</v>
      </c>
      <c r="O12" s="96"/>
      <c r="P12" s="95" t="s">
        <v>6</v>
      </c>
      <c r="Q12" s="96"/>
      <c r="R12" s="95" t="s">
        <v>6</v>
      </c>
      <c r="S12" s="96"/>
      <c r="T12" s="95" t="s">
        <v>6</v>
      </c>
    </row>
    <row r="13" spans="1:20" ht="6" customHeight="1">
      <c r="A13" s="82"/>
      <c r="B13" s="83"/>
      <c r="C13" s="9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ht="21" customHeight="1">
      <c r="A14" s="98" t="s">
        <v>119</v>
      </c>
      <c r="B14" s="83"/>
      <c r="C14" s="82"/>
      <c r="D14" s="90">
        <v>8421540848</v>
      </c>
      <c r="E14" s="96"/>
      <c r="F14" s="90">
        <v>3258624766</v>
      </c>
      <c r="G14" s="96"/>
      <c r="H14" s="90">
        <v>130201936</v>
      </c>
      <c r="I14" s="96"/>
      <c r="J14" s="90">
        <v>389723625</v>
      </c>
      <c r="K14" s="96"/>
      <c r="L14" s="90">
        <v>247474780</v>
      </c>
      <c r="M14" s="96"/>
      <c r="N14" s="90">
        <v>183167007</v>
      </c>
      <c r="O14" s="96"/>
      <c r="P14" s="90">
        <f>SUM(D14:N14)</f>
        <v>12630732962</v>
      </c>
      <c r="Q14" s="96"/>
      <c r="R14" s="90">
        <v>-9503569</v>
      </c>
      <c r="S14" s="96"/>
      <c r="T14" s="90">
        <f>SUM(P14:R14)</f>
        <v>12621229393</v>
      </c>
    </row>
    <row r="15" spans="1:20" ht="21" customHeight="1">
      <c r="A15" s="99" t="s">
        <v>116</v>
      </c>
      <c r="B15" s="83"/>
      <c r="C15" s="82"/>
      <c r="D15" s="90"/>
      <c r="E15" s="96"/>
      <c r="F15" s="90"/>
      <c r="G15" s="96"/>
      <c r="H15" s="90"/>
      <c r="I15" s="96"/>
      <c r="J15" s="90"/>
      <c r="K15" s="96"/>
      <c r="L15" s="90"/>
      <c r="M15" s="96"/>
      <c r="N15" s="90"/>
      <c r="O15" s="96"/>
      <c r="P15" s="90"/>
      <c r="Q15" s="96"/>
      <c r="R15" s="90"/>
      <c r="S15" s="96"/>
      <c r="T15" s="90"/>
    </row>
    <row r="16" spans="1:20" ht="21" customHeight="1">
      <c r="A16" s="99" t="s">
        <v>117</v>
      </c>
      <c r="B16" s="83"/>
      <c r="C16" s="82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ht="21" customHeight="1">
      <c r="A17" s="82" t="s">
        <v>118</v>
      </c>
      <c r="B17" s="83">
        <v>25</v>
      </c>
      <c r="C17" s="82"/>
      <c r="D17" s="90">
        <v>0</v>
      </c>
      <c r="E17" s="90"/>
      <c r="F17" s="90">
        <v>0</v>
      </c>
      <c r="G17" s="90"/>
      <c r="H17" s="90">
        <v>0</v>
      </c>
      <c r="I17" s="96"/>
      <c r="J17" s="96">
        <v>986366</v>
      </c>
      <c r="K17" s="96"/>
      <c r="L17" s="96">
        <v>-986366</v>
      </c>
      <c r="M17" s="96"/>
      <c r="N17" s="90">
        <v>0</v>
      </c>
      <c r="O17" s="90"/>
      <c r="P17" s="90">
        <f t="shared" ref="P17:P18" si="0">SUM(D17:N17)</f>
        <v>0</v>
      </c>
      <c r="Q17" s="90"/>
      <c r="R17" s="90">
        <v>0</v>
      </c>
      <c r="S17" s="96"/>
      <c r="T17" s="90">
        <f t="shared" ref="T17:T18" si="1">SUM(P17:R17)</f>
        <v>0</v>
      </c>
    </row>
    <row r="18" spans="1:20" ht="21" customHeight="1">
      <c r="A18" s="82" t="s">
        <v>85</v>
      </c>
      <c r="B18" s="83"/>
      <c r="C18" s="82"/>
      <c r="D18" s="16">
        <v>0</v>
      </c>
      <c r="E18" s="100"/>
      <c r="F18" s="16">
        <v>0</v>
      </c>
      <c r="G18" s="100"/>
      <c r="H18" s="16">
        <v>0</v>
      </c>
      <c r="I18" s="100"/>
      <c r="J18" s="16">
        <v>0</v>
      </c>
      <c r="K18" s="96"/>
      <c r="L18" s="16">
        <v>320822651</v>
      </c>
      <c r="M18" s="96"/>
      <c r="N18" s="16">
        <v>59136000</v>
      </c>
      <c r="O18" s="96"/>
      <c r="P18" s="101">
        <f t="shared" si="0"/>
        <v>379958651</v>
      </c>
      <c r="Q18" s="96"/>
      <c r="R18" s="102">
        <v>362195</v>
      </c>
      <c r="S18" s="96"/>
      <c r="T18" s="101">
        <f t="shared" si="1"/>
        <v>380320846</v>
      </c>
    </row>
    <row r="19" spans="1:20" ht="6" customHeight="1">
      <c r="A19" s="82"/>
      <c r="B19" s="103"/>
      <c r="C19" s="9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r="20" spans="1:20" ht="21" customHeight="1" thickBot="1">
      <c r="A20" s="99" t="s">
        <v>120</v>
      </c>
      <c r="B20" s="83"/>
      <c r="C20" s="82"/>
      <c r="D20" s="104">
        <f>SUM(D14:D18)</f>
        <v>8421540848</v>
      </c>
      <c r="E20" s="96"/>
      <c r="F20" s="104">
        <f>SUM(F14:F18)</f>
        <v>3258624766</v>
      </c>
      <c r="G20" s="96"/>
      <c r="H20" s="104">
        <f>SUM(H14:H18)</f>
        <v>130201936</v>
      </c>
      <c r="I20" s="96"/>
      <c r="J20" s="104">
        <f>SUM(J14:J18)</f>
        <v>390709991</v>
      </c>
      <c r="K20" s="96"/>
      <c r="L20" s="104">
        <f>SUM(L14:L18)</f>
        <v>567311065</v>
      </c>
      <c r="M20" s="96"/>
      <c r="N20" s="104">
        <f>SUM(N14:N18)</f>
        <v>242303007</v>
      </c>
      <c r="O20" s="96"/>
      <c r="P20" s="104">
        <f>SUM(P14:P18)</f>
        <v>13010691613</v>
      </c>
      <c r="Q20" s="96"/>
      <c r="R20" s="104">
        <f>SUM(R14:R18)</f>
        <v>-9141374</v>
      </c>
      <c r="S20" s="96"/>
      <c r="T20" s="104">
        <f>SUM(T14:T18)</f>
        <v>13001550239</v>
      </c>
    </row>
    <row r="21" spans="1:20" ht="21" customHeight="1" thickTop="1">
      <c r="A21" s="99"/>
      <c r="B21" s="83"/>
      <c r="C21" s="82"/>
      <c r="D21" s="90"/>
      <c r="E21" s="96"/>
      <c r="F21" s="90"/>
      <c r="G21" s="96"/>
      <c r="H21" s="90"/>
      <c r="I21" s="96"/>
      <c r="J21" s="90"/>
      <c r="K21" s="96"/>
      <c r="L21" s="90"/>
      <c r="M21" s="96"/>
      <c r="N21" s="90"/>
      <c r="O21" s="96"/>
      <c r="P21" s="90"/>
      <c r="Q21" s="96"/>
      <c r="R21" s="90"/>
      <c r="S21" s="96"/>
      <c r="T21" s="90"/>
    </row>
    <row r="22" spans="1:20" ht="21" customHeight="1">
      <c r="A22" s="98" t="s">
        <v>166</v>
      </c>
      <c r="B22" s="83"/>
      <c r="C22" s="82"/>
      <c r="D22" s="90">
        <f>D20</f>
        <v>8421540848</v>
      </c>
      <c r="E22" s="96"/>
      <c r="F22" s="90">
        <f>F20</f>
        <v>3258624766</v>
      </c>
      <c r="G22" s="96"/>
      <c r="H22" s="90">
        <f>H20</f>
        <v>130201936</v>
      </c>
      <c r="I22" s="96"/>
      <c r="J22" s="90">
        <f>J20</f>
        <v>390709991</v>
      </c>
      <c r="K22" s="96"/>
      <c r="L22" s="90">
        <f>L20</f>
        <v>567311065</v>
      </c>
      <c r="M22" s="96"/>
      <c r="N22" s="90">
        <f>N20</f>
        <v>242303007</v>
      </c>
      <c r="O22" s="96"/>
      <c r="P22" s="90">
        <f>P20</f>
        <v>13010691613</v>
      </c>
      <c r="Q22" s="96"/>
      <c r="R22" s="90">
        <f>R20</f>
        <v>-9141374</v>
      </c>
      <c r="S22" s="96"/>
      <c r="T22" s="90">
        <f>T20</f>
        <v>13001550239</v>
      </c>
    </row>
    <row r="23" spans="1:20" ht="21" customHeight="1">
      <c r="A23" s="99" t="s">
        <v>116</v>
      </c>
      <c r="B23" s="83"/>
      <c r="C23" s="82"/>
      <c r="D23" s="90"/>
      <c r="E23" s="96"/>
      <c r="F23" s="90"/>
      <c r="G23" s="96"/>
      <c r="H23" s="90"/>
      <c r="I23" s="96"/>
      <c r="J23" s="90"/>
      <c r="K23" s="96"/>
      <c r="L23" s="90"/>
      <c r="M23" s="96"/>
      <c r="N23" s="90"/>
      <c r="O23" s="96"/>
      <c r="P23" s="90"/>
      <c r="Q23" s="96"/>
      <c r="R23" s="90"/>
      <c r="S23" s="96"/>
      <c r="T23" s="90"/>
    </row>
    <row r="24" spans="1:20" ht="21" customHeight="1">
      <c r="A24" s="99" t="s">
        <v>117</v>
      </c>
      <c r="B24" s="83"/>
      <c r="C24" s="82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0" ht="21" customHeight="1">
      <c r="A25" s="105" t="s">
        <v>171</v>
      </c>
      <c r="B25" s="83"/>
      <c r="C25" s="82"/>
      <c r="D25" s="90">
        <v>0</v>
      </c>
      <c r="E25" s="90"/>
      <c r="F25" s="90">
        <v>0</v>
      </c>
      <c r="G25" s="90"/>
      <c r="H25" s="90">
        <v>0</v>
      </c>
      <c r="I25" s="96"/>
      <c r="J25" s="96">
        <v>0</v>
      </c>
      <c r="K25" s="96"/>
      <c r="L25" s="96">
        <v>0</v>
      </c>
      <c r="M25" s="96"/>
      <c r="N25" s="90">
        <v>0</v>
      </c>
      <c r="O25" s="96"/>
      <c r="P25" s="90">
        <f>SUM(D25:N25)</f>
        <v>0</v>
      </c>
      <c r="Q25" s="96"/>
      <c r="R25" s="96">
        <v>-275205</v>
      </c>
      <c r="S25" s="96"/>
      <c r="T25" s="90">
        <f t="shared" ref="T25:T26" si="2">SUM(P25:R25)</f>
        <v>-275205</v>
      </c>
    </row>
    <row r="26" spans="1:20" ht="21" customHeight="1">
      <c r="A26" s="82" t="s">
        <v>118</v>
      </c>
      <c r="B26" s="83">
        <v>25</v>
      </c>
      <c r="C26" s="82"/>
      <c r="D26" s="90">
        <v>0</v>
      </c>
      <c r="E26" s="90"/>
      <c r="F26" s="90">
        <v>0</v>
      </c>
      <c r="G26" s="90"/>
      <c r="H26" s="90">
        <v>0</v>
      </c>
      <c r="I26" s="96"/>
      <c r="J26" s="96">
        <v>14958978</v>
      </c>
      <c r="K26" s="96"/>
      <c r="L26" s="96">
        <v>-14958978</v>
      </c>
      <c r="M26" s="96"/>
      <c r="N26" s="90">
        <v>0</v>
      </c>
      <c r="O26" s="90"/>
      <c r="P26" s="90">
        <f>SUM(D26:N26)</f>
        <v>0</v>
      </c>
      <c r="Q26" s="90"/>
      <c r="R26" s="90">
        <v>0</v>
      </c>
      <c r="S26" s="96"/>
      <c r="T26" s="90">
        <f t="shared" si="2"/>
        <v>0</v>
      </c>
    </row>
    <row r="27" spans="1:20" ht="21" customHeight="1">
      <c r="A27" s="82" t="s">
        <v>85</v>
      </c>
      <c r="B27" s="83"/>
      <c r="C27" s="82"/>
      <c r="D27" s="16">
        <v>0</v>
      </c>
      <c r="E27" s="100"/>
      <c r="F27" s="16">
        <v>0</v>
      </c>
      <c r="G27" s="100"/>
      <c r="H27" s="16">
        <v>0</v>
      </c>
      <c r="I27" s="100"/>
      <c r="J27" s="16">
        <v>0</v>
      </c>
      <c r="K27" s="96"/>
      <c r="L27" s="16">
        <v>1916022082</v>
      </c>
      <c r="M27" s="96"/>
      <c r="N27" s="16">
        <v>84288000</v>
      </c>
      <c r="O27" s="96"/>
      <c r="P27" s="101">
        <f>SUM(D27:N27)</f>
        <v>2000310082</v>
      </c>
      <c r="Q27" s="96"/>
      <c r="R27" s="102">
        <v>1971464</v>
      </c>
      <c r="S27" s="96"/>
      <c r="T27" s="101">
        <f>SUM(P27:R27)</f>
        <v>2002281546</v>
      </c>
    </row>
    <row r="28" spans="1:20" ht="6" customHeight="1">
      <c r="A28" s="82"/>
      <c r="B28" s="103"/>
      <c r="C28" s="97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0" ht="21" customHeight="1" thickBot="1">
      <c r="A29" s="99" t="s">
        <v>167</v>
      </c>
      <c r="B29" s="83"/>
      <c r="C29" s="82"/>
      <c r="D29" s="104">
        <f>SUM(D22:D27)</f>
        <v>8421540848</v>
      </c>
      <c r="E29" s="96"/>
      <c r="F29" s="104">
        <f>SUM(F22:F27)</f>
        <v>3258624766</v>
      </c>
      <c r="G29" s="96"/>
      <c r="H29" s="104">
        <f>SUM(H22:H27)</f>
        <v>130201936</v>
      </c>
      <c r="I29" s="96"/>
      <c r="J29" s="104">
        <f>SUM(J22:J27)</f>
        <v>405668969</v>
      </c>
      <c r="K29" s="96"/>
      <c r="L29" s="104">
        <f>SUM(L22:L27)</f>
        <v>2468374169</v>
      </c>
      <c r="M29" s="96"/>
      <c r="N29" s="104">
        <f>SUM(N22:N27)</f>
        <v>326591007</v>
      </c>
      <c r="O29" s="96"/>
      <c r="P29" s="104">
        <f>SUM(P22:P27)</f>
        <v>15011001695</v>
      </c>
      <c r="Q29" s="96"/>
      <c r="R29" s="104">
        <f>SUM(R22:R27)</f>
        <v>-7445115</v>
      </c>
      <c r="S29" s="96"/>
      <c r="T29" s="104">
        <f>SUM(T22:T27)</f>
        <v>15003556580</v>
      </c>
    </row>
    <row r="30" spans="1:20" ht="19.5" customHeight="1" thickTop="1">
      <c r="A30" s="99"/>
      <c r="B30" s="83"/>
      <c r="C30" s="82"/>
      <c r="D30" s="90"/>
      <c r="E30" s="96"/>
      <c r="F30" s="90"/>
      <c r="G30" s="96"/>
      <c r="H30" s="90"/>
      <c r="I30" s="96"/>
      <c r="J30" s="90"/>
      <c r="K30" s="96"/>
      <c r="L30" s="90"/>
      <c r="M30" s="96"/>
      <c r="N30" s="90"/>
      <c r="O30" s="96"/>
      <c r="P30" s="90"/>
      <c r="Q30" s="96"/>
      <c r="R30" s="90"/>
      <c r="S30" s="96"/>
      <c r="T30" s="90"/>
    </row>
    <row r="31" spans="1:20" ht="19.5" customHeight="1">
      <c r="A31" s="99"/>
      <c r="B31" s="83"/>
      <c r="C31" s="82"/>
      <c r="D31" s="90"/>
      <c r="E31" s="96"/>
      <c r="F31" s="90"/>
      <c r="G31" s="96"/>
      <c r="H31" s="90"/>
      <c r="I31" s="96"/>
      <c r="J31" s="90"/>
      <c r="K31" s="96"/>
      <c r="L31" s="90"/>
      <c r="M31" s="96"/>
      <c r="N31" s="90"/>
      <c r="O31" s="96"/>
      <c r="P31" s="90"/>
      <c r="Q31" s="96"/>
      <c r="R31" s="90"/>
      <c r="S31" s="96"/>
      <c r="T31" s="90"/>
    </row>
    <row r="32" spans="1:20" ht="27" customHeight="1">
      <c r="A32" s="99"/>
      <c r="B32" s="83"/>
      <c r="C32" s="82"/>
      <c r="D32" s="90"/>
      <c r="E32" s="96"/>
      <c r="F32" s="90"/>
      <c r="G32" s="96"/>
      <c r="H32" s="90"/>
      <c r="I32" s="96"/>
      <c r="J32" s="90"/>
      <c r="K32" s="96"/>
      <c r="L32" s="90"/>
      <c r="M32" s="96"/>
      <c r="N32" s="90"/>
      <c r="O32" s="96"/>
      <c r="P32" s="90"/>
      <c r="Q32" s="96"/>
      <c r="R32" s="90"/>
      <c r="S32" s="96"/>
      <c r="T32" s="90"/>
    </row>
    <row r="33" spans="1:20" ht="25.5" customHeight="1">
      <c r="A33" s="99"/>
      <c r="B33" s="83"/>
      <c r="C33" s="82"/>
      <c r="D33" s="90"/>
      <c r="E33" s="96"/>
      <c r="F33" s="90"/>
      <c r="G33" s="96"/>
      <c r="H33" s="90"/>
      <c r="I33" s="96"/>
      <c r="J33" s="90"/>
      <c r="K33" s="96"/>
      <c r="L33" s="90"/>
      <c r="M33" s="96"/>
      <c r="N33" s="90"/>
      <c r="O33" s="96"/>
      <c r="P33" s="90"/>
      <c r="Q33" s="96"/>
      <c r="R33" s="90"/>
      <c r="S33" s="96"/>
      <c r="T33" s="90"/>
    </row>
    <row r="34" spans="1:20" ht="22.35" customHeight="1">
      <c r="A34" s="80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79"/>
      <c r="C34" s="80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</sheetData>
  <mergeCells count="4">
    <mergeCell ref="D5:T5"/>
    <mergeCell ref="D6:P6"/>
    <mergeCell ref="J7:L7"/>
    <mergeCell ref="D7:H7"/>
  </mergeCells>
  <pageMargins left="0.5" right="0.5" top="0.5" bottom="0.6" header="0.49" footer="0.4"/>
  <pageSetup paperSize="9" scale="7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</sheetPr>
  <dimension ref="A1:N43"/>
  <sheetViews>
    <sheetView zoomScale="110" zoomScaleNormal="110" zoomScaleSheetLayoutView="82" workbookViewId="0">
      <selection activeCell="A8" sqref="A8"/>
    </sheetView>
  </sheetViews>
  <sheetFormatPr defaultColWidth="9.28515625" defaultRowHeight="20.100000000000001" customHeight="1"/>
  <cols>
    <col min="1" max="1" width="46.85546875" style="76" customWidth="1"/>
    <col min="2" max="2" width="8.28515625" style="75" customWidth="1"/>
    <col min="3" max="3" width="1" style="76" customWidth="1"/>
    <col min="4" max="4" width="12.42578125" style="77" customWidth="1"/>
    <col min="5" max="5" width="1" style="77" customWidth="1"/>
    <col min="6" max="6" width="12.7109375" style="77" customWidth="1"/>
    <col min="7" max="7" width="1" style="77" customWidth="1"/>
    <col min="8" max="8" width="12" style="77" customWidth="1"/>
    <col min="9" max="9" width="1" style="77" customWidth="1"/>
    <col min="10" max="10" width="12" style="77" customWidth="1"/>
    <col min="11" max="11" width="1" style="77" customWidth="1"/>
    <col min="12" max="12" width="13.42578125" style="77" customWidth="1"/>
    <col min="13" max="13" width="1" style="77" customWidth="1"/>
    <col min="14" max="14" width="14" style="77" customWidth="1"/>
    <col min="15" max="16384" width="9.28515625" style="76"/>
  </cols>
  <sheetData>
    <row r="1" spans="1:14" ht="21.75" customHeight="1">
      <c r="A1" s="74" t="str">
        <f>'6-8'!A1</f>
        <v>บริษัท ทาทา สตีล (ประเทศไทย) จํากัด (มหาชน)</v>
      </c>
    </row>
    <row r="2" spans="1:14" ht="21.75" customHeight="1">
      <c r="A2" s="74" t="s">
        <v>93</v>
      </c>
    </row>
    <row r="3" spans="1:14" ht="21.75" customHeight="1">
      <c r="A3" s="78" t="str">
        <f>'11'!A3</f>
        <v>สำหรับปีสิ้นสุดวันที่ 31 มีนาคม พ.ศ. 2569</v>
      </c>
      <c r="B3" s="79"/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16.5" customHeight="1"/>
    <row r="5" spans="1:14" s="75" customFormat="1" ht="20.100000000000001" customHeight="1">
      <c r="A5" s="83"/>
      <c r="B5" s="83"/>
      <c r="C5" s="83"/>
      <c r="D5" s="84" t="s">
        <v>3</v>
      </c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s="75" customFormat="1" ht="20.100000000000001" customHeight="1">
      <c r="A6" s="83"/>
      <c r="B6" s="83"/>
      <c r="C6" s="83"/>
      <c r="D6" s="85" t="s">
        <v>94</v>
      </c>
      <c r="E6" s="85"/>
      <c r="F6" s="85"/>
      <c r="G6" s="85"/>
      <c r="H6" s="85"/>
      <c r="I6" s="86"/>
      <c r="J6" s="106" t="s">
        <v>52</v>
      </c>
      <c r="K6" s="106"/>
      <c r="L6" s="106"/>
      <c r="M6" s="86"/>
      <c r="N6" s="86"/>
    </row>
    <row r="7" spans="1:14" ht="20.100000000000001" customHeight="1">
      <c r="A7" s="82"/>
      <c r="B7" s="83"/>
      <c r="C7" s="82"/>
      <c r="D7" s="86"/>
      <c r="E7" s="96"/>
      <c r="F7" s="86"/>
      <c r="G7" s="86"/>
      <c r="H7" s="88" t="s">
        <v>95</v>
      </c>
      <c r="I7" s="86"/>
      <c r="M7" s="86"/>
      <c r="N7" s="86"/>
    </row>
    <row r="8" spans="1:14" ht="20.100000000000001" customHeight="1">
      <c r="A8" s="82"/>
      <c r="B8" s="83"/>
      <c r="C8" s="93"/>
      <c r="H8" s="88" t="s">
        <v>97</v>
      </c>
      <c r="I8" s="90"/>
      <c r="J8" s="88" t="s">
        <v>98</v>
      </c>
      <c r="K8" s="90"/>
      <c r="M8" s="90"/>
    </row>
    <row r="9" spans="1:14" ht="20.100000000000001" customHeight="1">
      <c r="A9" s="82"/>
      <c r="B9" s="83"/>
      <c r="C9" s="93"/>
      <c r="D9" s="88" t="s">
        <v>101</v>
      </c>
      <c r="E9" s="90"/>
      <c r="F9" s="88" t="s">
        <v>102</v>
      </c>
      <c r="G9" s="90"/>
      <c r="H9" s="88" t="s">
        <v>103</v>
      </c>
      <c r="I9" s="90"/>
      <c r="J9" s="88" t="s">
        <v>104</v>
      </c>
      <c r="K9" s="90"/>
      <c r="M9" s="90"/>
      <c r="N9" s="88" t="s">
        <v>108</v>
      </c>
    </row>
    <row r="10" spans="1:14" ht="20.100000000000001" customHeight="1">
      <c r="A10" s="82"/>
      <c r="B10" s="83"/>
      <c r="C10" s="93"/>
      <c r="D10" s="88" t="s">
        <v>109</v>
      </c>
      <c r="E10" s="90"/>
      <c r="F10" s="88" t="s">
        <v>110</v>
      </c>
      <c r="G10" s="90"/>
      <c r="H10" s="88" t="s">
        <v>111</v>
      </c>
      <c r="I10" s="90"/>
      <c r="J10" s="88" t="s">
        <v>112</v>
      </c>
      <c r="K10" s="90"/>
      <c r="L10" s="88" t="s">
        <v>54</v>
      </c>
      <c r="M10" s="90"/>
      <c r="N10" s="88" t="s">
        <v>44</v>
      </c>
    </row>
    <row r="11" spans="1:14" ht="20.100000000000001" customHeight="1">
      <c r="A11" s="82"/>
      <c r="B11" s="94" t="s">
        <v>5</v>
      </c>
      <c r="C11" s="82"/>
      <c r="D11" s="95" t="s">
        <v>6</v>
      </c>
      <c r="E11" s="96"/>
      <c r="F11" s="95" t="s">
        <v>6</v>
      </c>
      <c r="G11" s="96"/>
      <c r="H11" s="95" t="s">
        <v>6</v>
      </c>
      <c r="I11" s="96"/>
      <c r="J11" s="95" t="s">
        <v>6</v>
      </c>
      <c r="K11" s="96"/>
      <c r="L11" s="95" t="s">
        <v>6</v>
      </c>
      <c r="M11" s="96"/>
      <c r="N11" s="95" t="s">
        <v>6</v>
      </c>
    </row>
    <row r="12" spans="1:14" ht="6" customHeight="1">
      <c r="A12" s="82"/>
      <c r="B12" s="83"/>
      <c r="C12" s="9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0.100000000000001" customHeight="1">
      <c r="A13" s="99" t="s">
        <v>119</v>
      </c>
      <c r="B13" s="83"/>
      <c r="C13" s="82"/>
      <c r="D13" s="90">
        <v>8421540848</v>
      </c>
      <c r="E13" s="96"/>
      <c r="F13" s="90">
        <v>3258624766</v>
      </c>
      <c r="G13" s="96"/>
      <c r="H13" s="90">
        <v>130201936</v>
      </c>
      <c r="I13" s="96"/>
      <c r="J13" s="90">
        <v>389723625</v>
      </c>
      <c r="K13" s="96"/>
      <c r="L13" s="90">
        <v>900408398</v>
      </c>
      <c r="M13" s="96"/>
      <c r="N13" s="90">
        <v>13100499573</v>
      </c>
    </row>
    <row r="14" spans="1:14" ht="20.100000000000001" customHeight="1">
      <c r="A14" s="99" t="s">
        <v>121</v>
      </c>
      <c r="B14" s="83"/>
      <c r="C14" s="82"/>
      <c r="D14" s="90"/>
      <c r="E14" s="96"/>
      <c r="F14" s="90"/>
      <c r="G14" s="96"/>
      <c r="H14" s="90"/>
      <c r="I14" s="96"/>
      <c r="J14" s="90"/>
      <c r="K14" s="96"/>
      <c r="L14" s="90"/>
      <c r="M14" s="96"/>
      <c r="N14" s="90"/>
    </row>
    <row r="15" spans="1:14" ht="20.100000000000001" customHeight="1">
      <c r="A15" s="82" t="s">
        <v>118</v>
      </c>
      <c r="B15" s="83">
        <v>25</v>
      </c>
      <c r="D15" s="90">
        <v>0</v>
      </c>
      <c r="F15" s="90">
        <v>0</v>
      </c>
      <c r="G15" s="96"/>
      <c r="H15" s="90">
        <v>0</v>
      </c>
      <c r="I15" s="96"/>
      <c r="J15" s="90">
        <v>986366</v>
      </c>
      <c r="K15" s="96"/>
      <c r="L15" s="90">
        <v>-986366</v>
      </c>
      <c r="M15" s="96"/>
      <c r="N15" s="90">
        <v>0</v>
      </c>
    </row>
    <row r="16" spans="1:14" ht="20.100000000000001" customHeight="1">
      <c r="A16" s="82" t="s">
        <v>85</v>
      </c>
      <c r="B16" s="83"/>
      <c r="C16" s="82"/>
      <c r="D16" s="16">
        <v>0</v>
      </c>
      <c r="E16" s="90"/>
      <c r="F16" s="16">
        <v>0</v>
      </c>
      <c r="G16" s="90"/>
      <c r="H16" s="101">
        <v>0</v>
      </c>
      <c r="I16" s="96"/>
      <c r="J16" s="101">
        <v>0</v>
      </c>
      <c r="K16" s="96"/>
      <c r="L16" s="101">
        <v>18117600</v>
      </c>
      <c r="M16" s="96"/>
      <c r="N16" s="101">
        <v>18117600</v>
      </c>
    </row>
    <row r="17" spans="1:14" ht="6" customHeight="1">
      <c r="A17" s="82"/>
      <c r="B17" s="103"/>
      <c r="C17" s="97"/>
      <c r="D17" s="90"/>
      <c r="E17" s="88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20.100000000000001" customHeight="1" thickBot="1">
      <c r="A18" s="99" t="s">
        <v>120</v>
      </c>
      <c r="B18" s="83"/>
      <c r="C18" s="82"/>
      <c r="D18" s="104">
        <v>8421540848</v>
      </c>
      <c r="E18" s="96"/>
      <c r="F18" s="104">
        <v>3258624766</v>
      </c>
      <c r="G18" s="96"/>
      <c r="H18" s="104">
        <v>130201936</v>
      </c>
      <c r="I18" s="96"/>
      <c r="J18" s="104">
        <v>390709991</v>
      </c>
      <c r="K18" s="96"/>
      <c r="L18" s="104">
        <v>917539632</v>
      </c>
      <c r="M18" s="96"/>
      <c r="N18" s="104">
        <v>13118617173</v>
      </c>
    </row>
    <row r="19" spans="1:14" ht="20.100000000000001" customHeight="1" thickTop="1">
      <c r="A19" s="99"/>
      <c r="B19" s="83"/>
      <c r="C19" s="82"/>
      <c r="D19" s="90"/>
      <c r="E19" s="96"/>
      <c r="F19" s="90"/>
      <c r="G19" s="96"/>
      <c r="H19" s="90"/>
      <c r="I19" s="96"/>
      <c r="J19" s="90"/>
      <c r="K19" s="96"/>
      <c r="L19" s="90"/>
      <c r="M19" s="96"/>
      <c r="N19" s="90"/>
    </row>
    <row r="20" spans="1:14" ht="20.100000000000001" customHeight="1">
      <c r="A20" s="99" t="s">
        <v>166</v>
      </c>
      <c r="B20" s="83"/>
      <c r="C20" s="82"/>
      <c r="D20" s="90">
        <v>8421540848</v>
      </c>
      <c r="E20" s="96"/>
      <c r="F20" s="90">
        <v>3258624766</v>
      </c>
      <c r="G20" s="96"/>
      <c r="H20" s="90">
        <v>130201936</v>
      </c>
      <c r="I20" s="96"/>
      <c r="J20" s="90">
        <v>390709991</v>
      </c>
      <c r="K20" s="96"/>
      <c r="L20" s="90">
        <v>917539632</v>
      </c>
      <c r="M20" s="96"/>
      <c r="N20" s="90">
        <v>13118617173</v>
      </c>
    </row>
    <row r="21" spans="1:14" ht="20.100000000000001" customHeight="1">
      <c r="A21" s="99" t="s">
        <v>121</v>
      </c>
      <c r="B21" s="83"/>
      <c r="C21" s="82"/>
      <c r="D21" s="90"/>
      <c r="E21" s="96"/>
      <c r="F21" s="90"/>
      <c r="G21" s="96"/>
      <c r="H21" s="90"/>
      <c r="I21" s="96"/>
      <c r="J21" s="90"/>
      <c r="K21" s="96"/>
      <c r="L21" s="90"/>
      <c r="M21" s="96"/>
      <c r="N21" s="90"/>
    </row>
    <row r="22" spans="1:14" ht="20.100000000000001" customHeight="1">
      <c r="A22" s="82" t="s">
        <v>118</v>
      </c>
      <c r="B22" s="83">
        <v>25</v>
      </c>
      <c r="D22" s="90">
        <v>0</v>
      </c>
      <c r="F22" s="90">
        <v>0</v>
      </c>
      <c r="G22" s="96"/>
      <c r="H22" s="90">
        <v>0</v>
      </c>
      <c r="I22" s="96"/>
      <c r="J22" s="90">
        <v>14958978</v>
      </c>
      <c r="K22" s="96"/>
      <c r="L22" s="90">
        <v>-14958978</v>
      </c>
      <c r="M22" s="96"/>
      <c r="N22" s="90">
        <v>0</v>
      </c>
    </row>
    <row r="23" spans="1:14" ht="20.100000000000001" customHeight="1">
      <c r="A23" s="82" t="s">
        <v>85</v>
      </c>
      <c r="B23" s="83"/>
      <c r="C23" s="82"/>
      <c r="D23" s="16">
        <v>0</v>
      </c>
      <c r="E23" s="90"/>
      <c r="F23" s="16">
        <v>0</v>
      </c>
      <c r="G23" s="90"/>
      <c r="H23" s="101">
        <v>0</v>
      </c>
      <c r="I23" s="96"/>
      <c r="J23" s="101">
        <v>0</v>
      </c>
      <c r="K23" s="96"/>
      <c r="L23" s="101">
        <v>301520560</v>
      </c>
      <c r="M23" s="96"/>
      <c r="N23" s="101">
        <v>301520560</v>
      </c>
    </row>
    <row r="24" spans="1:14" ht="6" customHeight="1">
      <c r="A24" s="82"/>
      <c r="B24" s="103"/>
      <c r="C24" s="97"/>
      <c r="D24" s="90"/>
      <c r="E24" s="88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20.100000000000001" customHeight="1" thickBot="1">
      <c r="A25" s="99" t="s">
        <v>167</v>
      </c>
      <c r="B25" s="83"/>
      <c r="C25" s="82"/>
      <c r="D25" s="104">
        <v>8421540848</v>
      </c>
      <c r="E25" s="96"/>
      <c r="F25" s="104">
        <v>3258624766</v>
      </c>
      <c r="G25" s="96"/>
      <c r="H25" s="104">
        <v>130201936</v>
      </c>
      <c r="I25" s="96"/>
      <c r="J25" s="104">
        <v>405668969</v>
      </c>
      <c r="K25" s="96"/>
      <c r="L25" s="104">
        <v>1204101214</v>
      </c>
      <c r="M25" s="96"/>
      <c r="N25" s="104">
        <v>13420137733</v>
      </c>
    </row>
    <row r="26" spans="1:14" ht="15" customHeight="1" thickTop="1">
      <c r="A26" s="99"/>
      <c r="B26" s="83"/>
      <c r="C26" s="82"/>
      <c r="D26" s="90"/>
      <c r="E26" s="96"/>
      <c r="F26" s="90"/>
      <c r="G26" s="96"/>
      <c r="H26" s="90"/>
      <c r="I26" s="96"/>
      <c r="J26" s="90"/>
      <c r="K26" s="96"/>
      <c r="L26" s="90"/>
      <c r="M26" s="96"/>
      <c r="N26" s="90"/>
    </row>
    <row r="27" spans="1:14" ht="16.5" customHeight="1">
      <c r="A27" s="99"/>
      <c r="B27" s="83"/>
      <c r="C27" s="82"/>
      <c r="D27" s="90"/>
      <c r="E27" s="96"/>
      <c r="F27" s="90"/>
      <c r="G27" s="96"/>
      <c r="H27" s="90"/>
      <c r="I27" s="96"/>
      <c r="J27" s="90"/>
      <c r="K27" s="96"/>
      <c r="L27" s="90"/>
      <c r="M27" s="96"/>
      <c r="N27" s="90"/>
    </row>
    <row r="28" spans="1:14" ht="11.25" customHeight="1">
      <c r="A28" s="99"/>
      <c r="B28" s="83"/>
      <c r="C28" s="82"/>
      <c r="D28" s="90"/>
      <c r="E28" s="96"/>
      <c r="F28" s="90"/>
      <c r="G28" s="96"/>
      <c r="H28" s="90"/>
      <c r="I28" s="96"/>
      <c r="J28" s="90"/>
      <c r="K28" s="96"/>
      <c r="L28" s="90"/>
      <c r="M28" s="96"/>
      <c r="N28" s="90"/>
    </row>
    <row r="29" spans="1:14" ht="11.25" customHeight="1">
      <c r="A29" s="99"/>
      <c r="B29" s="83"/>
      <c r="C29" s="82"/>
      <c r="D29" s="90"/>
      <c r="E29" s="96"/>
      <c r="F29" s="90"/>
      <c r="G29" s="96"/>
      <c r="H29" s="90"/>
      <c r="I29" s="96"/>
      <c r="J29" s="90"/>
      <c r="K29" s="96"/>
      <c r="L29" s="90"/>
      <c r="M29" s="96"/>
      <c r="N29" s="90"/>
    </row>
    <row r="30" spans="1:14" ht="22.35" customHeight="1">
      <c r="A30" s="80" t="str">
        <f>'6-8'!A42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79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43" spans="5:5" ht="20.100000000000001" customHeight="1">
      <c r="E43" s="77">
        <v>48675095</v>
      </c>
    </row>
  </sheetData>
  <mergeCells count="3">
    <mergeCell ref="D5:N5"/>
    <mergeCell ref="J6:L6"/>
    <mergeCell ref="D6:H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</sheetPr>
  <dimension ref="A1:K83"/>
  <sheetViews>
    <sheetView zoomScale="110" zoomScaleNormal="110" zoomScaleSheetLayoutView="100" workbookViewId="0">
      <selection activeCell="B7" sqref="B7"/>
    </sheetView>
  </sheetViews>
  <sheetFormatPr defaultColWidth="9" defaultRowHeight="21.75" customHeight="1"/>
  <cols>
    <col min="1" max="1" width="1.28515625" style="75" customWidth="1"/>
    <col min="2" max="2" width="35.42578125" style="116" customWidth="1"/>
    <col min="3" max="3" width="7.7109375" style="108" customWidth="1"/>
    <col min="4" max="4" width="0.7109375" style="108" customWidth="1"/>
    <col min="5" max="5" width="12" style="100" customWidth="1"/>
    <col min="6" max="6" width="0.7109375" style="110" customWidth="1"/>
    <col min="7" max="7" width="12" style="100" customWidth="1"/>
    <col min="8" max="8" width="0.7109375" style="110" customWidth="1"/>
    <col min="9" max="9" width="12" style="100" customWidth="1"/>
    <col min="10" max="10" width="0.7109375" style="110" customWidth="1"/>
    <col min="11" max="11" width="12" style="100" customWidth="1"/>
    <col min="12" max="16384" width="9" style="108"/>
  </cols>
  <sheetData>
    <row r="1" spans="1:11" ht="21.75" customHeight="1">
      <c r="A1" s="107" t="str">
        <f>'6-8'!A1</f>
        <v>บริษัท ทาทา สตีล (ประเทศไทย) จํากัด (มหาชน)</v>
      </c>
      <c r="B1" s="108"/>
      <c r="C1" s="109"/>
    </row>
    <row r="2" spans="1:11" ht="21.75" customHeight="1">
      <c r="A2" s="107" t="s">
        <v>122</v>
      </c>
      <c r="B2" s="108"/>
      <c r="C2" s="109"/>
    </row>
    <row r="3" spans="1:11" ht="21.75" customHeight="1">
      <c r="A3" s="111" t="str">
        <f>+'12'!A3</f>
        <v>สำหรับปีสิ้นสุดวันที่ 31 มีนาคม พ.ศ. 2569</v>
      </c>
      <c r="B3" s="112"/>
      <c r="C3" s="113"/>
      <c r="D3" s="112"/>
      <c r="E3" s="114"/>
      <c r="F3" s="115"/>
      <c r="G3" s="114"/>
      <c r="H3" s="115"/>
      <c r="I3" s="114"/>
      <c r="J3" s="115"/>
      <c r="K3" s="114"/>
    </row>
    <row r="4" spans="1:11" ht="21.75" customHeight="1">
      <c r="A4" s="76"/>
    </row>
    <row r="5" spans="1:11" ht="21.75" customHeight="1">
      <c r="A5" s="76"/>
      <c r="E5" s="117" t="s">
        <v>2</v>
      </c>
      <c r="F5" s="117"/>
      <c r="G5" s="117"/>
      <c r="H5" s="118"/>
      <c r="I5" s="117" t="s">
        <v>3</v>
      </c>
      <c r="J5" s="117"/>
      <c r="K5" s="117"/>
    </row>
    <row r="6" spans="1:11" ht="21.75" customHeight="1">
      <c r="A6" s="76"/>
      <c r="C6" s="119"/>
      <c r="D6" s="120"/>
      <c r="E6" s="88" t="s">
        <v>165</v>
      </c>
      <c r="F6" s="88"/>
      <c r="G6" s="88" t="s">
        <v>4</v>
      </c>
      <c r="H6" s="88"/>
      <c r="I6" s="88" t="s">
        <v>165</v>
      </c>
      <c r="J6" s="88"/>
      <c r="K6" s="88" t="s">
        <v>4</v>
      </c>
    </row>
    <row r="7" spans="1:11" ht="21.75" customHeight="1">
      <c r="A7" s="76"/>
      <c r="C7" s="121" t="s">
        <v>5</v>
      </c>
      <c r="D7" s="122"/>
      <c r="E7" s="123" t="s">
        <v>6</v>
      </c>
      <c r="F7" s="88"/>
      <c r="G7" s="123" t="s">
        <v>6</v>
      </c>
      <c r="H7" s="88"/>
      <c r="I7" s="123" t="s">
        <v>6</v>
      </c>
      <c r="J7" s="88"/>
      <c r="K7" s="123" t="s">
        <v>6</v>
      </c>
    </row>
    <row r="8" spans="1:11" ht="21.75" customHeight="1">
      <c r="A8" s="76"/>
      <c r="C8" s="124"/>
      <c r="D8" s="122"/>
      <c r="E8" s="88"/>
      <c r="F8" s="88"/>
      <c r="G8" s="88"/>
      <c r="H8" s="88"/>
      <c r="I8" s="88"/>
      <c r="J8" s="88"/>
      <c r="K8" s="88"/>
    </row>
    <row r="9" spans="1:11" s="116" customFormat="1" ht="21.75" customHeight="1">
      <c r="A9" s="74" t="s">
        <v>123</v>
      </c>
      <c r="E9" s="77"/>
      <c r="F9" s="77"/>
      <c r="G9" s="77"/>
      <c r="H9" s="77"/>
      <c r="I9" s="77"/>
      <c r="J9" s="77"/>
      <c r="K9" s="77"/>
    </row>
    <row r="10" spans="1:11" ht="21.75" customHeight="1">
      <c r="A10" s="76" t="s">
        <v>70</v>
      </c>
      <c r="B10" s="74"/>
      <c r="E10" s="100">
        <v>2357095706</v>
      </c>
      <c r="F10" s="100"/>
      <c r="G10" s="100">
        <v>417220617</v>
      </c>
      <c r="H10" s="100"/>
      <c r="I10" s="100">
        <v>306655327</v>
      </c>
      <c r="J10" s="100"/>
      <c r="K10" s="100">
        <v>24939594</v>
      </c>
    </row>
    <row r="11" spans="1:11" ht="21.75" customHeight="1">
      <c r="A11" s="76" t="s">
        <v>124</v>
      </c>
      <c r="B11" s="74"/>
    </row>
    <row r="12" spans="1:11" ht="21.75" customHeight="1">
      <c r="A12" s="108"/>
      <c r="B12" s="116" t="s">
        <v>125</v>
      </c>
      <c r="E12" s="125">
        <v>261311122</v>
      </c>
      <c r="G12" s="125">
        <v>260500957</v>
      </c>
      <c r="I12" s="125">
        <v>17534505</v>
      </c>
      <c r="K12" s="125">
        <v>18160838</v>
      </c>
    </row>
    <row r="13" spans="1:11" ht="21.75" customHeight="1">
      <c r="A13" s="108"/>
      <c r="B13" s="116" t="s">
        <v>126</v>
      </c>
      <c r="E13" s="100">
        <v>84503445</v>
      </c>
      <c r="G13" s="100">
        <v>50769830</v>
      </c>
      <c r="H13" s="100"/>
      <c r="I13" s="100">
        <v>13476613</v>
      </c>
      <c r="K13" s="100">
        <v>9624543</v>
      </c>
    </row>
    <row r="14" spans="1:11" ht="21.75" customHeight="1">
      <c r="A14" s="108"/>
      <c r="B14" s="126" t="s">
        <v>127</v>
      </c>
      <c r="E14" s="100">
        <v>-10176762</v>
      </c>
      <c r="G14" s="100">
        <v>-7411631</v>
      </c>
      <c r="H14" s="100"/>
      <c r="I14" s="100">
        <v>-903</v>
      </c>
      <c r="K14" s="100">
        <v>-212402</v>
      </c>
    </row>
    <row r="15" spans="1:11" ht="21.75" customHeight="1">
      <c r="A15" s="108"/>
      <c r="B15" s="116" t="s">
        <v>128</v>
      </c>
      <c r="C15" s="108" t="s">
        <v>129</v>
      </c>
      <c r="E15" s="100">
        <v>-60286738</v>
      </c>
      <c r="G15" s="100">
        <v>-251273282</v>
      </c>
      <c r="H15" s="100"/>
      <c r="I15" s="100">
        <v>7346</v>
      </c>
      <c r="K15" s="100">
        <v>-16760</v>
      </c>
    </row>
    <row r="16" spans="1:11" ht="21.75" customHeight="1">
      <c r="A16" s="108"/>
      <c r="B16" s="116" t="s">
        <v>130</v>
      </c>
      <c r="C16" s="108">
        <v>27</v>
      </c>
      <c r="E16" s="125">
        <v>-39442068</v>
      </c>
      <c r="G16" s="125">
        <v>-21609966</v>
      </c>
      <c r="H16" s="100"/>
      <c r="I16" s="100">
        <v>-39054266</v>
      </c>
      <c r="K16" s="100">
        <v>-21230432</v>
      </c>
    </row>
    <row r="17" spans="1:11" ht="21.75" customHeight="1">
      <c r="A17" s="76"/>
      <c r="B17" s="116" t="s">
        <v>69</v>
      </c>
      <c r="C17" s="108">
        <v>28</v>
      </c>
      <c r="E17" s="125">
        <v>29146733</v>
      </c>
      <c r="G17" s="125">
        <v>29492067</v>
      </c>
      <c r="H17" s="100"/>
      <c r="I17" s="100">
        <v>12846697</v>
      </c>
      <c r="K17" s="100">
        <v>3515446</v>
      </c>
    </row>
    <row r="18" spans="1:11" ht="21.75" customHeight="1">
      <c r="A18" s="76"/>
      <c r="B18" s="76" t="s">
        <v>131</v>
      </c>
      <c r="C18" s="108">
        <v>27</v>
      </c>
      <c r="E18" s="127">
        <v>-29568000</v>
      </c>
      <c r="G18" s="127">
        <v>-38016000</v>
      </c>
      <c r="I18" s="128">
        <v>-270705420</v>
      </c>
      <c r="K18" s="128">
        <v>0</v>
      </c>
    </row>
    <row r="19" spans="1:11" ht="6" customHeight="1">
      <c r="A19" s="108"/>
    </row>
    <row r="20" spans="1:11" ht="21.75" customHeight="1">
      <c r="A20" s="108"/>
      <c r="B20" s="125"/>
      <c r="E20" s="100">
        <f>SUM(E10:E18)</f>
        <v>2592583438</v>
      </c>
      <c r="G20" s="100">
        <f>SUM(G10:G18)</f>
        <v>439672592</v>
      </c>
      <c r="I20" s="100">
        <f>SUM(I10:I18)</f>
        <v>40759899</v>
      </c>
      <c r="K20" s="100">
        <f>SUM(K10:K18)</f>
        <v>34780827</v>
      </c>
    </row>
    <row r="21" spans="1:11" ht="21.75" customHeight="1">
      <c r="A21" s="74" t="s">
        <v>132</v>
      </c>
      <c r="B21" s="74"/>
    </row>
    <row r="22" spans="1:11" ht="21.75" customHeight="1">
      <c r="A22" s="108"/>
      <c r="B22" s="76" t="s">
        <v>155</v>
      </c>
      <c r="E22" s="125">
        <v>476447820</v>
      </c>
      <c r="G22" s="125">
        <v>-581628480</v>
      </c>
      <c r="I22" s="100">
        <v>-66543481</v>
      </c>
      <c r="K22" s="100">
        <v>23603071</v>
      </c>
    </row>
    <row r="23" spans="1:11" ht="21.75" customHeight="1">
      <c r="A23" s="108"/>
      <c r="B23" s="76" t="s">
        <v>133</v>
      </c>
      <c r="E23" s="100">
        <v>547440453</v>
      </c>
      <c r="G23" s="100">
        <v>-553975885</v>
      </c>
      <c r="I23" s="100">
        <v>0</v>
      </c>
      <c r="K23" s="100">
        <v>0</v>
      </c>
    </row>
    <row r="24" spans="1:11" ht="21.75" customHeight="1">
      <c r="A24" s="108"/>
      <c r="B24" s="76" t="s">
        <v>30</v>
      </c>
      <c r="E24" s="100">
        <v>-7726922</v>
      </c>
      <c r="G24" s="100">
        <v>-23162113</v>
      </c>
      <c r="I24" s="100">
        <v>59276385</v>
      </c>
      <c r="K24" s="100">
        <v>-18210563</v>
      </c>
    </row>
    <row r="25" spans="1:11" ht="21.75" customHeight="1">
      <c r="A25" s="108"/>
      <c r="B25" s="76" t="s">
        <v>176</v>
      </c>
      <c r="C25" s="108" t="s">
        <v>134</v>
      </c>
      <c r="E25" s="128">
        <v>-69688229</v>
      </c>
      <c r="G25" s="128">
        <v>18489101</v>
      </c>
      <c r="I25" s="128">
        <v>-9250932</v>
      </c>
      <c r="K25" s="128">
        <v>-229462</v>
      </c>
    </row>
    <row r="26" spans="1:11" s="116" customFormat="1" ht="6" customHeight="1">
      <c r="A26" s="76"/>
      <c r="E26" s="77"/>
      <c r="F26" s="77"/>
      <c r="G26" s="77"/>
      <c r="H26" s="77"/>
      <c r="I26" s="77"/>
      <c r="J26" s="77"/>
      <c r="K26" s="77"/>
    </row>
    <row r="27" spans="1:11" ht="21.75" customHeight="1">
      <c r="A27" s="74"/>
      <c r="B27" s="116" t="s">
        <v>173</v>
      </c>
      <c r="E27" s="100">
        <f>SUM(E20:E26)</f>
        <v>3539056560</v>
      </c>
      <c r="G27" s="100">
        <f>SUM(G20:G26)</f>
        <v>-700604785</v>
      </c>
      <c r="I27" s="100">
        <f>SUM(I20:I26)</f>
        <v>24241871</v>
      </c>
      <c r="K27" s="100">
        <f>SUM(K20:K26)</f>
        <v>39943873</v>
      </c>
    </row>
    <row r="28" spans="1:11" ht="21.75" customHeight="1">
      <c r="A28" s="74"/>
      <c r="B28" s="116" t="s">
        <v>135</v>
      </c>
      <c r="E28" s="125">
        <v>-25755443</v>
      </c>
      <c r="F28" s="100"/>
      <c r="G28" s="125">
        <v>-26444838</v>
      </c>
      <c r="H28" s="100"/>
      <c r="I28" s="100">
        <v>-11638886</v>
      </c>
      <c r="K28" s="100">
        <v>-3622895</v>
      </c>
    </row>
    <row r="29" spans="1:11" ht="21.75" customHeight="1">
      <c r="A29" s="74"/>
      <c r="B29" s="109" t="s">
        <v>174</v>
      </c>
      <c r="E29" s="129">
        <v>-259509851</v>
      </c>
      <c r="F29" s="100"/>
      <c r="G29" s="129">
        <v>-41531429</v>
      </c>
      <c r="H29" s="100"/>
      <c r="I29" s="128">
        <v>-6865599</v>
      </c>
      <c r="K29" s="128">
        <v>-4574463</v>
      </c>
    </row>
    <row r="30" spans="1:11" s="116" customFormat="1" ht="6" customHeight="1">
      <c r="A30" s="76"/>
      <c r="F30" s="77"/>
      <c r="H30" s="77"/>
      <c r="I30" s="77"/>
      <c r="J30" s="77"/>
      <c r="K30" s="77"/>
    </row>
    <row r="31" spans="1:11" ht="21.75" customHeight="1">
      <c r="A31" s="74" t="s">
        <v>136</v>
      </c>
      <c r="B31" s="74"/>
      <c r="E31" s="130">
        <f>SUM(E27:E29)</f>
        <v>3253791266</v>
      </c>
      <c r="G31" s="130">
        <f>SUM(G27:G29)</f>
        <v>-768581052</v>
      </c>
      <c r="I31" s="130">
        <f>SUM(I27:I29)</f>
        <v>5737386</v>
      </c>
      <c r="K31" s="130">
        <f>SUM(K27:K29)</f>
        <v>31746515</v>
      </c>
    </row>
    <row r="32" spans="1:11" ht="21.75" customHeight="1">
      <c r="A32" s="74"/>
    </row>
    <row r="33" spans="1:11" ht="21.75" customHeight="1">
      <c r="A33" s="74"/>
    </row>
    <row r="34" spans="1:11" ht="21.75" customHeight="1">
      <c r="A34" s="74"/>
    </row>
    <row r="35" spans="1:11" ht="21.75" customHeight="1">
      <c r="A35" s="74"/>
    </row>
    <row r="36" spans="1:11" ht="21.75" customHeight="1">
      <c r="A36" s="74"/>
    </row>
    <row r="37" spans="1:11" ht="21.95" customHeight="1">
      <c r="A37" s="74"/>
    </row>
    <row r="38" spans="1:11" ht="21.75" customHeight="1">
      <c r="A38" s="74"/>
    </row>
    <row r="39" spans="1:11" ht="21.75" customHeight="1">
      <c r="A39" s="74"/>
    </row>
    <row r="40" spans="1:11" ht="21.75" customHeight="1">
      <c r="A40" s="74"/>
    </row>
    <row r="41" spans="1:11" ht="22.35" customHeight="1">
      <c r="A41" s="80" t="str">
        <f>'6-8'!A85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80"/>
      <c r="C41" s="112"/>
      <c r="D41" s="112"/>
      <c r="E41" s="114"/>
      <c r="F41" s="115"/>
      <c r="G41" s="114"/>
      <c r="H41" s="115"/>
      <c r="I41" s="114"/>
      <c r="J41" s="115"/>
      <c r="K41" s="114"/>
    </row>
    <row r="42" spans="1:11" ht="21.75" customHeight="1">
      <c r="A42" s="107" t="str">
        <f>A1</f>
        <v>บริษัท ทาทา สตีล (ประเทศไทย) จํากัด (มหาชน)</v>
      </c>
      <c r="B42" s="108"/>
      <c r="C42" s="109"/>
    </row>
    <row r="43" spans="1:11" ht="21.75" customHeight="1">
      <c r="A43" s="107" t="s">
        <v>162</v>
      </c>
      <c r="B43" s="108"/>
      <c r="C43" s="109"/>
    </row>
    <row r="44" spans="1:11" ht="21.75" customHeight="1">
      <c r="A44" s="111" t="str">
        <f>A3:B3</f>
        <v>สำหรับปีสิ้นสุดวันที่ 31 มีนาคม พ.ศ. 2569</v>
      </c>
      <c r="B44" s="112"/>
      <c r="C44" s="113"/>
      <c r="D44" s="112"/>
      <c r="E44" s="114"/>
      <c r="F44" s="115"/>
      <c r="G44" s="114"/>
      <c r="H44" s="115"/>
      <c r="I44" s="114"/>
      <c r="J44" s="115"/>
      <c r="K44" s="114"/>
    </row>
    <row r="45" spans="1:11" ht="21.75" customHeight="1">
      <c r="A45" s="76"/>
    </row>
    <row r="46" spans="1:11" ht="21" customHeight="1">
      <c r="A46" s="76"/>
      <c r="E46" s="117" t="s">
        <v>2</v>
      </c>
      <c r="F46" s="117"/>
      <c r="G46" s="117"/>
      <c r="H46" s="118"/>
      <c r="I46" s="117" t="s">
        <v>3</v>
      </c>
      <c r="J46" s="117"/>
      <c r="K46" s="117"/>
    </row>
    <row r="47" spans="1:11" ht="21" customHeight="1">
      <c r="A47" s="76"/>
      <c r="C47" s="119"/>
      <c r="D47" s="120"/>
      <c r="E47" s="88" t="s">
        <v>165</v>
      </c>
      <c r="F47" s="88"/>
      <c r="G47" s="88" t="s">
        <v>4</v>
      </c>
      <c r="H47" s="88"/>
      <c r="I47" s="88" t="s">
        <v>165</v>
      </c>
      <c r="J47" s="88"/>
      <c r="K47" s="88" t="s">
        <v>4</v>
      </c>
    </row>
    <row r="48" spans="1:11" ht="21" customHeight="1">
      <c r="A48" s="76"/>
      <c r="C48" s="121" t="s">
        <v>5</v>
      </c>
      <c r="D48" s="122"/>
      <c r="E48" s="123" t="s">
        <v>6</v>
      </c>
      <c r="F48" s="88"/>
      <c r="G48" s="123" t="s">
        <v>6</v>
      </c>
      <c r="H48" s="88"/>
      <c r="I48" s="123" t="s">
        <v>6</v>
      </c>
      <c r="J48" s="88"/>
      <c r="K48" s="123" t="s">
        <v>6</v>
      </c>
    </row>
    <row r="49" spans="1:11" ht="21" customHeight="1">
      <c r="A49" s="76"/>
      <c r="C49" s="124"/>
      <c r="D49" s="122"/>
      <c r="E49" s="88"/>
      <c r="F49" s="88"/>
      <c r="G49" s="88"/>
      <c r="H49" s="88"/>
      <c r="I49" s="88"/>
      <c r="J49" s="88"/>
      <c r="K49" s="88"/>
    </row>
    <row r="50" spans="1:11" ht="21" customHeight="1">
      <c r="A50" s="74" t="s">
        <v>137</v>
      </c>
      <c r="B50" s="109"/>
    </row>
    <row r="51" spans="1:11" ht="21" customHeight="1">
      <c r="A51" s="108"/>
      <c r="B51" s="76" t="s">
        <v>138</v>
      </c>
      <c r="C51" s="108" t="s">
        <v>139</v>
      </c>
      <c r="E51" s="100">
        <v>-60900</v>
      </c>
      <c r="G51" s="100">
        <v>-4955695</v>
      </c>
      <c r="I51" s="100">
        <v>0</v>
      </c>
      <c r="K51" s="100">
        <v>-4955695</v>
      </c>
    </row>
    <row r="52" spans="1:11" ht="21" customHeight="1">
      <c r="A52" s="108"/>
      <c r="B52" s="131" t="s">
        <v>140</v>
      </c>
      <c r="C52" s="108" t="s">
        <v>139</v>
      </c>
      <c r="E52" s="100">
        <v>-185489438</v>
      </c>
      <c r="G52" s="100">
        <v>-198096242</v>
      </c>
      <c r="I52" s="125">
        <v>-929749</v>
      </c>
      <c r="K52" s="125">
        <v>-854135</v>
      </c>
    </row>
    <row r="53" spans="1:11" ht="21" customHeight="1">
      <c r="A53" s="108"/>
      <c r="B53" s="131" t="s">
        <v>141</v>
      </c>
      <c r="I53" s="125"/>
      <c r="K53" s="125"/>
    </row>
    <row r="54" spans="1:11" ht="21" customHeight="1">
      <c r="A54" s="108"/>
      <c r="B54" s="132" t="s">
        <v>142</v>
      </c>
      <c r="E54" s="100">
        <v>1024961</v>
      </c>
      <c r="G54" s="100">
        <v>324675701</v>
      </c>
      <c r="I54" s="125">
        <v>22511</v>
      </c>
      <c r="K54" s="125">
        <v>27443</v>
      </c>
    </row>
    <row r="55" spans="1:11" ht="21.75" customHeight="1">
      <c r="A55" s="74"/>
      <c r="B55" s="133" t="s">
        <v>143</v>
      </c>
      <c r="F55" s="20"/>
      <c r="H55" s="20"/>
      <c r="J55" s="20"/>
    </row>
    <row r="56" spans="1:11" ht="21.75" customHeight="1">
      <c r="A56" s="74"/>
      <c r="B56" s="134" t="s">
        <v>144</v>
      </c>
      <c r="E56" s="100">
        <v>0</v>
      </c>
      <c r="F56" s="20"/>
      <c r="G56" s="100">
        <v>202230000</v>
      </c>
      <c r="H56" s="20"/>
      <c r="I56" s="100">
        <v>0</v>
      </c>
      <c r="J56" s="20"/>
      <c r="K56" s="100">
        <v>0</v>
      </c>
    </row>
    <row r="57" spans="1:11" ht="21" customHeight="1">
      <c r="A57" s="108"/>
      <c r="B57" s="116" t="s">
        <v>145</v>
      </c>
      <c r="E57" s="100">
        <v>37448987</v>
      </c>
      <c r="G57" s="100">
        <v>20893169</v>
      </c>
      <c r="I57" s="100">
        <v>37061185</v>
      </c>
      <c r="K57" s="100">
        <v>20513635</v>
      </c>
    </row>
    <row r="58" spans="1:11" ht="21" customHeight="1">
      <c r="A58" s="108"/>
      <c r="B58" s="131" t="s">
        <v>146</v>
      </c>
      <c r="C58" s="108">
        <v>27</v>
      </c>
      <c r="E58" s="128">
        <v>29568000</v>
      </c>
      <c r="G58" s="128">
        <v>38016000</v>
      </c>
      <c r="I58" s="128">
        <v>0</v>
      </c>
      <c r="K58" s="128">
        <v>0</v>
      </c>
    </row>
    <row r="59" spans="1:11" ht="6" customHeight="1">
      <c r="A59" s="74"/>
      <c r="B59" s="108"/>
      <c r="E59" s="110"/>
      <c r="G59" s="110"/>
      <c r="I59" s="110"/>
      <c r="K59" s="110"/>
    </row>
    <row r="60" spans="1:11" ht="21" customHeight="1">
      <c r="A60" s="74" t="s">
        <v>147</v>
      </c>
      <c r="B60" s="109"/>
      <c r="E60" s="130">
        <f>SUM(E51:E58)</f>
        <v>-117508390</v>
      </c>
      <c r="G60" s="130">
        <f>SUM(G51:G58)</f>
        <v>382762933</v>
      </c>
      <c r="I60" s="130">
        <f>SUM(I51:I58)</f>
        <v>36153947</v>
      </c>
      <c r="K60" s="130">
        <f>SUM(K51:K58)</f>
        <v>14731248</v>
      </c>
    </row>
    <row r="61" spans="1:11" ht="21" customHeight="1">
      <c r="A61" s="74"/>
      <c r="B61" s="109"/>
    </row>
    <row r="62" spans="1:11" ht="21" customHeight="1">
      <c r="A62" s="74" t="s">
        <v>148</v>
      </c>
      <c r="B62" s="108"/>
    </row>
    <row r="63" spans="1:11" ht="21.75" customHeight="1">
      <c r="A63" s="135"/>
      <c r="B63" s="76" t="s">
        <v>156</v>
      </c>
      <c r="F63" s="125"/>
      <c r="H63" s="125"/>
      <c r="J63" s="125"/>
    </row>
    <row r="64" spans="1:11" ht="21.75" customHeight="1">
      <c r="A64" s="135"/>
      <c r="B64" s="76" t="s">
        <v>149</v>
      </c>
      <c r="C64" s="108">
        <v>32</v>
      </c>
      <c r="E64" s="100">
        <v>0</v>
      </c>
      <c r="F64" s="125"/>
      <c r="G64" s="100">
        <v>0</v>
      </c>
      <c r="H64" s="125"/>
      <c r="I64" s="100">
        <v>3082055273</v>
      </c>
      <c r="J64" s="125"/>
      <c r="K64" s="100">
        <v>-481187800</v>
      </c>
    </row>
    <row r="65" spans="1:11" ht="21" customHeight="1">
      <c r="A65" s="76"/>
      <c r="B65" s="76" t="s">
        <v>150</v>
      </c>
      <c r="C65" s="75"/>
      <c r="E65" s="100">
        <v>-37172226</v>
      </c>
      <c r="F65" s="100"/>
      <c r="G65" s="100">
        <v>-36629899</v>
      </c>
      <c r="H65" s="100"/>
      <c r="I65" s="100">
        <v>-11812514</v>
      </c>
      <c r="K65" s="100">
        <v>-12918582</v>
      </c>
    </row>
    <row r="66" spans="1:11" ht="21" customHeight="1">
      <c r="A66" s="135"/>
      <c r="B66" s="76" t="s">
        <v>175</v>
      </c>
      <c r="E66" s="128">
        <v>0</v>
      </c>
      <c r="F66" s="125"/>
      <c r="G66" s="128">
        <v>-2175095</v>
      </c>
      <c r="H66" s="108"/>
      <c r="I66" s="128">
        <v>0</v>
      </c>
      <c r="J66" s="108"/>
      <c r="K66" s="128">
        <v>-2175095</v>
      </c>
    </row>
    <row r="67" spans="1:11" ht="6" customHeight="1">
      <c r="A67" s="76"/>
      <c r="B67" s="131"/>
      <c r="C67" s="136"/>
    </row>
    <row r="68" spans="1:11" ht="21" customHeight="1">
      <c r="A68" s="74" t="s">
        <v>158</v>
      </c>
      <c r="B68" s="108"/>
      <c r="C68" s="136"/>
      <c r="E68" s="114">
        <f>SUM(E64:E66)</f>
        <v>-37172226</v>
      </c>
      <c r="G68" s="114">
        <f>SUM(G64:G66)</f>
        <v>-38804994</v>
      </c>
      <c r="I68" s="114">
        <f>SUM(I64:I66)</f>
        <v>3070242759</v>
      </c>
      <c r="K68" s="114">
        <f>SUM(K64:K66)</f>
        <v>-496281477</v>
      </c>
    </row>
    <row r="69" spans="1:11" ht="21" customHeight="1">
      <c r="A69" s="74"/>
      <c r="B69" s="108"/>
      <c r="C69" s="136"/>
    </row>
    <row r="70" spans="1:11" ht="21" customHeight="1">
      <c r="A70" s="74" t="s">
        <v>9</v>
      </c>
      <c r="B70" s="108"/>
      <c r="C70" s="136"/>
    </row>
    <row r="71" spans="1:11" ht="21" customHeight="1">
      <c r="A71" s="74"/>
      <c r="B71" s="74" t="s">
        <v>157</v>
      </c>
      <c r="C71" s="136"/>
      <c r="E71" s="100">
        <f>SUM(E31,E60,E68)</f>
        <v>3099110650</v>
      </c>
      <c r="G71" s="100">
        <f>SUM(G31,G60,G68)</f>
        <v>-424623113</v>
      </c>
      <c r="I71" s="100">
        <f>SUM(I31,I60,I68)</f>
        <v>3112134092</v>
      </c>
      <c r="K71" s="100">
        <f>SUM(K31,K60,K68)</f>
        <v>-449803714</v>
      </c>
    </row>
    <row r="72" spans="1:11" ht="21" customHeight="1">
      <c r="A72" s="76" t="s">
        <v>151</v>
      </c>
      <c r="B72" s="108"/>
      <c r="E72" s="130">
        <v>1772586997</v>
      </c>
      <c r="F72" s="100"/>
      <c r="G72" s="130">
        <v>2197210110</v>
      </c>
      <c r="H72" s="100"/>
      <c r="I72" s="130">
        <v>1645488176</v>
      </c>
      <c r="K72" s="130">
        <v>2095291890</v>
      </c>
    </row>
    <row r="73" spans="1:11" ht="6" customHeight="1">
      <c r="A73" s="74"/>
      <c r="B73" s="108"/>
    </row>
    <row r="74" spans="1:11" ht="21" customHeight="1" thickBot="1">
      <c r="A74" s="74" t="s">
        <v>152</v>
      </c>
      <c r="B74" s="109"/>
      <c r="C74" s="108" t="s">
        <v>10</v>
      </c>
      <c r="E74" s="137">
        <f>SUM(E71:E72)</f>
        <v>4871697647</v>
      </c>
      <c r="F74" s="100"/>
      <c r="G74" s="137">
        <f>SUM(G71:G72)</f>
        <v>1772586997</v>
      </c>
      <c r="H74" s="100"/>
      <c r="I74" s="137">
        <f>SUM(I71:I72)</f>
        <v>4757622268</v>
      </c>
      <c r="J74" s="100"/>
      <c r="K74" s="137">
        <f>SUM(K71:K72)</f>
        <v>1645488176</v>
      </c>
    </row>
    <row r="75" spans="1:11" s="109" customFormat="1" ht="21" customHeight="1" thickTop="1">
      <c r="E75" s="125"/>
      <c r="G75" s="125"/>
      <c r="I75" s="125"/>
      <c r="K75" s="125"/>
    </row>
    <row r="76" spans="1:11" s="109" customFormat="1" ht="21" customHeight="1">
      <c r="E76" s="138"/>
      <c r="F76" s="90"/>
      <c r="G76" s="138"/>
      <c r="H76" s="90"/>
      <c r="I76" s="138"/>
      <c r="J76" s="96"/>
      <c r="K76" s="138"/>
    </row>
    <row r="77" spans="1:11" s="109" customFormat="1" ht="21" customHeight="1"/>
    <row r="78" spans="1:11" ht="21.95" customHeight="1">
      <c r="A78" s="74"/>
      <c r="B78" s="109"/>
      <c r="F78" s="100"/>
      <c r="H78" s="100"/>
      <c r="J78" s="100"/>
    </row>
    <row r="79" spans="1:11" ht="21.95" customHeight="1">
      <c r="A79" s="74"/>
      <c r="B79" s="109"/>
      <c r="F79" s="100"/>
      <c r="H79" s="100"/>
      <c r="J79" s="100"/>
    </row>
    <row r="80" spans="1:11" ht="21.95" customHeight="1">
      <c r="A80" s="74"/>
      <c r="B80" s="109"/>
      <c r="F80" s="100"/>
      <c r="H80" s="100"/>
      <c r="J80" s="100"/>
    </row>
    <row r="81" spans="1:11" ht="21.95" customHeight="1">
      <c r="A81" s="74"/>
      <c r="B81" s="109"/>
      <c r="F81" s="100"/>
      <c r="H81" s="100"/>
      <c r="J81" s="100"/>
    </row>
    <row r="82" spans="1:11" ht="18.75" customHeight="1">
      <c r="A82" s="74"/>
      <c r="B82" s="109"/>
      <c r="F82" s="100"/>
      <c r="H82" s="100"/>
      <c r="J82" s="100"/>
    </row>
    <row r="83" spans="1:11" ht="22.35" customHeight="1">
      <c r="A83" s="80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112"/>
      <c r="C83" s="139"/>
      <c r="D83" s="112"/>
      <c r="E83" s="114"/>
      <c r="F83" s="115"/>
      <c r="G83" s="114"/>
      <c r="H83" s="115"/>
      <c r="I83" s="114"/>
      <c r="J83" s="115"/>
      <c r="K83" s="114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scale="94" firstPageNumber="13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Y6V3URZPSJQ5-920701064-56380</_dlc_DocId>
    <_dlc_DocIdUrl xmlns="7f0ef338-10f2-44b0-9c3f-2070e68410a4">
      <Url>https://tatasteelthailand.sharepoint.com/sites/CFO-FileShare/_layouts/15/DocIdRedir.aspx?ID=Y6V3URZPSJQ5-920701064-56380</Url>
      <Description>Y6V3URZPSJQ5-920701064-56380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D28D2B-62CA-429E-B494-F8B4A70790E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C20EBC-433A-477C-98EE-652C6C4AA9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6D1F37-3641-4D14-99AF-47EF55819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B4980A-41FC-443D-B02C-D840B95C9E85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98cff7df-d9e7-48a3-8234-d0315e92a5f6"/>
    <ds:schemaRef ds:uri="http://purl.org/dc/dcmitype/"/>
    <ds:schemaRef ds:uri="7f0ef338-10f2-44b0-9c3f-2070e68410a4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2026-04-28T14:01:26Z</cp:lastPrinted>
  <dcterms:created xsi:type="dcterms:W3CDTF">2013-07-30T11:21:10Z</dcterms:created>
  <dcterms:modified xsi:type="dcterms:W3CDTF">2026-04-28T14:03:28Z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d64b7fb5-cbd5-4e86-939b-7d8214d9012b</vt:lpwstr>
  </property>
  <property fmtid="{D5CDD505-2E9C-101B-9397-08002B2CF9AE}" pid="4" name="MediaServiceImageTags">
    <vt:lpwstr/>
  </property>
</Properties>
</file>