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 Public_ Mar2026 (YE)\"/>
    </mc:Choice>
  </mc:AlternateContent>
  <xr:revisionPtr revIDLastSave="0" documentId="13_ncr:1_{D3AF04DC-E8F7-4344-9C04-6BA442DDDF87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_FilterDatabase" localSheetId="4" hidden="1">'13-14'!$A$6:$L$103</definedName>
    <definedName name="_Toc249339933" localSheetId="0">'6-8'!#REF!</definedName>
    <definedName name="_Toc249339934" localSheetId="0">'6-8'!#REF!</definedName>
    <definedName name="_xlnm.Print_Area" localSheetId="2">'11'!$A$1:$T$35</definedName>
    <definedName name="_xlnm.Print_Area" localSheetId="3">'12'!$A$1:$N$33</definedName>
    <definedName name="_xlnm.Print_Area" localSheetId="4">'13-14'!$A$1:$L$103</definedName>
    <definedName name="_xlnm.Print_Area" localSheetId="0">'6-8'!$A$1:$K$154</definedName>
    <definedName name="_xlnm.Print_Area" localSheetId="1">'9-10'!$A$1:$M$101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5" l="1"/>
  <c r="J22" i="5"/>
  <c r="J32" i="5" s="1"/>
  <c r="J37" i="5" s="1"/>
  <c r="H22" i="5"/>
  <c r="F22" i="5"/>
  <c r="N23" i="4"/>
  <c r="N22" i="4"/>
  <c r="N17" i="4"/>
  <c r="N20" i="4" s="1"/>
  <c r="L17" i="4"/>
  <c r="L20" i="4" s="1"/>
  <c r="L25" i="4" s="1"/>
  <c r="J17" i="4"/>
  <c r="J20" i="4" s="1"/>
  <c r="J25" i="4" s="1"/>
  <c r="H17" i="4"/>
  <c r="H20" i="4" s="1"/>
  <c r="H25" i="4" s="1"/>
  <c r="F17" i="4"/>
  <c r="F20" i="4" s="1"/>
  <c r="F25" i="4" s="1"/>
  <c r="D17" i="4"/>
  <c r="D20" i="4" s="1"/>
  <c r="D25" i="4" s="1"/>
  <c r="P27" i="3"/>
  <c r="P26" i="3"/>
  <c r="P25" i="3"/>
  <c r="P18" i="3"/>
  <c r="P17" i="3"/>
  <c r="T27" i="3"/>
  <c r="T26" i="3"/>
  <c r="T25" i="3"/>
  <c r="R20" i="3"/>
  <c r="R23" i="3" s="1"/>
  <c r="R29" i="3" s="1"/>
  <c r="N20" i="3"/>
  <c r="N23" i="3" s="1"/>
  <c r="N29" i="3" s="1"/>
  <c r="L20" i="3"/>
  <c r="L23" i="3" s="1"/>
  <c r="L29" i="3" s="1"/>
  <c r="J20" i="3"/>
  <c r="J23" i="3" s="1"/>
  <c r="J29" i="3" s="1"/>
  <c r="H20" i="3"/>
  <c r="H23" i="3" s="1"/>
  <c r="H29" i="3" s="1"/>
  <c r="F20" i="3"/>
  <c r="F23" i="3" s="1"/>
  <c r="F29" i="3" s="1"/>
  <c r="D20" i="3"/>
  <c r="D23" i="3" s="1"/>
  <c r="D29" i="3" s="1"/>
  <c r="T18" i="3"/>
  <c r="P15" i="3"/>
  <c r="T15" i="3" s="1"/>
  <c r="M73" i="2"/>
  <c r="K73" i="2"/>
  <c r="I73" i="2"/>
  <c r="G73" i="2"/>
  <c r="M66" i="2"/>
  <c r="K66" i="2"/>
  <c r="I66" i="2"/>
  <c r="G66" i="2"/>
  <c r="M40" i="2"/>
  <c r="M43" i="2" s="1"/>
  <c r="M16" i="2"/>
  <c r="M23" i="2" s="1"/>
  <c r="M26" i="2" s="1"/>
  <c r="K16" i="2"/>
  <c r="K23" i="2" s="1"/>
  <c r="K26" i="2" s="1"/>
  <c r="I16" i="2"/>
  <c r="I23" i="2" s="1"/>
  <c r="I26" i="2" s="1"/>
  <c r="G16" i="2"/>
  <c r="G23" i="2" s="1"/>
  <c r="G26" i="2" s="1"/>
  <c r="N25" i="4" l="1"/>
  <c r="M45" i="2"/>
  <c r="T20" i="3"/>
  <c r="T23" i="3" s="1"/>
  <c r="T29" i="3" s="1"/>
  <c r="P20" i="3"/>
  <c r="P23" i="3" s="1"/>
  <c r="P29" i="3" s="1"/>
  <c r="K134" i="1" l="1"/>
  <c r="K137" i="1" s="1"/>
  <c r="I134" i="1"/>
  <c r="I137" i="1" s="1"/>
  <c r="G134" i="1"/>
  <c r="G137" i="1" s="1"/>
  <c r="E134" i="1"/>
  <c r="E137" i="1" s="1"/>
  <c r="K80" i="1"/>
  <c r="K82" i="1" s="1"/>
  <c r="K139" i="1" s="1"/>
  <c r="I80" i="1"/>
  <c r="I82" i="1" s="1"/>
  <c r="G80" i="1"/>
  <c r="G82" i="1" s="1"/>
  <c r="G139" i="1" s="1"/>
  <c r="E80" i="1"/>
  <c r="E82" i="1" s="1"/>
  <c r="K72" i="1"/>
  <c r="I72" i="1"/>
  <c r="G72" i="1"/>
  <c r="E72" i="1"/>
  <c r="K40" i="2"/>
  <c r="K43" i="2" s="1"/>
  <c r="K45" i="2" s="1"/>
  <c r="I40" i="2"/>
  <c r="I43" i="2" s="1"/>
  <c r="I45" i="2" s="1"/>
  <c r="K33" i="1"/>
  <c r="K35" i="1" s="1"/>
  <c r="I33" i="1"/>
  <c r="I35" i="1" s="1"/>
  <c r="G33" i="1"/>
  <c r="E33" i="1"/>
  <c r="K19" i="1"/>
  <c r="I19" i="1"/>
  <c r="G19" i="1"/>
  <c r="E19" i="1"/>
  <c r="F32" i="5"/>
  <c r="F37" i="5" s="1"/>
  <c r="E35" i="1" l="1"/>
  <c r="G35" i="1"/>
  <c r="I139" i="1"/>
  <c r="G40" i="2"/>
  <c r="G43" i="2" s="1"/>
  <c r="G45" i="2" s="1"/>
  <c r="E139" i="1"/>
  <c r="L82" i="5"/>
  <c r="L73" i="5"/>
  <c r="L32" i="5"/>
  <c r="H82" i="5"/>
  <c r="H73" i="5"/>
  <c r="H32" i="5"/>
  <c r="H37" i="5" l="1"/>
  <c r="H85" i="5" s="1"/>
  <c r="H90" i="5" s="1"/>
  <c r="L37" i="5"/>
  <c r="L85" i="5" s="1"/>
  <c r="L90" i="5" s="1"/>
  <c r="A54" i="2"/>
  <c r="A52" i="5"/>
  <c r="A51" i="5"/>
  <c r="A103" i="5" s="1"/>
  <c r="A1" i="5"/>
  <c r="A33" i="4"/>
  <c r="A1" i="4"/>
  <c r="A3" i="3"/>
  <c r="A3" i="4" s="1"/>
  <c r="A3" i="5" s="1"/>
  <c r="A54" i="5" s="1"/>
  <c r="A1" i="3"/>
  <c r="A1" i="2"/>
  <c r="A52" i="2" s="1"/>
  <c r="A106" i="1"/>
  <c r="A104" i="1"/>
  <c r="A103" i="1"/>
  <c r="A154" i="1" s="1"/>
  <c r="A51" i="2" s="1"/>
  <c r="A101" i="2" s="1"/>
  <c r="A55" i="1"/>
  <c r="A53" i="1"/>
  <c r="J82" i="5" l="1"/>
  <c r="J73" i="5"/>
  <c r="F82" i="5"/>
  <c r="F73" i="5"/>
  <c r="J85" i="5" l="1"/>
  <c r="J90" i="5" s="1"/>
  <c r="F85" i="5"/>
  <c r="F90" i="5" s="1"/>
</calcChain>
</file>

<file path=xl/sharedStrings.xml><?xml version="1.0" encoding="utf-8"?>
<sst xmlns="http://schemas.openxmlformats.org/spreadsheetml/2006/main" count="329" uniqueCount="187">
  <si>
    <t>Tata Steel (Thailand) Public Company Limited</t>
  </si>
  <si>
    <t>Statement of Financial Position</t>
  </si>
  <si>
    <t>As at 31 March 2026</t>
  </si>
  <si>
    <t xml:space="preserve">Consolidated </t>
  </si>
  <si>
    <t>Separate</t>
  </si>
  <si>
    <t>financial statements</t>
  </si>
  <si>
    <t>2026</t>
  </si>
  <si>
    <t>2025</t>
  </si>
  <si>
    <t>Notes</t>
  </si>
  <si>
    <t>Baht</t>
  </si>
  <si>
    <t>Assets</t>
  </si>
  <si>
    <t>Current assets</t>
  </si>
  <si>
    <t>Cash and cash equivalents</t>
  </si>
  <si>
    <t>9 a)</t>
  </si>
  <si>
    <t>Trade and other current receivables, net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</si>
  <si>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</si>
  <si>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</si>
  <si>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</si>
  <si>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</si>
  <si>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</si>
  <si>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</si>
  <si>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Investment in a subsidiary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</si>
  <si>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</si>
  <si>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</si>
  <si>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</si>
  <si>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</si>
  <si>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</si>
  <si>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</si>
  <si>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</si>
  <si>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</si>
  <si>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</si>
  <si>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</si>
  <si>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</si>
  <si>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</si>
  <si>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</si>
  <si>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Short-term borrowings from a subsidiary</t>
  </si>
  <si>
    <t>33 c)</t>
  </si>
  <si>
    <t>Current corporate income tax payable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</si>
  <si>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</si>
  <si>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</si>
  <si>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</si>
  <si>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</si>
  <si>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</si>
  <si>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</si>
  <si>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</si>
  <si>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</si>
  <si>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</si>
  <si>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</si>
  <si>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</si>
  <si>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</si>
  <si>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</si>
  <si>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</si>
  <si>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Ordinary shares, 8,421,540,848 shares </t>
  </si>
  <si>
    <t xml:space="preserve">      at par value of Baht 1 each</t>
  </si>
  <si>
    <t>Issued and paid-up share capital</t>
  </si>
  <si>
    <t xml:space="preserve">      paid-up of Baht 1 each</t>
  </si>
  <si>
    <t>Premium on paid-up capital</t>
  </si>
  <si>
    <t xml:space="preserve">   Ordinary shares</t>
  </si>
  <si>
    <t>Expired warrants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</si>
  <si>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</si>
  <si>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</si>
  <si>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</si>
  <si>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</si>
  <si>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</si>
  <si>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</si>
  <si>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</si>
  <si>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</si>
  <si>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</si>
  <si>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</si>
  <si>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March 2026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</si>
  <si>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</si>
  <si>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</si>
  <si>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</si>
  <si>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</si>
  <si>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</si>
  <si>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</si>
  <si>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</si>
  <si>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Distribution costs</t>
  </si>
  <si>
    <t>Administrative expenses</t>
  </si>
  <si>
    <t>Finance costs</t>
  </si>
  <si>
    <t>Profit before income tax expense</t>
  </si>
  <si>
    <t>Profit for the year</t>
  </si>
  <si>
    <t>Other comprehensive income (expense)</t>
  </si>
  <si>
    <t>Items that will not be reclassified subsequently</t>
  </si>
  <si>
    <t xml:space="preserve"> to profit or loss</t>
  </si>
  <si>
    <t>Change in fair value of equity investment</t>
  </si>
  <si>
    <t xml:space="preserve">at fair value through other </t>
  </si>
  <si>
    <t>comprehensive income</t>
  </si>
  <si>
    <t xml:space="preserve">Remeasurement of post-employment </t>
  </si>
  <si>
    <t xml:space="preserve">   benefit obligations</t>
  </si>
  <si>
    <t>Income tax relating to items that will not be</t>
  </si>
  <si>
    <t>reclassified subsequently to profit or loss</t>
  </si>
  <si>
    <t xml:space="preserve">Total items that will not be reclassified </t>
  </si>
  <si>
    <t>subsequently to profit or loss</t>
  </si>
  <si>
    <t>for the year, net of tax</t>
  </si>
  <si>
    <t>Total comprehensive income for the year</t>
  </si>
  <si>
    <r>
      <t xml:space="preserve">Statement of Comprehensive Income </t>
    </r>
    <r>
      <rPr>
        <sz val="9"/>
        <rFont val="Arial"/>
        <family val="2"/>
      </rPr>
      <t>(continued)</t>
    </r>
  </si>
  <si>
    <t>Profit attributable to:</t>
  </si>
  <si>
    <t>Owners of the Company</t>
  </si>
  <si>
    <t xml:space="preserve">Total comprehensive income </t>
  </si>
  <si>
    <t>attributable to:</t>
  </si>
  <si>
    <t>Earnings per share</t>
  </si>
  <si>
    <t xml:space="preserve">   </t>
  </si>
  <si>
    <t>Basic earnings per share</t>
  </si>
  <si>
    <t>Statement of Changes in Equity</t>
  </si>
  <si>
    <t>Consolidated financial statements</t>
  </si>
  <si>
    <t>Attributable to owners of the Company</t>
  </si>
  <si>
    <t>Capital contributed</t>
  </si>
  <si>
    <t>Other component of equity</t>
  </si>
  <si>
    <t>Measurement of</t>
  </si>
  <si>
    <t>Issued</t>
  </si>
  <si>
    <t>equity investment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</si>
  <si>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</si>
  <si>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</si>
  <si>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</si>
  <si>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</si>
  <si>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</si>
  <si>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</si>
  <si>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</si>
  <si>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</si>
  <si>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</si>
  <si>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</si>
  <si>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</si>
  <si>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</si>
  <si>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</si>
  <si>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</si>
  <si>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</si>
  <si>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</si>
  <si>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Balance  at 1 April 2024</t>
  </si>
  <si>
    <t>Transaction with owners during the year</t>
  </si>
  <si>
    <t>Legal reserve</t>
  </si>
  <si>
    <t>Closing balance at 31 March 2025</t>
  </si>
  <si>
    <t>Balance  at 1 April 2025</t>
  </si>
  <si>
    <t>Closing balance at 31 March 2026</t>
  </si>
  <si>
    <t>Separate financial statements</t>
  </si>
  <si>
    <t>Issued and paid-up</t>
  </si>
  <si>
    <t xml:space="preserve">  equity</t>
  </si>
  <si>
    <t>Statement of Cash Flows</t>
  </si>
  <si>
    <t>Cash flows from operating activities</t>
  </si>
  <si>
    <t>Adjustments for:</t>
  </si>
  <si>
    <t>Depreciation and amortisation charge</t>
  </si>
  <si>
    <t>Gain on foreign exchange rate</t>
  </si>
  <si>
    <t>Other adjustments from non-cash items</t>
  </si>
  <si>
    <t>9 b)</t>
  </si>
  <si>
    <t>Interest income</t>
  </si>
  <si>
    <t>Dividend income</t>
  </si>
  <si>
    <t>Changes in working capital:</t>
  </si>
  <si>
    <t>Trade and other current receivables</t>
  </si>
  <si>
    <t>Inventories</t>
  </si>
  <si>
    <t>operating activities</t>
  </si>
  <si>
    <t>9 c)</t>
  </si>
  <si>
    <t>Interest paid</t>
  </si>
  <si>
    <t>Net cash generated from (used in)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</si>
  <si>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</si>
  <si>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</si>
  <si>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>Purchase of intangible assets</t>
  </si>
  <si>
    <t>9 d)</t>
  </si>
  <si>
    <t>Purchase of property, plant and equipment</t>
  </si>
  <si>
    <t>plant and equipment</t>
  </si>
  <si>
    <t>Proceeds from disposal of</t>
  </si>
  <si>
    <t>idle assets held-for-sales</t>
  </si>
  <si>
    <t>investing activities</t>
  </si>
  <si>
    <t>Cash flows from financing activities</t>
  </si>
  <si>
    <t>Payment on lease liabilities</t>
  </si>
  <si>
    <t xml:space="preserve">Cash and cash equivalents </t>
  </si>
  <si>
    <t>at the beginning of the year</t>
  </si>
  <si>
    <t xml:space="preserve">Cash and cash equivalents  </t>
  </si>
  <si>
    <t>at the end of the year</t>
  </si>
  <si>
    <t>Dividend payment for non-controlling interests</t>
  </si>
  <si>
    <t>Income tax expense</t>
  </si>
  <si>
    <t>23, 30</t>
  </si>
  <si>
    <t>Cash flows from operations</t>
  </si>
  <si>
    <t>Proceeds from disposal of property,</t>
  </si>
  <si>
    <t>Income tax paid, net</t>
  </si>
  <si>
    <t>Dividend paid to non-controlling interests</t>
  </si>
  <si>
    <t>Gains (losses) on foreign exchange rate, net</t>
  </si>
  <si>
    <t>Cash generated from (used in) operating</t>
  </si>
  <si>
    <t>activities</t>
  </si>
  <si>
    <t xml:space="preserve">Net proceeds from (repayment) short-term </t>
  </si>
  <si>
    <t>borrowings from a subsidiary</t>
  </si>
  <si>
    <t>Net cash (used in) generated from</t>
  </si>
  <si>
    <t>financing activities</t>
  </si>
  <si>
    <t>Net increase (decrease) in</t>
  </si>
  <si>
    <t>cash and cash equivalents</t>
  </si>
  <si>
    <t xml:space="preserve">Other cash received (paid)  from </t>
  </si>
  <si>
    <t>Balance at 1 April 2024</t>
  </si>
  <si>
    <t>Balance at 1 April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</si>
</sst>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_-"/>
  </numFmts>
  <fonts count="24">
    <font>
      <sz val="11"/>
      <color indexed="8"/>
      <name val="Calibri"/>
      <family val="2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136">
    <xf numFmtId="0" fontId="0" fillId="0" borderId="0" xfId="0"/>
    <xf numFmtId="166" fontId="4" fillId="0" borderId="0" xfId="28" applyNumberFormat="1" applyFont="1" applyFill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2" xfId="28" applyNumberFormat="1" applyFont="1" applyFill="1" applyBorder="1" applyAlignment="1">
      <alignment horizontal="right" vertical="center" wrapText="1"/>
    </xf>
    <xf numFmtId="169" fontId="2" fillId="0" borderId="0" xfId="28" applyNumberFormat="1" applyFont="1" applyFill="1" applyBorder="1" applyAlignment="1">
      <alignment horizontal="right" vertical="center" wrapText="1"/>
    </xf>
    <xf numFmtId="166" fontId="2" fillId="0" borderId="0" xfId="28" applyNumberFormat="1" applyFont="1" applyFill="1" applyAlignment="1">
      <alignment horizontal="right" vertical="center" wrapText="1"/>
    </xf>
    <xf numFmtId="43" fontId="2" fillId="0" borderId="0" xfId="28" applyFont="1" applyFill="1" applyAlignment="1">
      <alignment horizontal="right" vertical="center" wrapText="1"/>
    </xf>
    <xf numFmtId="166" fontId="2" fillId="0" borderId="0" xfId="28" applyNumberFormat="1" applyFont="1" applyFill="1" applyBorder="1" applyAlignment="1">
      <alignment horizontal="right" vertical="center"/>
    </xf>
    <xf numFmtId="169" fontId="2" fillId="0" borderId="0" xfId="28" applyNumberFormat="1" applyFont="1" applyFill="1" applyAlignment="1">
      <alignment horizontal="right" vertical="center" wrapText="1"/>
    </xf>
    <xf numFmtId="166" fontId="2" fillId="0" borderId="0" xfId="29" applyNumberFormat="1" applyFont="1" applyFill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3" fillId="0" borderId="0" xfId="0" quotePrefix="1" applyNumberFormat="1" applyFont="1" applyAlignment="1">
      <alignment horizontal="right" vertical="center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14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14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/>
    <xf numFmtId="166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4" fillId="0" borderId="1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5" fontId="4" fillId="0" borderId="14" xfId="0" applyNumberFormat="1" applyFont="1" applyBorder="1" applyAlignment="1">
      <alignment horizontal="left" vertical="center"/>
    </xf>
    <xf numFmtId="165" fontId="4" fillId="0" borderId="14" xfId="0" applyNumberFormat="1" applyFont="1" applyBorder="1" applyAlignment="1">
      <alignment vertical="center"/>
    </xf>
    <xf numFmtId="166" fontId="4" fillId="0" borderId="14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65" fontId="2" fillId="0" borderId="14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42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4" fillId="0" borderId="0" xfId="42" applyNumberFormat="1" applyFont="1" applyAlignment="1">
      <alignment vertical="center"/>
    </xf>
    <xf numFmtId="165" fontId="3" fillId="0" borderId="0" xfId="42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36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47" xfId="40" xr:uid="{00000000-0005-0000-0000-000028000000}"/>
    <cellStyle name="Normal 148" xfId="41" xr:uid="{00000000-0005-0000-0000-000029000000}"/>
    <cellStyle name="Normal_L'Oreal 2550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zoomScale="110" zoomScaleNormal="110" zoomScaleSheetLayoutView="100" workbookViewId="0">
      <selection activeCell="B9" sqref="B9"/>
    </sheetView>
  </sheetViews>
  <sheetFormatPr defaultColWidth="9" defaultRowHeight="16.5" customHeight="1"/>
  <cols>
    <col min="1" max="1" width="1.28515625" style="15" customWidth="1"/>
    <col min="2" max="2" width="31.42578125" style="23" customWidth="1"/>
    <col min="3" max="3" width="5.7109375" style="15" customWidth="1"/>
    <col min="4" max="4" width="0.7109375" style="15" customWidth="1"/>
    <col min="5" max="5" width="13.28515625" style="17" customWidth="1"/>
    <col min="6" max="6" width="0.7109375" style="15" customWidth="1"/>
    <col min="7" max="7" width="13.28515625" style="17" customWidth="1"/>
    <col min="8" max="8" width="0.7109375" style="15" customWidth="1"/>
    <col min="9" max="9" width="13.28515625" style="17" customWidth="1"/>
    <col min="10" max="10" width="0.7109375" style="15" customWidth="1"/>
    <col min="11" max="11" width="13.28515625" style="17" customWidth="1"/>
    <col min="12" max="16384" width="9" style="15"/>
  </cols>
  <sheetData>
    <row r="1" spans="1:11" ht="16.5" customHeight="1">
      <c r="A1" s="14" t="s">
        <v>0</v>
      </c>
      <c r="B1" s="15"/>
      <c r="C1" s="16"/>
    </row>
    <row r="2" spans="1:11" ht="16.5" customHeight="1">
      <c r="A2" s="18" t="s">
        <v>1</v>
      </c>
      <c r="B2" s="15"/>
      <c r="C2" s="16"/>
    </row>
    <row r="3" spans="1:11" ht="16.5" customHeight="1">
      <c r="A3" s="19" t="s">
        <v>2</v>
      </c>
      <c r="B3" s="20"/>
      <c r="C3" s="21"/>
      <c r="D3" s="20"/>
      <c r="E3" s="22"/>
      <c r="F3" s="20"/>
      <c r="G3" s="22"/>
      <c r="H3" s="20"/>
      <c r="I3" s="22"/>
      <c r="J3" s="20"/>
      <c r="K3" s="22"/>
    </row>
    <row r="4" spans="1:11" ht="16.5" customHeight="1">
      <c r="A4" s="23"/>
    </row>
    <row r="5" spans="1:11" ht="16.5" customHeight="1">
      <c r="A5" s="23"/>
    </row>
    <row r="6" spans="1:11" ht="16.5" customHeight="1">
      <c r="A6" s="23"/>
      <c r="E6" s="126" t="s">
        <v>3</v>
      </c>
      <c r="F6" s="126"/>
      <c r="G6" s="126"/>
      <c r="H6" s="24"/>
      <c r="I6" s="126" t="s">
        <v>4</v>
      </c>
      <c r="J6" s="126"/>
      <c r="K6" s="126"/>
    </row>
    <row r="7" spans="1:11" ht="16.5" customHeight="1">
      <c r="A7" s="23"/>
      <c r="E7" s="127" t="s">
        <v>5</v>
      </c>
      <c r="F7" s="127"/>
      <c r="G7" s="127"/>
      <c r="H7" s="24"/>
      <c r="I7" s="127" t="s">
        <v>5</v>
      </c>
      <c r="J7" s="127"/>
      <c r="K7" s="127"/>
    </row>
    <row r="8" spans="1:11" ht="16.5" customHeight="1">
      <c r="A8" s="23"/>
      <c r="C8" s="25"/>
      <c r="D8" s="26"/>
      <c r="E8" s="27" t="s">
        <v>6</v>
      </c>
      <c r="F8" s="23"/>
      <c r="G8" s="27" t="s">
        <v>7</v>
      </c>
      <c r="H8" s="23"/>
      <c r="I8" s="27" t="s">
        <v>6</v>
      </c>
      <c r="J8" s="23"/>
      <c r="K8" s="27" t="s">
        <v>7</v>
      </c>
    </row>
    <row r="9" spans="1:11" ht="16.5" customHeight="1">
      <c r="A9" s="23"/>
      <c r="C9" s="28" t="s">
        <v>8</v>
      </c>
      <c r="D9" s="29"/>
      <c r="E9" s="30" t="s">
        <v>9</v>
      </c>
      <c r="F9" s="29"/>
      <c r="G9" s="30" t="s">
        <v>9</v>
      </c>
      <c r="H9" s="29"/>
      <c r="I9" s="30" t="s">
        <v>9</v>
      </c>
      <c r="J9" s="29"/>
      <c r="K9" s="30" t="s">
        <v>9</v>
      </c>
    </row>
    <row r="10" spans="1:11" ht="16.5" customHeight="1">
      <c r="A10" s="18" t="s">
        <v>10</v>
      </c>
      <c r="C10" s="26"/>
      <c r="D10" s="26"/>
      <c r="E10" s="31"/>
      <c r="F10" s="26"/>
      <c r="G10" s="31"/>
      <c r="H10" s="26"/>
      <c r="I10" s="31"/>
      <c r="J10" s="26"/>
      <c r="K10" s="31"/>
    </row>
    <row r="11" spans="1:11" ht="16.5" customHeight="1">
      <c r="A11" s="18"/>
      <c r="C11" s="26"/>
      <c r="D11" s="26"/>
      <c r="E11" s="31"/>
      <c r="F11" s="26"/>
      <c r="G11" s="31"/>
      <c r="H11" s="26"/>
      <c r="I11" s="31"/>
      <c r="J11" s="26"/>
      <c r="K11" s="31"/>
    </row>
    <row r="12" spans="1:11" ht="16.5" customHeight="1">
      <c r="A12" s="18" t="s">
        <v>11</v>
      </c>
      <c r="C12" s="26"/>
      <c r="D12" s="26"/>
      <c r="E12" s="31"/>
      <c r="F12" s="26"/>
      <c r="G12" s="31"/>
      <c r="H12" s="26"/>
      <c r="I12" s="31"/>
      <c r="J12" s="26"/>
      <c r="K12" s="31"/>
    </row>
    <row r="13" spans="1:11" ht="16.5" customHeight="1">
      <c r="A13" s="18"/>
      <c r="C13" s="26"/>
      <c r="D13" s="26"/>
      <c r="E13" s="31"/>
      <c r="F13" s="26"/>
      <c r="G13" s="31"/>
      <c r="H13" s="26"/>
      <c r="I13" s="31"/>
      <c r="J13" s="26"/>
      <c r="K13" s="31"/>
    </row>
    <row r="14" spans="1:11" ht="16.5" customHeight="1">
      <c r="A14" s="23" t="s">
        <v>12</v>
      </c>
      <c r="C14" s="32" t="s">
        <v>13</v>
      </c>
      <c r="D14" s="26"/>
      <c r="E14" s="33">
        <v>4871697647</v>
      </c>
      <c r="F14" s="31"/>
      <c r="G14" s="33">
        <v>1772586997</v>
      </c>
      <c r="H14" s="31"/>
      <c r="I14" s="33">
        <v>4757622268</v>
      </c>
      <c r="J14" s="31"/>
      <c r="K14" s="33">
        <v>1645488176</v>
      </c>
    </row>
    <row r="15" spans="1:11" ht="16.5" customHeight="1">
      <c r="A15" s="23" t="s">
        <v>14</v>
      </c>
      <c r="C15" s="32">
        <v>10</v>
      </c>
      <c r="D15" s="26"/>
      <c r="E15" s="33">
        <v>2790130596</v>
      </c>
      <c r="F15" s="31"/>
      <c r="G15" s="33">
        <v>3243038377</v>
      </c>
      <c r="H15" s="31"/>
      <c r="I15" s="33">
        <v>375173845</v>
      </c>
      <c r="J15" s="31"/>
      <c r="K15" s="33">
        <v>35930913</v>
      </c>
    </row>
    <row r="16" spans="1:11" ht="16.5" customHeight="1">
      <c r="A16" s="23" t="s">
        <v>15</v>
      </c>
      <c r="C16" s="32">
        <v>12</v>
      </c>
      <c r="D16" s="26"/>
      <c r="E16" s="33">
        <v>3125180949</v>
      </c>
      <c r="F16" s="31"/>
      <c r="G16" s="33">
        <v>3611081364</v>
      </c>
      <c r="H16" s="31"/>
      <c r="I16" s="4">
        <v>0</v>
      </c>
      <c r="J16" s="31"/>
      <c r="K16" s="4">
        <v>0</v>
      </c>
    </row>
    <row r="17" spans="1:11" ht="16.5" customHeight="1">
      <c r="A17" s="23" t="s">
        <v>16</v>
      </c>
      <c r="C17" s="32">
        <v>13</v>
      </c>
      <c r="D17" s="26"/>
      <c r="E17" s="34">
        <v>242495545</v>
      </c>
      <c r="F17" s="31"/>
      <c r="G17" s="34">
        <v>208710052</v>
      </c>
      <c r="H17" s="31"/>
      <c r="I17" s="34">
        <v>337187</v>
      </c>
      <c r="J17" s="31"/>
      <c r="K17" s="34">
        <v>1041362</v>
      </c>
    </row>
    <row r="18" spans="1:11" ht="16.5" customHeight="1">
      <c r="A18" s="23"/>
      <c r="C18" s="32"/>
      <c r="D18" s="26"/>
      <c r="E18" s="31"/>
      <c r="F18" s="31"/>
      <c r="G18" s="31"/>
      <c r="H18" s="31"/>
      <c r="I18" s="31"/>
      <c r="J18" s="26"/>
      <c r="K18" s="31"/>
    </row>
    <row r="19" spans="1:11" ht="16.5" customHeight="1">
      <c r="A19" s="18" t="s">
        <v>17</v>
      </c>
      <c r="C19" s="26"/>
      <c r="D19" s="26"/>
      <c r="E19" s="35">
        <f>SUM(E14:E18)</f>
        <v>11029504737</v>
      </c>
      <c r="F19" s="31"/>
      <c r="G19" s="35">
        <f>SUM(G14:G18)</f>
        <v>8835416790</v>
      </c>
      <c r="H19" s="31"/>
      <c r="I19" s="35">
        <f>SUM(I14:I18)</f>
        <v>5133133300</v>
      </c>
      <c r="J19" s="26"/>
      <c r="K19" s="35">
        <f>SUM(K14:K18)</f>
        <v>1682460451</v>
      </c>
    </row>
    <row r="20" spans="1:11" ht="16.5" customHeight="1">
      <c r="A20" s="23"/>
      <c r="C20" s="26"/>
      <c r="D20" s="26"/>
      <c r="E20" s="31"/>
      <c r="F20" s="31"/>
      <c r="G20" s="31"/>
      <c r="H20" s="31"/>
      <c r="I20" s="31"/>
      <c r="J20" s="26"/>
      <c r="K20" s="31"/>
    </row>
    <row r="21" spans="1:11" ht="16.5" customHeight="1">
      <c r="A21" s="18" t="s">
        <v>18</v>
      </c>
      <c r="C21" s="26"/>
      <c r="D21" s="26"/>
      <c r="E21" s="31"/>
      <c r="F21" s="31"/>
      <c r="G21" s="31"/>
      <c r="H21" s="31"/>
      <c r="I21" s="31"/>
      <c r="J21" s="26"/>
      <c r="K21" s="31"/>
    </row>
    <row r="22" spans="1:11" ht="16.5" customHeight="1">
      <c r="A22" s="18"/>
      <c r="C22" s="26"/>
      <c r="D22" s="26"/>
      <c r="E22" s="31"/>
      <c r="F22" s="31"/>
      <c r="G22" s="31"/>
      <c r="H22" s="31"/>
      <c r="I22" s="31"/>
      <c r="J22" s="26"/>
      <c r="K22" s="31"/>
    </row>
    <row r="23" spans="1:11" ht="16.5" customHeight="1">
      <c r="A23" s="36" t="s">
        <v>19</v>
      </c>
      <c r="B23" s="36"/>
      <c r="D23" s="26"/>
      <c r="E23" s="6"/>
      <c r="F23" s="31"/>
      <c r="G23" s="6"/>
      <c r="H23" s="31"/>
      <c r="I23" s="31"/>
      <c r="J23" s="26"/>
      <c r="K23" s="31"/>
    </row>
    <row r="24" spans="1:11" ht="16.5" customHeight="1">
      <c r="A24" s="36"/>
      <c r="B24" s="36" t="s">
        <v>20</v>
      </c>
      <c r="C24" s="15">
        <v>11</v>
      </c>
      <c r="D24" s="26"/>
      <c r="E24" s="8">
        <v>408240000</v>
      </c>
      <c r="F24" s="31"/>
      <c r="G24" s="8">
        <v>302880000</v>
      </c>
      <c r="H24" s="31"/>
      <c r="I24" s="8">
        <v>0</v>
      </c>
      <c r="J24" s="26"/>
      <c r="K24" s="8">
        <v>0</v>
      </c>
    </row>
    <row r="25" spans="1:11" ht="16.5" customHeight="1">
      <c r="A25" s="23" t="s">
        <v>21</v>
      </c>
      <c r="C25" s="15">
        <v>14</v>
      </c>
      <c r="D25" s="26"/>
      <c r="E25" s="6">
        <v>0</v>
      </c>
      <c r="F25" s="31"/>
      <c r="G25" s="6">
        <v>0</v>
      </c>
      <c r="H25" s="31"/>
      <c r="I25" s="33">
        <v>12013047274</v>
      </c>
      <c r="J25" s="26"/>
      <c r="K25" s="33">
        <v>12013047274</v>
      </c>
    </row>
    <row r="26" spans="1:11" ht="16.5" customHeight="1">
      <c r="A26" s="23" t="s">
        <v>22</v>
      </c>
      <c r="C26" s="32">
        <v>15</v>
      </c>
      <c r="D26" s="26"/>
      <c r="E26" s="33">
        <v>2446559511</v>
      </c>
      <c r="F26" s="31"/>
      <c r="G26" s="33">
        <v>2455095091</v>
      </c>
      <c r="H26" s="31"/>
      <c r="I26" s="33">
        <v>5876331</v>
      </c>
      <c r="J26" s="26"/>
      <c r="K26" s="33">
        <v>7623519</v>
      </c>
    </row>
    <row r="27" spans="1:11" ht="16.5" customHeight="1">
      <c r="A27" s="23" t="s">
        <v>23</v>
      </c>
      <c r="C27" s="32">
        <v>16</v>
      </c>
      <c r="D27" s="26"/>
      <c r="E27" s="33">
        <v>529902918</v>
      </c>
      <c r="F27" s="31"/>
      <c r="G27" s="33">
        <v>567905121</v>
      </c>
      <c r="H27" s="31"/>
      <c r="I27" s="33">
        <v>25241307</v>
      </c>
      <c r="J27" s="26"/>
      <c r="K27" s="33">
        <v>20137807</v>
      </c>
    </row>
    <row r="28" spans="1:11" ht="16.5" customHeight="1">
      <c r="A28" s="23" t="s">
        <v>24</v>
      </c>
      <c r="C28" s="32">
        <v>17</v>
      </c>
      <c r="D28" s="26"/>
      <c r="E28" s="31">
        <v>3456014092</v>
      </c>
      <c r="F28" s="31"/>
      <c r="G28" s="31">
        <v>3456014092</v>
      </c>
      <c r="H28" s="31"/>
      <c r="I28" s="31">
        <v>0</v>
      </c>
      <c r="J28" s="26"/>
      <c r="K28" s="31">
        <v>0</v>
      </c>
    </row>
    <row r="29" spans="1:11" ht="16.5" customHeight="1">
      <c r="A29" s="23" t="s">
        <v>25</v>
      </c>
      <c r="C29" s="32">
        <v>18</v>
      </c>
      <c r="D29" s="26"/>
      <c r="E29" s="33">
        <v>18653751</v>
      </c>
      <c r="F29" s="31"/>
      <c r="G29" s="33">
        <v>23359923</v>
      </c>
      <c r="H29" s="31"/>
      <c r="I29" s="33">
        <v>12548977</v>
      </c>
      <c r="J29" s="26"/>
      <c r="K29" s="33">
        <v>15335908</v>
      </c>
    </row>
    <row r="30" spans="1:11" ht="16.5" customHeight="1">
      <c r="A30" s="23" t="s">
        <v>26</v>
      </c>
      <c r="C30" s="32">
        <v>19</v>
      </c>
      <c r="D30" s="26"/>
      <c r="E30" s="33">
        <v>44385531</v>
      </c>
      <c r="F30" s="31"/>
      <c r="G30" s="33">
        <v>53558482</v>
      </c>
      <c r="H30" s="31"/>
      <c r="I30" s="33">
        <v>16869936</v>
      </c>
      <c r="J30" s="26"/>
      <c r="K30" s="33">
        <v>17445289</v>
      </c>
    </row>
    <row r="31" spans="1:11" ht="16.5" customHeight="1">
      <c r="A31" s="23" t="s">
        <v>27</v>
      </c>
      <c r="C31" s="32">
        <v>20</v>
      </c>
      <c r="D31" s="26"/>
      <c r="E31" s="37">
        <v>27934338</v>
      </c>
      <c r="F31" s="31"/>
      <c r="G31" s="37">
        <v>37226165</v>
      </c>
      <c r="H31" s="31"/>
      <c r="I31" s="37">
        <v>19096747</v>
      </c>
      <c r="J31" s="26"/>
      <c r="K31" s="37">
        <v>19673917</v>
      </c>
    </row>
    <row r="32" spans="1:11" ht="16.5" customHeight="1">
      <c r="A32" s="23"/>
      <c r="C32" s="32"/>
      <c r="D32" s="26"/>
      <c r="E32" s="31"/>
      <c r="F32" s="26"/>
      <c r="G32" s="31"/>
      <c r="H32" s="26"/>
      <c r="I32" s="31"/>
      <c r="J32" s="26"/>
      <c r="K32" s="31"/>
    </row>
    <row r="33" spans="1:11" ht="16.5" customHeight="1">
      <c r="A33" s="18" t="s">
        <v>28</v>
      </c>
      <c r="C33" s="26"/>
      <c r="D33" s="26"/>
      <c r="E33" s="35">
        <f>SUM(E24:E32)</f>
        <v>6931690141</v>
      </c>
      <c r="F33" s="26"/>
      <c r="G33" s="35">
        <f>SUM(G24:G32)</f>
        <v>6896038874</v>
      </c>
      <c r="H33" s="26"/>
      <c r="I33" s="35">
        <f>SUM(I24:I32)</f>
        <v>12092680572</v>
      </c>
      <c r="J33" s="26"/>
      <c r="K33" s="35">
        <f>SUM(K24:K32)</f>
        <v>12093263714</v>
      </c>
    </row>
    <row r="34" spans="1:11" ht="16.5" customHeight="1">
      <c r="A34" s="23"/>
      <c r="C34" s="26"/>
      <c r="D34" s="26"/>
      <c r="E34" s="31"/>
      <c r="F34" s="26"/>
      <c r="G34" s="31"/>
      <c r="H34" s="26"/>
      <c r="I34" s="31"/>
      <c r="J34" s="26"/>
      <c r="K34" s="31"/>
    </row>
    <row r="35" spans="1:11" ht="16.5" customHeight="1" thickBot="1">
      <c r="A35" s="18" t="s">
        <v>29</v>
      </c>
      <c r="C35" s="26"/>
      <c r="D35" s="26"/>
      <c r="E35" s="38">
        <f>SUM(E19,E33)</f>
        <v>17961194878</v>
      </c>
      <c r="F35" s="26"/>
      <c r="G35" s="38">
        <f>SUM(G19,G33)</f>
        <v>15731455664</v>
      </c>
      <c r="H35" s="26"/>
      <c r="I35" s="38">
        <f>SUM(I19,I33)</f>
        <v>17225813872</v>
      </c>
      <c r="J35" s="26"/>
      <c r="K35" s="38">
        <f>SUM(K19,K33)</f>
        <v>13775724165</v>
      </c>
    </row>
    <row r="36" spans="1:11" ht="16.5" customHeight="1" thickTop="1">
      <c r="A36" s="18"/>
      <c r="C36" s="26"/>
      <c r="D36" s="26"/>
      <c r="E36" s="31"/>
      <c r="F36" s="26"/>
      <c r="G36" s="31"/>
      <c r="H36" s="26"/>
      <c r="I36" s="31"/>
      <c r="J36" s="26"/>
      <c r="K36" s="31"/>
    </row>
    <row r="37" spans="1:11" ht="16.5" customHeight="1">
      <c r="A37" s="18"/>
      <c r="C37" s="26"/>
      <c r="D37" s="26"/>
      <c r="E37" s="31"/>
      <c r="F37" s="26"/>
      <c r="G37" s="31"/>
      <c r="H37" s="26"/>
      <c r="I37" s="31"/>
      <c r="J37" s="26"/>
      <c r="K37" s="31"/>
    </row>
    <row r="38" spans="1:11" ht="16.5" customHeight="1">
      <c r="A38" s="18"/>
      <c r="C38" s="26"/>
      <c r="D38" s="26"/>
      <c r="E38" s="31"/>
      <c r="F38" s="26"/>
      <c r="G38" s="31"/>
      <c r="H38" s="26"/>
      <c r="I38" s="31"/>
      <c r="J38" s="26"/>
      <c r="K38" s="31"/>
    </row>
    <row r="39" spans="1:11" ht="14.25" customHeight="1">
      <c r="A39" s="18"/>
      <c r="C39" s="26"/>
      <c r="D39" s="26"/>
      <c r="E39" s="31"/>
      <c r="F39" s="26"/>
      <c r="G39" s="31"/>
      <c r="H39" s="26"/>
      <c r="I39" s="31"/>
      <c r="J39" s="26"/>
      <c r="K39" s="31"/>
    </row>
    <row r="40" spans="1:11" ht="7.5" customHeight="1">
      <c r="A40" s="18"/>
      <c r="C40" s="26"/>
      <c r="D40" s="26"/>
      <c r="E40" s="31"/>
      <c r="F40" s="26"/>
      <c r="G40" s="31"/>
      <c r="H40" s="26"/>
      <c r="I40" s="31"/>
      <c r="J40" s="26"/>
      <c r="K40" s="31"/>
    </row>
    <row r="41" spans="1:11" ht="16.5" customHeight="1">
      <c r="A41" s="18"/>
      <c r="C41" s="26"/>
      <c r="D41" s="26"/>
      <c r="E41" s="31"/>
      <c r="F41" s="26"/>
      <c r="G41" s="31"/>
      <c r="H41" s="26"/>
      <c r="I41" s="31"/>
      <c r="J41" s="26"/>
      <c r="K41" s="31"/>
    </row>
    <row r="42" spans="1:11" ht="10.5" customHeight="1">
      <c r="A42" s="23"/>
      <c r="C42" s="25"/>
      <c r="D42" s="26"/>
      <c r="E42" s="29"/>
      <c r="F42" s="26"/>
      <c r="G42" s="29"/>
      <c r="H42" s="26"/>
      <c r="I42" s="29"/>
      <c r="J42" s="26"/>
      <c r="K42" s="29"/>
    </row>
    <row r="43" spans="1:11" ht="16.5" customHeight="1">
      <c r="A43" s="23"/>
      <c r="E43" s="29"/>
      <c r="F43" s="24"/>
      <c r="G43" s="29"/>
      <c r="H43" s="24"/>
      <c r="I43" s="29"/>
      <c r="J43" s="24"/>
      <c r="K43" s="29"/>
    </row>
    <row r="44" spans="1:11" ht="16.5" customHeight="1">
      <c r="A44" s="23"/>
      <c r="D44" s="26"/>
      <c r="E44" s="29"/>
      <c r="F44" s="29"/>
      <c r="G44" s="29"/>
      <c r="H44" s="29"/>
      <c r="I44" s="29"/>
      <c r="J44" s="26"/>
      <c r="K44" s="29"/>
    </row>
    <row r="45" spans="1:11" ht="16.5" customHeight="1">
      <c r="A45" s="23"/>
      <c r="D45" s="26"/>
      <c r="E45" s="29"/>
      <c r="F45" s="29"/>
      <c r="G45" s="29"/>
      <c r="H45" s="29"/>
      <c r="I45" s="29"/>
      <c r="J45" s="26"/>
      <c r="K45" s="29"/>
    </row>
    <row r="46" spans="1:11" ht="16.5" customHeight="1">
      <c r="A46" s="23"/>
      <c r="D46" s="26"/>
      <c r="E46" s="29"/>
      <c r="F46" s="29"/>
      <c r="G46" s="29"/>
      <c r="H46" s="29"/>
      <c r="I46" s="29"/>
      <c r="J46" s="26"/>
      <c r="K46" s="29"/>
    </row>
    <row r="47" spans="1:11" ht="16.5" customHeight="1">
      <c r="A47" s="23"/>
      <c r="D47" s="26"/>
      <c r="E47" s="29"/>
      <c r="F47" s="29"/>
      <c r="G47" s="29"/>
      <c r="H47" s="29"/>
      <c r="I47" s="29"/>
      <c r="J47" s="26"/>
      <c r="K47" s="29"/>
    </row>
    <row r="48" spans="1:11" ht="16.5" customHeight="1">
      <c r="A48" s="23"/>
    </row>
    <row r="49" spans="1:11" ht="16.5" customHeight="1">
      <c r="A49" s="23"/>
    </row>
    <row r="50" spans="1:11" ht="16.5" customHeight="1">
      <c r="A50" s="23"/>
    </row>
    <row r="51" spans="1:11" ht="6.75" customHeight="1">
      <c r="A51" s="23"/>
    </row>
    <row r="52" spans="1:11" ht="22.15" customHeight="1">
      <c r="A52" s="39" t="s">
        <v>30</v>
      </c>
      <c r="B52" s="39"/>
      <c r="C52" s="20"/>
      <c r="D52" s="20"/>
      <c r="E52" s="22"/>
      <c r="F52" s="20"/>
      <c r="G52" s="22"/>
      <c r="H52" s="20"/>
      <c r="I52" s="22"/>
      <c r="J52" s="20"/>
      <c r="K52" s="22"/>
    </row>
    <row r="53" spans="1:11" ht="16.5" customHeight="1">
      <c r="A53" s="14" t="str">
        <f>A1</f>
        <v>Tata Steel (Thailand) Public Company Limited</v>
      </c>
      <c r="B53" s="15"/>
      <c r="C53" s="16"/>
    </row>
    <row r="54" spans="1:11" ht="16.5" customHeight="1">
      <c r="A54" s="18" t="s">
        <v>31</v>
      </c>
      <c r="B54" s="15"/>
      <c r="C54" s="16"/>
    </row>
    <row r="55" spans="1:11" ht="16.5" customHeight="1">
      <c r="A55" s="19" t="str">
        <f>A3</f>
        <v>As at 31 March 2026</v>
      </c>
      <c r="B55" s="20"/>
      <c r="C55" s="21"/>
      <c r="D55" s="20"/>
      <c r="E55" s="22"/>
      <c r="F55" s="20"/>
      <c r="G55" s="22"/>
      <c r="H55" s="20"/>
      <c r="I55" s="22"/>
      <c r="J55" s="20"/>
      <c r="K55" s="22"/>
    </row>
    <row r="56" spans="1:11" ht="16.5" customHeight="1">
      <c r="A56" s="23"/>
    </row>
    <row r="57" spans="1:11" ht="16.5" customHeight="1">
      <c r="A57" s="23"/>
    </row>
    <row r="58" spans="1:11" ht="16.5" customHeight="1">
      <c r="A58" s="23"/>
      <c r="E58" s="126" t="s">
        <v>3</v>
      </c>
      <c r="F58" s="126"/>
      <c r="G58" s="126"/>
      <c r="H58" s="40"/>
      <c r="I58" s="126" t="s">
        <v>4</v>
      </c>
      <c r="J58" s="126"/>
      <c r="K58" s="126"/>
    </row>
    <row r="59" spans="1:11" ht="16.5" customHeight="1">
      <c r="A59" s="23"/>
      <c r="E59" s="127" t="s">
        <v>5</v>
      </c>
      <c r="F59" s="127"/>
      <c r="G59" s="127"/>
      <c r="H59" s="40"/>
      <c r="I59" s="127" t="s">
        <v>5</v>
      </c>
      <c r="J59" s="127"/>
      <c r="K59" s="127"/>
    </row>
    <row r="60" spans="1:11" ht="16.5" customHeight="1">
      <c r="A60" s="23"/>
      <c r="C60" s="25"/>
      <c r="D60" s="26"/>
      <c r="E60" s="27" t="s">
        <v>6</v>
      </c>
      <c r="F60" s="23"/>
      <c r="G60" s="27" t="s">
        <v>7</v>
      </c>
      <c r="H60" s="23"/>
      <c r="I60" s="27" t="s">
        <v>6</v>
      </c>
      <c r="J60" s="23"/>
      <c r="K60" s="27" t="s">
        <v>7</v>
      </c>
    </row>
    <row r="61" spans="1:11" ht="16.5" customHeight="1">
      <c r="A61" s="23"/>
      <c r="C61" s="28" t="s">
        <v>8</v>
      </c>
      <c r="D61" s="29"/>
      <c r="E61" s="30" t="s">
        <v>9</v>
      </c>
      <c r="F61" s="29"/>
      <c r="G61" s="30" t="s">
        <v>9</v>
      </c>
      <c r="H61" s="29"/>
      <c r="I61" s="30" t="s">
        <v>9</v>
      </c>
      <c r="J61" s="29"/>
      <c r="K61" s="30" t="s">
        <v>9</v>
      </c>
    </row>
    <row r="62" spans="1:11" ht="16.5" customHeight="1">
      <c r="A62" s="18" t="s">
        <v>32</v>
      </c>
      <c r="C62" s="26"/>
      <c r="D62" s="26"/>
      <c r="E62" s="26"/>
      <c r="F62" s="26"/>
      <c r="G62" s="26"/>
      <c r="H62" s="26"/>
      <c r="I62" s="26"/>
      <c r="J62" s="26"/>
      <c r="K62" s="26"/>
    </row>
    <row r="63" spans="1:11" ht="16.5" customHeight="1">
      <c r="A63" s="18"/>
      <c r="C63" s="26"/>
      <c r="D63" s="26"/>
      <c r="E63" s="26"/>
      <c r="F63" s="26"/>
      <c r="G63" s="26"/>
      <c r="H63" s="26"/>
      <c r="I63" s="26"/>
      <c r="J63" s="26"/>
      <c r="K63" s="26"/>
    </row>
    <row r="64" spans="1:11" ht="16.5" customHeight="1">
      <c r="A64" s="18" t="s">
        <v>33</v>
      </c>
      <c r="C64" s="26"/>
      <c r="D64" s="26"/>
      <c r="E64" s="26"/>
      <c r="F64" s="26"/>
      <c r="G64" s="26"/>
      <c r="H64" s="26"/>
      <c r="I64" s="26"/>
      <c r="J64" s="26"/>
      <c r="K64" s="26"/>
    </row>
    <row r="65" spans="1:11" ht="16.5" customHeight="1">
      <c r="A65" s="18"/>
      <c r="C65" s="26"/>
      <c r="D65" s="26"/>
      <c r="E65" s="26"/>
      <c r="F65" s="26"/>
      <c r="G65" s="26"/>
      <c r="H65" s="26"/>
      <c r="I65" s="26"/>
      <c r="J65" s="26"/>
      <c r="K65" s="26"/>
    </row>
    <row r="66" spans="1:11" ht="16.5" customHeight="1">
      <c r="A66" s="23" t="s">
        <v>34</v>
      </c>
      <c r="B66" s="15"/>
      <c r="C66" s="32">
        <v>22</v>
      </c>
      <c r="E66" s="33">
        <v>1528109245</v>
      </c>
      <c r="F66" s="31"/>
      <c r="G66" s="33">
        <v>1517767414</v>
      </c>
      <c r="H66" s="31"/>
      <c r="I66" s="33">
        <v>102688066</v>
      </c>
      <c r="J66" s="31"/>
      <c r="K66" s="33">
        <v>42367912</v>
      </c>
    </row>
    <row r="67" spans="1:11" s="43" customFormat="1" ht="16.5" customHeight="1">
      <c r="A67" s="36" t="s">
        <v>35</v>
      </c>
      <c r="B67" s="41"/>
      <c r="C67" s="42" t="s">
        <v>36</v>
      </c>
      <c r="E67" s="6">
        <v>0</v>
      </c>
      <c r="F67" s="33"/>
      <c r="G67" s="6">
        <v>0</v>
      </c>
      <c r="H67" s="31"/>
      <c r="I67" s="5">
        <v>3590188921</v>
      </c>
      <c r="J67" s="31"/>
      <c r="K67" s="5">
        <v>508133647</v>
      </c>
    </row>
    <row r="68" spans="1:11" s="43" customFormat="1" ht="16.5" customHeight="1">
      <c r="A68" s="36" t="s">
        <v>37</v>
      </c>
      <c r="B68" s="41"/>
      <c r="C68" s="42"/>
      <c r="E68" s="8">
        <v>268327083</v>
      </c>
      <c r="F68" s="33"/>
      <c r="G68" s="8">
        <v>60867618</v>
      </c>
      <c r="H68" s="31"/>
      <c r="I68" s="5">
        <v>0</v>
      </c>
      <c r="J68" s="31"/>
      <c r="K68" s="5">
        <v>0</v>
      </c>
    </row>
    <row r="69" spans="1:11" ht="16.5" customHeight="1">
      <c r="A69" s="36" t="s">
        <v>38</v>
      </c>
      <c r="B69" s="36"/>
      <c r="C69" s="32">
        <v>21</v>
      </c>
      <c r="E69" s="33">
        <v>38311628</v>
      </c>
      <c r="F69" s="31"/>
      <c r="G69" s="33">
        <v>32316062</v>
      </c>
      <c r="H69" s="31"/>
      <c r="I69" s="33">
        <v>11465456</v>
      </c>
      <c r="J69" s="31"/>
      <c r="K69" s="33">
        <v>7444812</v>
      </c>
    </row>
    <row r="70" spans="1:11" ht="16.5" customHeight="1">
      <c r="A70" s="23" t="s">
        <v>39</v>
      </c>
      <c r="B70" s="15"/>
      <c r="C70" s="32"/>
      <c r="E70" s="44">
        <v>48675095</v>
      </c>
      <c r="F70" s="31"/>
      <c r="G70" s="44">
        <v>48958383</v>
      </c>
      <c r="H70" s="31"/>
      <c r="I70" s="44">
        <v>9399012</v>
      </c>
      <c r="J70" s="31"/>
      <c r="K70" s="44">
        <v>5624619</v>
      </c>
    </row>
    <row r="71" spans="1:11" ht="16.5" customHeight="1">
      <c r="A71" s="18"/>
      <c r="C71" s="26"/>
      <c r="D71" s="26"/>
      <c r="E71" s="31"/>
      <c r="F71" s="31"/>
      <c r="G71" s="31"/>
      <c r="H71" s="31"/>
      <c r="I71" s="31"/>
      <c r="J71" s="31"/>
      <c r="K71" s="31"/>
    </row>
    <row r="72" spans="1:11" ht="16.5" customHeight="1">
      <c r="A72" s="18" t="s">
        <v>40</v>
      </c>
      <c r="C72" s="26"/>
      <c r="E72" s="35">
        <f>SUM(E66:E71)</f>
        <v>1883423051</v>
      </c>
      <c r="F72" s="31"/>
      <c r="G72" s="35">
        <f>SUM(G66:G71)</f>
        <v>1659909477</v>
      </c>
      <c r="H72" s="31"/>
      <c r="I72" s="35">
        <f>SUM(I66:I71)</f>
        <v>3713741455</v>
      </c>
      <c r="J72" s="31"/>
      <c r="K72" s="35">
        <f>SUM(K66:K71)</f>
        <v>563570990</v>
      </c>
    </row>
    <row r="73" spans="1:11" ht="16.5" customHeight="1">
      <c r="A73" s="23"/>
      <c r="C73" s="26"/>
      <c r="E73" s="31"/>
      <c r="F73" s="31"/>
      <c r="G73" s="31"/>
      <c r="H73" s="31"/>
      <c r="I73" s="31"/>
      <c r="J73" s="31"/>
      <c r="K73" s="31"/>
    </row>
    <row r="74" spans="1:11" ht="16.5" customHeight="1">
      <c r="A74" s="18" t="s">
        <v>41</v>
      </c>
      <c r="C74" s="26"/>
      <c r="E74" s="31"/>
      <c r="F74" s="31"/>
      <c r="G74" s="31"/>
      <c r="H74" s="31"/>
      <c r="I74" s="31"/>
      <c r="J74" s="31"/>
      <c r="K74" s="31"/>
    </row>
    <row r="75" spans="1:11" ht="16.5" customHeight="1">
      <c r="A75" s="18"/>
      <c r="D75" s="26"/>
      <c r="E75" s="26"/>
      <c r="F75" s="26"/>
      <c r="G75" s="26"/>
      <c r="H75" s="26"/>
      <c r="I75" s="26"/>
      <c r="J75" s="26"/>
      <c r="K75" s="26"/>
    </row>
    <row r="76" spans="1:11" ht="16.5" customHeight="1">
      <c r="A76" s="36" t="s">
        <v>42</v>
      </c>
      <c r="B76" s="15"/>
      <c r="C76" s="32">
        <v>21</v>
      </c>
      <c r="E76" s="45">
        <v>553195452</v>
      </c>
      <c r="F76" s="31"/>
      <c r="G76" s="45">
        <v>576005056</v>
      </c>
      <c r="H76" s="31"/>
      <c r="I76" s="45">
        <v>14134695</v>
      </c>
      <c r="J76" s="31"/>
      <c r="K76" s="45">
        <v>12792358</v>
      </c>
    </row>
    <row r="77" spans="1:11" ht="16.5" customHeight="1">
      <c r="A77" s="23" t="s">
        <v>43</v>
      </c>
      <c r="B77" s="15"/>
      <c r="C77" s="32">
        <v>23</v>
      </c>
      <c r="E77" s="33">
        <v>443803999</v>
      </c>
      <c r="F77" s="31"/>
      <c r="G77" s="33">
        <v>419953887</v>
      </c>
      <c r="H77" s="31"/>
      <c r="I77" s="33">
        <v>77389739</v>
      </c>
      <c r="J77" s="31"/>
      <c r="K77" s="33">
        <v>80333394</v>
      </c>
    </row>
    <row r="78" spans="1:11" ht="16.5" customHeight="1">
      <c r="A78" s="23" t="s">
        <v>44</v>
      </c>
      <c r="C78" s="32">
        <v>24</v>
      </c>
      <c r="D78" s="26"/>
      <c r="E78" s="37">
        <v>77215796</v>
      </c>
      <c r="F78" s="26"/>
      <c r="G78" s="37">
        <v>74037005</v>
      </c>
      <c r="H78" s="26"/>
      <c r="I78" s="37">
        <v>410250</v>
      </c>
      <c r="J78" s="26"/>
      <c r="K78" s="37">
        <v>410250</v>
      </c>
    </row>
    <row r="79" spans="1:11" ht="16.5" customHeight="1">
      <c r="A79" s="18"/>
      <c r="C79" s="26"/>
      <c r="D79" s="26"/>
      <c r="E79" s="26"/>
      <c r="F79" s="26"/>
      <c r="G79" s="26"/>
      <c r="H79" s="26"/>
      <c r="I79" s="26"/>
      <c r="J79" s="26"/>
      <c r="K79" s="26"/>
    </row>
    <row r="80" spans="1:11" ht="16.5" customHeight="1">
      <c r="A80" s="18" t="s">
        <v>45</v>
      </c>
      <c r="C80" s="26"/>
      <c r="E80" s="35">
        <f>SUM(E76:E79)</f>
        <v>1074215247</v>
      </c>
      <c r="F80" s="26"/>
      <c r="G80" s="35">
        <f>SUM(G76:G79)</f>
        <v>1069995948</v>
      </c>
      <c r="H80" s="26"/>
      <c r="I80" s="35">
        <f>SUM(I76:I79)</f>
        <v>91934684</v>
      </c>
      <c r="J80" s="26"/>
      <c r="K80" s="35">
        <f>SUM(K76:K79)</f>
        <v>93536002</v>
      </c>
    </row>
    <row r="81" spans="1:11" ht="16.5" customHeight="1">
      <c r="A81" s="18"/>
      <c r="C81" s="26"/>
      <c r="D81" s="26"/>
      <c r="E81" s="26"/>
      <c r="F81" s="26"/>
      <c r="G81" s="26"/>
      <c r="H81" s="26"/>
      <c r="I81" s="26"/>
      <c r="J81" s="26"/>
      <c r="K81" s="26"/>
    </row>
    <row r="82" spans="1:11" ht="16.5" customHeight="1">
      <c r="A82" s="18" t="s">
        <v>46</v>
      </c>
      <c r="C82" s="26"/>
      <c r="E82" s="35">
        <f>SUM(E72,E80)</f>
        <v>2957638298</v>
      </c>
      <c r="F82" s="26"/>
      <c r="G82" s="35">
        <f>SUM(G72,G80)</f>
        <v>2729905425</v>
      </c>
      <c r="H82" s="26"/>
      <c r="I82" s="35">
        <f>SUM(I72,I80)</f>
        <v>3805676139</v>
      </c>
      <c r="J82" s="26"/>
      <c r="K82" s="35">
        <f>SUM(K72,K80)</f>
        <v>657106992</v>
      </c>
    </row>
    <row r="83" spans="1:11" ht="16.5" customHeight="1">
      <c r="A83" s="23"/>
      <c r="B83" s="15"/>
    </row>
    <row r="84" spans="1:11" ht="16.5" customHeight="1">
      <c r="A84" s="23"/>
      <c r="E84" s="29"/>
      <c r="F84" s="24"/>
      <c r="G84" s="29"/>
      <c r="H84" s="24"/>
      <c r="I84" s="29"/>
      <c r="J84" s="24"/>
      <c r="K84" s="29"/>
    </row>
    <row r="85" spans="1:11" ht="16.5" customHeight="1">
      <c r="A85" s="23"/>
      <c r="E85" s="29"/>
      <c r="F85" s="24"/>
      <c r="G85" s="29"/>
      <c r="H85" s="24"/>
      <c r="I85" s="29"/>
      <c r="J85" s="24"/>
      <c r="K85" s="29"/>
    </row>
    <row r="86" spans="1:11" ht="16.5" customHeight="1">
      <c r="A86" s="23"/>
      <c r="E86" s="29"/>
      <c r="F86" s="24"/>
      <c r="G86" s="29"/>
      <c r="H86" s="24"/>
      <c r="I86" s="29"/>
      <c r="J86" s="24"/>
      <c r="K86" s="29"/>
    </row>
    <row r="87" spans="1:11" ht="16.5" customHeight="1">
      <c r="A87" s="23"/>
      <c r="C87" s="25"/>
      <c r="D87" s="26"/>
      <c r="E87" s="29"/>
      <c r="F87" s="26"/>
      <c r="G87" s="29"/>
      <c r="H87" s="26"/>
      <c r="I87" s="29"/>
      <c r="J87" s="26"/>
      <c r="K87" s="29"/>
    </row>
    <row r="88" spans="1:11" ht="16.5" customHeight="1">
      <c r="A88" s="23"/>
      <c r="C88" s="25"/>
      <c r="D88" s="26"/>
      <c r="E88" s="29"/>
      <c r="F88" s="26"/>
      <c r="G88" s="29"/>
      <c r="H88" s="26"/>
      <c r="I88" s="29"/>
      <c r="J88" s="26"/>
      <c r="K88" s="29"/>
    </row>
    <row r="89" spans="1:11" ht="16.5" customHeight="1">
      <c r="A89" s="23"/>
      <c r="E89" s="126"/>
      <c r="F89" s="126"/>
      <c r="G89" s="126"/>
      <c r="H89" s="24"/>
      <c r="I89" s="126"/>
      <c r="J89" s="126"/>
      <c r="K89" s="126"/>
    </row>
    <row r="90" spans="1:11" ht="16.5" customHeight="1">
      <c r="A90" s="23"/>
      <c r="B90" s="15"/>
    </row>
    <row r="91" spans="1:11" ht="16.5" customHeight="1">
      <c r="A91" s="23"/>
      <c r="B91" s="15"/>
    </row>
    <row r="92" spans="1:11" ht="16.5" customHeight="1">
      <c r="A92" s="23"/>
      <c r="B92" s="15"/>
    </row>
    <row r="93" spans="1:11" ht="16.5" customHeight="1">
      <c r="A93" s="23"/>
      <c r="B93" s="15"/>
    </row>
    <row r="94" spans="1:11" ht="16.5" customHeight="1">
      <c r="A94" s="23"/>
      <c r="B94" s="15"/>
    </row>
    <row r="95" spans="1:11" ht="16.5" customHeight="1">
      <c r="A95" s="23"/>
      <c r="B95" s="15"/>
    </row>
    <row r="96" spans="1:11" ht="16.5" customHeight="1">
      <c r="A96" s="23"/>
      <c r="B96" s="15"/>
    </row>
    <row r="97" spans="1:11" ht="16.5" customHeight="1">
      <c r="A97" s="23"/>
      <c r="B97" s="15"/>
    </row>
    <row r="98" spans="1:11" ht="16.5" customHeight="1">
      <c r="A98" s="23"/>
      <c r="B98" s="15"/>
    </row>
    <row r="99" spans="1:11" ht="16.5" customHeight="1">
      <c r="A99" s="23"/>
      <c r="B99" s="15"/>
    </row>
    <row r="100" spans="1:11" ht="16.5" customHeight="1">
      <c r="A100" s="23"/>
      <c r="B100" s="15"/>
    </row>
    <row r="101" spans="1:11" ht="16.5" customHeight="1">
      <c r="A101" s="23"/>
      <c r="B101" s="15"/>
    </row>
    <row r="102" spans="1:11" ht="6" customHeight="1">
      <c r="A102" s="23"/>
      <c r="B102" s="15"/>
    </row>
    <row r="103" spans="1:11" ht="22.15" customHeight="1">
      <c r="A103" s="39" t="str">
        <f>+A52</f>
        <v>The accompanying notes are an integral part of these consolidated and separate financial statements.</v>
      </c>
      <c r="B103" s="20"/>
      <c r="C103" s="20"/>
      <c r="D103" s="20"/>
      <c r="E103" s="22"/>
      <c r="F103" s="20"/>
      <c r="G103" s="22"/>
      <c r="H103" s="20"/>
      <c r="I103" s="22"/>
      <c r="J103" s="20"/>
      <c r="K103" s="22"/>
    </row>
    <row r="104" spans="1:11" ht="16.5" customHeight="1">
      <c r="A104" s="14" t="str">
        <f>A1</f>
        <v>Tata Steel (Thailand) Public Company Limited</v>
      </c>
      <c r="B104" s="15"/>
      <c r="C104" s="16"/>
    </row>
    <row r="105" spans="1:11" ht="16.5" customHeight="1">
      <c r="A105" s="18" t="s">
        <v>31</v>
      </c>
      <c r="B105" s="15"/>
      <c r="C105" s="16"/>
    </row>
    <row r="106" spans="1:11" ht="16.5" customHeight="1">
      <c r="A106" s="19" t="str">
        <f>A3</f>
        <v>As at 31 March 2026</v>
      </c>
      <c r="B106" s="20"/>
      <c r="C106" s="21"/>
      <c r="D106" s="20"/>
      <c r="E106" s="22"/>
      <c r="F106" s="20"/>
      <c r="G106" s="22"/>
      <c r="H106" s="20"/>
      <c r="I106" s="22"/>
      <c r="J106" s="20"/>
      <c r="K106" s="22"/>
    </row>
    <row r="107" spans="1:11" ht="16.5" customHeight="1">
      <c r="A107" s="23"/>
    </row>
    <row r="108" spans="1:11" ht="16.5" customHeight="1">
      <c r="A108" s="23"/>
    </row>
    <row r="109" spans="1:11" ht="16.5" customHeight="1">
      <c r="A109" s="23"/>
      <c r="E109" s="126" t="s">
        <v>3</v>
      </c>
      <c r="F109" s="126"/>
      <c r="G109" s="126"/>
      <c r="H109" s="40"/>
      <c r="I109" s="126" t="s">
        <v>4</v>
      </c>
      <c r="J109" s="126"/>
      <c r="K109" s="126"/>
    </row>
    <row r="110" spans="1:11" ht="16.5" customHeight="1">
      <c r="A110" s="23"/>
      <c r="E110" s="127" t="s">
        <v>5</v>
      </c>
      <c r="F110" s="127"/>
      <c r="G110" s="127"/>
      <c r="H110" s="40"/>
      <c r="I110" s="127" t="s">
        <v>5</v>
      </c>
      <c r="J110" s="127"/>
      <c r="K110" s="127"/>
    </row>
    <row r="111" spans="1:11" ht="16.5" customHeight="1">
      <c r="A111" s="23"/>
      <c r="C111" s="25"/>
      <c r="D111" s="26"/>
      <c r="E111" s="27" t="s">
        <v>6</v>
      </c>
      <c r="F111" s="23"/>
      <c r="G111" s="27" t="s">
        <v>7</v>
      </c>
      <c r="H111" s="23"/>
      <c r="I111" s="27" t="s">
        <v>6</v>
      </c>
      <c r="J111" s="23"/>
      <c r="K111" s="27" t="s">
        <v>7</v>
      </c>
    </row>
    <row r="112" spans="1:11" ht="16.5" customHeight="1">
      <c r="A112" s="23"/>
      <c r="C112" s="28" t="s">
        <v>47</v>
      </c>
      <c r="D112" s="29"/>
      <c r="E112" s="30" t="s">
        <v>9</v>
      </c>
      <c r="F112" s="29"/>
      <c r="G112" s="30" t="s">
        <v>9</v>
      </c>
      <c r="H112" s="29"/>
      <c r="I112" s="30" t="s">
        <v>9</v>
      </c>
      <c r="J112" s="29"/>
      <c r="K112" s="30" t="s">
        <v>9</v>
      </c>
    </row>
    <row r="113" spans="1:11" ht="16.5" customHeight="1">
      <c r="A113" s="14" t="s">
        <v>48</v>
      </c>
      <c r="B113" s="16"/>
    </row>
    <row r="114" spans="1:11" ht="16.5" customHeight="1">
      <c r="A114" s="16"/>
      <c r="B114" s="16"/>
    </row>
    <row r="115" spans="1:11" ht="16.5" customHeight="1">
      <c r="A115" s="124" t="s">
        <v>49</v>
      </c>
      <c r="B115" s="124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1" ht="16.5" customHeight="1">
      <c r="A116" s="14"/>
      <c r="B116" s="14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1" ht="16.5" customHeight="1">
      <c r="A117" s="125" t="s">
        <v>50</v>
      </c>
      <c r="B117" s="125"/>
      <c r="C117" s="26"/>
      <c r="E117" s="26"/>
      <c r="F117" s="26"/>
      <c r="G117" s="26"/>
      <c r="H117" s="26"/>
      <c r="I117" s="26"/>
      <c r="J117" s="26"/>
      <c r="K117" s="26"/>
    </row>
    <row r="118" spans="1:11" ht="16.5" customHeight="1">
      <c r="B118" s="16" t="s">
        <v>51</v>
      </c>
      <c r="C118" s="26"/>
      <c r="E118" s="26"/>
      <c r="F118" s="26"/>
      <c r="G118" s="26"/>
      <c r="H118" s="26"/>
      <c r="I118" s="26"/>
      <c r="J118" s="26"/>
      <c r="K118" s="26"/>
    </row>
    <row r="119" spans="1:11" ht="16.5" customHeight="1">
      <c r="B119" s="16" t="s">
        <v>52</v>
      </c>
      <c r="C119" s="26"/>
      <c r="E119" s="26"/>
      <c r="F119" s="26"/>
      <c r="G119" s="26"/>
      <c r="H119" s="26"/>
      <c r="I119" s="26"/>
      <c r="J119" s="26"/>
      <c r="K119" s="26"/>
    </row>
    <row r="120" spans="1:11" ht="16.5" customHeight="1" thickBot="1">
      <c r="B120" s="16" t="s">
        <v>53</v>
      </c>
      <c r="C120" s="32"/>
      <c r="E120" s="38">
        <v>8421540848</v>
      </c>
      <c r="F120" s="31"/>
      <c r="G120" s="38">
        <v>8421540848</v>
      </c>
      <c r="H120" s="31"/>
      <c r="I120" s="38">
        <v>8421540848</v>
      </c>
      <c r="J120" s="26"/>
      <c r="K120" s="38">
        <v>8421540848</v>
      </c>
    </row>
    <row r="121" spans="1:11" ht="16.5" customHeight="1" thickTop="1">
      <c r="A121" s="16"/>
      <c r="B121" s="16"/>
      <c r="C121" s="32"/>
      <c r="E121" s="31"/>
      <c r="F121" s="31"/>
      <c r="G121" s="31"/>
      <c r="H121" s="31"/>
      <c r="I121" s="31"/>
      <c r="J121" s="26"/>
      <c r="K121" s="31"/>
    </row>
    <row r="122" spans="1:11" ht="16.5" customHeight="1">
      <c r="B122" s="16" t="s">
        <v>54</v>
      </c>
      <c r="C122" s="26"/>
      <c r="E122" s="26"/>
      <c r="F122" s="26"/>
      <c r="G122" s="26"/>
      <c r="H122" s="26"/>
      <c r="I122" s="26"/>
      <c r="J122" s="26"/>
      <c r="K122" s="26"/>
    </row>
    <row r="123" spans="1:11" ht="16.5" customHeight="1">
      <c r="B123" s="16" t="s">
        <v>52</v>
      </c>
      <c r="C123" s="26"/>
    </row>
    <row r="124" spans="1:11" ht="16.5" customHeight="1">
      <c r="B124" s="16" t="s">
        <v>55</v>
      </c>
      <c r="C124" s="32"/>
      <c r="E124" s="17">
        <v>8421540848</v>
      </c>
      <c r="F124" s="26"/>
      <c r="G124" s="17">
        <v>8421540848</v>
      </c>
      <c r="H124" s="26"/>
      <c r="I124" s="17">
        <v>8421540848</v>
      </c>
      <c r="J124" s="26"/>
      <c r="K124" s="17">
        <v>8421540848</v>
      </c>
    </row>
    <row r="125" spans="1:11" ht="16.5" customHeight="1">
      <c r="B125" s="16" t="s">
        <v>56</v>
      </c>
      <c r="C125" s="32"/>
      <c r="F125" s="26"/>
      <c r="H125" s="26"/>
      <c r="J125" s="26"/>
    </row>
    <row r="126" spans="1:11" ht="16.5" customHeight="1">
      <c r="B126" s="16" t="s">
        <v>57</v>
      </c>
      <c r="C126" s="32"/>
      <c r="E126" s="31">
        <v>3258624766</v>
      </c>
      <c r="F126" s="31"/>
      <c r="G126" s="31">
        <v>3258624766</v>
      </c>
      <c r="H126" s="31"/>
      <c r="I126" s="31">
        <v>3258624766</v>
      </c>
      <c r="J126" s="26"/>
      <c r="K126" s="31">
        <v>3258624766</v>
      </c>
    </row>
    <row r="127" spans="1:11" ht="16.5" customHeight="1">
      <c r="B127" s="16" t="s">
        <v>58</v>
      </c>
      <c r="C127" s="32"/>
      <c r="E127" s="31">
        <v>130201936</v>
      </c>
      <c r="F127" s="31"/>
      <c r="G127" s="31">
        <v>130201936</v>
      </c>
      <c r="H127" s="31"/>
      <c r="I127" s="31">
        <v>130201936</v>
      </c>
      <c r="J127" s="26"/>
      <c r="K127" s="31">
        <v>130201936</v>
      </c>
    </row>
    <row r="128" spans="1:11" ht="16.5" customHeight="1">
      <c r="A128" s="16" t="s">
        <v>59</v>
      </c>
      <c r="B128" s="16"/>
      <c r="C128" s="26"/>
      <c r="E128" s="26"/>
      <c r="F128" s="26"/>
      <c r="G128" s="26"/>
      <c r="H128" s="26"/>
      <c r="I128" s="26"/>
      <c r="J128" s="26"/>
      <c r="K128" s="26"/>
    </row>
    <row r="129" spans="1:11" ht="16.5" customHeight="1">
      <c r="B129" s="16" t="s">
        <v>60</v>
      </c>
      <c r="C129" s="32">
        <v>25</v>
      </c>
      <c r="E129" s="31">
        <v>405668969</v>
      </c>
      <c r="F129" s="31"/>
      <c r="G129" s="31">
        <v>390709991</v>
      </c>
      <c r="H129" s="31"/>
      <c r="I129" s="31">
        <v>405668969</v>
      </c>
      <c r="J129" s="26"/>
      <c r="K129" s="31">
        <v>390709991</v>
      </c>
    </row>
    <row r="130" spans="1:11" ht="16.5" customHeight="1">
      <c r="B130" s="16" t="s">
        <v>61</v>
      </c>
      <c r="C130" s="26"/>
      <c r="E130" s="33">
        <v>2468374169</v>
      </c>
      <c r="F130" s="31"/>
      <c r="G130" s="33">
        <v>567311065</v>
      </c>
      <c r="H130" s="31"/>
      <c r="I130" s="33">
        <v>1204101214</v>
      </c>
      <c r="J130" s="26"/>
      <c r="K130" s="33">
        <v>917539632</v>
      </c>
    </row>
    <row r="131" spans="1:11" ht="16.5" customHeight="1">
      <c r="A131" s="16" t="s">
        <v>62</v>
      </c>
      <c r="B131" s="16"/>
      <c r="C131" s="26"/>
      <c r="E131" s="46">
        <v>326591007</v>
      </c>
      <c r="F131" s="31"/>
      <c r="G131" s="46">
        <v>242303007</v>
      </c>
      <c r="H131" s="31"/>
      <c r="I131" s="46">
        <v>0</v>
      </c>
      <c r="J131" s="26"/>
      <c r="K131" s="46">
        <v>0</v>
      </c>
    </row>
    <row r="132" spans="1:11" ht="16.5" customHeight="1">
      <c r="A132" s="16"/>
      <c r="B132" s="16"/>
      <c r="C132" s="26"/>
      <c r="E132" s="15"/>
      <c r="G132" s="15"/>
      <c r="I132" s="15"/>
      <c r="K132" s="15"/>
    </row>
    <row r="133" spans="1:11" ht="16.5" customHeight="1">
      <c r="A133" s="124" t="s">
        <v>63</v>
      </c>
      <c r="B133" s="124"/>
      <c r="C133" s="26"/>
      <c r="E133" s="15"/>
      <c r="G133" s="15"/>
      <c r="I133" s="15"/>
      <c r="K133" s="15"/>
    </row>
    <row r="134" spans="1:11" ht="16.5" customHeight="1">
      <c r="A134" s="14"/>
      <c r="B134" s="14" t="s">
        <v>64</v>
      </c>
      <c r="C134" s="26"/>
      <c r="E134" s="31">
        <f>SUM(E124:E131)</f>
        <v>15011001695</v>
      </c>
      <c r="F134" s="31"/>
      <c r="G134" s="31">
        <f>SUM(G124:G131)</f>
        <v>13010691613</v>
      </c>
      <c r="H134" s="31"/>
      <c r="I134" s="31">
        <f>SUM(I124:I131)</f>
        <v>13420137733</v>
      </c>
      <c r="J134" s="31"/>
      <c r="K134" s="31">
        <f>SUM(K124:K131)</f>
        <v>13118617173</v>
      </c>
    </row>
    <row r="135" spans="1:11" ht="16.5" customHeight="1">
      <c r="A135" s="125" t="s">
        <v>65</v>
      </c>
      <c r="B135" s="125"/>
      <c r="C135" s="26"/>
      <c r="E135" s="35">
        <v>-7445115</v>
      </c>
      <c r="F135" s="31"/>
      <c r="G135" s="35">
        <v>-9141374</v>
      </c>
      <c r="H135" s="31"/>
      <c r="I135" s="35">
        <v>0</v>
      </c>
      <c r="J135" s="7"/>
      <c r="K135" s="35">
        <v>0</v>
      </c>
    </row>
    <row r="136" spans="1:11" ht="16.5" customHeight="1">
      <c r="A136" s="16"/>
      <c r="B136" s="16"/>
      <c r="C136" s="26"/>
      <c r="E136" s="15"/>
      <c r="G136" s="15"/>
      <c r="I136" s="15"/>
      <c r="K136" s="15"/>
    </row>
    <row r="137" spans="1:11" ht="16.5" customHeight="1">
      <c r="A137" s="124" t="s">
        <v>66</v>
      </c>
      <c r="B137" s="124"/>
      <c r="C137" s="26"/>
      <c r="E137" s="22">
        <f>SUM(E134:E135)</f>
        <v>15003556580</v>
      </c>
      <c r="G137" s="22">
        <f>SUM(G134:G135)</f>
        <v>13001550239</v>
      </c>
      <c r="I137" s="22">
        <f>SUM(I134:I135)</f>
        <v>13420137733</v>
      </c>
      <c r="K137" s="22">
        <f>SUM(K134:K135)</f>
        <v>13118617173</v>
      </c>
    </row>
    <row r="138" spans="1:11" ht="16.5" customHeight="1">
      <c r="A138" s="125"/>
      <c r="B138" s="125"/>
      <c r="C138" s="26"/>
    </row>
    <row r="139" spans="1:11" ht="16.5" customHeight="1" thickBot="1">
      <c r="A139" s="18" t="s">
        <v>67</v>
      </c>
      <c r="B139" s="18"/>
      <c r="C139" s="25"/>
      <c r="E139" s="47">
        <f>SUM(E82,E137)</f>
        <v>17961194878</v>
      </c>
      <c r="G139" s="47">
        <f>SUM(G82,G137)</f>
        <v>15731455664</v>
      </c>
      <c r="I139" s="47">
        <f>SUM(I82,I137)</f>
        <v>17225813872</v>
      </c>
      <c r="K139" s="47">
        <f>SUM(K82,K137)</f>
        <v>13775724165</v>
      </c>
    </row>
    <row r="140" spans="1:11" ht="16.5" customHeight="1" thickTop="1">
      <c r="A140" s="14"/>
      <c r="B140" s="14"/>
      <c r="C140" s="26"/>
      <c r="E140" s="43"/>
      <c r="G140" s="43"/>
      <c r="I140" s="43"/>
      <c r="K140" s="43"/>
    </row>
    <row r="141" spans="1:11" ht="16.5" customHeight="1">
      <c r="A141" s="23"/>
      <c r="E141" s="29"/>
      <c r="F141" s="24"/>
      <c r="G141" s="29"/>
      <c r="H141" s="24"/>
      <c r="I141" s="29"/>
      <c r="J141" s="24"/>
      <c r="K141" s="29"/>
    </row>
    <row r="142" spans="1:11" ht="16.5" customHeight="1">
      <c r="A142" s="23"/>
      <c r="D142" s="26"/>
      <c r="E142" s="29"/>
      <c r="F142" s="29"/>
      <c r="G142" s="29"/>
      <c r="H142" s="29"/>
      <c r="I142" s="29"/>
      <c r="J142" s="29"/>
      <c r="K142" s="29"/>
    </row>
    <row r="143" spans="1:11" ht="16.5" customHeight="1">
      <c r="A143" s="14"/>
      <c r="B143" s="14"/>
      <c r="C143" s="26"/>
      <c r="E143" s="15"/>
      <c r="G143" s="15"/>
      <c r="I143" s="15"/>
      <c r="K143" s="15"/>
    </row>
    <row r="144" spans="1:11" ht="16.5" customHeight="1">
      <c r="A144" s="14"/>
      <c r="B144" s="14"/>
      <c r="C144" s="26"/>
      <c r="E144" s="15"/>
      <c r="G144" s="15"/>
      <c r="I144" s="15"/>
      <c r="K144" s="15"/>
    </row>
    <row r="145" spans="1:11" ht="16.5" customHeight="1">
      <c r="A145" s="14"/>
      <c r="B145" s="14"/>
      <c r="C145" s="26"/>
      <c r="E145" s="15"/>
      <c r="G145" s="15"/>
      <c r="I145" s="15"/>
      <c r="K145" s="15"/>
    </row>
    <row r="146" spans="1:11" ht="16.5" customHeight="1">
      <c r="A146" s="14"/>
      <c r="B146" s="14"/>
      <c r="C146" s="26"/>
      <c r="E146" s="15"/>
      <c r="G146" s="15"/>
      <c r="I146" s="15"/>
      <c r="K146" s="15"/>
    </row>
    <row r="147" spans="1:11" ht="16.5" customHeight="1">
      <c r="A147" s="14"/>
      <c r="B147" s="14"/>
      <c r="C147" s="26"/>
      <c r="E147" s="15"/>
      <c r="G147" s="15"/>
      <c r="I147" s="15"/>
      <c r="K147" s="15"/>
    </row>
    <row r="148" spans="1:11" ht="16.5" customHeight="1">
      <c r="A148" s="16"/>
      <c r="B148" s="16"/>
      <c r="C148" s="23"/>
      <c r="E148" s="15"/>
      <c r="G148" s="15"/>
      <c r="I148" s="15"/>
      <c r="K148" s="15"/>
    </row>
    <row r="151" spans="1:11" ht="16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spans="1:11" ht="16.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spans="1:11" ht="6" customHeight="1">
      <c r="A153" s="16"/>
      <c r="B153" s="16"/>
      <c r="C153" s="23"/>
      <c r="E153" s="15"/>
      <c r="G153" s="15"/>
      <c r="I153" s="15"/>
      <c r="K153" s="15"/>
    </row>
    <row r="154" spans="1:11" ht="22.15" customHeight="1">
      <c r="A154" s="21" t="str">
        <f>A103</f>
        <v>The accompanying notes are an integral part of these consolidated and separate financial statements.</v>
      </c>
      <c r="B154" s="21"/>
      <c r="C154" s="20"/>
      <c r="D154" s="20"/>
      <c r="E154" s="22"/>
      <c r="F154" s="20"/>
      <c r="G154" s="22"/>
      <c r="H154" s="20"/>
      <c r="I154" s="22"/>
      <c r="J154" s="20"/>
      <c r="K154" s="22"/>
    </row>
    <row r="155" spans="1:11" ht="16.5" customHeight="1">
      <c r="A155" s="16"/>
      <c r="B155" s="16"/>
      <c r="E155" s="15"/>
      <c r="G155" s="15"/>
      <c r="I155" s="15"/>
      <c r="K155" s="15"/>
    </row>
  </sheetData>
  <mergeCells count="20">
    <mergeCell ref="E6:G6"/>
    <mergeCell ref="I6:K6"/>
    <mergeCell ref="E58:G58"/>
    <mergeCell ref="I58:K58"/>
    <mergeCell ref="E89:G89"/>
    <mergeCell ref="I89:K89"/>
    <mergeCell ref="E7:G7"/>
    <mergeCell ref="I7:K7"/>
    <mergeCell ref="E59:G59"/>
    <mergeCell ref="I59:K59"/>
    <mergeCell ref="A137:B137"/>
    <mergeCell ref="A138:B138"/>
    <mergeCell ref="E109:G109"/>
    <mergeCell ref="I109:K109"/>
    <mergeCell ref="A115:B115"/>
    <mergeCell ref="A117:B117"/>
    <mergeCell ref="A133:B133"/>
    <mergeCell ref="A135:B135"/>
    <mergeCell ref="E110:G110"/>
    <mergeCell ref="I110:K110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&amp;R&amp;"Arial,Regular"&amp;9&amp;P</oddFooter>
  </headerFooter>
  <rowBreaks count="2" manualBreakCount="2">
    <brk id="52" min="1" max="10" man="1"/>
    <brk id="103" min="1" max="10" man="1"/>
  </rowBreaks>
  <ignoredErrors>
    <ignoredError sqref="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zoomScale="115" zoomScaleNormal="115" zoomScaleSheetLayoutView="115" workbookViewId="0">
      <selection activeCell="D6" sqref="D6"/>
    </sheetView>
  </sheetViews>
  <sheetFormatPr defaultColWidth="9" defaultRowHeight="16.5" customHeight="1"/>
  <cols>
    <col min="1" max="3" width="1.42578125" style="59" customWidth="1"/>
    <col min="4" max="4" width="31.28515625" style="50" customWidth="1"/>
    <col min="5" max="5" width="5" style="50" customWidth="1"/>
    <col min="6" max="6" width="0.7109375" style="50" customWidth="1"/>
    <col min="7" max="7" width="12.7109375" style="51" customWidth="1"/>
    <col min="8" max="8" width="0.7109375" style="51" customWidth="1"/>
    <col min="9" max="9" width="12.7109375" style="51" customWidth="1"/>
    <col min="10" max="10" width="0.7109375" style="51" customWidth="1"/>
    <col min="11" max="11" width="12.7109375" style="52" customWidth="1"/>
    <col min="12" max="12" width="0.7109375" style="51" customWidth="1"/>
    <col min="13" max="13" width="12.7109375" style="52" customWidth="1"/>
    <col min="14" max="16384" width="9" style="50"/>
  </cols>
  <sheetData>
    <row r="1" spans="1:13" ht="16.5" customHeight="1">
      <c r="A1" s="48" t="str">
        <f>'6-8'!A1</f>
        <v>Tata Steel (Thailand) Public Company Limited</v>
      </c>
      <c r="B1" s="49"/>
      <c r="C1" s="49"/>
      <c r="D1" s="43"/>
      <c r="E1" s="43"/>
    </row>
    <row r="2" spans="1:13" ht="16.5" customHeight="1">
      <c r="A2" s="48" t="s">
        <v>68</v>
      </c>
      <c r="B2" s="49"/>
      <c r="C2" s="49"/>
      <c r="D2" s="43"/>
      <c r="E2" s="43"/>
    </row>
    <row r="3" spans="1:13" ht="16.5" customHeight="1">
      <c r="A3" s="53" t="s">
        <v>69</v>
      </c>
      <c r="B3" s="54"/>
      <c r="C3" s="54"/>
      <c r="D3" s="55"/>
      <c r="E3" s="55"/>
      <c r="F3" s="56"/>
      <c r="G3" s="57"/>
      <c r="H3" s="57"/>
      <c r="I3" s="57"/>
      <c r="J3" s="57"/>
      <c r="K3" s="58"/>
      <c r="L3" s="57"/>
      <c r="M3" s="58"/>
    </row>
    <row r="6" spans="1:13" ht="16.149999999999999" customHeight="1">
      <c r="G6" s="129" t="s">
        <v>70</v>
      </c>
      <c r="H6" s="129"/>
      <c r="I6" s="129"/>
      <c r="J6" s="60"/>
      <c r="K6" s="129" t="s">
        <v>4</v>
      </c>
      <c r="L6" s="129"/>
      <c r="M6" s="129"/>
    </row>
    <row r="7" spans="1:13" ht="16.149999999999999" customHeight="1">
      <c r="G7" s="128" t="s">
        <v>5</v>
      </c>
      <c r="H7" s="128"/>
      <c r="I7" s="128"/>
      <c r="J7" s="60"/>
      <c r="K7" s="128" t="s">
        <v>5</v>
      </c>
      <c r="L7" s="128"/>
      <c r="M7" s="128"/>
    </row>
    <row r="8" spans="1:13" ht="16.149999999999999" customHeight="1">
      <c r="F8" s="61"/>
      <c r="G8" s="62" t="s">
        <v>6</v>
      </c>
      <c r="H8" s="63"/>
      <c r="I8" s="62" t="s">
        <v>7</v>
      </c>
      <c r="J8" s="63"/>
      <c r="K8" s="62" t="s">
        <v>6</v>
      </c>
      <c r="L8" s="63"/>
      <c r="M8" s="62" t="s">
        <v>7</v>
      </c>
    </row>
    <row r="9" spans="1:13" ht="16.149999999999999" customHeight="1">
      <c r="E9" s="65" t="s">
        <v>8</v>
      </c>
      <c r="F9" s="61"/>
      <c r="G9" s="66" t="s">
        <v>9</v>
      </c>
      <c r="H9" s="60"/>
      <c r="I9" s="66" t="s">
        <v>9</v>
      </c>
      <c r="J9" s="60"/>
      <c r="K9" s="66" t="s">
        <v>9</v>
      </c>
      <c r="L9" s="60"/>
      <c r="M9" s="66" t="s">
        <v>9</v>
      </c>
    </row>
    <row r="10" spans="1:13" ht="16.149999999999999" customHeight="1">
      <c r="E10" s="61"/>
      <c r="F10" s="61"/>
      <c r="G10" s="60"/>
      <c r="H10" s="60"/>
      <c r="I10" s="60"/>
      <c r="J10" s="60"/>
      <c r="K10" s="67"/>
      <c r="L10" s="60"/>
      <c r="M10" s="67"/>
    </row>
    <row r="11" spans="1:13" ht="16.149999999999999" customHeight="1">
      <c r="A11" s="59" t="s">
        <v>71</v>
      </c>
      <c r="G11" s="52">
        <v>26388941512</v>
      </c>
      <c r="H11" s="52"/>
      <c r="I11" s="52">
        <v>24981004388</v>
      </c>
      <c r="J11" s="52"/>
      <c r="K11" s="52">
        <v>0</v>
      </c>
      <c r="L11" s="52"/>
      <c r="M11" s="52">
        <v>0</v>
      </c>
    </row>
    <row r="12" spans="1:13" ht="16.149999999999999" customHeight="1">
      <c r="A12" s="59" t="s">
        <v>72</v>
      </c>
      <c r="G12" s="2">
        <v>0</v>
      </c>
      <c r="H12" s="52"/>
      <c r="I12" s="2">
        <v>0</v>
      </c>
      <c r="J12" s="1"/>
      <c r="K12" s="2">
        <v>376440000</v>
      </c>
      <c r="L12" s="52"/>
      <c r="M12" s="2">
        <v>286324000</v>
      </c>
    </row>
    <row r="13" spans="1:13" ht="16.149999999999999" customHeight="1">
      <c r="A13" s="59" t="s">
        <v>73</v>
      </c>
      <c r="G13" s="52">
        <v>-23365450813</v>
      </c>
      <c r="H13" s="52"/>
      <c r="I13" s="52">
        <v>-24296545136</v>
      </c>
      <c r="J13" s="52"/>
      <c r="K13" s="52">
        <v>0</v>
      </c>
      <c r="L13" s="52"/>
      <c r="M13" s="52">
        <v>0</v>
      </c>
    </row>
    <row r="14" spans="1:13" ht="16.149999999999999" customHeight="1">
      <c r="A14" s="59" t="s">
        <v>74</v>
      </c>
      <c r="G14" s="3">
        <v>0</v>
      </c>
      <c r="H14" s="52"/>
      <c r="I14" s="3">
        <v>0</v>
      </c>
      <c r="J14" s="52"/>
      <c r="K14" s="3">
        <v>-355132054</v>
      </c>
      <c r="L14" s="52"/>
      <c r="M14" s="3">
        <v>-270092959</v>
      </c>
    </row>
    <row r="15" spans="1:13" ht="16.149999999999999" customHeight="1">
      <c r="G15" s="52"/>
      <c r="I15" s="52"/>
    </row>
    <row r="16" spans="1:13" ht="16.149999999999999" customHeight="1">
      <c r="A16" s="68" t="s">
        <v>75</v>
      </c>
      <c r="G16" s="52">
        <f>SUM(G11:G15)</f>
        <v>3023490699</v>
      </c>
      <c r="I16" s="52">
        <f>SUM(I11:I15)</f>
        <v>684459252</v>
      </c>
      <c r="K16" s="52">
        <f>SUM(K11:K15)</f>
        <v>21307946</v>
      </c>
      <c r="M16" s="52">
        <f>SUM(M11:M15)</f>
        <v>16231041</v>
      </c>
    </row>
    <row r="17" spans="1:13" ht="16.149999999999999" customHeight="1">
      <c r="A17" s="59" t="s">
        <v>76</v>
      </c>
      <c r="E17" s="50">
        <v>27</v>
      </c>
      <c r="G17" s="52">
        <v>108527340</v>
      </c>
      <c r="H17" s="52"/>
      <c r="I17" s="52">
        <v>349273125</v>
      </c>
      <c r="J17" s="52"/>
      <c r="K17" s="52">
        <v>310473567</v>
      </c>
      <c r="L17" s="52"/>
      <c r="M17" s="52">
        <v>24267574</v>
      </c>
    </row>
    <row r="18" spans="1:13" ht="16.149999999999999" customHeight="1">
      <c r="A18" s="59" t="s">
        <v>77</v>
      </c>
      <c r="G18" s="52">
        <v>-235993036</v>
      </c>
      <c r="H18" s="52"/>
      <c r="I18" s="52">
        <v>-196900715</v>
      </c>
      <c r="J18" s="52"/>
      <c r="K18" s="52">
        <v>0</v>
      </c>
      <c r="M18" s="52">
        <v>0</v>
      </c>
    </row>
    <row r="19" spans="1:13" ht="16.149999999999999" customHeight="1">
      <c r="A19" s="59" t="s">
        <v>78</v>
      </c>
      <c r="G19" s="52">
        <v>-543451378</v>
      </c>
      <c r="H19" s="52"/>
      <c r="I19" s="52">
        <v>-399163432</v>
      </c>
      <c r="J19" s="52"/>
      <c r="K19" s="52">
        <v>-12345758</v>
      </c>
      <c r="M19" s="52">
        <v>-12259179</v>
      </c>
    </row>
    <row r="20" spans="1:13" ht="16.149999999999999" customHeight="1">
      <c r="A20" s="59" t="s">
        <v>175</v>
      </c>
      <c r="G20" s="52">
        <v>33668814</v>
      </c>
      <c r="H20" s="52"/>
      <c r="I20" s="52">
        <v>9044454</v>
      </c>
      <c r="J20" s="52"/>
      <c r="K20" s="52">
        <v>66269</v>
      </c>
      <c r="M20" s="52">
        <v>215604</v>
      </c>
    </row>
    <row r="21" spans="1:13" ht="16.149999999999999" customHeight="1">
      <c r="A21" s="59" t="s">
        <v>79</v>
      </c>
      <c r="E21" s="50">
        <v>28</v>
      </c>
      <c r="G21" s="69">
        <v>-29146733</v>
      </c>
      <c r="H21" s="52"/>
      <c r="I21" s="69">
        <v>-29492067</v>
      </c>
      <c r="J21" s="52"/>
      <c r="K21" s="69">
        <v>-12846697</v>
      </c>
      <c r="M21" s="69">
        <v>-3515446</v>
      </c>
    </row>
    <row r="22" spans="1:13" ht="16.149999999999999" customHeight="1">
      <c r="G22" s="52"/>
      <c r="I22" s="52"/>
    </row>
    <row r="23" spans="1:13" ht="16.149999999999999" customHeight="1">
      <c r="A23" s="68" t="s">
        <v>80</v>
      </c>
      <c r="G23" s="52">
        <f>SUM(G16:G21)</f>
        <v>2357095706</v>
      </c>
      <c r="I23" s="52">
        <f>SUM(I16:I21)</f>
        <v>417220617</v>
      </c>
      <c r="K23" s="52">
        <f>SUM(K16:K21)</f>
        <v>306655327</v>
      </c>
      <c r="M23" s="52">
        <f>SUM(M16:M21)</f>
        <v>24939594</v>
      </c>
    </row>
    <row r="24" spans="1:13" ht="16.149999999999999" customHeight="1">
      <c r="A24" s="59" t="s">
        <v>169</v>
      </c>
      <c r="E24" s="50">
        <v>30</v>
      </c>
      <c r="G24" s="10">
        <v>-457310214</v>
      </c>
      <c r="H24" s="52"/>
      <c r="I24" s="10">
        <v>-84111530</v>
      </c>
      <c r="J24" s="52"/>
      <c r="K24" s="10">
        <v>-7475771</v>
      </c>
      <c r="M24" s="10">
        <v>-5212274</v>
      </c>
    </row>
    <row r="25" spans="1:13" ht="16.149999999999999" customHeight="1">
      <c r="A25" s="68"/>
      <c r="G25" s="52"/>
      <c r="I25" s="52"/>
    </row>
    <row r="26" spans="1:13" ht="16.149999999999999" customHeight="1">
      <c r="A26" s="68" t="s">
        <v>81</v>
      </c>
      <c r="G26" s="69">
        <f>SUM(G23:G24)</f>
        <v>1899785492</v>
      </c>
      <c r="I26" s="69">
        <f>SUM(I23:I24)</f>
        <v>333109087</v>
      </c>
      <c r="K26" s="69">
        <f>SUM(K23:K24)</f>
        <v>299179556</v>
      </c>
      <c r="M26" s="69">
        <f>SUM(M23:M24)</f>
        <v>19727320</v>
      </c>
    </row>
    <row r="27" spans="1:13" ht="16.149999999999999" customHeight="1">
      <c r="A27" s="68"/>
      <c r="G27" s="52"/>
      <c r="I27" s="52"/>
    </row>
    <row r="28" spans="1:13" ht="16.149999999999999" customHeight="1">
      <c r="A28" s="68" t="s">
        <v>82</v>
      </c>
      <c r="G28" s="52"/>
      <c r="I28" s="52"/>
    </row>
    <row r="29" spans="1:13" ht="16.149999999999999" customHeight="1">
      <c r="A29" s="70" t="s">
        <v>83</v>
      </c>
    </row>
    <row r="30" spans="1:13" ht="16.149999999999999" customHeight="1">
      <c r="A30" s="70"/>
      <c r="B30" s="59" t="s">
        <v>84</v>
      </c>
    </row>
    <row r="31" spans="1:13" ht="16.149999999999999" customHeight="1">
      <c r="A31" s="68"/>
      <c r="B31" s="50"/>
      <c r="C31" s="59" t="s">
        <v>85</v>
      </c>
    </row>
    <row r="32" spans="1:13" ht="16.149999999999999" customHeight="1">
      <c r="A32" s="68"/>
      <c r="D32" s="59" t="s">
        <v>86</v>
      </c>
      <c r="G32" s="52"/>
      <c r="I32" s="52"/>
    </row>
    <row r="33" spans="1:13" ht="16.149999999999999" customHeight="1">
      <c r="A33" s="68"/>
      <c r="C33" s="72"/>
      <c r="D33" s="59" t="s">
        <v>87</v>
      </c>
      <c r="E33" s="50">
        <v>30</v>
      </c>
      <c r="G33" s="52">
        <v>105360000</v>
      </c>
      <c r="H33" s="52"/>
      <c r="I33" s="52">
        <v>73920000</v>
      </c>
      <c r="J33" s="52"/>
      <c r="K33" s="52">
        <v>0</v>
      </c>
      <c r="M33" s="52">
        <v>0</v>
      </c>
    </row>
    <row r="34" spans="1:13" ht="16.149999999999999" customHeight="1">
      <c r="A34" s="68"/>
      <c r="C34" s="59" t="s">
        <v>88</v>
      </c>
      <c r="D34" s="59"/>
      <c r="K34" s="51"/>
      <c r="M34" s="51"/>
    </row>
    <row r="35" spans="1:13" ht="16.149999999999999" customHeight="1">
      <c r="A35" s="68"/>
      <c r="C35" s="59" t="s">
        <v>89</v>
      </c>
      <c r="D35" s="59"/>
      <c r="E35" s="50" t="s">
        <v>170</v>
      </c>
      <c r="G35" s="52">
        <v>22760068</v>
      </c>
      <c r="H35" s="52"/>
      <c r="I35" s="52">
        <v>-14905301</v>
      </c>
      <c r="J35" s="52"/>
      <c r="K35" s="52">
        <v>2926255</v>
      </c>
      <c r="M35" s="52">
        <v>-2012150</v>
      </c>
    </row>
    <row r="36" spans="1:13" ht="16.149999999999999" customHeight="1">
      <c r="A36" s="68"/>
      <c r="C36" s="59" t="s">
        <v>90</v>
      </c>
      <c r="G36" s="52"/>
      <c r="I36" s="52"/>
    </row>
    <row r="37" spans="1:13" ht="16.149999999999999" customHeight="1">
      <c r="A37" s="68"/>
      <c r="B37" s="50"/>
      <c r="C37" s="50"/>
      <c r="D37" s="70" t="s">
        <v>91</v>
      </c>
      <c r="E37" s="50">
        <v>30</v>
      </c>
      <c r="G37" s="73">
        <v>-25624014</v>
      </c>
      <c r="I37" s="73">
        <v>-11802940</v>
      </c>
      <c r="K37" s="73">
        <v>-585251</v>
      </c>
      <c r="M37" s="73">
        <v>402430</v>
      </c>
    </row>
    <row r="38" spans="1:13" ht="16.149999999999999" customHeight="1">
      <c r="G38" s="52"/>
      <c r="I38" s="52"/>
    </row>
    <row r="39" spans="1:13" ht="16.149999999999999" customHeight="1">
      <c r="A39" s="68"/>
      <c r="B39" s="70" t="s">
        <v>92</v>
      </c>
      <c r="G39" s="52"/>
      <c r="I39" s="52"/>
    </row>
    <row r="40" spans="1:13" ht="16.149999999999999" customHeight="1">
      <c r="A40" s="68"/>
      <c r="B40" s="70"/>
      <c r="C40" s="70" t="s">
        <v>93</v>
      </c>
      <c r="G40" s="69">
        <f>SUM(G33:G37)</f>
        <v>102496054</v>
      </c>
      <c r="I40" s="69">
        <f>SUM(I33:I37)</f>
        <v>47211759</v>
      </c>
      <c r="K40" s="69">
        <f>SUM(K33:K37)</f>
        <v>2341004</v>
      </c>
      <c r="M40" s="69">
        <f>SUM(M33:M37)</f>
        <v>-1609720</v>
      </c>
    </row>
    <row r="41" spans="1:13" ht="16.149999999999999" customHeight="1">
      <c r="A41" s="68"/>
      <c r="G41" s="52"/>
      <c r="I41" s="52"/>
    </row>
    <row r="42" spans="1:13" ht="16.149999999999999" customHeight="1">
      <c r="A42" s="74" t="s">
        <v>82</v>
      </c>
      <c r="B42" s="68"/>
      <c r="G42" s="52"/>
      <c r="I42" s="52"/>
    </row>
    <row r="43" spans="1:13" ht="16.149999999999999" customHeight="1">
      <c r="A43" s="74"/>
      <c r="B43" s="74" t="s">
        <v>94</v>
      </c>
      <c r="G43" s="69">
        <f>SUM(G40)</f>
        <v>102496054</v>
      </c>
      <c r="I43" s="69">
        <f>SUM(I40)</f>
        <v>47211759</v>
      </c>
      <c r="K43" s="69">
        <f>SUM(K40)</f>
        <v>2341004</v>
      </c>
      <c r="M43" s="69">
        <f>SUM(M40)</f>
        <v>-1609720</v>
      </c>
    </row>
    <row r="44" spans="1:13" ht="16.149999999999999" customHeight="1">
      <c r="A44" s="68"/>
      <c r="G44" s="52"/>
      <c r="I44" s="52"/>
    </row>
    <row r="45" spans="1:13" ht="16.149999999999999" customHeight="1" thickBot="1">
      <c r="A45" s="68" t="s">
        <v>95</v>
      </c>
      <c r="G45" s="75">
        <f>SUM(G26,G43)</f>
        <v>2002281546</v>
      </c>
      <c r="I45" s="75">
        <f>SUM(I26,I43)</f>
        <v>380320846</v>
      </c>
      <c r="K45" s="75">
        <f>SUM(K26,K43)</f>
        <v>301520560</v>
      </c>
      <c r="M45" s="75">
        <f>SUM(M26,M43)</f>
        <v>18117600</v>
      </c>
    </row>
    <row r="46" spans="1:13" ht="16.149999999999999" customHeight="1" thickTop="1">
      <c r="A46" s="68"/>
      <c r="G46" s="52"/>
      <c r="I46" s="52"/>
    </row>
    <row r="47" spans="1:13" ht="16.149999999999999" customHeight="1">
      <c r="A47" s="68"/>
      <c r="G47" s="52"/>
      <c r="I47" s="52"/>
    </row>
    <row r="48" spans="1:13" ht="16.149999999999999" customHeight="1">
      <c r="A48" s="68"/>
      <c r="G48" s="52"/>
      <c r="I48" s="52"/>
    </row>
    <row r="49" spans="1:13" ht="18" customHeight="1">
      <c r="A49" s="68"/>
      <c r="G49" s="52"/>
      <c r="I49" s="52"/>
    </row>
    <row r="50" spans="1:13" ht="21" customHeight="1">
      <c r="A50" s="68"/>
      <c r="G50" s="52"/>
      <c r="I50" s="52"/>
    </row>
    <row r="51" spans="1:13" ht="22.35" customHeight="1">
      <c r="A51" s="76" t="str">
        <f>+'6-8'!A154</f>
        <v>The accompanying notes are an integral part of these consolidated and separate financial statements.</v>
      </c>
      <c r="B51" s="76"/>
      <c r="C51" s="76"/>
      <c r="D51" s="77"/>
      <c r="E51" s="78"/>
      <c r="F51" s="78"/>
      <c r="G51" s="69"/>
      <c r="H51" s="79"/>
      <c r="I51" s="69"/>
      <c r="J51" s="79"/>
      <c r="K51" s="69"/>
      <c r="L51" s="79"/>
      <c r="M51" s="69"/>
    </row>
    <row r="52" spans="1:13" ht="16.5" customHeight="1">
      <c r="A52" s="48" t="str">
        <f>+A1</f>
        <v>Tata Steel (Thailand) Public Company Limited</v>
      </c>
      <c r="B52" s="49"/>
      <c r="C52" s="49"/>
      <c r="D52" s="43"/>
    </row>
    <row r="53" spans="1:13" ht="16.5" customHeight="1">
      <c r="A53" s="48" t="s">
        <v>96</v>
      </c>
      <c r="B53" s="49"/>
      <c r="C53" s="49"/>
      <c r="D53" s="43"/>
    </row>
    <row r="54" spans="1:13" ht="16.5" customHeight="1">
      <c r="A54" s="53" t="str">
        <f>A3</f>
        <v>For the year ended 31 March 2026</v>
      </c>
      <c r="B54" s="54"/>
      <c r="C54" s="54"/>
      <c r="D54" s="55"/>
      <c r="E54" s="56"/>
      <c r="F54" s="56"/>
      <c r="G54" s="57"/>
      <c r="H54" s="57"/>
      <c r="I54" s="57"/>
      <c r="J54" s="57"/>
      <c r="K54" s="58"/>
      <c r="L54" s="57"/>
      <c r="M54" s="58"/>
    </row>
    <row r="57" spans="1:13" ht="16.5" customHeight="1">
      <c r="G57" s="129" t="s">
        <v>70</v>
      </c>
      <c r="H57" s="129"/>
      <c r="I57" s="129"/>
      <c r="J57" s="60"/>
      <c r="K57" s="129" t="s">
        <v>4</v>
      </c>
      <c r="L57" s="129"/>
      <c r="M57" s="129"/>
    </row>
    <row r="58" spans="1:13" ht="16.5" customHeight="1">
      <c r="G58" s="128" t="s">
        <v>5</v>
      </c>
      <c r="H58" s="128"/>
      <c r="I58" s="128"/>
      <c r="J58" s="60"/>
      <c r="K58" s="128" t="s">
        <v>5</v>
      </c>
      <c r="L58" s="128"/>
      <c r="M58" s="128"/>
    </row>
    <row r="59" spans="1:13" ht="16.5" customHeight="1">
      <c r="F59" s="61"/>
      <c r="G59" s="62" t="s">
        <v>6</v>
      </c>
      <c r="H59" s="63"/>
      <c r="I59" s="62" t="s">
        <v>7</v>
      </c>
      <c r="J59" s="63"/>
      <c r="K59" s="62" t="s">
        <v>6</v>
      </c>
      <c r="L59" s="63"/>
      <c r="M59" s="62" t="s">
        <v>7</v>
      </c>
    </row>
    <row r="60" spans="1:13" ht="16.5" customHeight="1">
      <c r="E60" s="65" t="s">
        <v>47</v>
      </c>
      <c r="F60" s="61"/>
      <c r="G60" s="66" t="s">
        <v>9</v>
      </c>
      <c r="H60" s="60"/>
      <c r="I60" s="66" t="s">
        <v>9</v>
      </c>
      <c r="J60" s="60"/>
      <c r="K60" s="66" t="s">
        <v>9</v>
      </c>
      <c r="L60" s="60"/>
      <c r="M60" s="66" t="s">
        <v>9</v>
      </c>
    </row>
    <row r="61" spans="1:13" ht="16.5" customHeight="1">
      <c r="G61" s="52"/>
      <c r="I61" s="52"/>
    </row>
    <row r="62" spans="1:13" ht="16.5" customHeight="1">
      <c r="A62" s="68" t="s">
        <v>97</v>
      </c>
      <c r="G62" s="52"/>
      <c r="I62" s="52"/>
    </row>
    <row r="63" spans="1:13" ht="16.5" customHeight="1">
      <c r="A63" s="59" t="s">
        <v>98</v>
      </c>
      <c r="G63" s="52">
        <v>1897914183</v>
      </c>
      <c r="I63" s="52">
        <v>332795713</v>
      </c>
      <c r="K63" s="52">
        <v>299179556</v>
      </c>
      <c r="M63" s="52">
        <v>19727320</v>
      </c>
    </row>
    <row r="64" spans="1:13" ht="16.5" customHeight="1">
      <c r="A64" s="59" t="s">
        <v>65</v>
      </c>
      <c r="G64" s="69">
        <v>1871309</v>
      </c>
      <c r="I64" s="69">
        <v>313374</v>
      </c>
      <c r="K64" s="69">
        <v>0</v>
      </c>
      <c r="M64" s="69">
        <v>0</v>
      </c>
    </row>
    <row r="65" spans="1:13" ht="16.5" customHeight="1">
      <c r="A65" s="74"/>
      <c r="G65" s="52"/>
      <c r="I65" s="52"/>
    </row>
    <row r="66" spans="1:13" ht="16.5" customHeight="1" thickBot="1">
      <c r="A66" s="70"/>
      <c r="G66" s="75">
        <f>SUM(G63:G65)</f>
        <v>1899785492</v>
      </c>
      <c r="I66" s="75">
        <f>SUM(I63:I65)</f>
        <v>333109087</v>
      </c>
      <c r="K66" s="75">
        <f>SUM(K63:K65)</f>
        <v>299179556</v>
      </c>
      <c r="M66" s="75">
        <f>SUM(M63:M65)</f>
        <v>19727320</v>
      </c>
    </row>
    <row r="67" spans="1:13" ht="16.5" customHeight="1" thickTop="1">
      <c r="G67" s="52"/>
      <c r="I67" s="52"/>
    </row>
    <row r="68" spans="1:13" ht="16.5" customHeight="1">
      <c r="A68" s="68" t="s">
        <v>99</v>
      </c>
      <c r="G68" s="52"/>
      <c r="I68" s="52"/>
    </row>
    <row r="69" spans="1:13" ht="16.5" customHeight="1">
      <c r="A69" s="68"/>
      <c r="B69" s="68" t="s">
        <v>100</v>
      </c>
      <c r="G69" s="52"/>
      <c r="I69" s="52"/>
    </row>
    <row r="70" spans="1:13" ht="16.5" customHeight="1">
      <c r="A70" s="59" t="s">
        <v>98</v>
      </c>
      <c r="G70" s="52">
        <v>2000310082</v>
      </c>
      <c r="I70" s="52">
        <v>379958651</v>
      </c>
      <c r="K70" s="52">
        <v>301520560</v>
      </c>
      <c r="M70" s="52">
        <v>18117600</v>
      </c>
    </row>
    <row r="71" spans="1:13" ht="16.5" customHeight="1">
      <c r="A71" s="59" t="s">
        <v>65</v>
      </c>
      <c r="G71" s="69">
        <v>1971464</v>
      </c>
      <c r="I71" s="69">
        <v>362195</v>
      </c>
      <c r="K71" s="69">
        <v>0</v>
      </c>
      <c r="M71" s="69">
        <v>0</v>
      </c>
    </row>
    <row r="72" spans="1:13" ht="16.5" customHeight="1">
      <c r="A72" s="74"/>
      <c r="G72" s="52"/>
      <c r="I72" s="52"/>
    </row>
    <row r="73" spans="1:13" ht="16.5" customHeight="1" thickBot="1">
      <c r="A73" s="70"/>
      <c r="G73" s="75">
        <f>SUM(G70:G72)</f>
        <v>2002281546</v>
      </c>
      <c r="I73" s="75">
        <f>SUM(I70:I72)</f>
        <v>380320846</v>
      </c>
      <c r="K73" s="75">
        <f>SUM(K70:K72)</f>
        <v>301520560</v>
      </c>
      <c r="M73" s="75">
        <f>SUM(M70:M72)</f>
        <v>18117600</v>
      </c>
    </row>
    <row r="74" spans="1:13" ht="16.5" customHeight="1" thickTop="1">
      <c r="A74" s="70"/>
      <c r="G74" s="50"/>
      <c r="I74" s="50"/>
      <c r="K74" s="50"/>
    </row>
    <row r="75" spans="1:13" ht="16.5" customHeight="1">
      <c r="A75" s="70"/>
      <c r="G75" s="52"/>
      <c r="I75" s="52"/>
    </row>
    <row r="76" spans="1:13" ht="16.5" customHeight="1">
      <c r="A76" s="68" t="s">
        <v>101</v>
      </c>
      <c r="G76" s="52"/>
      <c r="I76" s="52"/>
    </row>
    <row r="77" spans="1:13" ht="16.5" customHeight="1">
      <c r="A77" s="74"/>
      <c r="G77" s="52"/>
      <c r="I77" s="52"/>
    </row>
    <row r="78" spans="1:13" ht="16.5" customHeight="1">
      <c r="A78" s="74" t="s">
        <v>102</v>
      </c>
      <c r="B78" s="59" t="s">
        <v>103</v>
      </c>
      <c r="E78" s="50">
        <v>31</v>
      </c>
      <c r="G78" s="80">
        <v>0.22536424370021652</v>
      </c>
      <c r="H78" s="80"/>
      <c r="I78" s="80">
        <v>3.9517199881424832E-2</v>
      </c>
      <c r="J78" s="80"/>
      <c r="K78" s="80">
        <v>3.5525512658535763E-2</v>
      </c>
      <c r="L78" s="80"/>
      <c r="M78" s="80">
        <v>2.3424834428826605E-3</v>
      </c>
    </row>
    <row r="79" spans="1:13" ht="16.5" customHeight="1">
      <c r="A79" s="74"/>
      <c r="G79" s="80"/>
      <c r="H79" s="80"/>
      <c r="I79" s="80"/>
      <c r="J79" s="80"/>
      <c r="K79" s="80"/>
      <c r="L79" s="80"/>
      <c r="M79" s="80"/>
    </row>
    <row r="80" spans="1:13" ht="16.5" customHeight="1">
      <c r="A80" s="74"/>
      <c r="G80" s="80"/>
      <c r="H80" s="80"/>
      <c r="I80" s="80"/>
      <c r="J80" s="80"/>
      <c r="K80" s="80"/>
      <c r="L80" s="80"/>
      <c r="M80" s="80"/>
    </row>
    <row r="81" spans="1:13" ht="16.5" customHeight="1">
      <c r="A81" s="74"/>
      <c r="G81" s="80"/>
      <c r="H81" s="80"/>
      <c r="I81" s="80"/>
      <c r="J81" s="80"/>
      <c r="K81" s="80"/>
      <c r="L81" s="80"/>
      <c r="M81" s="80"/>
    </row>
    <row r="82" spans="1:13" ht="16.5" customHeight="1">
      <c r="A82" s="74"/>
      <c r="G82" s="50"/>
      <c r="H82" s="80"/>
      <c r="I82" s="50"/>
      <c r="J82" s="80"/>
      <c r="K82" s="50"/>
      <c r="L82" s="80"/>
      <c r="M82" s="80"/>
    </row>
    <row r="83" spans="1:13" ht="16.5" customHeight="1">
      <c r="A83" s="74"/>
      <c r="G83" s="80"/>
      <c r="H83" s="80"/>
      <c r="I83" s="80"/>
      <c r="J83" s="80"/>
      <c r="K83" s="80"/>
      <c r="L83" s="80"/>
      <c r="M83" s="80"/>
    </row>
    <row r="84" spans="1:13" ht="16.5" customHeight="1">
      <c r="A84" s="74"/>
      <c r="G84" s="50"/>
      <c r="H84" s="80"/>
      <c r="I84" s="50"/>
      <c r="J84" s="80"/>
      <c r="K84" s="50"/>
      <c r="L84" s="80"/>
      <c r="M84" s="80"/>
    </row>
    <row r="85" spans="1:13" ht="16.5" customHeight="1">
      <c r="A85" s="74"/>
      <c r="G85" s="80"/>
      <c r="H85" s="80"/>
      <c r="I85" s="80"/>
      <c r="J85" s="80"/>
      <c r="K85" s="80"/>
      <c r="L85" s="80"/>
      <c r="M85" s="80"/>
    </row>
    <row r="86" spans="1:13" ht="16.5" customHeight="1">
      <c r="A86" s="74"/>
      <c r="G86" s="80"/>
      <c r="H86" s="80"/>
      <c r="I86" s="80"/>
      <c r="J86" s="80"/>
      <c r="K86" s="80"/>
      <c r="L86" s="80"/>
      <c r="M86" s="80"/>
    </row>
    <row r="87" spans="1:13" ht="16.5" customHeight="1">
      <c r="A87" s="74"/>
      <c r="G87" s="80"/>
      <c r="H87" s="80"/>
      <c r="I87" s="80"/>
      <c r="J87" s="80"/>
      <c r="K87" s="80"/>
      <c r="L87" s="80"/>
      <c r="M87" s="80"/>
    </row>
    <row r="88" spans="1:13" ht="16.5" customHeight="1">
      <c r="A88" s="74"/>
      <c r="G88" s="80"/>
      <c r="H88" s="80"/>
      <c r="I88" s="80"/>
      <c r="J88" s="80"/>
      <c r="K88" s="80"/>
      <c r="L88" s="80"/>
      <c r="M88" s="80"/>
    </row>
    <row r="89" spans="1:13" ht="16.5" customHeight="1">
      <c r="A89" s="74"/>
      <c r="G89" s="80"/>
      <c r="H89" s="80"/>
      <c r="I89" s="80"/>
      <c r="J89" s="80"/>
      <c r="K89" s="80"/>
      <c r="L89" s="80"/>
      <c r="M89" s="80"/>
    </row>
    <row r="90" spans="1:13" ht="16.5" customHeight="1">
      <c r="A90" s="74"/>
      <c r="G90" s="80"/>
      <c r="H90" s="80"/>
      <c r="I90" s="80"/>
      <c r="J90" s="80"/>
      <c r="K90" s="80"/>
      <c r="L90" s="80"/>
      <c r="M90" s="80"/>
    </row>
    <row r="91" spans="1:13" ht="16.5" customHeight="1">
      <c r="A91" s="74"/>
      <c r="G91" s="80"/>
      <c r="H91" s="80"/>
      <c r="I91" s="80"/>
      <c r="J91" s="80"/>
      <c r="K91" s="80"/>
      <c r="L91" s="80"/>
      <c r="M91" s="80"/>
    </row>
    <row r="92" spans="1:13" ht="16.5" customHeight="1">
      <c r="A92" s="74"/>
      <c r="G92" s="80"/>
      <c r="H92" s="80"/>
      <c r="I92" s="80"/>
      <c r="J92" s="80"/>
      <c r="K92" s="80"/>
      <c r="L92" s="80"/>
      <c r="M92" s="80"/>
    </row>
    <row r="93" spans="1:13" ht="16.5" customHeight="1">
      <c r="A93" s="74"/>
      <c r="G93" s="80"/>
      <c r="H93" s="80"/>
      <c r="I93" s="80"/>
      <c r="J93" s="80"/>
      <c r="K93" s="80"/>
      <c r="L93" s="80"/>
      <c r="M93" s="80"/>
    </row>
    <row r="94" spans="1:13" ht="16.5" customHeight="1">
      <c r="A94" s="74"/>
      <c r="G94" s="80"/>
      <c r="H94" s="80"/>
      <c r="I94" s="80"/>
      <c r="J94" s="80"/>
      <c r="K94" s="80"/>
      <c r="L94" s="80"/>
      <c r="M94" s="80"/>
    </row>
    <row r="95" spans="1:13" ht="16.5" customHeight="1">
      <c r="A95" s="74"/>
      <c r="G95" s="80"/>
      <c r="H95" s="80"/>
      <c r="I95" s="80"/>
      <c r="J95" s="80"/>
      <c r="K95" s="80"/>
      <c r="L95" s="80"/>
      <c r="M95" s="80"/>
    </row>
    <row r="96" spans="1:13" ht="16.5" customHeight="1">
      <c r="A96" s="74"/>
      <c r="G96" s="80"/>
      <c r="H96" s="80"/>
      <c r="I96" s="80"/>
      <c r="J96" s="80"/>
      <c r="K96" s="80"/>
      <c r="L96" s="80"/>
      <c r="M96" s="80"/>
    </row>
    <row r="97" spans="1:13" ht="16.5" customHeight="1">
      <c r="A97" s="74"/>
      <c r="G97" s="80"/>
      <c r="H97" s="80"/>
      <c r="I97" s="80"/>
      <c r="J97" s="80"/>
      <c r="K97" s="80"/>
      <c r="L97" s="80"/>
      <c r="M97" s="80"/>
    </row>
    <row r="98" spans="1:13" ht="16.5" customHeight="1">
      <c r="A98" s="74"/>
      <c r="G98" s="80"/>
      <c r="H98" s="80"/>
      <c r="I98" s="80"/>
      <c r="J98" s="80"/>
      <c r="K98" s="80"/>
      <c r="L98" s="80"/>
      <c r="M98" s="80"/>
    </row>
    <row r="99" spans="1:13" ht="16.5" customHeight="1">
      <c r="A99" s="74"/>
      <c r="G99" s="80"/>
      <c r="H99" s="80"/>
      <c r="I99" s="80"/>
      <c r="J99" s="80"/>
      <c r="K99" s="80"/>
      <c r="L99" s="80"/>
      <c r="M99" s="80"/>
    </row>
    <row r="100" spans="1:13" ht="20.25" customHeight="1">
      <c r="A100" s="74"/>
      <c r="G100" s="80"/>
      <c r="H100" s="80"/>
      <c r="I100" s="80"/>
      <c r="J100" s="80"/>
      <c r="K100" s="80"/>
      <c r="L100" s="80"/>
      <c r="M100" s="80"/>
    </row>
    <row r="101" spans="1:13" ht="22.35" customHeight="1">
      <c r="A101" s="76" t="str">
        <f>+A51</f>
        <v>The accompanying notes are an integral part of these consolidated and separate financial statements.</v>
      </c>
      <c r="B101" s="81"/>
      <c r="C101" s="81"/>
      <c r="D101" s="82"/>
      <c r="E101" s="82"/>
      <c r="F101" s="82"/>
      <c r="G101" s="83"/>
      <c r="H101" s="83"/>
      <c r="I101" s="83"/>
      <c r="J101" s="83"/>
      <c r="K101" s="83"/>
      <c r="L101" s="83"/>
      <c r="M101" s="83"/>
    </row>
    <row r="108" spans="1:13" ht="16.5" customHeight="1">
      <c r="G108" s="50"/>
      <c r="I108" s="50"/>
      <c r="K108" s="50"/>
    </row>
    <row r="111" spans="1:13" ht="16.5" customHeight="1">
      <c r="G111" s="50"/>
      <c r="I111" s="50"/>
      <c r="K111" s="50"/>
    </row>
    <row r="113" spans="7:11" ht="16.5" customHeight="1">
      <c r="G113" s="50"/>
      <c r="I113" s="50"/>
      <c r="K113" s="50"/>
    </row>
  </sheetData>
  <mergeCells count="8">
    <mergeCell ref="G58:I58"/>
    <mergeCell ref="K58:M58"/>
    <mergeCell ref="G6:I6"/>
    <mergeCell ref="K6:M6"/>
    <mergeCell ref="G57:I57"/>
    <mergeCell ref="K57:M57"/>
    <mergeCell ref="G7:I7"/>
    <mergeCell ref="K7:M7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  <ignoredErrors>
    <ignoredError sqref="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1"/>
  <sheetViews>
    <sheetView zoomScaleNormal="100" zoomScaleSheetLayoutView="100" workbookViewId="0">
      <selection activeCell="A10" sqref="A10"/>
    </sheetView>
  </sheetViews>
  <sheetFormatPr defaultColWidth="9.28515625" defaultRowHeight="16.5" customHeight="1"/>
  <cols>
    <col min="1" max="1" width="31" style="36" customWidth="1"/>
    <col min="2" max="2" width="4.7109375" style="36" customWidth="1"/>
    <col min="3" max="3" width="0.5703125" style="85" customWidth="1"/>
    <col min="4" max="4" width="10.7109375" style="23" customWidth="1"/>
    <col min="5" max="5" width="0.5703125" style="23" customWidth="1"/>
    <col min="6" max="6" width="11.28515625" style="23" customWidth="1"/>
    <col min="7" max="7" width="0.5703125" style="23" customWidth="1"/>
    <col min="8" max="8" width="9.28515625" style="23" customWidth="1"/>
    <col min="9" max="9" width="0.5703125" style="23" customWidth="1"/>
    <col min="10" max="10" width="10.42578125" style="23" customWidth="1"/>
    <col min="11" max="11" width="0.5703125" style="23" customWidth="1"/>
    <col min="12" max="12" width="11.42578125" style="23" customWidth="1"/>
    <col min="13" max="13" width="0.5703125" style="23" customWidth="1"/>
    <col min="14" max="14" width="21.140625" style="23" customWidth="1"/>
    <col min="15" max="15" width="0.5703125" style="23" customWidth="1"/>
    <col min="16" max="16" width="11.42578125" style="23" customWidth="1"/>
    <col min="17" max="17" width="0.5703125" style="23" customWidth="1"/>
    <col min="18" max="18" width="11.28515625" style="23" customWidth="1"/>
    <col min="19" max="19" width="0.5703125" style="23" customWidth="1"/>
    <col min="20" max="20" width="11.42578125" style="23" customWidth="1"/>
    <col min="21" max="16384" width="9.28515625" style="36"/>
  </cols>
  <sheetData>
    <row r="1" spans="1:20" ht="16.5" customHeight="1">
      <c r="A1" s="84" t="str">
        <f>'6-8'!A1</f>
        <v>Tata Steel (Thailand) Public Company Limited</v>
      </c>
    </row>
    <row r="2" spans="1:20" ht="16.5" customHeight="1">
      <c r="A2" s="84" t="s">
        <v>104</v>
      </c>
    </row>
    <row r="3" spans="1:20" ht="16.5" customHeight="1">
      <c r="A3" s="86" t="str">
        <f>'9-10'!A3</f>
        <v>For the year ended 31 March 2026</v>
      </c>
      <c r="B3" s="87"/>
      <c r="C3" s="8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16.149999999999999" customHeight="1"/>
    <row r="5" spans="1:20" ht="16.149999999999999" customHeight="1"/>
    <row r="6" spans="1:20" s="64" customFormat="1" ht="16.149999999999999" customHeight="1">
      <c r="C6" s="89"/>
      <c r="D6" s="130" t="s">
        <v>105</v>
      </c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s="64" customFormat="1" ht="16.149999999999999" customHeight="1">
      <c r="C7" s="89"/>
      <c r="D7" s="131" t="s">
        <v>106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90"/>
      <c r="R7" s="90"/>
      <c r="S7" s="90"/>
      <c r="T7" s="90"/>
    </row>
    <row r="8" spans="1:20" s="64" customFormat="1" ht="16.149999999999999" customHeight="1">
      <c r="C8" s="61"/>
      <c r="D8" s="132" t="s">
        <v>107</v>
      </c>
      <c r="E8" s="132"/>
      <c r="F8" s="132"/>
      <c r="G8" s="132"/>
      <c r="H8" s="132"/>
      <c r="I8" s="60"/>
      <c r="J8" s="130" t="s">
        <v>59</v>
      </c>
      <c r="K8" s="130"/>
      <c r="L8" s="130"/>
      <c r="M8" s="60"/>
      <c r="N8" s="91" t="s">
        <v>108</v>
      </c>
      <c r="O8" s="90"/>
      <c r="P8" s="67"/>
      <c r="Q8" s="90"/>
      <c r="R8" s="90"/>
      <c r="S8" s="90"/>
      <c r="T8" s="90"/>
    </row>
    <row r="9" spans="1:20" s="64" customFormat="1" ht="16.149999999999999" customHeight="1">
      <c r="C9" s="61"/>
      <c r="D9" s="60"/>
      <c r="E9" s="60"/>
      <c r="F9" s="60"/>
      <c r="G9" s="60"/>
      <c r="H9" s="60"/>
      <c r="I9" s="60"/>
      <c r="J9" s="60"/>
      <c r="K9" s="60"/>
      <c r="L9" s="60"/>
      <c r="M9" s="60"/>
      <c r="N9" s="92" t="s">
        <v>109</v>
      </c>
      <c r="O9" s="90"/>
      <c r="P9" s="67"/>
      <c r="Q9" s="90"/>
      <c r="R9" s="90"/>
      <c r="S9" s="90"/>
      <c r="T9" s="90"/>
    </row>
    <row r="10" spans="1:20" s="64" customFormat="1" ht="16.149999999999999" customHeight="1">
      <c r="B10" s="93"/>
      <c r="C10" s="71"/>
      <c r="D10" s="67" t="s">
        <v>110</v>
      </c>
      <c r="E10" s="63"/>
      <c r="F10" s="63"/>
      <c r="G10" s="63"/>
      <c r="H10" s="63"/>
      <c r="I10" s="63"/>
      <c r="J10" s="63"/>
      <c r="K10" s="52"/>
      <c r="L10" s="63"/>
      <c r="M10" s="52"/>
      <c r="N10" s="92" t="s">
        <v>111</v>
      </c>
      <c r="O10" s="52"/>
      <c r="P10" s="63"/>
      <c r="Q10" s="63"/>
      <c r="R10" s="63"/>
      <c r="S10" s="63"/>
      <c r="T10" s="63"/>
    </row>
    <row r="11" spans="1:20" s="64" customFormat="1" ht="16.149999999999999" customHeight="1">
      <c r="B11" s="93"/>
      <c r="C11" s="71"/>
      <c r="D11" s="67" t="s">
        <v>112</v>
      </c>
      <c r="E11" s="52"/>
      <c r="F11" s="67" t="s">
        <v>113</v>
      </c>
      <c r="G11" s="52"/>
      <c r="H11" s="67" t="s">
        <v>114</v>
      </c>
      <c r="I11" s="52"/>
      <c r="J11" s="67" t="s">
        <v>115</v>
      </c>
      <c r="K11" s="52"/>
      <c r="L11" s="63"/>
      <c r="M11" s="52"/>
      <c r="N11" s="94" t="s">
        <v>116</v>
      </c>
      <c r="O11" s="52"/>
      <c r="P11" s="67" t="s">
        <v>117</v>
      </c>
      <c r="Q11" s="52"/>
      <c r="R11" s="67" t="s">
        <v>118</v>
      </c>
      <c r="S11" s="52"/>
      <c r="T11" s="67" t="s">
        <v>119</v>
      </c>
    </row>
    <row r="12" spans="1:20" s="64" customFormat="1" ht="16.149999999999999" customHeight="1">
      <c r="B12" s="93"/>
      <c r="C12" s="71"/>
      <c r="D12" s="67" t="s">
        <v>120</v>
      </c>
      <c r="E12" s="52"/>
      <c r="F12" s="67" t="s">
        <v>121</v>
      </c>
      <c r="G12" s="52"/>
      <c r="H12" s="67" t="s">
        <v>122</v>
      </c>
      <c r="I12" s="52"/>
      <c r="J12" s="67" t="s">
        <v>123</v>
      </c>
      <c r="K12" s="52"/>
      <c r="L12" s="67" t="s">
        <v>61</v>
      </c>
      <c r="M12" s="52"/>
      <c r="N12" s="92" t="s">
        <v>124</v>
      </c>
      <c r="O12" s="52"/>
      <c r="P12" s="67" t="s">
        <v>125</v>
      </c>
      <c r="Q12" s="52"/>
      <c r="R12" s="67" t="s">
        <v>126</v>
      </c>
      <c r="S12" s="52"/>
      <c r="T12" s="67" t="s">
        <v>127</v>
      </c>
    </row>
    <row r="13" spans="1:20" s="64" customFormat="1" ht="16.149999999999999" customHeight="1">
      <c r="B13" s="65" t="s">
        <v>8</v>
      </c>
      <c r="C13" s="89"/>
      <c r="D13" s="66" t="s">
        <v>9</v>
      </c>
      <c r="E13" s="63"/>
      <c r="F13" s="66" t="s">
        <v>9</v>
      </c>
      <c r="G13" s="63"/>
      <c r="H13" s="66" t="s">
        <v>9</v>
      </c>
      <c r="I13" s="63"/>
      <c r="J13" s="66" t="s">
        <v>9</v>
      </c>
      <c r="K13" s="63"/>
      <c r="L13" s="66" t="s">
        <v>9</v>
      </c>
      <c r="M13" s="63"/>
      <c r="N13" s="95" t="s">
        <v>9</v>
      </c>
      <c r="O13" s="63"/>
      <c r="P13" s="66" t="s">
        <v>9</v>
      </c>
      <c r="Q13" s="63"/>
      <c r="R13" s="66" t="s">
        <v>9</v>
      </c>
      <c r="S13" s="63"/>
      <c r="T13" s="66" t="s">
        <v>9</v>
      </c>
    </row>
    <row r="14" spans="1:20" s="64" customFormat="1" ht="16.149999999999999" customHeight="1">
      <c r="B14" s="61"/>
      <c r="C14" s="89"/>
      <c r="D14" s="67"/>
      <c r="E14" s="63"/>
      <c r="F14" s="67"/>
      <c r="G14" s="63"/>
      <c r="H14" s="67"/>
      <c r="I14" s="63"/>
      <c r="J14" s="67"/>
      <c r="K14" s="63"/>
      <c r="L14" s="67"/>
      <c r="M14" s="63"/>
      <c r="N14" s="63"/>
      <c r="O14" s="63"/>
      <c r="P14" s="67"/>
      <c r="Q14" s="63"/>
      <c r="R14" s="67"/>
      <c r="S14" s="63"/>
      <c r="T14" s="67"/>
    </row>
    <row r="15" spans="1:20" s="64" customFormat="1" ht="16.149999999999999" customHeight="1">
      <c r="A15" s="96" t="s">
        <v>128</v>
      </c>
      <c r="C15" s="71"/>
      <c r="D15" s="52">
        <v>8421540848</v>
      </c>
      <c r="E15" s="52"/>
      <c r="F15" s="52">
        <v>3258624766</v>
      </c>
      <c r="G15" s="52"/>
      <c r="H15" s="52">
        <v>130201936</v>
      </c>
      <c r="I15" s="52"/>
      <c r="J15" s="52">
        <v>389723625</v>
      </c>
      <c r="K15" s="52"/>
      <c r="L15" s="52">
        <v>247474780</v>
      </c>
      <c r="M15" s="52"/>
      <c r="N15" s="52">
        <v>183167007</v>
      </c>
      <c r="O15" s="63"/>
      <c r="P15" s="52">
        <f>SUM(D15:N15)</f>
        <v>12630732962</v>
      </c>
      <c r="Q15" s="63"/>
      <c r="R15" s="52">
        <v>-9503569</v>
      </c>
      <c r="S15" s="63"/>
      <c r="T15" s="52">
        <f>SUM(P15:R15)</f>
        <v>12621229393</v>
      </c>
    </row>
    <row r="16" spans="1:20" s="64" customFormat="1" ht="16.149999999999999" customHeight="1">
      <c r="A16" s="97" t="s">
        <v>129</v>
      </c>
      <c r="C16" s="71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63"/>
      <c r="P16" s="52"/>
      <c r="Q16" s="63"/>
      <c r="R16" s="52"/>
      <c r="S16" s="63"/>
      <c r="T16" s="52"/>
    </row>
    <row r="17" spans="1:20" s="64" customFormat="1" ht="16.149999999999999" customHeight="1">
      <c r="A17" s="64" t="s">
        <v>130</v>
      </c>
      <c r="B17" s="98">
        <v>25</v>
      </c>
      <c r="C17" s="71"/>
      <c r="D17" s="11">
        <v>0</v>
      </c>
      <c r="E17" s="12"/>
      <c r="F17" s="11">
        <v>0</v>
      </c>
      <c r="G17" s="12"/>
      <c r="H17" s="11">
        <v>0</v>
      </c>
      <c r="I17" s="52"/>
      <c r="J17" s="52">
        <v>986366</v>
      </c>
      <c r="K17" s="52"/>
      <c r="L17" s="52">
        <v>-986366</v>
      </c>
      <c r="M17" s="52"/>
      <c r="N17" s="11">
        <v>0</v>
      </c>
      <c r="O17" s="63"/>
      <c r="P17" s="52">
        <f>SUM(D17:N17)</f>
        <v>0</v>
      </c>
      <c r="Q17" s="11"/>
      <c r="R17" s="11">
        <v>0</v>
      </c>
      <c r="S17" s="11"/>
      <c r="T17" s="11">
        <v>0</v>
      </c>
    </row>
    <row r="18" spans="1:20" s="64" customFormat="1" ht="16.149999999999999" customHeight="1">
      <c r="A18" s="64" t="s">
        <v>95</v>
      </c>
      <c r="B18" s="98"/>
      <c r="C18" s="52"/>
      <c r="D18" s="13">
        <v>0</v>
      </c>
      <c r="E18" s="52"/>
      <c r="F18" s="13">
        <v>0</v>
      </c>
      <c r="G18" s="52"/>
      <c r="H18" s="13">
        <v>0</v>
      </c>
      <c r="I18" s="52"/>
      <c r="J18" s="13">
        <v>0</v>
      </c>
      <c r="K18" s="52"/>
      <c r="L18" s="58">
        <v>320822651</v>
      </c>
      <c r="M18" s="52"/>
      <c r="N18" s="58">
        <v>59136000</v>
      </c>
      <c r="O18" s="63"/>
      <c r="P18" s="73">
        <f>SUM(D18:N18)</f>
        <v>379958651</v>
      </c>
      <c r="Q18" s="63"/>
      <c r="R18" s="58">
        <v>362195</v>
      </c>
      <c r="S18" s="63"/>
      <c r="T18" s="69">
        <f>SUM(P18:R18)</f>
        <v>380320846</v>
      </c>
    </row>
    <row r="19" spans="1:20" s="64" customFormat="1" ht="16.149999999999999" customHeight="1">
      <c r="B19" s="99"/>
      <c r="C19" s="7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s="64" customFormat="1" ht="16.149999999999999" customHeight="1" thickBot="1">
      <c r="A20" s="97" t="s">
        <v>131</v>
      </c>
      <c r="C20" s="89"/>
      <c r="D20" s="75">
        <f>SUM(D15:D18)</f>
        <v>8421540848</v>
      </c>
      <c r="E20" s="63"/>
      <c r="F20" s="75">
        <f>SUM(F15:F18)</f>
        <v>3258624766</v>
      </c>
      <c r="G20" s="63"/>
      <c r="H20" s="75">
        <f>SUM(H15:H18)</f>
        <v>130201936</v>
      </c>
      <c r="I20" s="63"/>
      <c r="J20" s="75">
        <f>SUM(J15:J18)</f>
        <v>390709991</v>
      </c>
      <c r="K20" s="63"/>
      <c r="L20" s="75">
        <f>SUM(L15:L18)</f>
        <v>567311065</v>
      </c>
      <c r="M20" s="63"/>
      <c r="N20" s="75">
        <f>SUM(N15:N18)</f>
        <v>242303007</v>
      </c>
      <c r="O20" s="63"/>
      <c r="P20" s="75">
        <f>SUM(P15:P18)</f>
        <v>13010691613</v>
      </c>
      <c r="Q20" s="63"/>
      <c r="R20" s="75">
        <f>SUM(R15:R18)</f>
        <v>-9141374</v>
      </c>
      <c r="S20" s="63"/>
      <c r="T20" s="75">
        <f>SUM(T15:T18)</f>
        <v>13001550239</v>
      </c>
    </row>
    <row r="21" spans="1:20" s="64" customFormat="1" ht="16.149999999999999" customHeight="1" thickTop="1">
      <c r="A21" s="97"/>
      <c r="C21" s="89"/>
      <c r="D21" s="52"/>
      <c r="E21" s="63"/>
      <c r="F21" s="52"/>
      <c r="G21" s="63"/>
      <c r="H21" s="52"/>
      <c r="I21" s="63"/>
      <c r="J21" s="52"/>
      <c r="K21" s="63"/>
      <c r="L21" s="52"/>
      <c r="M21" s="63"/>
      <c r="N21" s="52"/>
      <c r="O21" s="63"/>
      <c r="P21" s="52"/>
      <c r="Q21" s="63"/>
      <c r="R21" s="52"/>
      <c r="S21" s="63"/>
      <c r="T21" s="52"/>
    </row>
    <row r="22" spans="1:20" s="64" customFormat="1" ht="16.149999999999999" customHeight="1">
      <c r="A22" s="97"/>
      <c r="C22" s="89"/>
      <c r="D22" s="52"/>
      <c r="E22" s="63"/>
      <c r="F22" s="52"/>
      <c r="G22" s="63"/>
      <c r="H22" s="52"/>
      <c r="I22" s="63"/>
      <c r="J22" s="52"/>
      <c r="K22" s="63"/>
      <c r="L22" s="52"/>
      <c r="M22" s="63"/>
      <c r="N22" s="52"/>
      <c r="O22" s="63"/>
      <c r="P22" s="52"/>
      <c r="Q22" s="63"/>
      <c r="R22" s="52"/>
      <c r="S22" s="63"/>
      <c r="T22" s="52"/>
    </row>
    <row r="23" spans="1:20" s="64" customFormat="1" ht="16.149999999999999" customHeight="1">
      <c r="A23" s="96" t="s">
        <v>132</v>
      </c>
      <c r="C23" s="71"/>
      <c r="D23" s="52">
        <f>D20</f>
        <v>8421540848</v>
      </c>
      <c r="E23" s="52"/>
      <c r="F23" s="52">
        <f>F20</f>
        <v>3258624766</v>
      </c>
      <c r="G23" s="52"/>
      <c r="H23" s="52">
        <f>H20</f>
        <v>130201936</v>
      </c>
      <c r="I23" s="52"/>
      <c r="J23" s="52">
        <f>J20</f>
        <v>390709991</v>
      </c>
      <c r="K23" s="52"/>
      <c r="L23" s="52">
        <f>L20</f>
        <v>567311065</v>
      </c>
      <c r="M23" s="52"/>
      <c r="N23" s="52">
        <f>N20</f>
        <v>242303007</v>
      </c>
      <c r="O23" s="63"/>
      <c r="P23" s="52">
        <f>P20</f>
        <v>13010691613</v>
      </c>
      <c r="Q23" s="63"/>
      <c r="R23" s="52">
        <f>R20</f>
        <v>-9141374</v>
      </c>
      <c r="S23" s="63"/>
      <c r="T23" s="52">
        <f>T20</f>
        <v>13001550239</v>
      </c>
    </row>
    <row r="24" spans="1:20" s="64" customFormat="1" ht="16.149999999999999" customHeight="1">
      <c r="A24" s="97" t="s">
        <v>129</v>
      </c>
      <c r="C24" s="71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63"/>
      <c r="P24" s="52"/>
      <c r="Q24" s="63"/>
      <c r="R24" s="52"/>
      <c r="S24" s="63"/>
      <c r="T24" s="52"/>
    </row>
    <row r="25" spans="1:20" s="64" customFormat="1" ht="16.149999999999999" customHeight="1">
      <c r="A25" s="100" t="s">
        <v>168</v>
      </c>
      <c r="C25" s="71"/>
      <c r="D25" s="11">
        <v>0</v>
      </c>
      <c r="E25" s="12"/>
      <c r="F25" s="11">
        <v>0</v>
      </c>
      <c r="G25" s="12"/>
      <c r="H25" s="11">
        <v>0</v>
      </c>
      <c r="I25" s="52"/>
      <c r="J25" s="11">
        <v>0</v>
      </c>
      <c r="K25" s="52"/>
      <c r="L25" s="11">
        <v>0</v>
      </c>
      <c r="M25" s="52"/>
      <c r="N25" s="11">
        <v>0</v>
      </c>
      <c r="O25" s="63"/>
      <c r="P25" s="11">
        <f>SUM(D25:N25)</f>
        <v>0</v>
      </c>
      <c r="Q25" s="11"/>
      <c r="R25" s="11">
        <v>-275205</v>
      </c>
      <c r="S25" s="63"/>
      <c r="T25" s="52">
        <f t="shared" ref="T25:T26" si="0">SUM(P25:R25)</f>
        <v>-275205</v>
      </c>
    </row>
    <row r="26" spans="1:20" s="64" customFormat="1" ht="16.149999999999999" customHeight="1">
      <c r="A26" s="64" t="s">
        <v>130</v>
      </c>
      <c r="B26" s="98">
        <v>25</v>
      </c>
      <c r="C26" s="71"/>
      <c r="D26" s="11">
        <v>0</v>
      </c>
      <c r="E26" s="12"/>
      <c r="F26" s="11">
        <v>0</v>
      </c>
      <c r="G26" s="12"/>
      <c r="H26" s="11">
        <v>0</v>
      </c>
      <c r="I26" s="52"/>
      <c r="J26" s="52">
        <v>14958978</v>
      </c>
      <c r="K26" s="52"/>
      <c r="L26" s="52">
        <v>-14958978</v>
      </c>
      <c r="M26" s="52"/>
      <c r="N26" s="11">
        <v>0</v>
      </c>
      <c r="O26" s="63"/>
      <c r="P26" s="11">
        <f>SUM(D26:N26)</f>
        <v>0</v>
      </c>
      <c r="Q26" s="11"/>
      <c r="R26" s="11">
        <v>0</v>
      </c>
      <c r="S26" s="11"/>
      <c r="T26" s="52">
        <f t="shared" si="0"/>
        <v>0</v>
      </c>
    </row>
    <row r="27" spans="1:20" s="64" customFormat="1" ht="16.149999999999999" customHeight="1">
      <c r="A27" s="64" t="s">
        <v>95</v>
      </c>
      <c r="B27" s="98"/>
      <c r="C27" s="71"/>
      <c r="D27" s="13">
        <v>0</v>
      </c>
      <c r="E27" s="52"/>
      <c r="F27" s="13">
        <v>0</v>
      </c>
      <c r="G27" s="52"/>
      <c r="H27" s="13">
        <v>0</v>
      </c>
      <c r="I27" s="52"/>
      <c r="J27" s="13">
        <v>0</v>
      </c>
      <c r="K27" s="52"/>
      <c r="L27" s="73">
        <v>1916022082</v>
      </c>
      <c r="M27" s="52"/>
      <c r="N27" s="3">
        <v>84288000</v>
      </c>
      <c r="O27" s="63"/>
      <c r="P27" s="3">
        <f>SUM(D27:N27)</f>
        <v>2000310082</v>
      </c>
      <c r="Q27" s="11"/>
      <c r="R27" s="3">
        <v>1971464</v>
      </c>
      <c r="S27" s="11"/>
      <c r="T27" s="3">
        <f>SUM(P27:R27)</f>
        <v>2002281546</v>
      </c>
    </row>
    <row r="28" spans="1:20" s="64" customFormat="1" ht="16.149999999999999" customHeight="1">
      <c r="B28" s="99"/>
      <c r="C28" s="71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</row>
    <row r="29" spans="1:20" s="64" customFormat="1" ht="16.149999999999999" customHeight="1" thickBot="1">
      <c r="A29" s="97" t="s">
        <v>133</v>
      </c>
      <c r="C29" s="89"/>
      <c r="D29" s="75">
        <f>SUM(D23:D27)</f>
        <v>8421540848</v>
      </c>
      <c r="E29" s="63"/>
      <c r="F29" s="75">
        <f>SUM(F23:F27)</f>
        <v>3258624766</v>
      </c>
      <c r="G29" s="63"/>
      <c r="H29" s="75">
        <f>SUM(H23:H27)</f>
        <v>130201936</v>
      </c>
      <c r="I29" s="63"/>
      <c r="J29" s="75">
        <f>SUM(J23:J27)</f>
        <v>405668969</v>
      </c>
      <c r="K29" s="63"/>
      <c r="L29" s="75">
        <f>SUM(L23:L27)</f>
        <v>2468374169</v>
      </c>
      <c r="M29" s="63"/>
      <c r="N29" s="75">
        <f>SUM(N23:N27)</f>
        <v>326591007</v>
      </c>
      <c r="O29" s="63"/>
      <c r="P29" s="75">
        <f>SUM(P23:P27)</f>
        <v>15011001695</v>
      </c>
      <c r="Q29" s="63"/>
      <c r="R29" s="75">
        <f>SUM(R23:R27)</f>
        <v>-7445115</v>
      </c>
      <c r="S29" s="63"/>
      <c r="T29" s="75">
        <f>SUM(T23:T27)</f>
        <v>15003556580</v>
      </c>
    </row>
    <row r="30" spans="1:20" s="64" customFormat="1" ht="16.149999999999999" customHeight="1" thickTop="1">
      <c r="A30" s="97"/>
      <c r="C30" s="89"/>
      <c r="D30" s="52"/>
      <c r="E30" s="63"/>
      <c r="F30" s="52"/>
      <c r="G30" s="63"/>
      <c r="H30" s="52"/>
      <c r="I30" s="63"/>
      <c r="J30" s="52"/>
      <c r="K30" s="63"/>
      <c r="L30" s="52"/>
      <c r="M30" s="63"/>
      <c r="N30" s="52"/>
      <c r="O30" s="63"/>
      <c r="P30" s="52"/>
      <c r="Q30" s="63"/>
      <c r="R30" s="52"/>
      <c r="S30" s="63"/>
      <c r="T30" s="52"/>
    </row>
    <row r="31" spans="1:20" ht="16.149999999999999" customHeight="1">
      <c r="A31" s="101"/>
      <c r="D31" s="17"/>
      <c r="F31" s="17"/>
      <c r="H31" s="17"/>
      <c r="J31" s="17"/>
      <c r="L31" s="17"/>
      <c r="N31" s="17"/>
      <c r="P31" s="17"/>
      <c r="R31" s="17"/>
      <c r="T31" s="17"/>
    </row>
    <row r="32" spans="1:20" ht="16.149999999999999" customHeight="1">
      <c r="A32" s="101"/>
      <c r="D32" s="17"/>
      <c r="F32" s="17"/>
      <c r="H32" s="17"/>
      <c r="J32" s="17"/>
      <c r="L32" s="17"/>
      <c r="N32" s="17"/>
      <c r="P32" s="17"/>
      <c r="R32" s="17"/>
      <c r="T32" s="17"/>
    </row>
    <row r="33" spans="1:20" ht="16.149999999999999" customHeight="1">
      <c r="A33" s="101"/>
      <c r="D33" s="17"/>
      <c r="F33" s="17"/>
      <c r="H33" s="17"/>
      <c r="J33" s="17"/>
      <c r="L33" s="17"/>
      <c r="N33" s="17"/>
      <c r="P33" s="17"/>
      <c r="R33" s="17"/>
      <c r="T33" s="17"/>
    </row>
    <row r="34" spans="1:20" ht="10.5" customHeight="1">
      <c r="A34" s="101"/>
      <c r="D34" s="17"/>
      <c r="F34" s="17"/>
      <c r="H34" s="17"/>
      <c r="J34" s="17"/>
      <c r="L34" s="17"/>
      <c r="N34" s="17"/>
      <c r="P34" s="17"/>
      <c r="R34" s="17"/>
      <c r="T34" s="17"/>
    </row>
    <row r="35" spans="1:20" ht="22.35" customHeight="1">
      <c r="A35" s="87" t="s">
        <v>30</v>
      </c>
      <c r="B35" s="87"/>
      <c r="C35" s="8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52" spans="5:11" ht="16.5" customHeight="1">
      <c r="E52"/>
      <c r="G52"/>
      <c r="I52"/>
      <c r="K52"/>
    </row>
    <row r="54" spans="5:11" ht="16.5" customHeight="1">
      <c r="E54"/>
      <c r="G54"/>
      <c r="I54"/>
      <c r="K54"/>
    </row>
    <row r="102" spans="5:11" ht="16.5" customHeight="1">
      <c r="I102" s="23">
        <v>1204101214</v>
      </c>
    </row>
    <row r="106" spans="5:11" ht="16.5" customHeight="1">
      <c r="E106"/>
      <c r="G106"/>
      <c r="I106"/>
      <c r="K106"/>
    </row>
    <row r="109" spans="5:11" ht="16.5" customHeight="1">
      <c r="E109"/>
      <c r="G109"/>
      <c r="I109"/>
      <c r="K109"/>
    </row>
    <row r="111" spans="5:11" ht="16.5" customHeight="1">
      <c r="E111"/>
      <c r="G111"/>
      <c r="I111"/>
      <c r="K111"/>
    </row>
  </sheetData>
  <mergeCells count="4">
    <mergeCell ref="D6:T6"/>
    <mergeCell ref="D7:P7"/>
    <mergeCell ref="J8:L8"/>
    <mergeCell ref="D8:H8"/>
  </mergeCells>
  <pageMargins left="0.4" right="0.4" top="0.5" bottom="0.6" header="0.49" footer="0.4"/>
  <pageSetup paperSize="9" scale="94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9"/>
  <sheetViews>
    <sheetView zoomScaleNormal="100" zoomScaleSheetLayoutView="120" workbookViewId="0">
      <selection activeCell="A10" sqref="A10"/>
    </sheetView>
  </sheetViews>
  <sheetFormatPr defaultColWidth="9.28515625" defaultRowHeight="16.5" customHeight="1"/>
  <cols>
    <col min="1" max="1" width="35.5703125" style="36" customWidth="1"/>
    <col min="2" max="2" width="4.85546875" style="36" customWidth="1"/>
    <col min="3" max="3" width="0.85546875" style="36" customWidth="1"/>
    <col min="4" max="4" width="16.7109375" style="23" customWidth="1"/>
    <col min="5" max="5" width="0.85546875" style="23" customWidth="1"/>
    <col min="6" max="6" width="13.7109375" style="23" customWidth="1"/>
    <col min="7" max="7" width="0.85546875" style="23" customWidth="1"/>
    <col min="8" max="8" width="12.28515625" style="23" customWidth="1"/>
    <col min="9" max="9" width="0.85546875" style="23" customWidth="1"/>
    <col min="10" max="10" width="13.7109375" style="23" customWidth="1"/>
    <col min="11" max="11" width="0.85546875" style="23" customWidth="1"/>
    <col min="12" max="12" width="14.28515625" style="23" customWidth="1"/>
    <col min="13" max="13" width="0.85546875" style="23" customWidth="1"/>
    <col min="14" max="14" width="13.42578125" style="23" bestFit="1" customWidth="1"/>
    <col min="15" max="16384" width="9.28515625" style="36"/>
  </cols>
  <sheetData>
    <row r="1" spans="1:14" ht="16.5" customHeight="1">
      <c r="A1" s="84" t="str">
        <f>'6-8'!A1</f>
        <v>Tata Steel (Thailand) Public Company Limited</v>
      </c>
    </row>
    <row r="2" spans="1:14" ht="16.5" customHeight="1">
      <c r="A2" s="84" t="s">
        <v>104</v>
      </c>
    </row>
    <row r="3" spans="1:14" ht="16.5" customHeight="1">
      <c r="A3" s="86" t="str">
        <f>'11'!A3</f>
        <v>For the year ended 31 March 2026</v>
      </c>
      <c r="B3" s="87"/>
      <c r="C3" s="87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6" spans="1:14" ht="16.5" customHeight="1">
      <c r="A6" s="102"/>
      <c r="B6" s="102"/>
      <c r="C6" s="102"/>
      <c r="D6" s="133" t="s">
        <v>134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</row>
    <row r="7" spans="1:14" ht="16.5" customHeight="1">
      <c r="A7" s="102"/>
      <c r="B7" s="102"/>
      <c r="C7" s="102"/>
      <c r="D7" s="135" t="s">
        <v>107</v>
      </c>
      <c r="E7" s="135"/>
      <c r="F7" s="135"/>
      <c r="G7" s="135"/>
      <c r="H7" s="135"/>
      <c r="I7" s="24"/>
      <c r="J7" s="134" t="s">
        <v>59</v>
      </c>
      <c r="K7" s="134"/>
      <c r="L7" s="134"/>
      <c r="M7" s="24"/>
      <c r="N7" s="24"/>
    </row>
    <row r="8" spans="1:14" ht="16.5" customHeight="1">
      <c r="A8" s="102"/>
      <c r="B8" s="102"/>
      <c r="C8" s="103"/>
      <c r="D8" s="40" t="s">
        <v>135</v>
      </c>
      <c r="E8" s="17"/>
      <c r="F8" s="40" t="s">
        <v>113</v>
      </c>
      <c r="G8" s="17"/>
      <c r="H8" s="40" t="s">
        <v>114</v>
      </c>
      <c r="I8" s="17"/>
      <c r="J8" s="40" t="s">
        <v>115</v>
      </c>
      <c r="M8" s="17"/>
      <c r="N8" s="40" t="s">
        <v>119</v>
      </c>
    </row>
    <row r="9" spans="1:14" ht="16.5" customHeight="1">
      <c r="A9" s="102"/>
      <c r="B9" s="102"/>
      <c r="C9" s="103"/>
      <c r="D9" s="40" t="s">
        <v>120</v>
      </c>
      <c r="E9" s="17"/>
      <c r="F9" s="40" t="s">
        <v>121</v>
      </c>
      <c r="G9" s="17"/>
      <c r="H9" s="40" t="s">
        <v>122</v>
      </c>
      <c r="I9" s="17"/>
      <c r="J9" s="40" t="s">
        <v>123</v>
      </c>
      <c r="K9" s="17"/>
      <c r="L9" s="40" t="s">
        <v>61</v>
      </c>
      <c r="M9" s="17"/>
      <c r="N9" s="40" t="s">
        <v>136</v>
      </c>
    </row>
    <row r="10" spans="1:14" ht="16.5" customHeight="1">
      <c r="B10" s="104" t="s">
        <v>8</v>
      </c>
      <c r="C10" s="102"/>
      <c r="D10" s="105" t="s">
        <v>9</v>
      </c>
      <c r="F10" s="105" t="s">
        <v>9</v>
      </c>
      <c r="H10" s="105" t="s">
        <v>9</v>
      </c>
      <c r="J10" s="105" t="s">
        <v>9</v>
      </c>
      <c r="L10" s="105" t="s">
        <v>9</v>
      </c>
      <c r="N10" s="105" t="s">
        <v>9</v>
      </c>
    </row>
    <row r="11" spans="1:14" ht="16.5" customHeight="1">
      <c r="B11" s="102"/>
      <c r="C11" s="10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6.5" customHeight="1">
      <c r="A12" s="96" t="s">
        <v>185</v>
      </c>
      <c r="B12" s="102"/>
      <c r="C12" s="102"/>
      <c r="D12" s="31">
        <v>8421540848</v>
      </c>
      <c r="E12" s="26"/>
      <c r="F12" s="31">
        <v>3258624766</v>
      </c>
      <c r="G12" s="26"/>
      <c r="H12" s="31">
        <v>130201936</v>
      </c>
      <c r="I12" s="26"/>
      <c r="J12" s="31">
        <v>389723625</v>
      </c>
      <c r="K12" s="26"/>
      <c r="L12" s="31">
        <v>900408398</v>
      </c>
      <c r="M12" s="26"/>
      <c r="N12" s="31">
        <v>13100499573</v>
      </c>
    </row>
    <row r="13" spans="1:14" ht="16.5" customHeight="1">
      <c r="A13" s="101" t="s">
        <v>129</v>
      </c>
      <c r="B13" s="102"/>
      <c r="C13" s="102"/>
      <c r="D13" s="31"/>
      <c r="E13" s="26"/>
      <c r="F13" s="31"/>
      <c r="G13" s="26"/>
      <c r="H13" s="31"/>
      <c r="I13" s="26"/>
      <c r="J13" s="31"/>
      <c r="K13" s="26"/>
      <c r="L13" s="31"/>
      <c r="M13" s="26"/>
      <c r="N13" s="31"/>
    </row>
    <row r="14" spans="1:14" ht="16.5" customHeight="1">
      <c r="A14" s="102" t="s">
        <v>130</v>
      </c>
      <c r="B14" s="41">
        <v>25</v>
      </c>
      <c r="C14" s="102"/>
      <c r="D14" s="26">
        <v>0</v>
      </c>
      <c r="E14" s="26"/>
      <c r="F14" s="26">
        <v>0</v>
      </c>
      <c r="G14" s="26"/>
      <c r="H14" s="26">
        <v>0</v>
      </c>
      <c r="I14" s="26"/>
      <c r="J14" s="26">
        <v>986366</v>
      </c>
      <c r="K14" s="26"/>
      <c r="L14" s="26">
        <v>-986366</v>
      </c>
      <c r="M14" s="26"/>
      <c r="N14" s="31">
        <v>0</v>
      </c>
    </row>
    <row r="15" spans="1:14" ht="16.5" customHeight="1">
      <c r="A15" s="36" t="s">
        <v>95</v>
      </c>
      <c r="B15" s="102"/>
      <c r="C15" s="102"/>
      <c r="D15" s="35">
        <v>0</v>
      </c>
      <c r="E15" s="26"/>
      <c r="F15" s="35">
        <v>0</v>
      </c>
      <c r="G15" s="26"/>
      <c r="H15" s="35">
        <v>0</v>
      </c>
      <c r="I15" s="26"/>
      <c r="J15" s="35">
        <v>0</v>
      </c>
      <c r="K15" s="26"/>
      <c r="L15" s="35">
        <v>18117600</v>
      </c>
      <c r="M15" s="26"/>
      <c r="N15" s="35">
        <v>18117600</v>
      </c>
    </row>
    <row r="16" spans="1:14" ht="16.5" customHeight="1">
      <c r="B16" s="107"/>
      <c r="C16" s="106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pans="1:14" ht="16.5" customHeight="1" thickBot="1">
      <c r="A17" s="101" t="s">
        <v>131</v>
      </c>
      <c r="B17" s="102"/>
      <c r="C17" s="102"/>
      <c r="D17" s="38">
        <f>SUM(D12:D15)</f>
        <v>8421540848</v>
      </c>
      <c r="E17" s="26"/>
      <c r="F17" s="38">
        <f>SUM(F12:F15)</f>
        <v>3258624766</v>
      </c>
      <c r="G17" s="26"/>
      <c r="H17" s="38">
        <f>SUM(H12:H15)</f>
        <v>130201936</v>
      </c>
      <c r="I17" s="26"/>
      <c r="J17" s="38">
        <f>SUM(J12:J15)</f>
        <v>390709991</v>
      </c>
      <c r="K17" s="26"/>
      <c r="L17" s="38">
        <f>SUM(L12:L15)</f>
        <v>917539632</v>
      </c>
      <c r="M17" s="26"/>
      <c r="N17" s="38">
        <f>SUM(N12:N15)</f>
        <v>13118617173</v>
      </c>
    </row>
    <row r="18" spans="1:14" ht="16.5" customHeight="1" thickTop="1">
      <c r="A18" s="107"/>
      <c r="B18" s="107"/>
      <c r="D18" s="31"/>
      <c r="E18" s="26"/>
      <c r="F18" s="31"/>
      <c r="G18" s="26"/>
      <c r="H18" s="31"/>
      <c r="I18" s="26"/>
      <c r="J18" s="31"/>
      <c r="K18" s="26"/>
      <c r="L18" s="31"/>
      <c r="M18" s="26"/>
      <c r="N18" s="31"/>
    </row>
    <row r="19" spans="1:14" ht="16.5" customHeight="1">
      <c r="A19" s="107"/>
      <c r="B19" s="107"/>
      <c r="D19" s="31"/>
      <c r="E19" s="26"/>
      <c r="F19" s="31"/>
      <c r="G19" s="26"/>
      <c r="H19" s="31"/>
      <c r="I19" s="26"/>
      <c r="J19" s="31"/>
      <c r="K19" s="26"/>
      <c r="L19" s="31"/>
      <c r="M19" s="26"/>
      <c r="N19" s="31"/>
    </row>
    <row r="20" spans="1:14" ht="16.5" customHeight="1">
      <c r="A20" s="96" t="s">
        <v>186</v>
      </c>
      <c r="B20" s="102"/>
      <c r="C20" s="102"/>
      <c r="D20" s="31">
        <f>D17</f>
        <v>8421540848</v>
      </c>
      <c r="E20" s="26"/>
      <c r="F20" s="31">
        <f>F17</f>
        <v>3258624766</v>
      </c>
      <c r="G20" s="26"/>
      <c r="H20" s="31">
        <f>H17</f>
        <v>130201936</v>
      </c>
      <c r="I20" s="26"/>
      <c r="J20" s="31">
        <f>J17</f>
        <v>390709991</v>
      </c>
      <c r="K20" s="26"/>
      <c r="L20" s="31">
        <f>L17</f>
        <v>917539632</v>
      </c>
      <c r="M20" s="26"/>
      <c r="N20" s="31">
        <f>N17</f>
        <v>13118617173</v>
      </c>
    </row>
    <row r="21" spans="1:14" ht="16.5" customHeight="1">
      <c r="A21" s="101" t="s">
        <v>129</v>
      </c>
      <c r="B21" s="102"/>
      <c r="C21" s="102"/>
      <c r="D21" s="31"/>
      <c r="E21" s="26"/>
      <c r="F21" s="31"/>
      <c r="G21" s="26"/>
      <c r="H21" s="31"/>
      <c r="I21" s="26"/>
      <c r="J21" s="31"/>
      <c r="K21" s="26"/>
      <c r="L21" s="31"/>
      <c r="M21" s="26"/>
      <c r="N21" s="31"/>
    </row>
    <row r="22" spans="1:14" ht="16.5" customHeight="1">
      <c r="A22" s="102" t="s">
        <v>130</v>
      </c>
      <c r="B22" s="41">
        <v>25</v>
      </c>
      <c r="C22" s="102"/>
      <c r="D22" s="26">
        <v>0</v>
      </c>
      <c r="E22" s="26"/>
      <c r="F22" s="26">
        <v>0</v>
      </c>
      <c r="G22" s="26"/>
      <c r="H22" s="26">
        <v>0</v>
      </c>
      <c r="I22" s="26"/>
      <c r="J22" s="26">
        <v>14958978</v>
      </c>
      <c r="K22" s="26"/>
      <c r="L22" s="26">
        <v>-14958978</v>
      </c>
      <c r="M22" s="26"/>
      <c r="N22" s="31">
        <f>SUM(D22:L22)</f>
        <v>0</v>
      </c>
    </row>
    <row r="23" spans="1:14" ht="16.5" customHeight="1">
      <c r="A23" s="36" t="s">
        <v>95</v>
      </c>
      <c r="B23" s="102"/>
      <c r="C23" s="102"/>
      <c r="D23" s="35">
        <v>0</v>
      </c>
      <c r="E23" s="26"/>
      <c r="F23" s="35">
        <v>0</v>
      </c>
      <c r="G23" s="26"/>
      <c r="H23" s="35">
        <v>0</v>
      </c>
      <c r="I23" s="26"/>
      <c r="J23" s="35">
        <v>0</v>
      </c>
      <c r="K23" s="26"/>
      <c r="L23" s="35">
        <v>301520560</v>
      </c>
      <c r="M23" s="26"/>
      <c r="N23" s="34">
        <f>SUM(D23:L23)</f>
        <v>301520560</v>
      </c>
    </row>
    <row r="24" spans="1:14" ht="16.5" customHeight="1">
      <c r="B24" s="107"/>
      <c r="C24" s="106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ht="16.5" customHeight="1" thickBot="1">
      <c r="A25" s="101" t="s">
        <v>133</v>
      </c>
      <c r="B25" s="102"/>
      <c r="C25" s="102"/>
      <c r="D25" s="38">
        <f>SUM(D20:D24)</f>
        <v>8421540848</v>
      </c>
      <c r="E25" s="26"/>
      <c r="F25" s="38">
        <f>SUM(F20:F24)</f>
        <v>3258624766</v>
      </c>
      <c r="G25" s="26"/>
      <c r="H25" s="38">
        <f>SUM(H20:H24)</f>
        <v>130201936</v>
      </c>
      <c r="I25" s="26"/>
      <c r="J25" s="38">
        <f>SUM(J20:J24)</f>
        <v>405668969</v>
      </c>
      <c r="K25" s="26"/>
      <c r="L25" s="38">
        <f>SUM(L20:L24)</f>
        <v>1204101214</v>
      </c>
      <c r="M25" s="26"/>
      <c r="N25" s="38">
        <f>SUM(N20:N24)</f>
        <v>13420137733</v>
      </c>
    </row>
    <row r="26" spans="1:14" ht="16.5" customHeight="1" thickTop="1">
      <c r="A26" s="107"/>
      <c r="B26" s="107"/>
      <c r="D26" s="31"/>
      <c r="E26" s="26"/>
      <c r="F26" s="31"/>
      <c r="G26" s="26"/>
      <c r="H26" s="31"/>
      <c r="I26" s="26"/>
      <c r="J26" s="31"/>
      <c r="K26" s="26"/>
      <c r="L26" s="31"/>
      <c r="M26" s="26"/>
      <c r="N26" s="31"/>
    </row>
    <row r="27" spans="1:14" ht="16.5" customHeight="1">
      <c r="A27" s="107"/>
      <c r="B27" s="107"/>
      <c r="D27" s="31"/>
      <c r="E27" s="26"/>
      <c r="F27" s="31"/>
      <c r="G27" s="26"/>
      <c r="H27" s="31"/>
      <c r="I27" s="26"/>
      <c r="J27" s="31"/>
      <c r="K27" s="26"/>
      <c r="L27" s="31"/>
      <c r="M27" s="26"/>
      <c r="N27" s="31"/>
    </row>
    <row r="28" spans="1:14" ht="16.5" customHeight="1">
      <c r="A28" s="107"/>
      <c r="B28" s="107"/>
      <c r="D28" s="31"/>
      <c r="E28" s="26"/>
      <c r="F28" s="31"/>
      <c r="G28" s="26"/>
      <c r="H28" s="31"/>
      <c r="I28" s="26"/>
      <c r="J28" s="31"/>
      <c r="K28" s="26"/>
      <c r="L28" s="31"/>
      <c r="M28" s="26"/>
      <c r="N28" s="31"/>
    </row>
    <row r="29" spans="1:14" ht="16.5" customHeight="1">
      <c r="A29" s="107"/>
      <c r="B29" s="107"/>
      <c r="D29" s="31"/>
      <c r="E29" s="26"/>
      <c r="F29" s="31"/>
      <c r="G29" s="26"/>
      <c r="H29" s="31"/>
      <c r="I29" s="26"/>
      <c r="J29" s="31"/>
      <c r="K29" s="26"/>
      <c r="L29" s="31"/>
      <c r="M29" s="26"/>
      <c r="N29" s="31"/>
    </row>
    <row r="30" spans="1:14" ht="16.5" customHeight="1">
      <c r="A30" s="107"/>
      <c r="B30" s="107"/>
      <c r="D30" s="31"/>
      <c r="E30" s="26"/>
      <c r="F30" s="31"/>
      <c r="G30" s="26"/>
      <c r="H30" s="31"/>
      <c r="I30" s="26"/>
      <c r="J30" s="31"/>
      <c r="K30" s="26"/>
      <c r="L30" s="31"/>
      <c r="M30" s="26"/>
      <c r="N30" s="31"/>
    </row>
    <row r="31" spans="1:14" ht="12" customHeight="1">
      <c r="A31" s="107"/>
      <c r="B31" s="107"/>
      <c r="D31" s="31"/>
      <c r="E31" s="26"/>
      <c r="F31" s="31"/>
      <c r="G31" s="26"/>
      <c r="H31" s="31"/>
      <c r="I31" s="26"/>
      <c r="J31" s="31"/>
      <c r="K31" s="26"/>
      <c r="L31" s="31"/>
      <c r="M31" s="26"/>
      <c r="N31" s="31"/>
    </row>
    <row r="32" spans="1:14" ht="6.75" customHeight="1">
      <c r="A32" s="107"/>
      <c r="B32" s="107"/>
      <c r="D32" s="31"/>
      <c r="E32" s="26"/>
      <c r="F32" s="31"/>
      <c r="G32" s="26"/>
      <c r="H32" s="31"/>
      <c r="I32" s="26"/>
      <c r="J32" s="31"/>
      <c r="K32" s="26"/>
      <c r="L32" s="31"/>
      <c r="M32" s="26"/>
      <c r="N32" s="31"/>
    </row>
    <row r="33" spans="1:14" ht="22.15" customHeight="1">
      <c r="A33" s="87" t="str">
        <f>'6-8'!A52</f>
        <v>The accompanying notes are an integral part of these consolidated and separate financial statements.</v>
      </c>
      <c r="B33" s="87"/>
      <c r="C33" s="8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64" spans="5:11" ht="16.5" customHeight="1">
      <c r="E64"/>
      <c r="G64"/>
      <c r="I64"/>
      <c r="K64"/>
    </row>
    <row r="67" spans="5:11" ht="16.5" customHeight="1">
      <c r="E67"/>
      <c r="G67"/>
      <c r="I67"/>
      <c r="K67"/>
    </row>
    <row r="69" spans="5:11" ht="16.5" customHeight="1">
      <c r="E69"/>
      <c r="G69"/>
      <c r="I69"/>
      <c r="K69"/>
    </row>
  </sheetData>
  <mergeCells count="3">
    <mergeCell ref="D6:N6"/>
    <mergeCell ref="J7:L7"/>
    <mergeCell ref="D7:H7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tabSelected="1" zoomScaleNormal="100" zoomScaleSheetLayoutView="100" workbookViewId="0">
      <selection activeCell="C5" sqref="C5"/>
    </sheetView>
  </sheetViews>
  <sheetFormatPr defaultColWidth="9" defaultRowHeight="16.5" customHeight="1"/>
  <cols>
    <col min="1" max="1" width="1.28515625" style="108" customWidth="1"/>
    <col min="2" max="2" width="1.28515625" style="49" customWidth="1"/>
    <col min="3" max="3" width="34.42578125" style="49" customWidth="1"/>
    <col min="4" max="4" width="5" style="43" customWidth="1"/>
    <col min="5" max="5" width="0.85546875" style="43" customWidth="1"/>
    <col min="6" max="6" width="12.7109375" style="17" customWidth="1"/>
    <col min="7" max="7" width="0.85546875" style="15" customWidth="1"/>
    <col min="8" max="8" width="12.7109375" style="17" customWidth="1"/>
    <col min="9" max="9" width="0.85546875" style="15" customWidth="1"/>
    <col min="10" max="10" width="12.7109375" style="17" customWidth="1"/>
    <col min="11" max="11" width="0.85546875" style="15" customWidth="1"/>
    <col min="12" max="12" width="12.7109375" style="17" customWidth="1"/>
    <col min="13" max="16384" width="9" style="43"/>
  </cols>
  <sheetData>
    <row r="1" spans="1:12" ht="16.5" customHeight="1">
      <c r="A1" s="48" t="str">
        <f>'6-8'!A1</f>
        <v>Tata Steel (Thailand) Public Company Limited</v>
      </c>
      <c r="D1" s="49"/>
    </row>
    <row r="2" spans="1:12" ht="16.5" customHeight="1">
      <c r="A2" s="48" t="s">
        <v>137</v>
      </c>
      <c r="D2" s="49"/>
    </row>
    <row r="3" spans="1:12" ht="16.5" customHeight="1">
      <c r="A3" s="53" t="str">
        <f>'12'!A3</f>
        <v>For the year ended 31 March 2026</v>
      </c>
      <c r="B3" s="54"/>
      <c r="C3" s="54"/>
      <c r="D3" s="54"/>
      <c r="E3" s="55"/>
      <c r="F3" s="22"/>
      <c r="G3" s="20"/>
      <c r="H3" s="22"/>
      <c r="I3" s="20"/>
      <c r="J3" s="22"/>
      <c r="K3" s="20"/>
      <c r="L3" s="22"/>
    </row>
    <row r="6" spans="1:12" ht="16.5" customHeight="1">
      <c r="F6" s="126" t="s">
        <v>3</v>
      </c>
      <c r="G6" s="126"/>
      <c r="H6" s="126"/>
      <c r="I6" s="24"/>
      <c r="J6" s="126" t="s">
        <v>4</v>
      </c>
      <c r="K6" s="126"/>
      <c r="L6" s="126"/>
    </row>
    <row r="7" spans="1:12" ht="16.5" customHeight="1">
      <c r="F7" s="127" t="s">
        <v>5</v>
      </c>
      <c r="G7" s="127"/>
      <c r="H7" s="127"/>
      <c r="I7" s="24"/>
      <c r="J7" s="127" t="s">
        <v>5</v>
      </c>
      <c r="K7" s="127"/>
      <c r="L7" s="127"/>
    </row>
    <row r="8" spans="1:12" ht="16.5" customHeight="1">
      <c r="D8" s="109"/>
      <c r="E8" s="45"/>
      <c r="F8" s="27" t="s">
        <v>6</v>
      </c>
      <c r="G8" s="23"/>
      <c r="H8" s="27" t="s">
        <v>7</v>
      </c>
      <c r="I8" s="23"/>
      <c r="J8" s="27" t="s">
        <v>6</v>
      </c>
      <c r="K8" s="23"/>
      <c r="L8" s="27" t="s">
        <v>7</v>
      </c>
    </row>
    <row r="9" spans="1:12" ht="16.5" customHeight="1">
      <c r="D9" s="110" t="s">
        <v>8</v>
      </c>
      <c r="E9" s="111"/>
      <c r="F9" s="105" t="s">
        <v>9</v>
      </c>
      <c r="G9" s="24"/>
      <c r="H9" s="105" t="s">
        <v>9</v>
      </c>
      <c r="I9" s="24"/>
      <c r="J9" s="105" t="s">
        <v>9</v>
      </c>
      <c r="K9" s="24"/>
      <c r="L9" s="105" t="s">
        <v>9</v>
      </c>
    </row>
    <row r="10" spans="1:12" ht="16.5" customHeight="1">
      <c r="D10" s="112"/>
      <c r="E10" s="111"/>
      <c r="F10" s="29"/>
      <c r="G10" s="29"/>
      <c r="H10" s="29"/>
      <c r="I10" s="29"/>
      <c r="J10" s="29"/>
      <c r="K10" s="29"/>
      <c r="L10" s="29"/>
    </row>
    <row r="11" spans="1:12" s="85" customFormat="1" ht="16.5" customHeight="1">
      <c r="A11" s="48" t="s">
        <v>138</v>
      </c>
      <c r="B11" s="49"/>
      <c r="C11" s="49"/>
      <c r="F11" s="23"/>
      <c r="G11" s="23"/>
      <c r="H11" s="23"/>
      <c r="I11" s="23"/>
      <c r="J11" s="23"/>
      <c r="K11" s="23"/>
      <c r="L11" s="23"/>
    </row>
    <row r="12" spans="1:12" ht="16.5" customHeight="1">
      <c r="A12" s="108" t="s">
        <v>80</v>
      </c>
      <c r="B12" s="48"/>
      <c r="C12" s="48"/>
      <c r="F12" s="17">
        <v>2357095706</v>
      </c>
      <c r="H12" s="17">
        <v>417220617</v>
      </c>
      <c r="J12" s="17">
        <v>306655327</v>
      </c>
      <c r="L12" s="17">
        <v>24939594</v>
      </c>
    </row>
    <row r="13" spans="1:12" ht="16.5" customHeight="1">
      <c r="A13" s="108" t="s">
        <v>139</v>
      </c>
      <c r="B13" s="48"/>
      <c r="C13" s="48"/>
    </row>
    <row r="14" spans="1:12" ht="16.5" customHeight="1">
      <c r="A14" s="49"/>
      <c r="B14" s="108" t="s">
        <v>140</v>
      </c>
      <c r="C14" s="108"/>
      <c r="F14" s="17">
        <v>261311122</v>
      </c>
      <c r="H14" s="17">
        <v>260500957</v>
      </c>
      <c r="J14" s="17">
        <v>17534505</v>
      </c>
      <c r="L14" s="17">
        <v>18160838</v>
      </c>
    </row>
    <row r="15" spans="1:12" ht="16.5" customHeight="1">
      <c r="A15" s="49"/>
      <c r="B15" s="108" t="s">
        <v>43</v>
      </c>
      <c r="C15" s="108"/>
      <c r="F15" s="17">
        <v>84503445</v>
      </c>
      <c r="H15" s="17">
        <v>50769830</v>
      </c>
      <c r="J15" s="17">
        <v>13476613</v>
      </c>
      <c r="K15" s="17"/>
      <c r="L15" s="17">
        <v>9624543</v>
      </c>
    </row>
    <row r="16" spans="1:12" ht="16.5" customHeight="1">
      <c r="A16" s="49"/>
      <c r="B16" s="108" t="s">
        <v>141</v>
      </c>
      <c r="C16" s="108"/>
      <c r="F16" s="9">
        <v>-10176762</v>
      </c>
      <c r="H16" s="9">
        <v>-7411631</v>
      </c>
      <c r="J16" s="9">
        <v>-903</v>
      </c>
      <c r="L16" s="9">
        <v>-212402</v>
      </c>
    </row>
    <row r="17" spans="1:12" ht="16.5" customHeight="1">
      <c r="A17" s="49"/>
      <c r="B17" s="108" t="s">
        <v>142</v>
      </c>
      <c r="C17" s="108"/>
      <c r="D17" s="43" t="s">
        <v>143</v>
      </c>
      <c r="F17" s="17">
        <v>-60286738</v>
      </c>
      <c r="H17" s="17">
        <v>-251273282</v>
      </c>
      <c r="J17" s="17">
        <v>7346</v>
      </c>
      <c r="L17" s="17">
        <v>-16760</v>
      </c>
    </row>
    <row r="18" spans="1:12" ht="16.5" customHeight="1">
      <c r="A18" s="49"/>
      <c r="B18" s="108" t="s">
        <v>144</v>
      </c>
      <c r="C18" s="108"/>
      <c r="D18" s="43">
        <v>27</v>
      </c>
      <c r="F18" s="17">
        <v>-39442068</v>
      </c>
      <c r="H18" s="17">
        <v>-21609966</v>
      </c>
      <c r="I18" s="17"/>
      <c r="J18" s="17">
        <v>-39054266</v>
      </c>
      <c r="K18" s="17"/>
      <c r="L18" s="17">
        <v>-21230432</v>
      </c>
    </row>
    <row r="19" spans="1:12" ht="16.5" customHeight="1">
      <c r="A19" s="49"/>
      <c r="B19" s="108" t="s">
        <v>79</v>
      </c>
      <c r="C19" s="108"/>
      <c r="D19" s="43">
        <v>28</v>
      </c>
      <c r="F19" s="17">
        <v>29146733</v>
      </c>
      <c r="G19" s="43"/>
      <c r="H19" s="17">
        <v>29492067</v>
      </c>
      <c r="I19" s="43"/>
      <c r="J19" s="17">
        <v>12846697</v>
      </c>
      <c r="K19" s="43"/>
      <c r="L19" s="17">
        <v>3515446</v>
      </c>
    </row>
    <row r="20" spans="1:12" ht="16.5" customHeight="1">
      <c r="B20" s="108" t="s">
        <v>145</v>
      </c>
      <c r="C20" s="48"/>
      <c r="D20" s="43">
        <v>27</v>
      </c>
      <c r="F20" s="113">
        <v>-29568000</v>
      </c>
      <c r="H20" s="113">
        <v>-38016000</v>
      </c>
      <c r="J20" s="113">
        <v>-270705420</v>
      </c>
      <c r="L20" s="113">
        <v>0</v>
      </c>
    </row>
    <row r="21" spans="1:12" ht="16.5" customHeight="1">
      <c r="A21" s="49"/>
      <c r="B21" s="108"/>
      <c r="C21" s="108"/>
      <c r="I21" s="17"/>
      <c r="K21" s="17"/>
    </row>
    <row r="22" spans="1:12" ht="16.5" customHeight="1">
      <c r="A22" s="49"/>
      <c r="B22" s="108"/>
      <c r="C22" s="108"/>
      <c r="F22" s="17">
        <f>SUM(F12:F20)</f>
        <v>2592583438</v>
      </c>
      <c r="H22" s="17">
        <f>SUM(H12:H20)</f>
        <v>439672592</v>
      </c>
      <c r="I22" s="17"/>
      <c r="J22" s="17">
        <f>SUM(J12:J20)</f>
        <v>40759899</v>
      </c>
      <c r="K22" s="17"/>
      <c r="L22" s="17">
        <f>SUM(L12:L20)</f>
        <v>34780827</v>
      </c>
    </row>
    <row r="23" spans="1:12" ht="16.5" customHeight="1">
      <c r="A23" s="48" t="s">
        <v>146</v>
      </c>
      <c r="B23" s="48"/>
      <c r="C23" s="48"/>
    </row>
    <row r="24" spans="1:12" ht="16.5" customHeight="1">
      <c r="A24" s="49"/>
      <c r="B24" s="108" t="s">
        <v>147</v>
      </c>
      <c r="C24" s="108"/>
      <c r="F24" s="17">
        <v>476447820</v>
      </c>
      <c r="H24" s="17">
        <v>-581628480</v>
      </c>
      <c r="J24" s="17">
        <v>-66543481</v>
      </c>
      <c r="L24" s="17">
        <v>23603071</v>
      </c>
    </row>
    <row r="25" spans="1:12" ht="16.5" customHeight="1">
      <c r="A25" s="49"/>
      <c r="B25" s="108" t="s">
        <v>148</v>
      </c>
      <c r="C25" s="108"/>
      <c r="F25" s="17">
        <v>547440453</v>
      </c>
      <c r="H25" s="17">
        <v>-553975885</v>
      </c>
      <c r="J25" s="17">
        <v>0</v>
      </c>
      <c r="L25" s="17">
        <v>0</v>
      </c>
    </row>
    <row r="26" spans="1:12" ht="16.5" customHeight="1">
      <c r="A26" s="49"/>
      <c r="B26" s="108" t="s">
        <v>34</v>
      </c>
      <c r="C26" s="108"/>
      <c r="F26" s="17">
        <v>-7726922</v>
      </c>
      <c r="H26" s="17">
        <v>-23162113</v>
      </c>
      <c r="J26" s="17">
        <v>59276385</v>
      </c>
      <c r="L26" s="17">
        <v>-18210563</v>
      </c>
    </row>
    <row r="27" spans="1:12" ht="16.5" customHeight="1">
      <c r="A27" s="49"/>
      <c r="B27" s="108" t="s">
        <v>184</v>
      </c>
      <c r="C27" s="108"/>
    </row>
    <row r="28" spans="1:12" ht="16.5" customHeight="1">
      <c r="A28" s="49"/>
      <c r="C28" s="108" t="s">
        <v>149</v>
      </c>
      <c r="D28" s="43" t="s">
        <v>150</v>
      </c>
      <c r="F28" s="114">
        <v>-69688229</v>
      </c>
      <c r="H28" s="114">
        <v>18489101</v>
      </c>
      <c r="J28" s="114">
        <v>-9250932</v>
      </c>
      <c r="L28" s="114">
        <v>-229462</v>
      </c>
    </row>
    <row r="29" spans="1:12" s="85" customFormat="1" ht="16.5" customHeight="1">
      <c r="A29" s="108"/>
      <c r="B29" s="49"/>
      <c r="C29" s="49"/>
      <c r="F29" s="23"/>
      <c r="G29" s="23"/>
      <c r="H29" s="23"/>
      <c r="I29" s="23"/>
      <c r="J29" s="23"/>
      <c r="K29" s="23"/>
      <c r="L29" s="23"/>
    </row>
    <row r="30" spans="1:12" ht="16.5" customHeight="1">
      <c r="A30" s="48" t="s">
        <v>171</v>
      </c>
      <c r="B30" s="108"/>
      <c r="C30" s="108"/>
    </row>
    <row r="31" spans="1:12" ht="16.5" customHeight="1">
      <c r="A31" s="48"/>
      <c r="B31" s="108" t="s">
        <v>176</v>
      </c>
      <c r="C31" s="108"/>
    </row>
    <row r="32" spans="1:12" ht="16.5" customHeight="1">
      <c r="A32" s="48"/>
      <c r="B32" s="108"/>
      <c r="C32" s="108" t="s">
        <v>177</v>
      </c>
      <c r="F32" s="17">
        <f>SUM(F21:F28)</f>
        <v>3539056560</v>
      </c>
      <c r="H32" s="17">
        <f>SUM(H21:H28)</f>
        <v>-700604785</v>
      </c>
      <c r="J32" s="17">
        <f>SUM(J21:J28)</f>
        <v>24241871</v>
      </c>
      <c r="L32" s="17">
        <f>SUM(L21:L28)</f>
        <v>39943873</v>
      </c>
    </row>
    <row r="33" spans="1:12" ht="16.5" customHeight="1">
      <c r="A33" s="48"/>
      <c r="B33" s="108" t="s">
        <v>151</v>
      </c>
      <c r="C33" s="108"/>
      <c r="F33" s="17">
        <v>-25755443</v>
      </c>
      <c r="G33" s="17"/>
      <c r="H33" s="17">
        <v>-26444838</v>
      </c>
      <c r="I33" s="17"/>
      <c r="J33" s="17">
        <v>-11638886</v>
      </c>
      <c r="L33" s="17">
        <v>-3622895</v>
      </c>
    </row>
    <row r="34" spans="1:12" ht="16.5" customHeight="1">
      <c r="A34" s="48"/>
      <c r="B34" s="49" t="s">
        <v>173</v>
      </c>
      <c r="F34" s="22">
        <v>-259509851</v>
      </c>
      <c r="G34" s="43"/>
      <c r="H34" s="22">
        <v>-41531429</v>
      </c>
      <c r="I34" s="43"/>
      <c r="J34" s="22">
        <v>-6865599</v>
      </c>
      <c r="K34" s="43"/>
      <c r="L34" s="22">
        <v>-4574463</v>
      </c>
    </row>
    <row r="35" spans="1:12" s="85" customFormat="1" ht="16.5" customHeight="1">
      <c r="A35" s="108"/>
      <c r="B35" s="49"/>
      <c r="C35" s="49"/>
      <c r="F35" s="23"/>
      <c r="G35" s="23"/>
      <c r="H35" s="23"/>
      <c r="I35" s="23"/>
      <c r="J35" s="23"/>
      <c r="K35" s="23"/>
      <c r="L35" s="23"/>
    </row>
    <row r="36" spans="1:12" s="85" customFormat="1" ht="16.5" customHeight="1">
      <c r="A36" s="48" t="s">
        <v>152</v>
      </c>
      <c r="B36" s="49"/>
      <c r="C36" s="49"/>
      <c r="F36" s="23"/>
      <c r="H36" s="23"/>
      <c r="J36" s="23"/>
      <c r="L36" s="23"/>
    </row>
    <row r="37" spans="1:12" ht="16.5" customHeight="1">
      <c r="A37" s="48"/>
      <c r="B37" s="48" t="s">
        <v>149</v>
      </c>
      <c r="C37" s="48"/>
      <c r="F37" s="22">
        <f>SUM(F32:F34)</f>
        <v>3253791266</v>
      </c>
      <c r="H37" s="22">
        <f>SUM(H32:H34)</f>
        <v>-768581052</v>
      </c>
      <c r="J37" s="22">
        <f>SUM(J32:J34)</f>
        <v>5737386</v>
      </c>
      <c r="L37" s="22">
        <f>SUM(L32:L34)</f>
        <v>31746515</v>
      </c>
    </row>
    <row r="38" spans="1:12" ht="16.5" customHeight="1">
      <c r="A38" s="48"/>
      <c r="B38" s="48"/>
      <c r="C38" s="48"/>
    </row>
    <row r="39" spans="1:12" ht="16.5" customHeight="1">
      <c r="A39" s="48"/>
      <c r="B39" s="48"/>
      <c r="C39" s="48"/>
    </row>
    <row r="40" spans="1:12" ht="16.5" customHeight="1">
      <c r="A40" s="49"/>
      <c r="C40" s="108"/>
      <c r="D40" s="36"/>
      <c r="F40" s="15"/>
      <c r="H40" s="15"/>
      <c r="J40" s="15"/>
      <c r="L40" s="15"/>
    </row>
    <row r="41" spans="1:12" ht="16.5" customHeight="1">
      <c r="A41" s="49"/>
      <c r="C41" s="108"/>
      <c r="D41" s="36"/>
      <c r="F41" s="15"/>
      <c r="H41" s="15"/>
      <c r="J41" s="15"/>
      <c r="L41" s="15"/>
    </row>
    <row r="42" spans="1:12" ht="16.5" customHeight="1">
      <c r="A42" s="49"/>
      <c r="C42" s="108"/>
      <c r="D42" s="36"/>
      <c r="F42" s="15"/>
      <c r="H42" s="15"/>
      <c r="J42" s="15"/>
      <c r="L42" s="15"/>
    </row>
    <row r="43" spans="1:12" ht="16.5" customHeight="1">
      <c r="A43" s="49"/>
      <c r="C43" s="108"/>
      <c r="D43" s="36"/>
      <c r="F43" s="15"/>
      <c r="H43" s="15"/>
      <c r="J43" s="15"/>
      <c r="L43" s="15"/>
    </row>
    <row r="44" spans="1:12" ht="16.5" customHeight="1">
      <c r="A44" s="49"/>
      <c r="C44" s="108"/>
      <c r="D44" s="36"/>
      <c r="F44" s="15"/>
      <c r="H44" s="15"/>
      <c r="J44" s="15"/>
      <c r="L44" s="15"/>
    </row>
    <row r="45" spans="1:12" ht="23.25" customHeight="1">
      <c r="A45" s="49"/>
      <c r="C45" s="108"/>
      <c r="D45" s="36"/>
      <c r="I45" s="17"/>
      <c r="K45" s="17"/>
    </row>
    <row r="46" spans="1:12" ht="16.5" customHeight="1">
      <c r="A46" s="49"/>
      <c r="C46" s="108"/>
      <c r="D46" s="36"/>
      <c r="F46" s="15"/>
      <c r="H46" s="15"/>
      <c r="J46" s="15"/>
      <c r="L46" s="15"/>
    </row>
    <row r="47" spans="1:12" ht="16.5" customHeight="1">
      <c r="A47" s="49"/>
      <c r="C47" s="108"/>
      <c r="D47" s="36"/>
      <c r="F47" s="15"/>
      <c r="H47" s="15"/>
      <c r="J47" s="15"/>
      <c r="L47" s="15"/>
    </row>
    <row r="48" spans="1:12" ht="16.5" customHeight="1">
      <c r="A48" s="49"/>
      <c r="C48" s="108"/>
      <c r="D48" s="36"/>
      <c r="F48" s="15"/>
      <c r="H48" s="15"/>
      <c r="J48" s="15"/>
      <c r="L48" s="15"/>
    </row>
    <row r="49" spans="1:12" ht="16.5" customHeight="1">
      <c r="A49" s="49"/>
      <c r="C49" s="108"/>
      <c r="D49" s="36"/>
      <c r="F49" s="15"/>
      <c r="H49" s="15"/>
      <c r="J49" s="15"/>
      <c r="L49" s="15"/>
    </row>
    <row r="50" spans="1:12" ht="16.5" customHeight="1">
      <c r="A50" s="49"/>
      <c r="C50" s="108"/>
      <c r="D50" s="36"/>
      <c r="F50" s="15"/>
      <c r="H50" s="15"/>
      <c r="J50" s="15"/>
      <c r="L50" s="15"/>
    </row>
    <row r="51" spans="1:12" ht="22.15" customHeight="1">
      <c r="A51" s="115" t="str">
        <f>'6-8'!A52</f>
        <v>The accompanying notes are an integral part of these consolidated and separate financial statements.</v>
      </c>
      <c r="B51" s="54"/>
      <c r="C51" s="54"/>
      <c r="D51" s="55"/>
      <c r="E51" s="55"/>
      <c r="F51" s="22"/>
      <c r="G51" s="20"/>
      <c r="H51" s="22"/>
      <c r="I51" s="20"/>
      <c r="J51" s="22"/>
      <c r="K51" s="20"/>
      <c r="L51" s="22"/>
    </row>
    <row r="52" spans="1:12" ht="16.5" customHeight="1">
      <c r="A52" s="48" t="str">
        <f>'6-8'!A1</f>
        <v>Tata Steel (Thailand) Public Company Limited</v>
      </c>
      <c r="D52" s="49"/>
    </row>
    <row r="53" spans="1:12" ht="16.5" customHeight="1">
      <c r="A53" s="48" t="s">
        <v>153</v>
      </c>
      <c r="D53" s="49"/>
    </row>
    <row r="54" spans="1:12" ht="16.5" customHeight="1">
      <c r="A54" s="53" t="str">
        <f>A3</f>
        <v>For the year ended 31 March 2026</v>
      </c>
      <c r="B54" s="54"/>
      <c r="C54" s="54"/>
      <c r="D54" s="54"/>
      <c r="E54" s="55"/>
      <c r="F54" s="22"/>
      <c r="G54" s="20"/>
      <c r="H54" s="22"/>
      <c r="I54" s="20"/>
      <c r="J54" s="22"/>
      <c r="K54" s="20"/>
      <c r="L54" s="22"/>
    </row>
    <row r="57" spans="1:12" ht="16.5" customHeight="1">
      <c r="F57" s="126" t="s">
        <v>3</v>
      </c>
      <c r="G57" s="126"/>
      <c r="H57" s="126"/>
      <c r="I57" s="24"/>
      <c r="J57" s="126" t="s">
        <v>4</v>
      </c>
      <c r="K57" s="126"/>
      <c r="L57" s="126"/>
    </row>
    <row r="58" spans="1:12" ht="16.5" customHeight="1">
      <c r="F58" s="127" t="s">
        <v>5</v>
      </c>
      <c r="G58" s="127"/>
      <c r="H58" s="127"/>
      <c r="I58" s="24"/>
      <c r="J58" s="127" t="s">
        <v>5</v>
      </c>
      <c r="K58" s="127"/>
      <c r="L58" s="127"/>
    </row>
    <row r="59" spans="1:12" ht="16.5" customHeight="1">
      <c r="E59" s="45"/>
      <c r="F59" s="27" t="s">
        <v>6</v>
      </c>
      <c r="G59" s="23"/>
      <c r="H59" s="27" t="s">
        <v>7</v>
      </c>
      <c r="I59" s="23"/>
      <c r="J59" s="27" t="s">
        <v>6</v>
      </c>
      <c r="K59" s="23"/>
      <c r="L59" s="27" t="s">
        <v>7</v>
      </c>
    </row>
    <row r="60" spans="1:12" ht="16.5" customHeight="1">
      <c r="D60" s="104" t="s">
        <v>8</v>
      </c>
      <c r="E60" s="111"/>
      <c r="F60" s="105" t="s">
        <v>9</v>
      </c>
      <c r="G60" s="24"/>
      <c r="H60" s="105" t="s">
        <v>9</v>
      </c>
      <c r="I60" s="24"/>
      <c r="J60" s="105" t="s">
        <v>9</v>
      </c>
      <c r="K60" s="24"/>
      <c r="L60" s="105" t="s">
        <v>9</v>
      </c>
    </row>
    <row r="61" spans="1:12" ht="16.5" customHeight="1">
      <c r="D61" s="116"/>
      <c r="E61" s="111"/>
      <c r="F61" s="29"/>
      <c r="G61" s="29"/>
      <c r="H61" s="29"/>
      <c r="I61" s="29"/>
      <c r="J61" s="29"/>
      <c r="K61" s="29"/>
      <c r="L61" s="29"/>
    </row>
    <row r="62" spans="1:12" ht="16.5" customHeight="1">
      <c r="A62" s="48" t="s">
        <v>154</v>
      </c>
    </row>
    <row r="63" spans="1:12" ht="16.5" customHeight="1">
      <c r="A63" s="49"/>
      <c r="B63" s="108" t="s">
        <v>155</v>
      </c>
      <c r="C63" s="108"/>
      <c r="D63" s="43" t="s">
        <v>156</v>
      </c>
      <c r="F63" s="17">
        <v>-60900</v>
      </c>
      <c r="H63" s="17">
        <v>-4955695</v>
      </c>
      <c r="J63" s="17">
        <v>0</v>
      </c>
      <c r="L63" s="17">
        <v>-4955695</v>
      </c>
    </row>
    <row r="64" spans="1:12" ht="16.5" customHeight="1">
      <c r="A64" s="49"/>
      <c r="B64" s="108" t="s">
        <v>157</v>
      </c>
      <c r="C64" s="108"/>
      <c r="D64" s="43" t="s">
        <v>156</v>
      </c>
      <c r="F64" s="17">
        <v>-185489438</v>
      </c>
      <c r="H64" s="17">
        <v>-198096242</v>
      </c>
      <c r="J64" s="17">
        <v>-929749</v>
      </c>
      <c r="L64" s="17">
        <v>-854135</v>
      </c>
    </row>
    <row r="65" spans="1:12" ht="16.5" customHeight="1">
      <c r="A65" s="49"/>
      <c r="B65" s="108" t="s">
        <v>172</v>
      </c>
      <c r="C65" s="108"/>
    </row>
    <row r="66" spans="1:12" ht="16.5" customHeight="1">
      <c r="A66" s="49"/>
      <c r="B66" s="108"/>
      <c r="C66" s="108" t="s">
        <v>158</v>
      </c>
      <c r="F66" s="17">
        <v>1024961</v>
      </c>
      <c r="H66" s="17">
        <v>324675701</v>
      </c>
      <c r="J66" s="17">
        <v>22511</v>
      </c>
      <c r="L66" s="17">
        <v>27443</v>
      </c>
    </row>
    <row r="67" spans="1:12" ht="16.5" customHeight="1">
      <c r="A67" s="43"/>
      <c r="B67" s="36" t="s">
        <v>159</v>
      </c>
      <c r="C67" s="36"/>
      <c r="G67" s="43"/>
      <c r="I67" s="43"/>
      <c r="K67" s="43"/>
    </row>
    <row r="68" spans="1:12" ht="16.5" customHeight="1">
      <c r="A68" s="43"/>
      <c r="B68" s="36"/>
      <c r="C68" s="36" t="s">
        <v>160</v>
      </c>
      <c r="F68" s="17">
        <v>0</v>
      </c>
      <c r="G68" s="43"/>
      <c r="H68" s="17">
        <v>202230000</v>
      </c>
      <c r="I68" s="43"/>
      <c r="J68" s="17">
        <v>0</v>
      </c>
      <c r="K68" s="43"/>
      <c r="L68" s="17">
        <v>0</v>
      </c>
    </row>
    <row r="69" spans="1:12" ht="16.5" customHeight="1">
      <c r="B69" s="108" t="s">
        <v>144</v>
      </c>
      <c r="C69" s="108"/>
      <c r="F69" s="17">
        <v>37448987</v>
      </c>
      <c r="H69" s="17">
        <v>20893169</v>
      </c>
      <c r="J69" s="17">
        <v>37061185</v>
      </c>
      <c r="L69" s="17">
        <v>20513635</v>
      </c>
    </row>
    <row r="70" spans="1:12" ht="16.5" customHeight="1">
      <c r="A70" s="48"/>
      <c r="B70" s="49" t="s">
        <v>145</v>
      </c>
      <c r="D70" s="43">
        <v>27</v>
      </c>
      <c r="F70" s="17">
        <v>29568000</v>
      </c>
      <c r="H70" s="17">
        <v>38016000</v>
      </c>
      <c r="J70" s="17">
        <v>0</v>
      </c>
      <c r="L70" s="17">
        <v>0</v>
      </c>
    </row>
    <row r="71" spans="1:12" ht="16.5" customHeight="1">
      <c r="A71" s="48"/>
      <c r="F71" s="117"/>
      <c r="G71" s="43"/>
      <c r="H71" s="117"/>
      <c r="I71" s="43"/>
      <c r="J71" s="117"/>
      <c r="K71" s="43"/>
      <c r="L71" s="117"/>
    </row>
    <row r="72" spans="1:12" ht="16.5" customHeight="1">
      <c r="A72" s="48" t="s">
        <v>152</v>
      </c>
    </row>
    <row r="73" spans="1:12" ht="16.5" customHeight="1">
      <c r="A73" s="48"/>
      <c r="B73" s="118" t="s">
        <v>161</v>
      </c>
      <c r="C73" s="118"/>
      <c r="F73" s="22">
        <f>SUM(F63:F70)</f>
        <v>-117508390</v>
      </c>
      <c r="H73" s="22">
        <f>SUM(H63:H70)</f>
        <v>382762933</v>
      </c>
      <c r="J73" s="22">
        <f>SUM(J63:J70)</f>
        <v>36153947</v>
      </c>
      <c r="L73" s="22">
        <f>SUM(L63:L70)</f>
        <v>14731248</v>
      </c>
    </row>
    <row r="74" spans="1:12" ht="16.5" customHeight="1">
      <c r="A74" s="48"/>
    </row>
    <row r="75" spans="1:12" ht="16.5" customHeight="1">
      <c r="A75" s="48" t="s">
        <v>162</v>
      </c>
    </row>
    <row r="76" spans="1:12" ht="16.5" customHeight="1">
      <c r="A76" s="36"/>
      <c r="B76" s="36" t="s">
        <v>178</v>
      </c>
      <c r="C76" s="36"/>
      <c r="D76" s="119"/>
      <c r="F76" s="120"/>
      <c r="G76" s="120"/>
      <c r="H76" s="120"/>
      <c r="I76" s="43"/>
      <c r="J76" s="120"/>
      <c r="K76" s="43"/>
      <c r="L76" s="120"/>
    </row>
    <row r="77" spans="1:12" ht="16.5" customHeight="1">
      <c r="A77" s="36"/>
      <c r="B77" s="36"/>
      <c r="C77" s="36" t="s">
        <v>179</v>
      </c>
      <c r="D77" s="43">
        <v>32</v>
      </c>
      <c r="F77" s="17">
        <v>0</v>
      </c>
      <c r="G77" s="120"/>
      <c r="H77" s="17">
        <v>0</v>
      </c>
      <c r="I77" s="43"/>
      <c r="J77" s="17">
        <v>3082055273</v>
      </c>
      <c r="K77" s="43"/>
      <c r="L77" s="17">
        <v>-481187800</v>
      </c>
    </row>
    <row r="78" spans="1:12" ht="16.5" customHeight="1">
      <c r="B78" s="108" t="s">
        <v>163</v>
      </c>
      <c r="C78" s="108"/>
      <c r="D78" s="119"/>
      <c r="F78" s="17">
        <v>-37172226</v>
      </c>
      <c r="G78" s="17"/>
      <c r="H78" s="17">
        <v>-36629899</v>
      </c>
      <c r="J78" s="17">
        <v>-11812514</v>
      </c>
      <c r="L78" s="17">
        <v>-12918582</v>
      </c>
    </row>
    <row r="79" spans="1:12" ht="16.5" customHeight="1">
      <c r="B79" s="49" t="s">
        <v>174</v>
      </c>
      <c r="C79" s="108"/>
      <c r="D79" s="121"/>
      <c r="F79" s="22">
        <v>0</v>
      </c>
      <c r="G79" s="43"/>
      <c r="H79" s="22">
        <v>-2175095</v>
      </c>
      <c r="I79" s="43"/>
      <c r="J79" s="22">
        <v>0</v>
      </c>
      <c r="K79" s="43"/>
      <c r="L79" s="22">
        <v>-2175095</v>
      </c>
    </row>
    <row r="80" spans="1:12" ht="16.5" customHeight="1">
      <c r="B80" s="108"/>
      <c r="C80" s="108"/>
      <c r="D80" s="119"/>
    </row>
    <row r="81" spans="1:12" ht="16.5" customHeight="1">
      <c r="A81" s="48" t="s">
        <v>180</v>
      </c>
      <c r="B81" s="108"/>
      <c r="C81" s="108"/>
      <c r="D81" s="119"/>
    </row>
    <row r="82" spans="1:12" ht="16.5" customHeight="1">
      <c r="A82" s="48"/>
      <c r="B82" s="48" t="s">
        <v>181</v>
      </c>
      <c r="C82" s="118"/>
      <c r="F82" s="22">
        <f>SUM(F76:F80)</f>
        <v>-37172226</v>
      </c>
      <c r="G82" s="43"/>
      <c r="H82" s="22">
        <f>SUM(H76:H80)</f>
        <v>-38804994</v>
      </c>
      <c r="I82" s="43"/>
      <c r="J82" s="22">
        <f>SUM(J76:J80)</f>
        <v>3070242759</v>
      </c>
      <c r="K82" s="43"/>
      <c r="L82" s="22">
        <f>SUM(L76:L80)</f>
        <v>-496281477</v>
      </c>
    </row>
    <row r="83" spans="1:12" ht="16.5" customHeight="1">
      <c r="A83" s="48"/>
      <c r="B83" s="118"/>
      <c r="C83" s="118"/>
    </row>
    <row r="84" spans="1:12" ht="16.5" customHeight="1">
      <c r="A84" s="48" t="s">
        <v>182</v>
      </c>
      <c r="B84" s="118"/>
      <c r="C84" s="118"/>
    </row>
    <row r="85" spans="1:12" ht="16.5" customHeight="1">
      <c r="A85" s="48"/>
      <c r="B85" s="118" t="s">
        <v>183</v>
      </c>
      <c r="F85" s="17">
        <f>SUM(F37,F73,F82)</f>
        <v>3099110650</v>
      </c>
      <c r="H85" s="17">
        <f>SUM(H37,H73,H82)</f>
        <v>-424623113</v>
      </c>
      <c r="J85" s="17">
        <f>SUM(J37,J73,J82)</f>
        <v>3112134092</v>
      </c>
      <c r="L85" s="17">
        <f>SUM(L37,L73,L82)</f>
        <v>-449803714</v>
      </c>
    </row>
    <row r="86" spans="1:12" ht="16.5" customHeight="1">
      <c r="A86" s="108" t="s">
        <v>164</v>
      </c>
    </row>
    <row r="87" spans="1:12" ht="16.5" customHeight="1">
      <c r="A87" s="49"/>
      <c r="B87" s="108" t="s">
        <v>165</v>
      </c>
      <c r="C87" s="108"/>
      <c r="F87" s="22">
        <v>1772586997</v>
      </c>
      <c r="G87" s="17"/>
      <c r="H87" s="22">
        <v>2197210110</v>
      </c>
      <c r="I87" s="17"/>
      <c r="J87" s="22">
        <v>1645488176</v>
      </c>
      <c r="L87" s="22">
        <v>2095291890</v>
      </c>
    </row>
    <row r="88" spans="1:12" ht="16.5" customHeight="1">
      <c r="A88" s="49"/>
      <c r="B88" s="108"/>
      <c r="C88" s="108"/>
      <c r="G88" s="17"/>
      <c r="I88" s="17"/>
    </row>
    <row r="89" spans="1:12" ht="16.5" customHeight="1">
      <c r="A89" s="48" t="s">
        <v>166</v>
      </c>
      <c r="B89" s="118"/>
      <c r="C89" s="118"/>
    </row>
    <row r="90" spans="1:12" ht="16.5" customHeight="1" thickBot="1">
      <c r="A90" s="118"/>
      <c r="B90" s="48" t="s">
        <v>167</v>
      </c>
      <c r="C90" s="48"/>
      <c r="D90" s="43" t="s">
        <v>13</v>
      </c>
      <c r="F90" s="47">
        <f>SUM(F85:F87)</f>
        <v>4871697647</v>
      </c>
      <c r="G90" s="17"/>
      <c r="H90" s="47">
        <f>SUM(H85:H87)</f>
        <v>1772586997</v>
      </c>
      <c r="I90" s="17"/>
      <c r="J90" s="47">
        <f>SUM(J85:J87)</f>
        <v>4757622268</v>
      </c>
      <c r="K90" s="17"/>
      <c r="L90" s="47">
        <f>SUM(L85:L87)</f>
        <v>1645488176</v>
      </c>
    </row>
    <row r="91" spans="1:12" s="48" customFormat="1" ht="16.5" customHeight="1" thickTop="1"/>
    <row r="92" spans="1:12" s="48" customFormat="1" ht="16.5" customHeight="1"/>
    <row r="93" spans="1:12" s="48" customFormat="1" ht="16.5" customHeight="1"/>
    <row r="94" spans="1:12" s="48" customFormat="1" ht="16.5" customHeight="1"/>
    <row r="95" spans="1:12" s="48" customFormat="1" ht="16.5" customHeight="1"/>
    <row r="96" spans="1:12" s="48" customFormat="1" ht="16.5" customHeight="1"/>
    <row r="97" spans="1:12" s="48" customFormat="1" ht="16.5" customHeight="1"/>
    <row r="98" spans="1:12" ht="16.5" customHeight="1">
      <c r="A98" s="118"/>
      <c r="B98" s="48"/>
      <c r="C98" s="48"/>
      <c r="G98" s="17"/>
      <c r="I98" s="17"/>
      <c r="K98" s="17"/>
    </row>
    <row r="99" spans="1:12" ht="16.5" customHeight="1">
      <c r="A99" s="118"/>
      <c r="B99" s="48"/>
      <c r="C99" s="48"/>
      <c r="G99" s="17"/>
      <c r="I99" s="17"/>
      <c r="K99" s="17"/>
    </row>
    <row r="100" spans="1:12" ht="16.5" customHeight="1">
      <c r="A100" s="118"/>
      <c r="B100" s="48"/>
      <c r="C100" s="48"/>
      <c r="G100" s="17"/>
      <c r="I100" s="17"/>
      <c r="K100" s="17"/>
    </row>
    <row r="101" spans="1:12" ht="16.5" customHeight="1">
      <c r="A101" s="118"/>
      <c r="B101" s="48"/>
      <c r="C101" s="48"/>
      <c r="G101" s="17"/>
      <c r="I101" s="17"/>
      <c r="K101" s="17"/>
    </row>
    <row r="102" spans="1:12" ht="6" customHeight="1">
      <c r="A102" s="118"/>
      <c r="B102" s="48"/>
      <c r="C102" s="48"/>
      <c r="G102" s="17"/>
      <c r="I102" s="17"/>
      <c r="K102" s="17"/>
    </row>
    <row r="103" spans="1:12" ht="22.35" customHeight="1">
      <c r="A103" s="122" t="str">
        <f>A51</f>
        <v>The accompanying notes are an integral part of these consolidated and separate financial statements.</v>
      </c>
      <c r="B103" s="76"/>
      <c r="C103" s="76"/>
      <c r="D103" s="77"/>
      <c r="E103" s="77"/>
      <c r="F103" s="114"/>
      <c r="G103" s="123"/>
      <c r="H103" s="114"/>
      <c r="I103" s="123"/>
      <c r="J103" s="114"/>
      <c r="K103" s="123"/>
      <c r="L103" s="114"/>
    </row>
  </sheetData>
  <mergeCells count="8">
    <mergeCell ref="F58:H58"/>
    <mergeCell ref="J58:L58"/>
    <mergeCell ref="F6:H6"/>
    <mergeCell ref="J6:L6"/>
    <mergeCell ref="F57:H57"/>
    <mergeCell ref="J57:L57"/>
    <mergeCell ref="F7:H7"/>
    <mergeCell ref="J7:L7"/>
  </mergeCells>
  <pageMargins left="0.8" right="0.5" top="0.5" bottom="0.6" header="0.49" footer="0.4"/>
  <pageSetup paperSize="9" scale="93" firstPageNumber="13" fitToHeight="2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Y6V3URZPSJQ5-920701064-56379</_dlc_DocId>
    <_dlc_DocIdUrl xmlns="7f0ef338-10f2-44b0-9c3f-2070e68410a4">
      <Url>https://tatasteelthailand.sharepoint.com/sites/CFO-FileShare/_layouts/15/DocIdRedir.aspx?ID=Y6V3URZPSJQ5-920701064-56379</Url>
      <Description>Y6V3URZPSJQ5-920701064-56379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44eb4d89a0717e216756faf948ae4e96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9b5791cf8176cd6cc8e59e968f45d6d3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3D0099-E5C8-4CB3-A28C-A8362FD1BFE1}">
  <ds:schemaRefs>
    <ds:schemaRef ds:uri="7f0ef338-10f2-44b0-9c3f-2070e68410a4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98cff7df-d9e7-48a3-8234-d0315e92a5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5169A0-4D48-47FE-9AA4-BB5BED6B17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3C2D8B-EB54-4AF4-BFFA-3FE211F90C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B7D6B93-59F1-4B07-8D95-65E1DE38AEBA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Benjamas Poonyavedsoonton (TH)</cp:lastModifiedBy>
  <cp:revision/>
  <cp:lastPrinted>2026-04-28T14:08:31Z</cp:lastPrinted>
  <dcterms:created xsi:type="dcterms:W3CDTF">2013-07-30T11:21:10Z</dcterms:created>
  <dcterms:modified xsi:type="dcterms:W3CDTF">2026-04-28T14:08:45Z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dccae4cc-0076-486f-b909-6f9babb4654b</vt:lpwstr>
  </property>
  <property fmtid="{D5CDD505-2E9C-101B-9397-08002B2CF9AE}" pid="4" name="MediaServiceImageTags">
    <vt:lpwstr/>
  </property>
</Properties>
</file>