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Grande Asset Hotels and Property\YE12'2025\SET\"/>
    </mc:Choice>
  </mc:AlternateContent>
  <xr:revisionPtr revIDLastSave="0" documentId="13_ncr:1_{91A2E1F8-41E5-46C2-8805-F9C50BA336BE}" xr6:coauthVersionLast="47" xr6:coauthVersionMax="47" xr10:uidLastSave="{00000000-0000-0000-0000-000000000000}"/>
  <bookViews>
    <workbookView xWindow="-108" yWindow="-108" windowWidth="23256" windowHeight="12456" xr2:uid="{446DA0A0-131B-4917-837A-D28C7E8008A2}"/>
  </bookViews>
  <sheets>
    <sheet name="BS" sheetId="2" r:id="rId1"/>
    <sheet name="PL" sheetId="3" r:id="rId2"/>
    <sheet name="CE1" sheetId="4" r:id="rId3"/>
    <sheet name="CE2" sheetId="5" r:id="rId4"/>
    <sheet name="CF" sheetId="6" r:id="rId5"/>
  </sheets>
  <definedNames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_______________________FG5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306" hidden="1">{"'Eng (page2)'!$A$1:$D$52"}</definedName>
    <definedName name="__________________kkk1" hidden="1">#REF!</definedName>
    <definedName name="__________________Tic30" hidden="1">{"'Eng (page2)'!$A$1:$D$52"}</definedName>
    <definedName name="__________________X2" hidden="1">{"'Eng (page2)'!$A$1:$D$52"}</definedName>
    <definedName name="_________________FG5" hidden="1">{"cashflow",#N/A,FALSE,"cash flow"}</definedName>
    <definedName name="_________________kkk1" hidden="1">#REF!</definedName>
    <definedName name="________________FG5" hidden="1">{"cashflow",#N/A,FALSE,"cash flow"}</definedName>
    <definedName name="________________kkk1" hidden="1">#REF!</definedName>
    <definedName name="_______________er43" hidden="1">{"'Eng (page2)'!$A$1:$D$52"}</definedName>
    <definedName name="_______________FG5" hidden="1">{"cashflow",#N/A,FALSE,"cash flow"}</definedName>
    <definedName name="_______________G1" hidden="1">{"'Eng (page2)'!$A$1:$D$52"}</definedName>
    <definedName name="_______________kkk1" hidden="1">#REF!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hidden="1">{"'Eng (page2)'!$A$1:$D$52"}</definedName>
    <definedName name="_______________y4" hidden="1">{"'Eng (page2)'!$A$1:$D$52"}</definedName>
    <definedName name="______________FG5" hidden="1">{"cashflow",#N/A,FALSE,"cash flow"}</definedName>
    <definedName name="______________kkk1" hidden="1">#REF!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hidden="1">{"cashflow",#N/A,FALSE,"cash flow"}</definedName>
    <definedName name="_____________kkk1" hidden="1">#REF!</definedName>
    <definedName name="_____________pp30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FG5" hidden="1">{"cashflow",#N/A,FALSE,"cash flow"}</definedName>
    <definedName name="____________kkk1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hidden="1">{#N/A,#N/A,FALSE,"ll-inves";#N/A,#N/A,FALSE,"bgt-cf 97";#N/A,#N/A,FALSE,"bgt-pl 97"}</definedName>
    <definedName name="___________FG5" hidden="1">{"cashflow",#N/A,FALSE,"cash flow"}</definedName>
    <definedName name="___________kkk1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amm1" hidden="1">{#N/A,#N/A,FALSE,"ll-inves";#N/A,#N/A,FALSE,"bgt-cf 97";#N/A,#N/A,FALSE,"bgt-pl 97"}</definedName>
    <definedName name="__________FG5" hidden="1">{"cashflow",#N/A,FALSE,"cash flow"}</definedName>
    <definedName name="__________kkk1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hidden="1">{#N/A,#N/A,FALSE,"Summary";#N/A,#N/A,FALSE,"Model";#N/A,#N/A,FALSE,"Sentivity";#N/A,#N/A,FALSE,"Capital"}</definedName>
    <definedName name="_________amm1" hidden="1">{#N/A,#N/A,FALSE,"ll-inves";#N/A,#N/A,FALSE,"bgt-cf 97";#N/A,#N/A,FALSE,"bgt-pl 97"}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hidden="1">{"cashflow",#N/A,FALSE,"cash flow"}</definedName>
    <definedName name="_________kkk1" hidden="1">#REF!</definedName>
    <definedName name="_________me10" hidden="1">{#N/A,#N/A,FALSE,"1996 P&amp;L TOWTAC(pk)";#N/A,#N/A,FALSE,"ONGOING P&amp;L TOWTAC(pk)";#N/A,#N/A,FALSE,"ATL6TOWTAC COST CARD"}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hidden="1">{#N/A,#N/A,FALSE,"Summary";#N/A,#N/A,FALSE,"Model";#N/A,#N/A,FALSE,"Sentivity";#N/A,#N/A,FALSE,"Capital"}</definedName>
    <definedName name="________act060706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hidden="1">{"cashflow",#N/A,FALSE,"cash flow"}</definedName>
    <definedName name="________kkk1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hidden="1">{#N/A,#N/A,FALSE,"Summary";#N/A,#N/A,FALSE,"Model";#N/A,#N/A,FALSE,"Sentivity";#N/A,#N/A,FALSE,"Capital"}</definedName>
    <definedName name="_______amm1" hidden="1">{#N/A,#N/A,FALSE,"ll-inves";#N/A,#N/A,FALSE,"bgt-cf 97";#N/A,#N/A,FALSE,"bgt-pl 97"}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hidden="1">{#N/A,#N/A,FALSE,"INSTALL";#N/A,#N/A,FALSE,"SALE"}</definedName>
    <definedName name="_______FG5" hidden="1">{"cashflow",#N/A,FALSE,"cash flow"}</definedName>
    <definedName name="_______kkk1" hidden="1">#REF!</definedName>
    <definedName name="_______me10" hidden="1">{#N/A,#N/A,FALSE,"1996 P&amp;L TOWTAC(pk)";#N/A,#N/A,FALSE,"ONGOING P&amp;L TOWTAC(pk)";#N/A,#N/A,FALSE,"ATL6TOWTAC COST CARD"}</definedName>
    <definedName name="_______pro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hidden="1">{#N/A,#N/A,FALSE,"Summary";#N/A,#N/A,FALSE,"Model";#N/A,#N/A,FALSE,"Sentivity";#N/A,#N/A,FALSE,"Capital"}</definedName>
    <definedName name="______act060706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hidden="1">{"cashflow",#N/A,FALSE,"cash flow"}</definedName>
    <definedName name="______kkk1" hidden="1">#REF!</definedName>
    <definedName name="______me10" hidden="1">{#N/A,#N/A,FALSE,"1996 P&amp;L TOWTAC(pk)";#N/A,#N/A,FALSE,"ONGOING P&amp;L TOWTAC(pk)";#N/A,#N/A,FALSE,"ATL6TOWTAC COST CARD"}</definedName>
    <definedName name="______pro1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hidden="1">{#N/A,#N/A,FALSE,"Summary";#N/A,#N/A,FALSE,"Model";#N/A,#N/A,FALSE,"Sentivity";#N/A,#N/A,FALSE,"Capital"}</definedName>
    <definedName name="_____act060706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hidden="1">{#N/A,#N/A,FALSE,"INSTALL";#N/A,#N/A,FALSE,"SALE"}</definedName>
    <definedName name="_____FG5" hidden="1">{"cashflow",#N/A,FALSE,"cash flow"}</definedName>
    <definedName name="_____kkk1" hidden="1">#REF!</definedName>
    <definedName name="_____me10" hidden="1">{#N/A,#N/A,FALSE,"1996 P&amp;L TOWTAC(pk)";#N/A,#N/A,FALSE,"ONGOING P&amp;L TOWTAC(pk)";#N/A,#N/A,FALSE,"ATL6TOWTAC COST CARD"}</definedName>
    <definedName name="_____pro1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hidden="1">{#N/A,#N/A,FALSE,"Summary";#N/A,#N/A,FALSE,"Model";#N/A,#N/A,FALSE,"Sentivity";#N/A,#N/A,FALSE,"Capital"}</definedName>
    <definedName name="____act060706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hidden="1">{"cashflow",#N/A,FALSE,"cash flow"}</definedName>
    <definedName name="____kkk1" hidden="1">#REF!</definedName>
    <definedName name="____me10" hidden="1">{#N/A,#N/A,FALSE,"1996 P&amp;L TOWTAC(pk)";#N/A,#N/A,FALSE,"ONGOING P&amp;L TOWTAC(pk)";#N/A,#N/A,FALSE,"ATL6TOWTAC COST CARD"}</definedName>
    <definedName name="____pp30" hidden="1">#REF!</definedName>
    <definedName name="____pro1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hidden="1">#REF!</definedName>
    <definedName name="____vcd1" hidden="1">{#N/A,#N/A,FALSE,"Summary";#N/A,#N/A,FALSE,"Model";#N/A,#N/A,FALSE,"Sentivity";#N/A,#N/A,FALSE,"Capital"}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act060706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hidden="1">{"'Eng (page2)'!$A$1:$D$52"}</definedName>
    <definedName name="___EX1" hidden="1">{#N/A,#N/A,FALSE,"INSTALL";#N/A,#N/A,FALSE,"SALE"}</definedName>
    <definedName name="___FG5" hidden="1">{"cashflow",#N/A,FALSE,"cash flow"}</definedName>
    <definedName name="___G1" hidden="1">{"'Eng (page2)'!$A$1:$D$52"}</definedName>
    <definedName name="___K306" hidden="1">{"'Eng (page2)'!$A$1:$D$52"}</definedName>
    <definedName name="___kkk1" hidden="1">#REF!</definedName>
    <definedName name="___me10" hidden="1">{#N/A,#N/A,FALSE,"1996 P&amp;L TOWTAC(pk)";#N/A,#N/A,FALSE,"ONGOING P&amp;L TOWTAC(pk)";#N/A,#N/A,FALSE,"ATL6TOWTAC COST CARD"}</definedName>
    <definedName name="___pp30" hidden="1">#REF!</definedName>
    <definedName name="___pro1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hidden="1">#REF!</definedName>
    <definedName name="___Tic30" hidden="1">{"'Eng (page2)'!$A$1:$D$52"}</definedName>
    <definedName name="___u645" hidden="1">{"'Eng (page2)'!$A$1:$D$52"}</definedName>
    <definedName name="___vcd1" hidden="1">{#N/A,#N/A,FALSE,"Summary";#N/A,#N/A,FALSE,"Model";#N/A,#N/A,FALSE,"Sentivity";#N/A,#N/A,FALSE,"Capital"}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F_S" hidden="1">#REF!</definedName>
    <definedName name="__4__123Graph_BF_S" hidden="1">#REF!</definedName>
    <definedName name="__5__123Graph_XF_S" hidden="1">#REF!</definedName>
    <definedName name="__act060706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hidden="1">{#N/A,#N/A,FALSE,"COVER1.XLS ";#N/A,#N/A,FALSE,"RACT1.XLS";#N/A,#N/A,FALSE,"RACT2.XLS";#N/A,#N/A,FALSE,"ECCMP";#N/A,#N/A,FALSE,"WELDER.XLS"}</definedName>
    <definedName name="__b2" hidden="1">{"'Summary'!$A$5:$H$42"}</definedName>
    <definedName name="__b6" hidden="1">{"'Summary'!$A$5:$H$42"}</definedName>
    <definedName name="__d1" hidden="1">{"'Model'!$A$1:$N$53"}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EX1" hidden="1">{#N/A,#N/A,FALSE,"INSTALL";#N/A,#N/A,FALSE,"SALE"}</definedName>
    <definedName name="__FG5" hidden="1">{"cashflow",#N/A,FALSE,"cash flow"}</definedName>
    <definedName name="__G1" hidden="1">{"'Eng (page2)'!$A$1:$D$52"}</definedName>
    <definedName name="__IntlFixup" hidden="1">TRUE</definedName>
    <definedName name="__K306" hidden="1">{"'Eng (page2)'!$A$1:$D$52"}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hidden="1">{#N/A,#N/A,FALSE,"1996 P&amp;L TOWTAC(pk)";#N/A,#N/A,FALSE,"ONGOING P&amp;L TOWTAC(pk)";#N/A,#N/A,FALSE,"ATL6TOWTAC COST CARD"}</definedName>
    <definedName name="__O300" hidden="1">{"'Eng (page2)'!$A$1:$D$52"}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#REF!</definedName>
    <definedName name="__pro1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_ZH111" hidden="1">{"'Model'!$A$1:$N$53"}</definedName>
    <definedName name="_0" hidden="1">#REF!</definedName>
    <definedName name="_1102" hidden="1">#REF!</definedName>
    <definedName name="_123Graph_E" hidden="1">#REF!</definedName>
    <definedName name="_123Graph_F" hidden="1">#REF!</definedName>
    <definedName name="_16_0_0_F" hidden="1">#REF!</definedName>
    <definedName name="_17_0_0_F" hidden="1">#REF!</definedName>
    <definedName name="_3_??" hidden="1">#REF!</definedName>
    <definedName name="_3__123Graph_AF_S" hidden="1">#REF!</definedName>
    <definedName name="_4__123Graph_BF_S" hidden="1">#REF!</definedName>
    <definedName name="_5__123Graph_XF_S" hidden="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060706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d1" hidden="1">{"'Model'!$A$1:$N$53"}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EX1" hidden="1">{#N/A,#N/A,FALSE,"INSTALL";#N/A,#N/A,FALSE,"SALE"}</definedName>
    <definedName name="_FG5" hidden="1">{"cashflow",#N/A,FALSE,"cash flow"}</definedName>
    <definedName name="_Fill" hidden="1">#REF!</definedName>
    <definedName name="_xlnm._FilterDatabase" localSheetId="0" hidden="1">BS!$A$6:$K$102</definedName>
    <definedName name="_xlnm._FilterDatabase" hidden="1">#REF!</definedName>
    <definedName name="_G1" hidden="1">{"'Eng (page2)'!$A$1:$D$52"}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LF12" hidden="1">#REF!</definedName>
    <definedName name="_M300" hidden="1">{"'Model'!$A$1:$N$53"}</definedName>
    <definedName name="_ME" hidden="1">{#N/A,#N/A,TRUE,"SUM";#N/A,#N/A,TRUE,"EE";#N/A,#N/A,TRUE,"AC";#N/A,#N/A,TRUE,"SN"}</definedName>
    <definedName name="_me10" hidden="1">{#N/A,#N/A,FALSE,"1996 P&amp;L TOWTAC(pk)";#N/A,#N/A,FALSE,"ONGOING P&amp;L TOWTAC(pk)";#N/A,#N/A,FALSE,"ATL6TOWTAC COST CARD"}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pro1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hidden="1">#REF!</definedName>
    <definedName name="_sig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hidden="1">#REF!</definedName>
    <definedName name="_Tic30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hidden="1">{"'Eng (page2)'!$A$1:$D$52"}</definedName>
    <definedName name="_y4" hidden="1">{"'Eng (page2)'!$A$1:$D$52"}</definedName>
    <definedName name="_y78" hidden="1">#REF!</definedName>
    <definedName name="_ZH111" hidden="1">{"'Model'!$A$1:$N$53"}</definedName>
    <definedName name="a" hidden="1">#REF!</definedName>
    <definedName name="a4." hidden="1">{"hilight3",#N/A,FALSE,"HILIGHT3"}</definedName>
    <definedName name="AA" hidden="1">#REF!</definedName>
    <definedName name="aaa" hidden="1">{"'SUMMATION'!$B$2:$I$2"}</definedName>
    <definedName name="aaaa" hidden="1">{"'SUMMATION'!$B$2:$I$2"}</definedName>
    <definedName name="aaaaa" hidden="1">{"conso",#N/A,FALSE,"cash flow"}</definedName>
    <definedName name="aaaaaa" hidden="1">{#N/A,#N/A,FALSE,"ll-inves";#N/A,#N/A,FALSE,"bgt-cf 97";#N/A,#N/A,FALSE,"bgt-pl 97"}</definedName>
    <definedName name="aaaaaaaa" hidden="1">{"'Eng (page2)'!$A$1:$D$52"}</definedName>
    <definedName name="aaaaaaaaaaaaaaaaaaaaaa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{#N/A,#N/A,FALSE,"INSTALL";#N/A,#N/A,FALSE,"SALE"}</definedName>
    <definedName name="abcd" hidden="1">{#N/A,#N/A,FALSE,"INSTALL";#N/A,#N/A,FALSE,"SALE"}</definedName>
    <definedName name="ac_line1.0_" hidden="1">{#N/A,#N/A,FALSE,"Eff-SSC2"}</definedName>
    <definedName name="AccessDatabase" hidden="1">"A:\Forecast Nov 98.mdb"</definedName>
    <definedName name="accr.170706" hidden="1">{#N/A,#N/A,FALSE,"ll-inves";#N/A,#N/A,FALSE,"bgt-cf 97";#N/A,#N/A,FALSE,"bgt-pl 97"}</definedName>
    <definedName name="adas" hidden="1">{"'Model'!$A$1:$N$53"}</definedName>
    <definedName name="Adfasds" hidden="1">#REF!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hidden="1">{"'Eng (page2)'!$A$1:$D$52"}</definedName>
    <definedName name="Adminis" hidden="1">{"'Eng (page2)'!$A$1:$D$52"}</definedName>
    <definedName name="ake" hidden="1">#REF!</definedName>
    <definedName name="ALI" hidden="1">{"'Feb 99'!$A$1:$G$30"}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hidden="1">{"'Eng (page2)'!$A$1:$D$52"}</definedName>
    <definedName name="anscount" hidden="1">2</definedName>
    <definedName name="aoe" hidden="1">{"'Model'!$A$1:$N$53"}</definedName>
    <definedName name="aoee" hidden="1">{"'Model'!$A$1:$N$53"}</definedName>
    <definedName name="AQ" hidden="1">{#N/A,#N/A,FALSE,"BUDGET"}</definedName>
    <definedName name="aqaa" hidden="1">#REF!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hidden="1">{"'Eng (page2)'!$A$1:$D$52"}</definedName>
    <definedName name="asdz" hidden="1">{"'Eng (page2)'!$A$1:$D$52"}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ttachment4.3" hidden="1">{#N/A,#N/A,FALSE,"ll-inves";#N/A,#N/A,FALSE,"bgt-cf 97";#N/A,#N/A,FALSE,"bgt-pl 97"}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hidden="1">{#N/A,#N/A,FALSE,"ll-inves";#N/A,#N/A,FALSE,"bgt-cf 97";#N/A,#N/A,FALSE,"bgt-pl 97"}</definedName>
    <definedName name="bbbb" hidden="1">{"cashflow",#N/A,FALSE,"cash flow"}</definedName>
    <definedName name="bbbbbb" hidden="1">{"'Eng (page2)'!$A$1:$D$52"}</definedName>
    <definedName name="bbbbbbbb" hidden="1">{"'Eng (page2)'!$A$1:$D$52"}</definedName>
    <definedName name="beau" hidden="1">{"'Summary'!$A$5:$H$42"}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hukm" hidden="1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ook" hidden="1">#REF!</definedName>
    <definedName name="book1" hidden="1">{"'Eng (page2)'!$A$1:$D$52"}</definedName>
    <definedName name="book3" hidden="1">{#N/A,#N/A,FALSE,"INSTALL";#N/A,#N/A,FALSE,"SALE"}</definedName>
    <definedName name="BRFG" hidden="1">{"'Eng (page2)'!$A$1:$D$52"}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hidden="1">{"'Eng (page2)'!$A$1:$D$52"}</definedName>
    <definedName name="BSDF" hidden="1">{"'Eng (page2)'!$A$1:$D$52"}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hidden="1">{"'Eng (page2)'!$A$1:$D$52"}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PEX" hidden="1">{#N/A,#N/A,FALSE,"Summary";#N/A,#N/A,FALSE,"Model";#N/A,#N/A,FALSE,"Sentivity";#N/A,#N/A,FALSE,"Capital"}</definedName>
    <definedName name="cas" hidden="1">#REF!</definedName>
    <definedName name="cash_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#REF!</definedName>
    <definedName name="cb_Chart_10" hidden="1">#REF!</definedName>
    <definedName name="cb_Chart_2" hidden="1">#REF!</definedName>
    <definedName name="cb_Chart_3" hidden="1">#REF!</definedName>
    <definedName name="cb_Chart_6" hidden="1">#REF!</definedName>
    <definedName name="cb_Chart_7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ET" hidden="1">{"'Eng (page2)'!$A$1:$D$52"}</definedName>
    <definedName name="cfgh" hidden="1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hidden="1">#REF!</definedName>
    <definedName name="ChartTitle" hidden="1">#REF!</definedName>
    <definedName name="CHAT" hidden="1">{"'WWW'!$A$1:$J$18"}</definedName>
    <definedName name="Chemist" hidden="1">{#N/A,#N/A,FALSE,"Eff-SSC2"}</definedName>
    <definedName name="cheryl" hidden="1">#REF!</definedName>
    <definedName name="chilled" hidden="1">{"'Eng (page2)'!$A$1:$D$52"}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hidden="1">{"Page1",#N/A,FALSE,"CompCo";"Page2",#N/A,FALSE,"CompCo"}</definedName>
    <definedName name="Compco2" hidden="1">{"Page1",#N/A,FALSE,"CompCo";"Page2",#N/A,FALSE,"CompCo"}</definedName>
    <definedName name="Con" hidden="1">{"'Eng (page2)'!$A$1:$D$52"}</definedName>
    <definedName name="Confidentiality" hidden="1">#REF!</definedName>
    <definedName name="corp2" hidden="1">{#N/A,#N/A,FALSE,"INSTALL";#N/A,#N/A,FALSE,"SALE"}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hidden="1">{"'Model'!$A$1:$N$53"}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DataBase1" hidden="1">#REF!</definedName>
    <definedName name="DateRangePrice" hidden="1">OFFSET(#REF!,5,0,COUNTA(#REF!)-COUNTA(#REF!),1)</definedName>
    <definedName name="DateRangePriceMain" hidden="1">#REF!</definedName>
    <definedName name="DateStart" hidden="1">#REF!</definedName>
    <definedName name="dcds" hidden="1">{"'Model'!$A$1:$N$53"}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hidden="1">{"'Eng (page2)'!$A$1:$D$52"}</definedName>
    <definedName name="dddddddddddddddddddddddd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hidden="1">{"cashflow",#N/A,FALSE,"cash flow"}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eodekdoe" hidden="1">{"'SUMMATION'!$B$2:$I$2"}</definedName>
    <definedName name="djo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hidden="1">{"'Eng (page2)'!$A$1:$D$52"}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hidden="1">#REF!</definedName>
    <definedName name="DWA" hidden="1">{"'Eng (page2)'!$A$1:$D$52"}</definedName>
    <definedName name="dxfds" hidden="1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 hidden="1">#REF!</definedName>
    <definedName name="EasyInt" hidden="1">{#N/A,#N/A,FALSE,"INSTALL";#N/A,#N/A,FALSE,"SALE"}</definedName>
    <definedName name="ed" hidden="1">{"'Eng (page2)'!$A$1:$D$52"}</definedName>
    <definedName name="edszxcvbn" hidden="1">1252</definedName>
    <definedName name="EE" hidden="1">{#N/A,#N/A,FALSE,"ll-inves";#N/A,#N/A,FALSE,"bgt-cf 97";#N/A,#N/A,FALSE,"bgt-pl 97"}</definedName>
    <definedName name="eeafecs" hidden="1">{"'Eng (page2)'!$A$1:$D$52"}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ndDate" hidden="1">#REF!</definedName>
    <definedName name="eqq" hidden="1">{"cashflow",#N/A,FALSE,"cash flow"}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{"'Eng (page2)'!$A$1:$D$52"}</definedName>
    <definedName name="erfdsxcvbn" hidden="1">"06/Apr/99"</definedName>
    <definedName name="erfdsxcvbnm" hidden="1">{"'Feb 99'!$A$1:$G$30"}</definedName>
    <definedName name="erfdszxcvbnm" hidden="1">"C:\Ali\Excel\BAAN\STOCK\MyHTML.htm"</definedName>
    <definedName name="erfsxcvbn" hidden="1">"Feb 99"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dsxcvbn" hidden="1">{#N/A,#N/A,FALSE,"INSTALL";#N/A,#N/A,FALSE,"SALE"}</definedName>
    <definedName name="ertfdxcv" hidden="1">#REF!</definedName>
    <definedName name="ertygfdcvbnmkjhg" hidden="1">{"'Feb 99'!$A$1:$G$30"}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dg" hidden="1">{"'Eng (page2)'!$A$1:$D$52"}</definedName>
    <definedName name="etw" hidden="1">{"'Eng (page2)'!$A$1:$D$52"}</definedName>
    <definedName name="EWE" hidden="1">{#N/A,#N/A,FALSE,"ll-inves";#N/A,#N/A,FALSE,"bgt-cf 97";#N/A,#N/A,FALSE,"bgt-pl 97"}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f" hidden="1">#REF!</definedName>
    <definedName name="fdrf" hidden="1">{"Sensitivity1",#N/A,FALSE,"Sensitivity";"Sensitivity2",#N/A,FALSE,"Sensitivity"}</definedName>
    <definedName name="FF" hidden="1">{#N/A,#N/A,FALSE,"ll-inves";#N/A,#N/A,FALSE,"bgt-cf 97";#N/A,#N/A,FALSE,"bgt-pl 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ikk" hidden="1">#REF!</definedName>
    <definedName name="findme" hidden="1">{#N/A,#N/A,FALSE,"Assumptions";#N/A,#N/A,FALSE,"1997 P&amp;L(pk) Estrada";#N/A,#N/A,FALSE,"ONGOING P&amp;L(pk) Estrada"}</definedName>
    <definedName name="findme10" hidden="1">{#N/A,#N/A,FALSE,"1996 P&amp;L TOWTAC(pk)";#N/A,#N/A,FALSE,"ONGOING P&amp;L TOWTAC(pk)";#N/A,#N/A,FALSE,"ATL6TOWTAC COST CARD"}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hidden="1">{#N/A,#N/A,FALSE,"Ranch WT ATP Fact Sheet";#N/A,#N/A,FALSE,"1996 P&amp;L Ranch W.T.(pk)";#N/A,#N/A,FALSE,"ONGOING P&amp;L Ranch W.T.(pk)"}</definedName>
    <definedName name="findme13" hidden="1">{#N/A,#N/A,FALSE,"Assumptions";#N/A,#N/A,FALSE,"ATP SCORAC (lb)";#N/A,#N/A,FALSE,"1996 P&amp;L SCO (lb)";#N/A,#N/A,FALSE,"ONG P&amp;L SCO (LB)"}</definedName>
    <definedName name="findme14" hidden="1">{#N/A,#N/A,FALSE,"1997 P&amp;L(pk) (Atlanta)";#N/A,#N/A,FALSE,"ONGOING P&amp;L(PK)(Atlanta)"}</definedName>
    <definedName name="findme2" hidden="1">{#N/A,#N/A,FALSE,"Assumptions";#N/A,#N/A,FALSE,"1997 P&amp;L(pk) Estrada";#N/A,#N/A,FALSE,"ONGOING P&amp;L(pk) Estrada"}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hidden="1">{#N/A,#N/A,FALSE,"Assumptions";#N/A,#N/A,FALSE,"1996 P&amp;L SCO (lb)";#N/A,#N/A,FALSE,"ONG P&amp;L SCO (LB)"}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hidden="1">{#N/A,#N/A,FALSE,"1997 P&amp;L(pk) (Atlanta)";#N/A,#N/A,FALSE,"ONGOING P&amp;L(PK)(Atlanta)"}</definedName>
    <definedName name="findme7" hidden="1">{#N/A,#N/A,FALSE,"Assumptions";#N/A,#N/A,FALSE,"1997 P&amp;L POTATO AC";#N/A,#N/A,FALSE,"ONGOING P&amp;L POTATO AC";#N/A,#N/A,FALSE,"ONGOING P&amp;L POTATO AC (70%)"}</definedName>
    <definedName name="findme8" hidden="1">{#N/A,#N/A,FALSE,"ONGOING P&amp;L POTATO AC";#N/A,#N/A,FALSE,"1997 P&amp;L POTATO AC"}</definedName>
    <definedName name="findme9" hidden="1">{#N/A,#N/A,FALSE,"Assumptions";#N/A,#N/A,FALSE,"1997 P&amp;L(pk) Estrada";#N/A,#N/A,FALSE,"ONGOING P&amp;L(pk) Estrada"}</definedName>
    <definedName name="FirstPlotDate" hidden="1">#REF!</definedName>
    <definedName name="fkdjflkd" hidden="1">#REF!</definedName>
    <definedName name="FL_Data" hidden="1">{#N/A,#N/A,FALSE,"INSTALL";#N/A,#N/A,FALSE,"SALE"}</definedName>
    <definedName name="fojwp" hidden="1">{"'Eng (page2)'!$A$1:$D$52"}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requency" hidden="1">#REF!</definedName>
    <definedName name="FWP" hidden="1">{"'Eng (page2)'!$A$1:$D$52"}</definedName>
    <definedName name="fzdtfr" hidden="1">{"'Eng (page2)'!$A$1:$D$52"}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hidden="1">{#N/A,#N/A,FALSE,"Assessment";#N/A,#N/A,FALSE,"Staffing";#N/A,#N/A,FALSE,"Hires";#N/A,#N/A,FALSE,"Assumptions"}</definedName>
    <definedName name="galsas" hidden="1">{"'Feb 99'!$A$1:$G$30"}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G" hidden="1">{#N/A,#N/A,FALSE,"ll-inves";#N/A,#N/A,FALSE,"bgt-cf 97";#N/A,#N/A,FALSE,"bgt-pl 97"}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hidden="1">#REF!</definedName>
    <definedName name="GraphPage" hidden="1">#REF!</definedName>
    <definedName name="Gridlines" hidden="1">#REF!</definedName>
    <definedName name="GWRT" hidden="1">{"'Eng (page2)'!$A$1:$D$52"}</definedName>
    <definedName name="gygyg" hidden="1">{"'Summary'!$A$5:$H$42"}</definedName>
    <definedName name="h" hidden="1">{"'Feb 99'!$A$1:$G$30"}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e" hidden="1">{"'Eng (page2)'!$A$1:$D$52"}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h" hidden="1">{#N/A,#N/A,FALSE,"COVER1.XLS ";#N/A,#N/A,FALSE,"RACT1.XLS";#N/A,#N/A,FALSE,"RACT2.XLS";#N/A,#N/A,FALSE,"ECCMP";#N/A,#N/A,FALSE,"WELDER.XLS"}</definedName>
    <definedName name="hhhhhh" hidden="1">#REF!</definedName>
    <definedName name="hhhhhhh" hidden="1">#REF!</definedName>
    <definedName name="HHHHHHHHHHH22" hidden="1">{#N/A,#N/A,FALSE,"ll-inves";#N/A,#N/A,FALSE,"bgt-cf 97";#N/A,#N/A,FALSE,"bgt-pl 97"}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n.Delete015" hidden="1">#REF!,#REF!,#REF!,#REF!,#REF!</definedName>
    <definedName name="HP" hidden="1">{#N/A,#N/A,FALSE,"Aging Summary";#N/A,#N/A,FALSE,"Ratio Analysis";#N/A,#N/A,FALSE,"Test 120 Day Accts";#N/A,#N/A,FALSE,"Tickmarks"}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1252</definedName>
    <definedName name="HTML_Control" hidden="1">{"'Feb 99'!$A$1:$G$30"}</definedName>
    <definedName name="HTML_Control_2_1" hidden="1">{"'Summary'!$A$5:$H$42"}</definedName>
    <definedName name="HTML_Control_2_2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hidden="1">{"'Summary'!$A$5:$H$42"}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9i9i" hidden="1">{"'Summary'!$A$5:$H$42"}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Type" hidden="1">#REF!</definedName>
    <definedName name="IntroPrintArea" hidden="1">#REF!</definedName>
    <definedName name="IOP" hidden="1">{"'Eng (page2)'!$A$1:$D$52"}</definedName>
    <definedName name="iopo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hidden="1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doefokf" hidden="1">{"'SUMMATION'!$B$2:$I$2"}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hidden="1">{"'Eng (page2)'!$A$1:$D$52"}</definedName>
    <definedName name="jfiee" hidden="1">{"'Eng (page2)'!$A$1:$D$52"}</definedName>
    <definedName name="jfirf" hidden="1">{#N/A,#N/A,FALSE,"INSTALL";#N/A,#N/A,FALSE,"SALE"}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#REF!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hidden="1">#REF!</definedName>
    <definedName name="K400CF" hidden="1">#REF!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{#N/A,#N/A,FALSE,"INSTALL";#N/A,#N/A,FALSE,"SALE"}</definedName>
    <definedName name="kkkk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hidden="1">{"'Eng (page2)'!$A$1:$D$52"}</definedName>
    <definedName name="KLO" hidden="1">{"'Eng (page2)'!$A$1:$D$52"}</definedName>
    <definedName name="KO" hidden="1">{#N/A,#N/A,FALSE,"ll-inves";#N/A,#N/A,FALSE,"bgt-cf 97";#N/A,#N/A,FALSE,"bgt-pl 97"}</definedName>
    <definedName name="KOEW" hidden="1">{"'Eng (page2)'!$A$1:$D$52"}</definedName>
    <definedName name="koko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ledr" hidden="1">{"'Eng (page2)'!$A$1:$D$52"}</definedName>
    <definedName name="lf" hidden="1">#REF!</definedName>
    <definedName name="lhin" hidden="1">{"'Eng (page2)'!$A$1:$D$52"}</definedName>
    <definedName name="limcount" hidden="1">3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{#N/A,#N/A,FALSE,"INSTALL";#N/A,#N/A,FALSE,"SALE"}</definedName>
    <definedName name="LLK" hidden="1">{"'Eng (page2)'!$A$1:$D$52"}</definedName>
    <definedName name="llll" hidden="1">{#N/A,#N/A,FALSE,"INSTALL";#N/A,#N/A,FALSE,"SALE"}</definedName>
    <definedName name="lloo" hidden="1">#REF!</definedName>
    <definedName name="LLP" hidden="1">{"'Eng (page2)'!$A$1:$D$52"}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V" hidden="1">{"'Eng (page2)'!$A$1:$D$52"}</definedName>
    <definedName name="mae" hidden="1">{"'Eng (page2)'!$A$1:$D$52"}</definedName>
    <definedName name="Mar_Exempt" hidden="1">#REF!</definedName>
    <definedName name="MCOP" hidden="1">{"'Eng (page2)'!$A$1:$D$52"}</definedName>
    <definedName name="me" hidden="1">{#N/A,#N/A,FALSE,"Assumptions";#N/A,#N/A,FALSE,"1997 P&amp;L(pk) Estrada";#N/A,#N/A,FALSE,"ONGOING P&amp;L(pk) Estrada"}</definedName>
    <definedName name="MFPW" hidden="1">{"'Eng (page2)'!$A$1:$D$52"}</definedName>
    <definedName name="MH" hidden="1">{#N/A,#N/A,FALSE,"Eff-SSC2"}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hidden="1">{"'Summary'!$A$5:$H$42"}</definedName>
    <definedName name="mmmmmmmmmmmm" hidden="1">{"'Summary'!$A$5:$H$42"}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{#N/A,#N/A,FALSE,"INSTALL";#N/A,#N/A,FALSE,"SALE"}</definedName>
    <definedName name="n6n6n6n6n" hidden="1">{"'Eng (page2)'!$A$1:$D$52"}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hidden="1">{"conso",#N/A,FALSE,"cash flow"}</definedName>
    <definedName name="nilubon" hidden="1">{#N/A,#N/A,FALSE,"ll-inves";#N/A,#N/A,FALSE,"bgt-cf 97";#N/A,#N/A,FALSE,"bgt-pl 97"}</definedName>
    <definedName name="nin" hidden="1">{"'Model'!$A$1:$N$53"}</definedName>
    <definedName name="nittaya_su" hidden="1">{"'Summary'!$A$5:$H$42"}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hidden="1">#REF!</definedName>
    <definedName name="nm" hidden="1">{"'Eng (page2)'!$A$1:$D$52"}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vember" hidden="1">{"Sensitivity1",#N/A,FALSE,"Sensitivity";"Sensitivity2",#N/A,FALSE,"Sensitivity"}</definedName>
    <definedName name="nu" hidden="1">{"cashflow",#N/A,FALSE,"cash flow"}</definedName>
    <definedName name="nut" hidden="1">#REF!</definedName>
    <definedName name="o" hidden="1">{#N/A,#N/A,FALSE,"Aging Summary";#N/A,#N/A,FALSE,"Ratio Analysis";#N/A,#N/A,FALSE,"Test 120 Day Accts";#N/A,#N/A,FALSE,"Tickmarks"}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{#N/A,#N/A,FALSE,"Assumptions";#N/A,#N/A,FALSE,"1997 P&amp;L POTATO AC";#N/A,#N/A,FALSE,"ONGOING P&amp;L POTATO AC";#N/A,#N/A,FALSE,"ONGOING P&amp;L POTATO AC (70%)"}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hidden="1">#REF!</definedName>
    <definedName name="PageNumber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hidden="1">{#N/A,#N/A,FALSE,"ll-inves";#N/A,#N/A,FALSE,"bgt-cf 97";#N/A,#N/A,FALSE,"bgt-pl 97"}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s" hidden="1">{#N/A,#N/A,FALSE,"Eff-SSC2"}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" hidden="1">{#N/A,#N/A,FALSE,"COVER1.XLS 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pp" hidden="1">{#N/A,#N/A,TRUE,"SUM";#N/A,#N/A,TRUE,"EE";#N/A,#N/A,TRUE,"AC";#N/A,#N/A,TRUE,"SN"}</definedName>
    <definedName name="ppppppppppppp" hidden="1">{"'Model'!$A$1:$N$53"}</definedName>
    <definedName name="PriceRange" hidden="1">OFFSET(#REF!,5,0,COUNTA(#REF!)-COUNTA(#REF!),1)</definedName>
    <definedName name="PriceRangeMain" hidden="1">#REF!</definedName>
    <definedName name="PrintAreaPrice" hidden="1">#REF!</definedName>
    <definedName name="PRJE1" hidden="1">{"'Eng (page2)'!$A$1:$D$52"}</definedName>
    <definedName name="pro2_1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u" hidden="1">{"'Sell_Office'!$C$5:$D$6"}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{#N/A,#N/A,FALSE,"COVER1.XLS ";#N/A,#N/A,FALSE,"RACT1.XLS";#N/A,#N/A,FALSE,"RACT2.XLS";#N/A,#N/A,FALSE,"ECCMP";#N/A,#N/A,FALSE,"WELDER.XLS"}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w" hidden="1">#REF!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dgtfhygkjasgtya" hidden="1">{"'Eng (page2)'!$A$1:$D$52"}</definedName>
    <definedName name="re" hidden="1">{#N/A,#N/A,FALSE,"INSTALL";#N/A,#N/A,FALSE,"SALE"}</definedName>
    <definedName name="REC" hidden="1">{"conso",#N/A,FALSE,"cash flow"}</definedName>
    <definedName name="Receiopt" hidden="1">{#N/A,#N/A,FALSE,"INSTALL";#N/A,#N/A,FALSE,"SALE"}</definedName>
    <definedName name="receipt" hidden="1">{#N/A,#N/A,FALSE,"INSTALL";#N/A,#N/A,FALSE,"SALE"}</definedName>
    <definedName name="Receipt2007" hidden="1">{#N/A,#N/A,FALSE,"INSTALL";#N/A,#N/A,FALSE,"SALE"}</definedName>
    <definedName name="Receipt2008" hidden="1">{#N/A,#N/A,FALSE,"INSTALL";#N/A,#N/A,FALSE,"SALE"}</definedName>
    <definedName name="Receipte" hidden="1">{#N/A,#N/A,FALSE,"INSTALL";#N/A,#N/A,FALSE,"SALE"}</definedName>
    <definedName name="Receipts" hidden="1">{#N/A,#N/A,FALSE,"INSTALL";#N/A,#N/A,FALSE,"SALE"}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hidden="1">{#N/A,#N/A,FALSE,"Summary";#N/A,#N/A,FALSE,"Model";#N/A,#N/A,FALSE,"Sentivity";#N/A,#N/A,FALSE,"Capital"}</definedName>
    <definedName name="reportest" hidden="1">{#N/A,#N/A,FALSE,"INSTALL";#N/A,#N/A,FALSE,"SALE"}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fdxcvb" hidden="1">"DBMI"</definedName>
    <definedName name="rfdxcvbn" hidden="1">{"FB Assumptions",#N/A,FALSE,"Asu";"FB Cashflow 1",#N/A,FALSE,"F&amp;B";"FB Cashflow 2",#N/A,FALSE,"F&amp;B"}</definedName>
    <definedName name="RJE_Owner" hidden="1">{"Book Income",#N/A,FALSE,"B&amp;T";"Taxable Income",#N/A,FALSE,"B&amp;T"}</definedName>
    <definedName name="RJO" hidden="1">{"'Eng (page2)'!$A$1:$D$52"}</definedName>
    <definedName name="rkwirpoeio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hidden="1">#REF!</definedName>
    <definedName name="RRRR" hidden="1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hidden="1">{"'Feb 99'!$A$1:$G$30"}</definedName>
    <definedName name="rtgfdcvbnm" hidden="1">"4PAST_P"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hidden="1">#REF!</definedName>
    <definedName name="RunningHead" hidden="1">#REF!</definedName>
    <definedName name="rutrut" hidden="1">{"'Model'!$A$1:$N$53"}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ax" hidden="1">#REF!</definedName>
    <definedName name="scs" hidden="1">{"'Eng (page2)'!$A$1:$D$52"}</definedName>
    <definedName name="sd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g" hidden="1">{"'Eng (page2)'!$A$1:$D$52"}</definedName>
    <definedName name="sdr" hidden="1">{"'Eng (page2)'!$A$1:$D$52"}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hidden="1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fsf2" hidden="1">#REF!</definedName>
    <definedName name="sfsfs" hidden="1">#REF!</definedName>
    <definedName name="sheet1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hidden="1">{#N/A,#N/A,FALSE,"ll-inves";#N/A,#N/A,FALSE,"bgt-cf 97";#N/A,#N/A,FALSE,"bgt-pl 97"}</definedName>
    <definedName name="signi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{"Physical Count Securities",#N/A,FALSE,"BFIT B&amp;D Valuation"}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Date" hidden="1">#REF!</definedName>
    <definedName name="STEW" hidden="1">{"'Eng (page2)'!$A$1:$D$52"}</definedName>
    <definedName name="summary" hidden="1">{#N/A,#N/A,TRUE,"SUM";#N/A,#N/A,TRUE,"EE";#N/A,#N/A,TRUE,"AC";#N/A,#N/A,TRUE,"SN"}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hidden="1">{"'Model'!$A$1:$N$53"}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" hidden="1">{#N/A,#N/A,FALSE,"ll-inves";#N/A,#N/A,FALSE,"bgt-cf 97";#N/A,#N/A,FALSE,"bgt-pl 97"}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#REF!</definedName>
    <definedName name="tew" hidden="1">{"'Eng (page2)'!$A$1:$D$52"}</definedName>
    <definedName name="TextRefCopyRangeCount" hidden="1">2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me" hidden="1">#REF!</definedName>
    <definedName name="Timestamp" hidden="1">#REF!</definedName>
    <definedName name="TLA.028" hidden="1">#REF!</definedName>
    <definedName name="TLA.029" hidden="1">#REF!</definedName>
    <definedName name="TLA.056" hidden="1">#REF!</definedName>
    <definedName name="TLA.057" hidden="1">#REF!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hidden="1">{#N/A,#N/A,FALSE,"COVER.XLS";#N/A,#N/A,FALSE,"RACT1.XLS";#N/A,#N/A,FALSE,"RACT2.XLS";#N/A,#N/A,FALSE,"ECCMP";#N/A,#N/A,FALSE,"WELDER.XLS"}</definedName>
    <definedName name="train" hidden="1">{#N/A,#N/A,FALSE,"INSTALL";#N/A,#N/A,FALSE,"SALE"}</definedName>
    <definedName name="Training" hidden="1">{#N/A,#N/A,FALSE,"INSTALL";#N/A,#N/A,FALSE,"SALE"}</definedName>
    <definedName name="Trd" hidden="1">{#N/A,#N/A,FALSE,"Assumptions";#N/A,#N/A,FALSE,"ATP SCORAC (lb)";#N/A,#N/A,FALSE,"1996 P&amp;L SCO (lb)";#N/A,#N/A,FALSE,"ONG P&amp;L SCO (LB)"}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un" hidden="1">{"'Model'!$A$1:$N$53"}</definedName>
    <definedName name="TWE" hidden="1">{"'Eng (page2)'!$A$1:$D$52"}</definedName>
    <definedName name="tygfdcv" hidden="1">{"'Feb 99'!$A$1:$G$30"}</definedName>
    <definedName name="u8u8" hidden="1">{"'Summary'!$A$5:$H$42"}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ai" hidden="1">{#N/A,#N/A,FALSE,"ll-inves";#N/A,#N/A,FALSE,"bgt-cf 97";#N/A,#N/A,FALSE,"bgt-pl 97"}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OFFSET(#REF!,5,0,COUNTA(#REF!)-COUNTA(#REF!),1)</definedName>
    <definedName name="vbn" hidden="1">{"'Feb 99'!$A$1:$G$30"}</definedName>
    <definedName name="vbnmkjhgf" hidden="1">#REF!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hidden="1">{"'Model'!$A$1:$N$53"}</definedName>
    <definedName name="veevee" hidden="1">{"'Model'!$A$1:$N$53"}</definedName>
    <definedName name="vgvg" hidden="1">#REF!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hidden="1">{"'Feb 99'!$A$1:$G$30"}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{#N/A,#N/A,FALSE,"Aging Summary";#N/A,#N/A,FALSE,"Ratio Analysis";#N/A,#N/A,FALSE,"Test 120 Day Accts";#N/A,#N/A,FALSE,"Tickmarks"}</definedName>
    <definedName name="w3wwww" hidden="1">{"'Summary'!$A$5:$H$42"}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porupot4" hidden="1">#REF!</definedName>
    <definedName name="werw" hidden="1">{#N/A,#N/A,FALSE,"MAIN";#N/A,#N/A,FALSE,"ACTvsBUD"}</definedName>
    <definedName name="werwer" hidden="1">{"'Model'!$A$1:$N$53"}</definedName>
    <definedName name="wery" hidden="1">{#N/A,#N/A,TRUE,"Str.";#N/A,#N/A,TRUE,"Steel &amp; Roof";#N/A,#N/A,TRUE,"Arc.";#N/A,#N/A,TRUE,"Preliminary";#N/A,#N/A,TRUE,"Sum_Prelim"}</definedName>
    <definedName name="whatisthis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hidden="1">{#N/A,#N/A,FALSE,"INSTALL";#N/A,#N/A,FALSE,"SALE"}</definedName>
    <definedName name="wqwqw" hidden="1">{"cashflow",#N/A,FALSE,"cash flow"}</definedName>
    <definedName name="wqwrr" hidden="1">{"'Eng (page2)'!$A$1:$D$52"}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{"cf",#N/A,FALSE,"Annual";"is",#N/A,FALSE,"Annual";"geo",#N/A,FALSE,"Annual";"jwt",#N/A,FALSE,"Annual";"om",#N/A,FALSE,"Annual";"other",#N/A,FALSE,"Annual";"omcontd",#N/A,FALSE,"Annual"}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hidden="1">{"Page1",#N/A,FALSE,"CompCo";"Page2",#N/A,FALSE,"CompCo"}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hidden="1">{#N/A,#N/A,FALSE,"INSTALL";#N/A,#N/A,FALSE,"SALE"}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{"Build1",#N/A,FALSE,"Buildup";"Build2",#N/A,FALSE,"Buildup";"Build3",#N/A,FALSE,"Buildup"}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{"ex sum oth brnds",#N/A,FALSE,"Baking - retail"}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j55." hidden="1">{"PAGE1",#N/A,FALSE,"GJ56";"PAGE2",#N/A,FALSE,"GJ56";"PAGE3GJ56",#N/A,FALSE,"GJ56"}</definedName>
    <definedName name="wrn.GJ56." hidden="1">{"PAGE1",#N/A,FALSE,"GJ56";"PAGE2",#N/A,FALSE,"GJ56";"PAGE3GJ56",#N/A,FALSE,"GJ56"}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Detail." hidden="1">{"IntDetail",#N/A,FALSE,"Reports";"IntSummary",#N/A,FALSE,"Reports"}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riall." hidden="1">{"kricash",#N/A,FALSE,"INC";"kriinc",#N/A,FALSE,"INC";"krimiami",#N/A,FALSE,"INC";"kriother",#N/A,FALSE,"INC";"kripapers",#N/A,FALSE,"INC"}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hidden="1">{"cable_one",#N/A,FALSE,"cable 96-02";"cable_two",#N/A,FALSE,"cable 96-02";"Newrev_one",#N/A,FALSE,"New rev 97 - 02";"Newrev_two",#N/A,FALSE,"New rev 97 - 02"}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paid.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hidden="1">{"income",#N/A,FALSE,"FORECAST"}</definedName>
    <definedName name="wrn.PrintAll." hidden="1">{"PA1",#N/A,FALSE,"BORDMW";"pa2",#N/A,FALSE,"BORDMW";"PA3",#N/A,FALSE,"BORDMW";"PA4",#N/A,FALSE,"BORDMW"}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hidden="1">{#N/A,#N/A,FALSE,"Assumptions";#N/A,#N/A,FALSE,"DNP Expense Summary";#N/A,#N/A,FALSE,"Sensitivity Analysis"}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MCALL." hidden="1">{"tmccash",#N/A,FALSE,"INCX";"tmcinc",#N/A,FALSE,"INCX";"tmcpretx",#N/A,FALSE,"INCX";"tmcadrev",#N/A,FALSE,"INCX";"tmcbooks",#N/A,FALSE,"INCX"}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hidden="1">{"申請表",#N/A,FALSE,"大園發包申請書";"物料",#N/A,FALSE,"大園發包申請書";"驗收",#N/A,FALSE,"大園發包申請書"}</definedName>
    <definedName name="wrn.預料表." hidden="1">{"物料",#N/A,FALSE,"大園發包申請書"}</definedName>
    <definedName name="WW815b6225811c4740836c592f70ec362a_7C8D" hidden="1">#REF!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xisIncr" hidden="1">#REF!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hidden="1">#REF!</definedName>
    <definedName name="XRefActiveRow" hidden="1">#REF!</definedName>
    <definedName name="XRefColumnsCount" hidden="1">2</definedName>
    <definedName name="XRefCopy1" hidden="1">#N/A</definedName>
    <definedName name="XRefCopy1Row" hidden="1">#REF!</definedName>
    <definedName name="XRefCopy2" hidden="1">#REF!</definedName>
    <definedName name="XRefCopyRangeCount" hidden="1">1</definedName>
    <definedName name="XRefPaste1" hidden="1">#REF!</definedName>
    <definedName name="XRefPaste1Row" hidden="1">#REF!</definedName>
    <definedName name="XRefPaste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hidden="1">{#N/A,#N/A,FALSE,"INSTALL";#N/A,#N/A,FALSE,"SALE"}</definedName>
    <definedName name="y88y8y" hidden="1">{#N/A,#N/A,FALSE,"ll-inves";#N/A,#N/A,FALSE,"bgt-cf 97";#N/A,#N/A,FALSE,"bgt-pl 97"}</definedName>
    <definedName name="YAxisIncr" hidden="1">#REF!</definedName>
    <definedName name="YAxisMax" hidden="1">#REF!</definedName>
    <definedName name="YAxisMi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i" hidden="1">#REF!</definedName>
    <definedName name="yuyui" hidden="1">{"'Feb 99'!$A$1:$G$30"}</definedName>
    <definedName name="ywer" hidden="1">{"'Eng (page2)'!$A$1:$D$52"}</definedName>
    <definedName name="YWRW" hidden="1">{"'Eng (page2)'!$A$1:$D$52"}</definedName>
    <definedName name="yyy" hidden="1">{#N/A,#N/A,FALSE,"INSTALL";#N/A,#N/A,FALSE,"SALE"}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xa" hidden="1">{"conso",#N/A,FALSE,"cash flow"}</definedName>
    <definedName name="zaza" hidden="1">{"conso",#N/A,FALSE,"cash flow"}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fbfa" hidden="1">{#N/A,#N/A,FALSE,"1997 P&amp;L(pk) (Atlanta)";#N/A,#N/A,FALSE,"ONGOING P&amp;L(PK)(Atlanta)"}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พ" hidden="1">#REF!</definedName>
    <definedName name="แก้ไข2" hidden="1">{#N/A,#N/A,TRUE,"Str.";#N/A,#N/A,TRUE,"Steel &amp; Roof";#N/A,#N/A,TRUE,"Arc.";#N/A,#N/A,TRUE,"Preliminary";#N/A,#N/A,TRUE,"Sum_Prelim"}</definedName>
    <definedName name="แกพกอิ" hidden="1">{#N/A,#N/A,FALSE,"Summary";#N/A,#N/A,FALSE,"Model";#N/A,#N/A,FALSE,"Sentivity";#N/A,#N/A,FALSE,"Capital"}</definedName>
    <definedName name="แดดเก" hidden="1">{"'Model'!$A$1:$N$53"}</definedName>
    <definedName name="แม่" hidden="1">{"Book Income",#N/A,FALSE,"B&amp;T";"Taxable Income",#N/A,FALSE,"B&amp;T"}</definedName>
    <definedName name="ก" hidden="1">#REF!</definedName>
    <definedName name="กกกก" hidden="1">{#N/A,#N/A,FALSE,"Summary";#N/A,#N/A,FALSE,"Model";#N/A,#N/A,FALSE,"Sentivity";#N/A,#N/A,FALSE,"Capital"}</definedName>
    <definedName name="กกกกกกก" hidden="1">{#N/A,#N/A,FALSE,"ll-inves";#N/A,#N/A,FALSE,"bgt-cf 97";#N/A,#N/A,FALSE,"bgt-pl 97"}</definedName>
    <definedName name="กหฟกดด" hidden="1">#REF!</definedName>
    <definedName name="กุ้ง" hidden="1">{"cashflow",#N/A,FALSE,"cash flow"}</definedName>
    <definedName name="ค" hidden="1">{"Golf Assumptions",#N/A,FALSE,"Asu";"Golf PF1",#N/A,FALSE,"Golf";"Golf PF2",#N/A,FALSE,"Golf";"Golf Dep1",#N/A,FALSE,"Golf";"Golf Dep2",#N/A,FALSE,"Golf"}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hidden="1">#REF!</definedName>
    <definedName name="จ" hidden="1">{"FB Assumptions",#N/A,FALSE,"Asu";"FB Cashflow 1",#N/A,FALSE,"F&amp;B";"FB Cashflow 2",#N/A,FALSE,"F&amp;B"}</definedName>
    <definedName name="จต" hidden="1">{"Book Income",#N/A,FALSE,"B&amp;T";"Taxable Income",#N/A,FALSE,"B&amp;T"}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hidden="1">{"Rent1",#N/A,FALSE,"RENT";"Rent2",#N/A,FALSE,"RENT"}</definedName>
    <definedName name="ถึ" hidden="1">{"Sensitivity1",#N/A,FALSE,"Sensitivity";"Sensitivity2",#N/A,FALSE,"Sensitivity"}</definedName>
    <definedName name="ทมมม" hidden="1">{"FB Assumptions",#N/A,FALSE,"Asu";"FB Cashflow 1",#N/A,FALSE,"F&amp;B";"FB Cashflow 2",#N/A,FALSE,"F&amp;B"}</definedName>
    <definedName name="ปก32" hidden="1">{"'SUMMATION'!$B$2:$I$2"}</definedName>
    <definedName name="ผู้เข้าประชุมKz" hidden="1">{#N/A,#N/A,FALSE,"Eff-SSC2"}</definedName>
    <definedName name="พเ" hidden="1">#REF!</definedName>
    <definedName name="พกแป" hidden="1">{#N/A,#N/A,FALSE,"INSTALL";#N/A,#N/A,FALSE,"SALE"}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ฟฟ" hidden="1">{"'Eng (page2)'!$A$1:$D$52"}</definedName>
    <definedName name="ฟภ์" hidden="1">#REF!</definedName>
    <definedName name="ภ" hidden="1">{"CF Assumptions",#N/A,FALSE,"Asu";#N/A,#N/A,FALSE,"Summary";#N/A,#N/A,FALSE,"CF (2)";#N/A,#N/A,FALSE,"SM";#N/A,#N/A,FALSE,"C&amp;D";#N/A,#N/A,FALSE,"MGMT";#N/A,#N/A,FALSE,"Notes"}</definedName>
    <definedName name="ร" hidden="1">{"'Model'!$A$1:$N$53"}</definedName>
    <definedName name="รนยบ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hidden="1">{#N/A,#N/A,FALSE,"COVER.XLS";#N/A,#N/A,FALSE,"RACT1.XLS";#N/A,#N/A,FALSE,"RACT2.XLS";#N/A,#N/A,FALSE,"ECCMP";#N/A,#N/A,FALSE,"WELDER.XLS"}</definedName>
    <definedName name="รื่ท" hidden="1">#REF!</definedName>
    <definedName name="ฤ" hidden="1">{"FB Assumptions",#N/A,FALSE,"Asu";"FB Cashflow 1",#N/A,FALSE,"F&amp;B";"FB Cashflow 2",#N/A,FALSE,"F&amp;B"}</definedName>
    <definedName name="ลลล" hidden="1">{#N/A,#N/A,TRUE,"SUM";#N/A,#N/A,TRUE,"EE";#N/A,#N/A,TRUE,"AC";#N/A,#N/A,TRUE,"SN"}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hidden="1">{#N/A,#N/A,TRUE,"Str.";#N/A,#N/A,TRUE,"Steel &amp; Roof";#N/A,#N/A,TRUE,"Arc.";#N/A,#N/A,TRUE,"Preliminary";#N/A,#N/A,TRUE,"Sum_Prelim"}</definedName>
    <definedName name="สบทร" hidden="1">{"'Model'!$A$1:$N$53"}</definedName>
    <definedName name="สรุป2" hidden="1">{#N/A,#N/A,TRUE,"Str.";#N/A,#N/A,TRUE,"Steel &amp; Roof";#N/A,#N/A,TRUE,"Arc.";#N/A,#N/A,TRUE,"Preliminary";#N/A,#N/A,TRUE,"Sum_Prelim"}</definedName>
    <definedName name="ส่วนลดจ่าย" hidden="1">{"'Eng (page2)'!$A$1:$D$52"}</definedName>
    <definedName name="สว่ว" hidden="1">{#N/A,#N/A,TRUE,"Str.";#N/A,#N/A,TRUE,"Steel &amp; Roof";#N/A,#N/A,TRUE,"Arc.";#N/A,#N/A,TRUE,"Preliminary";#N/A,#N/A,TRUE,"Sum_Prelim"}</definedName>
    <definedName name="สส" hidden="1">{#N/A,#N/A,FALSE,"ll-inves";#N/A,#N/A,FALSE,"bgt-cf 97";#N/A,#N/A,FALSE,"bgt-pl 97"}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G82" i="6"/>
  <c r="C82" i="6"/>
  <c r="C68" i="6" l="1"/>
  <c r="E51" i="3" l="1"/>
  <c r="E62" i="3" l="1"/>
  <c r="T21" i="4" s="1"/>
  <c r="O16" i="5" l="1"/>
  <c r="Q16" i="5" s="1"/>
  <c r="P17" i="4"/>
  <c r="R17" i="4" s="1"/>
  <c r="V17" i="4" s="1"/>
  <c r="T13" i="4" l="1"/>
  <c r="G51" i="3"/>
  <c r="G19" i="2"/>
  <c r="I19" i="2"/>
  <c r="K19" i="2"/>
  <c r="E37" i="2"/>
  <c r="G37" i="2"/>
  <c r="I37" i="2"/>
  <c r="K37" i="2"/>
  <c r="E60" i="2"/>
  <c r="G60" i="2"/>
  <c r="I60" i="2"/>
  <c r="K60" i="2"/>
  <c r="E71" i="2"/>
  <c r="G71" i="2"/>
  <c r="I71" i="2"/>
  <c r="K71" i="2"/>
  <c r="I17" i="3"/>
  <c r="G17" i="3"/>
  <c r="E17" i="3"/>
  <c r="I12" i="3"/>
  <c r="G12" i="3"/>
  <c r="E12" i="3"/>
  <c r="E80" i="6"/>
  <c r="K51" i="3"/>
  <c r="I38" i="2" l="1"/>
  <c r="E72" i="2"/>
  <c r="E18" i="3"/>
  <c r="E27" i="3" s="1"/>
  <c r="I72" i="2"/>
  <c r="E38" i="2"/>
  <c r="G18" i="3"/>
  <c r="G27" i="3" s="1"/>
  <c r="G72" i="2"/>
  <c r="K38" i="2"/>
  <c r="G38" i="2"/>
  <c r="K72" i="2"/>
  <c r="I18" i="3"/>
  <c r="I27" i="3" s="1"/>
  <c r="I30" i="3" l="1"/>
  <c r="G8" i="6" s="1"/>
  <c r="G30" i="3"/>
  <c r="E8" i="6" s="1"/>
  <c r="C80" i="6"/>
  <c r="I80" i="6"/>
  <c r="G80" i="6"/>
  <c r="E27" i="6" l="1"/>
  <c r="E41" i="6" s="1"/>
  <c r="I51" i="3"/>
  <c r="K12" i="3"/>
  <c r="E46" i="6" l="1"/>
  <c r="K52" i="3" l="1"/>
  <c r="I52" i="3"/>
  <c r="K21" i="5" s="1"/>
  <c r="G52" i="3"/>
  <c r="E52" i="3"/>
  <c r="J22" i="4" s="1"/>
  <c r="I68" i="6" l="1"/>
  <c r="G68" i="6"/>
  <c r="E68" i="6"/>
  <c r="K17" i="3"/>
  <c r="M22" i="5"/>
  <c r="G22" i="5"/>
  <c r="G23" i="5" s="1"/>
  <c r="I89" i="2" s="1"/>
  <c r="E22" i="5"/>
  <c r="E23" i="5" s="1"/>
  <c r="C22" i="5"/>
  <c r="C23" i="5" s="1"/>
  <c r="O19" i="5"/>
  <c r="Q19" i="5" s="1"/>
  <c r="M14" i="5"/>
  <c r="M17" i="5" s="1"/>
  <c r="K14" i="5"/>
  <c r="K17" i="5" s="1"/>
  <c r="G14" i="5"/>
  <c r="E14" i="5"/>
  <c r="C14" i="5"/>
  <c r="O13" i="5"/>
  <c r="Q13" i="5" s="1"/>
  <c r="O12" i="5"/>
  <c r="O11" i="5"/>
  <c r="Q11" i="5" s="1"/>
  <c r="N23" i="4"/>
  <c r="L23" i="4"/>
  <c r="F23" i="4"/>
  <c r="F24" i="4" s="1"/>
  <c r="E89" i="2" s="1"/>
  <c r="D23" i="4"/>
  <c r="B23" i="4"/>
  <c r="B24" i="4" s="1"/>
  <c r="E86" i="2" s="1"/>
  <c r="P21" i="4"/>
  <c r="P20" i="4"/>
  <c r="R20" i="4" s="1"/>
  <c r="T15" i="4"/>
  <c r="T18" i="4" s="1"/>
  <c r="G93" i="2" s="1"/>
  <c r="N15" i="4"/>
  <c r="N18" i="4" s="1"/>
  <c r="L15" i="4"/>
  <c r="L18" i="4" s="1"/>
  <c r="J15" i="4"/>
  <c r="J18" i="4" s="1"/>
  <c r="F15" i="4"/>
  <c r="F18" i="4" s="1"/>
  <c r="G89" i="2" s="1"/>
  <c r="D15" i="4"/>
  <c r="D18" i="4" s="1"/>
  <c r="G87" i="2" s="1"/>
  <c r="B15" i="4"/>
  <c r="B18" i="4" s="1"/>
  <c r="G86" i="2" s="1"/>
  <c r="P14" i="4"/>
  <c r="R14" i="4" s="1"/>
  <c r="V14" i="4" s="1"/>
  <c r="P13" i="4"/>
  <c r="P12" i="4"/>
  <c r="R12" i="4" s="1"/>
  <c r="V12" i="4" s="1"/>
  <c r="K86" i="2" l="1"/>
  <c r="C17" i="5"/>
  <c r="I86" i="2" s="1"/>
  <c r="K89" i="2"/>
  <c r="G17" i="5"/>
  <c r="E17" i="5"/>
  <c r="O14" i="5"/>
  <c r="K18" i="3"/>
  <c r="K27" i="3" s="1"/>
  <c r="I32" i="3"/>
  <c r="D24" i="4"/>
  <c r="E87" i="2" s="1"/>
  <c r="P22" i="4"/>
  <c r="J23" i="4"/>
  <c r="M23" i="5"/>
  <c r="V20" i="4"/>
  <c r="T23" i="4"/>
  <c r="O21" i="5"/>
  <c r="K22" i="5"/>
  <c r="N24" i="4"/>
  <c r="P15" i="4"/>
  <c r="P18" i="4" s="1"/>
  <c r="G91" i="2" s="1"/>
  <c r="L24" i="4"/>
  <c r="K87" i="2" l="1"/>
  <c r="I87" i="2"/>
  <c r="K30" i="3"/>
  <c r="I8" i="6" s="1"/>
  <c r="I27" i="6" s="1"/>
  <c r="O17" i="5"/>
  <c r="K91" i="2" s="1"/>
  <c r="I57" i="3"/>
  <c r="I54" i="3"/>
  <c r="I61" i="3" s="1"/>
  <c r="G32" i="3"/>
  <c r="E81" i="6"/>
  <c r="E83" i="6" s="1"/>
  <c r="G27" i="6"/>
  <c r="T24" i="4"/>
  <c r="E93" i="2" s="1"/>
  <c r="K23" i="5"/>
  <c r="Q21" i="5"/>
  <c r="O22" i="5"/>
  <c r="J24" i="4"/>
  <c r="R22" i="4"/>
  <c r="P23" i="4"/>
  <c r="I20" i="5" l="1"/>
  <c r="I66" i="3"/>
  <c r="G41" i="6"/>
  <c r="G46" i="6" s="1"/>
  <c r="G81" i="6" s="1"/>
  <c r="G83" i="6" s="1"/>
  <c r="K32" i="3"/>
  <c r="K57" i="3" s="1"/>
  <c r="I12" i="5" s="1"/>
  <c r="I41" i="6"/>
  <c r="I46" i="6" s="1"/>
  <c r="I81" i="6" s="1"/>
  <c r="I83" i="6" s="1"/>
  <c r="G59" i="3"/>
  <c r="G54" i="3"/>
  <c r="G63" i="3" s="1"/>
  <c r="G61" i="3" s="1"/>
  <c r="O23" i="5"/>
  <c r="I91" i="2" s="1"/>
  <c r="V22" i="4"/>
  <c r="P24" i="4"/>
  <c r="E91" i="2" s="1"/>
  <c r="K54" i="3" l="1"/>
  <c r="K61" i="3" s="1"/>
  <c r="G57" i="3"/>
  <c r="H13" i="4" s="1"/>
  <c r="H15" i="4" s="1"/>
  <c r="H18" i="4" s="1"/>
  <c r="G90" i="2" s="1"/>
  <c r="G92" i="2" s="1"/>
  <c r="G94" i="2" s="1"/>
  <c r="G95" i="2" s="1"/>
  <c r="G67" i="3"/>
  <c r="I14" i="5"/>
  <c r="Q12" i="5"/>
  <c r="Q14" i="5" s="1"/>
  <c r="Q17" i="5" s="1"/>
  <c r="I22" i="5"/>
  <c r="Q20" i="5"/>
  <c r="R13" i="4" l="1"/>
  <c r="V13" i="4" s="1"/>
  <c r="V15" i="4" s="1"/>
  <c r="V18" i="4" s="1"/>
  <c r="I17" i="5"/>
  <c r="K90" i="2" s="1"/>
  <c r="K92" i="2" s="1"/>
  <c r="K94" i="2" s="1"/>
  <c r="K95" i="2" s="1"/>
  <c r="Q22" i="5"/>
  <c r="I23" i="5"/>
  <c r="I90" i="2" s="1"/>
  <c r="I92" i="2" s="1"/>
  <c r="I94" i="2" s="1"/>
  <c r="I95" i="2" s="1"/>
  <c r="R15" i="4" l="1"/>
  <c r="R18" i="4" s="1"/>
  <c r="Q23" i="5"/>
  <c r="E30" i="3" l="1"/>
  <c r="C8" i="6" l="1"/>
  <c r="C27" i="6" s="1"/>
  <c r="C41" i="6" s="1"/>
  <c r="C46" i="6" s="1"/>
  <c r="C81" i="6" s="1"/>
  <c r="C83" i="6" s="1"/>
  <c r="E32" i="3"/>
  <c r="E54" i="3" l="1"/>
  <c r="E63" i="3" s="1"/>
  <c r="E61" i="3" s="1"/>
  <c r="E59" i="3"/>
  <c r="E67" i="3" s="1"/>
  <c r="E57" i="3" l="1"/>
  <c r="H21" i="4" l="1"/>
  <c r="H23" i="4" s="1"/>
  <c r="H24" i="4" s="1"/>
  <c r="E90" i="2" s="1"/>
  <c r="E92" i="2" s="1"/>
  <c r="E94" i="2" s="1"/>
  <c r="E95" i="2" s="1"/>
  <c r="E66" i="3"/>
  <c r="R21" i="4" l="1"/>
  <c r="R23" i="4" s="1"/>
  <c r="R24" i="4" s="1"/>
  <c r="V21" i="4" l="1"/>
  <c r="V23" i="4" s="1"/>
  <c r="V24" i="4" s="1"/>
</calcChain>
</file>

<file path=xl/sharedStrings.xml><?xml version="1.0" encoding="utf-8"?>
<sst xmlns="http://schemas.openxmlformats.org/spreadsheetml/2006/main" count="337" uniqueCount="235">
  <si>
    <t>บริษัท แกรนด์ แอสเสท โฮเทลส์ แอนด์ พรอพเพอร์ตี้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</si>
  <si>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</si>
  <si>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</si>
  <si>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</si>
  <si>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</si>
  <si>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</si>
  <si>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</si>
  <si>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</si>
  <si>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</si>
  <si>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</si>
  <si>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 -</t>
  </si>
  <si>
    <t xml:space="preserve">   ส่วนที่ถึงกำหนดรับชำระภายในหนึ่งปี</t>
  </si>
  <si>
    <t>สินค้าคงเหลือ</t>
  </si>
  <si>
    <t>เงินจ่ายล่วงหน้าค่าซื้อที่ดินเพื่อพัฒนาอสังหาริมทรัพย์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</si>
  <si>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</si>
  <si>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</si>
  <si>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</si>
  <si>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</si>
  <si>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</si>
  <si>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</si>
  <si>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</si>
  <si>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</si>
  <si>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</si>
  <si>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 - สุทธิจาก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</si>
  <si>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</si>
  <si>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</si>
  <si>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</si>
  <si>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</si>
  <si>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</si>
  <si>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</si>
  <si>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</si>
  <si>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</si>
  <si>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</si>
  <si>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</si>
  <si>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</si>
  <si>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</si>
  <si>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</si>
  <si>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</si>
  <si>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</si>
  <si>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</si>
  <si>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</si>
  <si>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</si>
  <si>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ทรัพย์สินที่มีข้อตกลงในการซื้อคืน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</si>
  <si>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</si>
  <si>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</si>
  <si>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</si>
  <si>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</si>
  <si>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</si>
  <si>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</si>
  <si>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</si>
  <si>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</si>
  <si>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</si>
  <si>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9,341,120,023 หุ้น มูลค่าหุ้นละ 0.5 บาท</t>
  </si>
  <si>
    <t xml:space="preserve">   ทุนออกจำหน่ายและชำระเต็มมูลค่าแล้ว</t>
  </si>
  <si>
    <t>ส่วนต่ำกว่ามูลค่าหุ้นสามัญ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</si>
  <si>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</si>
  <si>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</si>
  <si>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</si>
  <si>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</si>
  <si>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</si>
  <si>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</si>
  <si>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</si>
  <si>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</si>
  <si>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</si>
  <si>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</si>
  <si>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</si>
  <si>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</si>
  <si>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</si>
  <si>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</si>
  <si>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</si>
  <si>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</si>
  <si>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</si>
  <si>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</si>
  <si>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</si>
  <si>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</si>
  <si>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</si>
  <si>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</si>
  <si>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</si>
  <si>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</si>
  <si>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</si>
  <si>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</si>
  <si>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</si>
  <si>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</si>
  <si>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</si>
  <si>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</si>
  <si>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</si>
  <si>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</si>
  <si>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</si>
  <si>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</si>
  <si>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</si>
  <si>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</si>
  <si>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</si>
  <si>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กำไรขาดทุนเบ็ดเสร็จอื่น</t>
  </si>
  <si>
    <t>ส่วนได้เสียที่</t>
  </si>
  <si>
    <t>ส่วนเกินทุน</t>
  </si>
  <si>
    <t>การเปลี่ยนแปลง</t>
  </si>
  <si>
    <t>รวม</t>
  </si>
  <si>
    <t>ส่วนต่ำกว่า</t>
  </si>
  <si>
    <t>กำไร (ขาดทุน) สะสม</t>
  </si>
  <si>
    <t>ส่วนได้เสียของ</t>
  </si>
  <si>
    <t>องค์ประกอบอื่น</t>
  </si>
  <si>
    <t>ส่วนของ</t>
  </si>
  <si>
    <t>ที่ออกและชำระแล้ว</t>
  </si>
  <si>
    <t>มูลค่าหุ้นสามัญ</t>
  </si>
  <si>
    <t>ยังไม่ได้จัดสรร</t>
  </si>
  <si>
    <t>บริษัทใหญ่ในบริษัทย่อย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</si>
  <si>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</si>
  <si>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</si>
  <si>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</si>
  <si>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</si>
  <si>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</si>
  <si>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</si>
  <si>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</si>
  <si>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</si>
  <si>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</si>
  <si>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</si>
  <si>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</si>
  <si>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ตัดจำหน่ายภาษีเงินได้ถูกหัก ณ ที่จ่าย</t>
  </si>
  <si>
    <t xml:space="preserve">   ตัดจำหน่ายรายได้ค่าสิทธิการเช่า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</si>
  <si>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</si>
  <si>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</si>
  <si>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</si>
  <si>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</si>
  <si>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</si>
  <si>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</si>
  <si>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</si>
  <si>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</si>
  <si>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</si>
  <si>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</si>
  <si>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</si>
  <si>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</si>
  <si>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</si>
  <si>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</si>
  <si>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</si>
  <si>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</si>
  <si>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</si>
  <si>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</si>
  <si>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</si>
  <si>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</si>
  <si>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</si>
  <si>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</si>
  <si>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</si>
  <si>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</si>
  <si>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</si>
  <si>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</si>
  <si>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</si>
  <si>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กระแสเงินสดจากกิจกรรมจัดหาเงิน</t>
  </si>
  <si>
    <t>ชำระคืนหนี้สินจากภาระผูกพันที่เกิดจากสัญญาการเช่า</t>
  </si>
  <si>
    <t>เงินสดรับจากการออกหุ้นกู้</t>
  </si>
  <si>
    <t>ชำระคืนหุ้นกู้</t>
  </si>
  <si>
    <t>เงินสดจ่ายเพื่อจัดหาเงินกู้และหุ้นกู้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</si>
  <si>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</si>
  <si>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</si>
  <si>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ยังไม่ได้จัดสรร</t>
  </si>
  <si>
    <t xml:space="preserve">   - สุทธิจากภาษีเงินได้</t>
  </si>
  <si>
    <t>ขาดทุนต่อหุ้น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</si>
  <si>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</si>
  <si>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</si>
  <si>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จัดสรรแล้ว -</t>
  </si>
  <si>
    <t>สำรองตามกฎหมาย</t>
  </si>
  <si>
    <t>เงินฝากธนาคารที่มีภาระค้ำประกัน (เพิ่มขึ้น) ลดลง</t>
  </si>
  <si>
    <t>สินทรัพย์ไม่มีตัวตนอื่น</t>
  </si>
  <si>
    <t>ส่วนที่เป็นของผู้ถือหุ้นของบริษัทฯ</t>
  </si>
  <si>
    <t xml:space="preserve">รายการปรับกระทบยอดขาดทุนก่อนภาษีเงินได้เป็นเงินสดรับ (จ่าย) </t>
  </si>
  <si>
    <t xml:space="preserve">   รายได้ทางการเงิน</t>
  </si>
  <si>
    <t xml:space="preserve">   จ่ายผลประโยชน์ระยะยาวพนักงาน</t>
  </si>
  <si>
    <t xml:space="preserve">   กำไรจากการยกเลิกสัญญาเช่า</t>
  </si>
  <si>
    <t>เงินสดรับจากเงินกู้ยืมระยะสั้นจากสถาบันการเงิน</t>
  </si>
  <si>
    <t>เงินสดรับคืนเงินให้กู้ยืมระยะสั้นแก่กิจการที่เกี่ยวข้องกัน</t>
  </si>
  <si>
    <t>เงินสดจ่ายเพื่อเงินลงทุนในบริษัทย่อย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</si>
  <si>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</si>
  <si>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เงินสดสุทธิใช้ไปในกิจกรรมดำเนินงาน</t>
  </si>
  <si>
    <t>เงินจ่ายล่วงหน้าค่าซื้อที่ดิน</t>
  </si>
  <si>
    <t xml:space="preserve">   สำรองการรับประกันโครงการอสังหาริมทรัพย์ (กลับรายการ)</t>
  </si>
  <si>
    <t xml:space="preserve">   โอนเงินประกันสัญญาเช่าเพื่อชำระหนี้สินตามสัญญาเช่า</t>
  </si>
  <si>
    <t>เงินสดจ่ายล่วงหน้าค่าซื้อที่ดิน</t>
  </si>
  <si>
    <t xml:space="preserve">   เงินสดรับคืนจากเงินจ่ายล่วงหน้าค่าซื้อที่ดินเพื่อพัฒนาอสังหาริมทรัพย์</t>
  </si>
  <si>
    <t xml:space="preserve">   เงินสดจ่ายล่วงหน้าค่าซื้อที่ดินเพื่อพัฒนาอสังหาริมทรัพย์</t>
  </si>
  <si>
    <t>กำไร (ขาดทุน) จากการดำเนินงานก่อนการเปลี่ยนแปลง</t>
  </si>
  <si>
    <t>เงินสดจาก (ใช้ไปใน) กิจกรรมดำเนินงาน</t>
  </si>
  <si>
    <t xml:space="preserve">   ขาดทุน (กำไร) สุทธิจากการจำหน่ายอุปกรณ์</t>
  </si>
  <si>
    <t>การแบ่งปันขาดทุน</t>
  </si>
  <si>
    <t>เงินประกันสัญญาเช่าที่ครบกำหนดในหนึ่งปี</t>
  </si>
  <si>
    <t xml:space="preserve">   โอนต้นทุนการพัฒนาอสังหาริมทรัพย์เป็นอสังหาริมทรัพย์เพื่อการลงทุน</t>
  </si>
  <si>
    <t xml:space="preserve">   โอนเงินมัดจำเป็นที่ดิน อาคารและอุปกรณ์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</si>
  <si>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</si>
  <si>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</si>
  <si>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</si>
  <si>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การลดลงของสินทรัพย์สิทธิการใช้ที่ยังไม่ได้รับชำระตามสัญญาเช่าช่วง</t>
  </si>
  <si>
    <t>ณ 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</si>
  <si>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</si>
  <si>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</si>
  <si>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>(หน่วย: บาท)</t>
  </si>
  <si>
    <t>สำหรับปีสิ้นสุดวันที่ 31 ธันวาคม 2568</t>
  </si>
  <si>
    <t>โอนส่วนเกินทุนจากการตีราคาที่ดิน</t>
  </si>
  <si>
    <t xml:space="preserve">   ไปยังกำไรสะสม</t>
  </si>
  <si>
    <t xml:space="preserve">ขาดทุนสำหรับปี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</si>
  <si>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</si>
  <si>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</si>
  <si>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กำไรขาดทุนเบ็ดเสร็จอื่นสำหรับปี 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</si>
  <si>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</si>
  <si>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</si>
  <si>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หมายเหตุประกอบงบการเงินเป็นส่วนหนึ่งของงบการเงินนี้</t>
  </si>
  <si>
    <t>เงินสดรับจากการจำหน่ายที่ดิน อาคาร และอุปกรณ์</t>
  </si>
  <si>
    <t>ชำระคืนเงินกู้ยืมระยะสั้นจากสถาบันการเงิน</t>
  </si>
  <si>
    <t xml:space="preserve">   สินทรัพย์สิทธิการใช้เพิ่มขึ้นจากการทำสัญญาเช่า</t>
  </si>
  <si>
    <t>กำไร (ขาดทุน) จากการดำเนินงาน</t>
  </si>
  <si>
    <t xml:space="preserve">   กำไรจากการเปลี่ยนแปลงเงื่อนไขการจ่ายชำระหุ้นกู้</t>
  </si>
  <si>
    <t xml:space="preserve">   สินทรัพย์ทางการเงิน</t>
  </si>
  <si>
    <t>ส่วนแบ่งกำไร (ขาดทุน) จากเงินลงทุนในการร่วมค้า</t>
  </si>
  <si>
    <t>เงินประกันสัญญาเช่า - สุทธิจากส่วนที่ถึงกำหนดภายในหนึ่งปี</t>
  </si>
  <si>
    <t xml:space="preserve">   โอนเงินจ่ายล่วงหน้าค่าซื้อที่ดินเพื่อพัฒนาอสังหาริมทรัพย์เป็น</t>
  </si>
  <si>
    <t xml:space="preserve">      เงินให้กู้ยืมระยะสั้นแก่กิจการที่เกี่ยวข้องกัน</t>
  </si>
  <si>
    <t>ขาดทุนจากการด้อยค่าของเงินลงทุนในบริษัทย่อยและการร่วมค้า</t>
  </si>
  <si>
    <t>กลับรายการ (ขาดทุน) จากการด้อยค่าของสินทรัพย์</t>
  </si>
  <si>
    <t>กลับรายการ (ขาดทุน) จากการด้อยค่าของ</t>
  </si>
  <si>
    <t>สำรองสำหรับ</t>
  </si>
  <si>
    <t>มูลค่ายุติธรรม</t>
  </si>
  <si>
    <t>จากการตีราคาที่ดิน</t>
  </si>
  <si>
    <t>ไม่มีอำนาจควบคุม</t>
  </si>
  <si>
    <t xml:space="preserve">   ขาดทุนด้านเครดิตที่คาดว่าจะเกิดขึ้น (กลับรายการ)</t>
  </si>
  <si>
    <t xml:space="preserve">   ขาดทุนจากการด้อยค่าของสินทรัพย์ (กลับรายการ) </t>
  </si>
  <si>
    <t xml:space="preserve">   ขาดทุนจากการด้อยค่าของเงินลงทุนในบริษัทย่อยและการร่วมค้า</t>
  </si>
  <si>
    <t xml:space="preserve">   ส่วนแบ่งขาดทุน (กำไร) จากเงินลงทุนในการร่วมค้า</t>
  </si>
  <si>
    <t>การเปลี่ยนแปลงในส่วนเกินทุนจากการตีราคาที่ดิน</t>
  </si>
  <si>
    <t xml:space="preserve">   ที่กำหนดให้วัดมูลค่าด้วยมูลค่ายุติธรรมผ่านกำไรขาดทุนเบ็ดเสร็จอื่น </t>
  </si>
  <si>
    <t>ชำระคืนเงินกู้ยืมระยะสั้นจากกิจการที่เกี่ยวข้องกัน</t>
  </si>
  <si>
    <t>ชำระคืนเงินต้นของหนี้สินตามสัญญาเช่า</t>
  </si>
  <si>
    <t>ส่วนของหนี้สินระยะยาวที่ถึงกำหนดชำระภายในหนึ่งปี</t>
  </si>
  <si>
    <t xml:space="preserve">   - เงินกู้ยืมระยะยาวจากกิจการที่เกี่ยวข้องกัน</t>
  </si>
  <si>
    <t xml:space="preserve">   - หนี้สินตามสัญญาเช่า</t>
  </si>
  <si>
    <t xml:space="preserve">   - หนี้สินจากภาระผูกพันที่เกิดจากสัญญาการเช่าทรัพย์สิน</t>
  </si>
  <si>
    <t xml:space="preserve">      ที่มีข้อตกลงในการซื้อคืน</t>
  </si>
  <si>
    <t xml:space="preserve">   - หุ้นกู้</t>
  </si>
  <si>
    <t>หนี้สินระยะยาว - สุทธิจากส่วนที่ถึงกำหนดชำระภายในหนึ่งปี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</si>
</sst>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;&quot;-&quot;;@"/>
    <numFmt numFmtId="165" formatCode="_-* #,##0.00_-;\-* #,##0.00_-;_-* &quot;-&quot;??_-;_-@_-"/>
    <numFmt numFmtId="166" formatCode="_(* #,##0_);_(* \(#,##0\);_(* &quot;-&quot;??_);_(@_)"/>
    <numFmt numFmtId="167" formatCode="#,###,;\(#,###,\)"/>
    <numFmt numFmtId="168" formatCode="_(* #,##0.000_);_(* \(#,##0.000\);_(* &quot;-&quot;??_);_(@_)"/>
    <numFmt numFmtId="169" formatCode="#,##0;\(#,##0\);&quot;-&quot;\ ;@"/>
    <numFmt numFmtId="170" formatCode="#,##0;[Red]\(#,##0\);&quot;-&quot;"/>
    <numFmt numFmtId="171" formatCode="_(* #,##0.0000000000000000000000_);_(* \(#,##0.0000000000000000000000\);_(* &quot;-&quot;??_);_(@_)"/>
    <numFmt numFmtId="172" formatCode="_(* #,##0.000_);_(* \(#,##0.000\);_(* &quot;-&quot;_);_(@_)"/>
    <numFmt numFmtId="173" formatCode="#,##0.0_);\(#,##0.0\)"/>
  </numFmts>
  <fonts count="1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6"/>
      <color theme="0"/>
      <name val="Angsana New"/>
      <family val="1"/>
    </font>
    <font>
      <sz val="14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</cellStyleXfs>
  <cellXfs count="125">
    <xf numFmtId="0" fontId="0" fillId="0" borderId="0" xfId="0"/>
    <xf numFmtId="43" fontId="3" fillId="0" borderId="0" xfId="2" applyFont="1" applyFill="1" applyBorder="1" applyAlignment="1">
      <alignment vertical="top"/>
    </xf>
    <xf numFmtId="43" fontId="3" fillId="0" borderId="0" xfId="2" applyFont="1" applyFill="1" applyAlignment="1">
      <alignment vertical="top"/>
    </xf>
    <xf numFmtId="166" fontId="3" fillId="0" borderId="0" xfId="2" applyNumberFormat="1" applyFont="1" applyFill="1" applyAlignment="1">
      <alignment horizontal="center" vertical="top"/>
    </xf>
    <xf numFmtId="166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0" xfId="5" applyNumberFormat="1" applyFont="1" applyFill="1" applyBorder="1" applyAlignment="1">
      <alignment horizontal="right" vertical="top"/>
    </xf>
    <xf numFmtId="41" fontId="3" fillId="0" borderId="1" xfId="5" applyNumberFormat="1" applyFont="1" applyFill="1" applyBorder="1" applyAlignment="1">
      <alignment horizontal="right" vertical="top"/>
    </xf>
    <xf numFmtId="41" fontId="3" fillId="0" borderId="0" xfId="2" applyNumberFormat="1" applyFont="1" applyFill="1" applyAlignment="1">
      <alignment vertical="top"/>
    </xf>
    <xf numFmtId="166" fontId="3" fillId="0" borderId="0" xfId="2" applyNumberFormat="1" applyFont="1" applyFill="1"/>
    <xf numFmtId="43" fontId="3" fillId="0" borderId="0" xfId="8" applyFont="1" applyFill="1" applyAlignment="1">
      <alignment vertical="top"/>
    </xf>
    <xf numFmtId="41" fontId="3" fillId="0" borderId="0" xfId="8" applyNumberFormat="1" applyFont="1" applyFill="1" applyAlignment="1">
      <alignment vertical="top"/>
    </xf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right" vertical="top"/>
    </xf>
    <xf numFmtId="37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37" fontId="3" fillId="0" borderId="0" xfId="1" applyNumberFormat="1" applyFont="1" applyAlignment="1">
      <alignment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41" fontId="3" fillId="0" borderId="0" xfId="1" applyNumberFormat="1" applyFont="1" applyAlignment="1">
      <alignment vertical="top"/>
    </xf>
    <xf numFmtId="0" fontId="3" fillId="0" borderId="0" xfId="7" applyFont="1" applyAlignment="1">
      <alignment vertical="top"/>
    </xf>
    <xf numFmtId="41" fontId="3" fillId="0" borderId="0" xfId="3" applyNumberFormat="1" applyFont="1" applyAlignment="1">
      <alignment vertical="top"/>
    </xf>
    <xf numFmtId="41" fontId="3" fillId="0" borderId="1" xfId="3" applyNumberFormat="1" applyFont="1" applyBorder="1" applyAlignment="1">
      <alignment vertical="top"/>
    </xf>
    <xf numFmtId="37" fontId="3" fillId="0" borderId="0" xfId="7" applyNumberFormat="1" applyFont="1" applyAlignment="1">
      <alignment vertical="top"/>
    </xf>
    <xf numFmtId="170" fontId="10" fillId="0" borderId="0" xfId="0" applyNumberFormat="1" applyFont="1"/>
    <xf numFmtId="41" fontId="3" fillId="0" borderId="1" xfId="1" applyNumberFormat="1" applyFont="1" applyBorder="1" applyAlignment="1">
      <alignment vertical="top"/>
    </xf>
    <xf numFmtId="41" fontId="3" fillId="0" borderId="6" xfId="3" applyNumberFormat="1" applyFont="1" applyBorder="1" applyAlignment="1">
      <alignment vertical="top"/>
    </xf>
    <xf numFmtId="41" fontId="3" fillId="0" borderId="2" xfId="1" applyNumberFormat="1" applyFont="1" applyBorder="1" applyAlignment="1">
      <alignment vertical="top"/>
    </xf>
    <xf numFmtId="41" fontId="3" fillId="0" borderId="0" xfId="1" applyNumberFormat="1" applyFont="1" applyAlignment="1">
      <alignment horizontal="right" vertical="top"/>
    </xf>
    <xf numFmtId="41" fontId="3" fillId="0" borderId="0" xfId="1" applyNumberFormat="1" applyFont="1" applyAlignment="1">
      <alignment horizontal="center" vertical="top"/>
    </xf>
    <xf numFmtId="164" fontId="3" fillId="0" borderId="0" xfId="3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41" fontId="3" fillId="0" borderId="0" xfId="3" applyNumberFormat="1" applyFont="1" applyAlignment="1">
      <alignment horizontal="right" vertical="top"/>
    </xf>
    <xf numFmtId="169" fontId="3" fillId="0" borderId="0" xfId="3" applyNumberFormat="1" applyFont="1" applyAlignment="1">
      <alignment horizontal="right" vertical="top"/>
    </xf>
    <xf numFmtId="164" fontId="3" fillId="0" borderId="1" xfId="3" applyNumberFormat="1" applyFont="1" applyBorder="1" applyAlignment="1">
      <alignment horizontal="right" vertical="top"/>
    </xf>
    <xf numFmtId="169" fontId="3" fillId="0" borderId="1" xfId="3" applyNumberFormat="1" applyFont="1" applyBorder="1" applyAlignment="1">
      <alignment horizontal="right" vertical="top"/>
    </xf>
    <xf numFmtId="0" fontId="2" fillId="0" borderId="0" xfId="7" applyFont="1" applyAlignment="1">
      <alignment vertical="top"/>
    </xf>
    <xf numFmtId="41" fontId="3" fillId="0" borderId="2" xfId="3" applyNumberFormat="1" applyFont="1" applyBorder="1" applyAlignment="1">
      <alignment horizontal="right" vertical="top"/>
    </xf>
    <xf numFmtId="41" fontId="3" fillId="0" borderId="2" xfId="1" applyNumberFormat="1" applyFont="1" applyBorder="1" applyAlignment="1">
      <alignment horizontal="right" vertical="top"/>
    </xf>
    <xf numFmtId="41" fontId="3" fillId="0" borderId="1" xfId="1" applyNumberFormat="1" applyFont="1" applyBorder="1" applyAlignment="1">
      <alignment horizontal="right" vertical="top"/>
    </xf>
    <xf numFmtId="41" fontId="3" fillId="0" borderId="1" xfId="3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171" fontId="3" fillId="0" borderId="0" xfId="8" applyNumberFormat="1" applyFont="1" applyFill="1" applyAlignment="1">
      <alignment vertical="top"/>
    </xf>
    <xf numFmtId="0" fontId="3" fillId="0" borderId="0" xfId="7" quotePrefix="1" applyFont="1" applyAlignment="1">
      <alignment vertical="top"/>
    </xf>
    <xf numFmtId="41" fontId="3" fillId="0" borderId="0" xfId="7" applyNumberFormat="1" applyFont="1" applyAlignment="1">
      <alignment horizontal="right" vertical="top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3" applyNumberFormat="1" applyFont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9" fontId="3" fillId="0" borderId="0" xfId="6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center" vertical="top"/>
    </xf>
    <xf numFmtId="164" fontId="3" fillId="0" borderId="0" xfId="6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166" fontId="3" fillId="0" borderId="1" xfId="1" applyNumberFormat="1" applyFont="1" applyBorder="1" applyAlignment="1">
      <alignment horizontal="center" vertical="top"/>
    </xf>
    <xf numFmtId="164" fontId="3" fillId="0" borderId="1" xfId="6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169" fontId="3" fillId="0" borderId="1" xfId="6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wrapText="1"/>
    </xf>
    <xf numFmtId="0" fontId="2" fillId="0" borderId="0" xfId="1" applyFont="1"/>
    <xf numFmtId="41" fontId="3" fillId="0" borderId="0" xfId="1" applyNumberFormat="1" applyFont="1" applyAlignment="1">
      <alignment horizontal="right"/>
    </xf>
    <xf numFmtId="41" fontId="3" fillId="0" borderId="0" xfId="1" applyNumberFormat="1" applyFont="1"/>
    <xf numFmtId="41" fontId="3" fillId="0" borderId="1" xfId="1" applyNumberFormat="1" applyFont="1" applyBorder="1" applyAlignment="1">
      <alignment horizontal="right"/>
    </xf>
    <xf numFmtId="41" fontId="3" fillId="0" borderId="1" xfId="1" applyNumberFormat="1" applyFont="1" applyBorder="1"/>
    <xf numFmtId="41" fontId="3" fillId="0" borderId="5" xfId="1" applyNumberFormat="1" applyFont="1" applyBorder="1" applyAlignment="1">
      <alignment horizontal="right"/>
    </xf>
    <xf numFmtId="169" fontId="3" fillId="0" borderId="0" xfId="6" applyNumberFormat="1" applyFont="1" applyAlignment="1">
      <alignment horizontal="center"/>
    </xf>
    <xf numFmtId="166" fontId="3" fillId="0" borderId="0" xfId="1" applyNumberFormat="1" applyFont="1" applyAlignment="1">
      <alignment horizontal="center"/>
    </xf>
    <xf numFmtId="164" fontId="3" fillId="0" borderId="0" xfId="6" applyNumberFormat="1" applyFont="1" applyAlignment="1">
      <alignment horizontal="center"/>
    </xf>
    <xf numFmtId="164" fontId="3" fillId="0" borderId="1" xfId="6" applyNumberFormat="1" applyFont="1" applyBorder="1" applyAlignment="1">
      <alignment horizontal="center"/>
    </xf>
    <xf numFmtId="169" fontId="3" fillId="0" borderId="1" xfId="6" applyNumberFormat="1" applyFont="1" applyBorder="1" applyAlignment="1">
      <alignment horizontal="center"/>
    </xf>
    <xf numFmtId="41" fontId="3" fillId="0" borderId="0" xfId="3" applyNumberFormat="1" applyFont="1" applyAlignment="1">
      <alignment horizontal="right"/>
    </xf>
    <xf numFmtId="41" fontId="3" fillId="0" borderId="0" xfId="3" applyNumberFormat="1" applyFont="1"/>
    <xf numFmtId="41" fontId="3" fillId="0" borderId="1" xfId="3" applyNumberFormat="1" applyFont="1" applyBorder="1"/>
    <xf numFmtId="37" fontId="3" fillId="0" borderId="0" xfId="3" applyNumberFormat="1" applyFont="1" applyAlignment="1">
      <alignment vertical="top"/>
    </xf>
    <xf numFmtId="41" fontId="3" fillId="0" borderId="2" xfId="3" applyNumberFormat="1" applyFont="1" applyBorder="1" applyAlignment="1">
      <alignment vertical="top"/>
    </xf>
    <xf numFmtId="41" fontId="3" fillId="0" borderId="7" xfId="1" applyNumberFormat="1" applyFont="1" applyBorder="1" applyAlignment="1">
      <alignment horizontal="right" vertical="top"/>
    </xf>
    <xf numFmtId="37" fontId="6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vertical="top"/>
    </xf>
    <xf numFmtId="0" fontId="6" fillId="0" borderId="0" xfId="1" applyFont="1" applyAlignment="1">
      <alignment vertical="top"/>
    </xf>
    <xf numFmtId="166" fontId="3" fillId="0" borderId="0" xfId="1" applyNumberFormat="1" applyFont="1" applyAlignment="1">
      <alignment vertical="top"/>
    </xf>
    <xf numFmtId="41" fontId="3" fillId="0" borderId="1" xfId="1" applyNumberFormat="1" applyFont="1" applyBorder="1" applyAlignment="1">
      <alignment horizontal="center" vertical="top"/>
    </xf>
    <xf numFmtId="0" fontId="3" fillId="0" borderId="0" xfId="1" quotePrefix="1" applyFont="1" applyAlignment="1">
      <alignment vertical="top"/>
    </xf>
    <xf numFmtId="166" fontId="3" fillId="0" borderId="2" xfId="1" applyNumberFormat="1" applyFont="1" applyBorder="1" applyAlignment="1">
      <alignment horizontal="center" vertical="top"/>
    </xf>
    <xf numFmtId="41" fontId="3" fillId="0" borderId="3" xfId="1" applyNumberFormat="1" applyFont="1" applyBorder="1" applyAlignment="1">
      <alignment horizontal="center" vertical="top"/>
    </xf>
    <xf numFmtId="168" fontId="3" fillId="0" borderId="0" xfId="1" applyNumberFormat="1" applyFont="1" applyAlignment="1">
      <alignment vertical="top"/>
    </xf>
    <xf numFmtId="168" fontId="3" fillId="0" borderId="3" xfId="1" applyNumberFormat="1" applyFont="1" applyBorder="1" applyAlignment="1">
      <alignment horizontal="center" vertical="top"/>
    </xf>
    <xf numFmtId="168" fontId="3" fillId="0" borderId="0" xfId="1" applyNumberFormat="1" applyFont="1" applyAlignment="1">
      <alignment horizontal="center" vertical="top"/>
    </xf>
    <xf numFmtId="168" fontId="9" fillId="0" borderId="0" xfId="1" applyNumberFormat="1" applyFont="1" applyAlignment="1">
      <alignment horizontal="center" vertical="top"/>
    </xf>
    <xf numFmtId="37" fontId="9" fillId="0" borderId="0" xfId="1" applyNumberFormat="1" applyFont="1" applyAlignment="1">
      <alignment vertical="top"/>
    </xf>
    <xf numFmtId="43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vertical="top"/>
    </xf>
    <xf numFmtId="164" fontId="3" fillId="0" borderId="0" xfId="1" applyNumberFormat="1" applyFont="1" applyAlignment="1">
      <alignment vertical="top"/>
    </xf>
    <xf numFmtId="41" fontId="3" fillId="0" borderId="0" xfId="3" quotePrefix="1" applyNumberFormat="1" applyFont="1" applyAlignment="1">
      <alignment horizontal="right" vertical="top"/>
    </xf>
    <xf numFmtId="0" fontId="6" fillId="0" borderId="0" xfId="1" applyFont="1" applyAlignment="1">
      <alignment horizontal="center" vertical="top"/>
    </xf>
    <xf numFmtId="41" fontId="3" fillId="0" borderId="1" xfId="3" quotePrefix="1" applyNumberFormat="1" applyFont="1" applyBorder="1" applyAlignment="1">
      <alignment horizontal="right" vertical="top"/>
    </xf>
    <xf numFmtId="43" fontId="3" fillId="0" borderId="0" xfId="1" applyNumberFormat="1" applyFont="1" applyAlignment="1">
      <alignment vertical="top"/>
    </xf>
    <xf numFmtId="41" fontId="3" fillId="0" borderId="0" xfId="4" applyNumberFormat="1" applyFont="1" applyAlignment="1">
      <alignment horizontal="right" vertical="top"/>
    </xf>
    <xf numFmtId="3" fontId="3" fillId="0" borderId="0" xfId="1" applyNumberFormat="1" applyFont="1" applyAlignment="1">
      <alignment vertical="top"/>
    </xf>
    <xf numFmtId="37" fontId="3" fillId="0" borderId="0" xfId="1" applyNumberFormat="1" applyFont="1" applyAlignment="1">
      <alignment horizontal="right" vertical="top"/>
    </xf>
    <xf numFmtId="3" fontId="3" fillId="0" borderId="0" xfId="1" applyNumberFormat="1" applyFont="1" applyAlignment="1">
      <alignment horizontal="right" vertical="top"/>
    </xf>
    <xf numFmtId="41" fontId="3" fillId="0" borderId="1" xfId="4" applyNumberFormat="1" applyFont="1" applyBorder="1" applyAlignment="1">
      <alignment horizontal="right" vertical="top"/>
    </xf>
    <xf numFmtId="0" fontId="3" fillId="0" borderId="0" xfId="3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vertical="top"/>
    </xf>
    <xf numFmtId="37" fontId="3" fillId="0" borderId="0" xfId="1" applyNumberFormat="1" applyFont="1" applyAlignment="1">
      <alignment horizontal="left" vertical="top"/>
    </xf>
    <xf numFmtId="4" fontId="3" fillId="0" borderId="0" xfId="1" applyNumberFormat="1" applyFont="1" applyAlignment="1">
      <alignment vertical="top"/>
    </xf>
    <xf numFmtId="0" fontId="3" fillId="0" borderId="4" xfId="1" applyFont="1" applyBorder="1" applyAlignment="1">
      <alignment vertical="top"/>
    </xf>
    <xf numFmtId="172" fontId="3" fillId="0" borderId="0" xfId="1" applyNumberFormat="1" applyFont="1" applyAlignment="1">
      <alignment horizontal="right" vertical="top"/>
    </xf>
    <xf numFmtId="37" fontId="4" fillId="0" borderId="0" xfId="1" applyNumberFormat="1" applyFont="1" applyAlignment="1">
      <alignment horizontal="center" vertical="top"/>
    </xf>
    <xf numFmtId="173" fontId="6" fillId="0" borderId="0" xfId="1" applyNumberFormat="1" applyFont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6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right" vertical="top"/>
    </xf>
  </cellXfs>
  <cellStyles count="12">
    <cellStyle name="Comma" xfId="8" builtinId="3"/>
    <cellStyle name="Comma 10 3" xfId="11" xr:uid="{A4B98CF7-8967-4409-9FE5-2436A24774DB}"/>
    <cellStyle name="Comma 2" xfId="2" xr:uid="{4C095F9A-A4BF-4D0B-8096-8FCF23D37B1F}"/>
    <cellStyle name="Comma_OHTL - E updat" xfId="5" xr:uid="{6C689843-691D-4759-9431-F5813DEB0EC8}"/>
    <cellStyle name="Normal" xfId="0" builtinId="0"/>
    <cellStyle name="Normal 2" xfId="1" xr:uid="{FAA4F854-B50E-4AB2-B257-563DC0565AFB}"/>
    <cellStyle name="Normal 2 2" xfId="3" xr:uid="{72031EAA-ED88-4F8E-94EE-A1AE98C32E87}"/>
    <cellStyle name="Normal 2 3 2 4 2" xfId="9" xr:uid="{8B567F70-EF6B-4990-AF08-C7EB5D505B77}"/>
    <cellStyle name="Normal 3" xfId="6" xr:uid="{54510938-12D9-4BA4-9DE0-E555F27365C3}"/>
    <cellStyle name="Normal 3 2 2 6" xfId="7" xr:uid="{B28520DB-77D4-4B7A-AACB-000CAB1256C8}"/>
    <cellStyle name="Normal 3 3" xfId="10" xr:uid="{123F8CA7-66DF-4D5E-8A84-F558FB9A038E}"/>
    <cellStyle name="Normal_OHTL - E updat" xfId="4" xr:uid="{A5E42104-1009-4D6A-9881-9579C5C7404E}"/>
  </cellStyles>
  <dxfs count="0"/>
  <tableStyles count="0" defaultTableStyle="TableStyleMedium2" defaultPivotStyle="PivotStyleLight16"/>
  <colors>
    <mruColors>
      <color rgb="FF66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F34F-A2EB-4882-AD7E-E89EEBBE38F2}">
  <dimension ref="A1:O102"/>
  <sheetViews>
    <sheetView showGridLines="0" tabSelected="1" view="pageBreakPreview" zoomScale="85" zoomScaleNormal="115" zoomScaleSheetLayoutView="85" workbookViewId="0">
      <selection activeCell="A4" sqref="A4"/>
    </sheetView>
  </sheetViews>
  <sheetFormatPr defaultColWidth="10.5546875" defaultRowHeight="23.85" customHeight="1"/>
  <cols>
    <col min="1" max="1" width="44.44140625" style="14" customWidth="1"/>
    <col min="2" max="2" width="9.109375" style="14" customWidth="1"/>
    <col min="3" max="3" width="8.88671875" style="14" customWidth="1"/>
    <col min="4" max="4" width="1.5546875" style="14" customWidth="1"/>
    <col min="5" max="5" width="15.88671875" style="14" customWidth="1"/>
    <col min="6" max="6" width="1.109375" style="14" customWidth="1"/>
    <col min="7" max="7" width="15.88671875" style="14" customWidth="1"/>
    <col min="8" max="8" width="1.109375" style="18" customWidth="1"/>
    <col min="9" max="9" width="15.88671875" style="18" customWidth="1"/>
    <col min="10" max="10" width="1.109375" style="14" customWidth="1"/>
    <col min="11" max="11" width="15.88671875" style="18" customWidth="1"/>
    <col min="12" max="12" width="1.5546875" style="14" customWidth="1"/>
    <col min="13" max="13" width="16" style="14" bestFit="1" customWidth="1"/>
    <col min="14" max="14" width="13.5546875" style="14" bestFit="1" customWidth="1"/>
    <col min="15" max="16384" width="10.5546875" style="14"/>
  </cols>
  <sheetData>
    <row r="1" spans="1:13" ht="23.85" customHeight="1">
      <c r="A1" s="20" t="s">
        <v>0</v>
      </c>
      <c r="H1" s="14"/>
      <c r="I1" s="14"/>
      <c r="K1" s="14"/>
    </row>
    <row r="2" spans="1:13" ht="23.85" customHeight="1">
      <c r="A2" s="20" t="s">
        <v>1</v>
      </c>
      <c r="H2" s="14"/>
      <c r="I2" s="14"/>
      <c r="K2" s="14"/>
    </row>
    <row r="3" spans="1:13" ht="23.85" customHeight="1">
      <c r="A3" s="20" t="s">
        <v>189</v>
      </c>
      <c r="H3" s="14"/>
      <c r="I3" s="14"/>
      <c r="K3" s="14"/>
    </row>
    <row r="4" spans="1:13" ht="23.85" customHeight="1">
      <c r="H4" s="14"/>
      <c r="I4" s="14"/>
      <c r="K4" s="15" t="s">
        <v>192</v>
      </c>
    </row>
    <row r="5" spans="1:13" ht="23.85" customHeight="1">
      <c r="D5" s="97"/>
      <c r="E5" s="118" t="s">
        <v>2</v>
      </c>
      <c r="F5" s="118"/>
      <c r="G5" s="118"/>
      <c r="H5" s="17"/>
      <c r="I5" s="118" t="s">
        <v>3</v>
      </c>
      <c r="J5" s="118"/>
      <c r="K5" s="118"/>
    </row>
    <row r="6" spans="1:13" ht="23.85" customHeight="1">
      <c r="C6" s="19" t="s">
        <v>4</v>
      </c>
      <c r="D6" s="97"/>
      <c r="E6" s="19">
        <v>2568</v>
      </c>
      <c r="F6" s="97"/>
      <c r="G6" s="19">
        <v>2567</v>
      </c>
      <c r="H6" s="19"/>
      <c r="I6" s="19">
        <v>2568</v>
      </c>
      <c r="J6" s="97"/>
      <c r="K6" s="19">
        <v>2567</v>
      </c>
    </row>
    <row r="7" spans="1:13" ht="23.85" customHeight="1">
      <c r="A7" s="20" t="s">
        <v>5</v>
      </c>
      <c r="D7" s="18"/>
      <c r="E7" s="18"/>
      <c r="F7" s="18"/>
      <c r="G7" s="18"/>
      <c r="J7" s="18"/>
      <c r="M7" s="98"/>
    </row>
    <row r="8" spans="1:13" ht="23.85" customHeight="1">
      <c r="A8" s="20" t="s">
        <v>6</v>
      </c>
      <c r="D8" s="18"/>
      <c r="E8" s="18"/>
      <c r="F8" s="18"/>
      <c r="G8" s="18"/>
      <c r="J8" s="18"/>
      <c r="L8" s="2"/>
    </row>
    <row r="9" spans="1:13" ht="23.85" customHeight="1">
      <c r="A9" s="14" t="s">
        <v>7</v>
      </c>
      <c r="C9" s="17">
        <v>7</v>
      </c>
      <c r="D9" s="18"/>
      <c r="E9" s="30">
        <v>221514661</v>
      </c>
      <c r="F9" s="21"/>
      <c r="G9" s="99">
        <v>763538189</v>
      </c>
      <c r="H9" s="30"/>
      <c r="I9" s="30">
        <v>52870356</v>
      </c>
      <c r="J9" s="30"/>
      <c r="K9" s="99">
        <v>432302544</v>
      </c>
    </row>
    <row r="10" spans="1:13" ht="23.85" customHeight="1">
      <c r="A10" s="14" t="s">
        <v>8</v>
      </c>
      <c r="C10" s="100">
        <v>8</v>
      </c>
      <c r="D10" s="18"/>
      <c r="E10" s="30">
        <v>636956076</v>
      </c>
      <c r="F10" s="21"/>
      <c r="G10" s="99">
        <v>354689357</v>
      </c>
      <c r="H10" s="30"/>
      <c r="I10" s="30">
        <v>683553600</v>
      </c>
      <c r="J10" s="30"/>
      <c r="K10" s="99">
        <v>442453196</v>
      </c>
    </row>
    <row r="11" spans="1:13" ht="23.85" customHeight="1">
      <c r="A11" s="14" t="s">
        <v>9</v>
      </c>
      <c r="C11" s="100">
        <v>6</v>
      </c>
      <c r="D11" s="18"/>
      <c r="E11" s="30">
        <v>323000000</v>
      </c>
      <c r="F11" s="21"/>
      <c r="G11" s="99">
        <v>170000000</v>
      </c>
      <c r="H11" s="30"/>
      <c r="I11" s="30">
        <v>227250000</v>
      </c>
      <c r="J11" s="30"/>
      <c r="K11" s="99">
        <v>392431739</v>
      </c>
    </row>
    <row r="12" spans="1:13" ht="23.85" customHeight="1">
      <c r="A12" s="14" t="s">
        <v>10</v>
      </c>
      <c r="C12" s="100"/>
      <c r="D12" s="18"/>
      <c r="E12" s="30"/>
      <c r="F12" s="21"/>
      <c r="G12" s="21"/>
      <c r="H12" s="21"/>
      <c r="I12" s="30"/>
      <c r="J12" s="21"/>
      <c r="K12" s="21"/>
    </row>
    <row r="13" spans="1:13" ht="23.85" customHeight="1">
      <c r="A13" s="14" t="s">
        <v>11</v>
      </c>
      <c r="C13" s="100">
        <v>6</v>
      </c>
      <c r="D13" s="18"/>
      <c r="E13" s="30">
        <v>94312500</v>
      </c>
      <c r="F13" s="21"/>
      <c r="G13" s="99">
        <v>285000000</v>
      </c>
      <c r="H13" s="30"/>
      <c r="I13" s="30">
        <v>94312500</v>
      </c>
      <c r="J13" s="30"/>
      <c r="K13" s="99">
        <v>285000000</v>
      </c>
    </row>
    <row r="14" spans="1:13" ht="23.85" customHeight="1">
      <c r="A14" s="14" t="s">
        <v>12</v>
      </c>
      <c r="C14" s="100"/>
      <c r="D14" s="18"/>
      <c r="E14" s="30">
        <v>7914555</v>
      </c>
      <c r="F14" s="21"/>
      <c r="G14" s="99">
        <v>7824943</v>
      </c>
      <c r="H14" s="30"/>
      <c r="I14" s="30">
        <v>3299045</v>
      </c>
      <c r="J14" s="30"/>
      <c r="K14" s="99">
        <v>3239089</v>
      </c>
    </row>
    <row r="15" spans="1:13" ht="23.85" customHeight="1">
      <c r="A15" s="14" t="s">
        <v>13</v>
      </c>
      <c r="C15" s="100">
        <v>9</v>
      </c>
      <c r="D15" s="18"/>
      <c r="E15" s="30">
        <v>162185000</v>
      </c>
      <c r="F15" s="21"/>
      <c r="G15" s="99">
        <v>743670600</v>
      </c>
      <c r="H15" s="30"/>
      <c r="I15" s="30">
        <v>162185000</v>
      </c>
      <c r="J15" s="30"/>
      <c r="K15" s="99">
        <v>543670600</v>
      </c>
      <c r="M15" s="21"/>
    </row>
    <row r="16" spans="1:13" ht="23.85" customHeight="1">
      <c r="A16" s="14" t="s">
        <v>14</v>
      </c>
      <c r="C16" s="100">
        <v>10</v>
      </c>
      <c r="D16" s="18"/>
      <c r="E16" s="30">
        <v>1156881329</v>
      </c>
      <c r="F16" s="21"/>
      <c r="G16" s="99">
        <v>1356298815</v>
      </c>
      <c r="H16" s="30"/>
      <c r="I16" s="30">
        <v>1111985439</v>
      </c>
      <c r="J16" s="30"/>
      <c r="K16" s="99">
        <v>1313309386</v>
      </c>
    </row>
    <row r="17" spans="1:15" ht="23.85" customHeight="1">
      <c r="A17" s="14" t="s">
        <v>182</v>
      </c>
      <c r="C17" s="100"/>
      <c r="D17" s="18"/>
      <c r="E17" s="30">
        <v>136000000</v>
      </c>
      <c r="F17" s="21"/>
      <c r="G17" s="99">
        <v>0</v>
      </c>
      <c r="H17" s="30"/>
      <c r="I17" s="30">
        <v>0</v>
      </c>
      <c r="J17" s="30"/>
      <c r="K17" s="99">
        <v>0</v>
      </c>
    </row>
    <row r="18" spans="1:15" ht="23.85" customHeight="1">
      <c r="A18" s="14" t="s">
        <v>15</v>
      </c>
      <c r="C18" s="100"/>
      <c r="D18" s="18"/>
      <c r="E18" s="30">
        <v>69540984</v>
      </c>
      <c r="F18" s="21"/>
      <c r="G18" s="101">
        <v>74516804</v>
      </c>
      <c r="H18" s="30"/>
      <c r="I18" s="30">
        <v>64072505</v>
      </c>
      <c r="J18" s="30"/>
      <c r="K18" s="101">
        <v>66396730</v>
      </c>
    </row>
    <row r="19" spans="1:15" ht="23.85" customHeight="1">
      <c r="A19" s="20" t="s">
        <v>16</v>
      </c>
      <c r="C19" s="100"/>
      <c r="D19" s="18"/>
      <c r="E19" s="40">
        <f>SUM(E9:E18)</f>
        <v>2808305105</v>
      </c>
      <c r="F19" s="21"/>
      <c r="G19" s="40">
        <f>SUM(G9:G18)</f>
        <v>3755538708</v>
      </c>
      <c r="H19" s="30"/>
      <c r="I19" s="40">
        <f>SUM(I9:I18)</f>
        <v>2399528445</v>
      </c>
      <c r="J19" s="30"/>
      <c r="K19" s="40">
        <f>SUM(K9:K18)</f>
        <v>3478803284</v>
      </c>
    </row>
    <row r="20" spans="1:15" ht="23.85" customHeight="1">
      <c r="A20" s="20" t="s">
        <v>17</v>
      </c>
      <c r="E20" s="21"/>
      <c r="F20" s="21"/>
      <c r="G20" s="21"/>
      <c r="H20" s="30"/>
      <c r="I20" s="30"/>
      <c r="J20" s="30"/>
      <c r="K20" s="30"/>
    </row>
    <row r="21" spans="1:15" ht="23.85" customHeight="1">
      <c r="A21" s="14" t="s">
        <v>18</v>
      </c>
      <c r="C21" s="100">
        <v>11</v>
      </c>
      <c r="D21" s="18"/>
      <c r="E21" s="30">
        <v>96744092</v>
      </c>
      <c r="F21" s="21"/>
      <c r="G21" s="99">
        <v>112619479</v>
      </c>
      <c r="H21" s="30"/>
      <c r="I21" s="30">
        <v>87681192</v>
      </c>
      <c r="J21" s="30"/>
      <c r="K21" s="34">
        <v>102666779</v>
      </c>
      <c r="N21" s="10"/>
      <c r="O21" s="102"/>
    </row>
    <row r="22" spans="1:15" ht="23.85" customHeight="1">
      <c r="A22" s="14" t="s">
        <v>19</v>
      </c>
      <c r="C22" s="100"/>
      <c r="D22" s="18"/>
      <c r="E22" s="30"/>
      <c r="F22" s="21"/>
      <c r="G22" s="99"/>
      <c r="H22" s="30"/>
      <c r="I22" s="30"/>
      <c r="J22" s="30"/>
      <c r="K22" s="34"/>
      <c r="N22" s="10"/>
    </row>
    <row r="23" spans="1:15" ht="23.85" customHeight="1">
      <c r="A23" s="14" t="s">
        <v>20</v>
      </c>
      <c r="C23" s="100">
        <v>12</v>
      </c>
      <c r="D23" s="18"/>
      <c r="E23" s="30">
        <v>74763000</v>
      </c>
      <c r="F23" s="21"/>
      <c r="G23" s="99">
        <v>119340000</v>
      </c>
      <c r="H23" s="30"/>
      <c r="I23" s="30">
        <v>74763000</v>
      </c>
      <c r="J23" s="30"/>
      <c r="K23" s="34">
        <v>119340000</v>
      </c>
      <c r="M23" s="21"/>
      <c r="N23" s="10"/>
    </row>
    <row r="24" spans="1:15" ht="23.85" customHeight="1">
      <c r="A24" s="14" t="s">
        <v>21</v>
      </c>
      <c r="C24" s="100">
        <v>13</v>
      </c>
      <c r="D24" s="18"/>
      <c r="E24" s="30">
        <v>0</v>
      </c>
      <c r="F24" s="21"/>
      <c r="G24" s="30">
        <v>0</v>
      </c>
      <c r="H24" s="30"/>
      <c r="I24" s="30">
        <v>3810124728</v>
      </c>
      <c r="J24" s="30"/>
      <c r="K24" s="103">
        <v>3871563930</v>
      </c>
      <c r="M24" s="21"/>
      <c r="N24" s="10"/>
    </row>
    <row r="25" spans="1:15" ht="23.85" customHeight="1">
      <c r="A25" s="14" t="s">
        <v>22</v>
      </c>
      <c r="C25" s="100">
        <v>14</v>
      </c>
      <c r="D25" s="18"/>
      <c r="E25" s="30">
        <v>1267848412</v>
      </c>
      <c r="F25" s="21"/>
      <c r="G25" s="99">
        <v>1316874083</v>
      </c>
      <c r="H25" s="30"/>
      <c r="I25" s="30">
        <v>1330741698</v>
      </c>
      <c r="J25" s="30"/>
      <c r="K25" s="34">
        <v>1185654198</v>
      </c>
      <c r="M25" s="10"/>
      <c r="N25" s="10"/>
    </row>
    <row r="26" spans="1:15" ht="23.85" customHeight="1">
      <c r="A26" s="14" t="s">
        <v>23</v>
      </c>
      <c r="C26" s="100"/>
      <c r="D26" s="18"/>
      <c r="E26" s="30"/>
      <c r="F26" s="21"/>
      <c r="G26" s="99"/>
      <c r="H26" s="30"/>
      <c r="I26" s="21"/>
      <c r="J26" s="30"/>
      <c r="K26" s="34"/>
      <c r="N26" s="10"/>
    </row>
    <row r="27" spans="1:15" ht="23.85" customHeight="1">
      <c r="A27" s="14" t="s">
        <v>11</v>
      </c>
      <c r="C27" s="100">
        <v>6</v>
      </c>
      <c r="D27" s="18"/>
      <c r="E27" s="30">
        <v>0</v>
      </c>
      <c r="F27" s="21"/>
      <c r="G27" s="99">
        <v>120000000</v>
      </c>
      <c r="H27" s="30"/>
      <c r="I27" s="30">
        <v>0</v>
      </c>
      <c r="J27" s="30"/>
      <c r="K27" s="34">
        <v>120000000</v>
      </c>
      <c r="N27" s="10"/>
    </row>
    <row r="28" spans="1:15" ht="23.85" customHeight="1">
      <c r="A28" s="14" t="s">
        <v>24</v>
      </c>
      <c r="C28" s="100"/>
      <c r="D28" s="18"/>
      <c r="E28" s="30">
        <v>107687200</v>
      </c>
      <c r="F28" s="21"/>
      <c r="G28" s="99">
        <v>107687200</v>
      </c>
      <c r="H28" s="30"/>
      <c r="I28" s="30">
        <v>107687200</v>
      </c>
      <c r="J28" s="30"/>
      <c r="K28" s="99">
        <v>107687200</v>
      </c>
      <c r="N28" s="10"/>
    </row>
    <row r="29" spans="1:15" ht="23.85" customHeight="1">
      <c r="A29" s="14" t="s">
        <v>172</v>
      </c>
      <c r="C29" s="100">
        <v>15</v>
      </c>
      <c r="D29" s="18"/>
      <c r="E29" s="30">
        <v>13000000</v>
      </c>
      <c r="F29" s="21"/>
      <c r="G29" s="99">
        <v>157000000</v>
      </c>
      <c r="H29" s="30"/>
      <c r="I29" s="30">
        <v>13000000</v>
      </c>
      <c r="J29" s="30"/>
      <c r="K29" s="99">
        <v>157000000</v>
      </c>
      <c r="N29" s="10"/>
    </row>
    <row r="30" spans="1:15" ht="23.85" customHeight="1">
      <c r="A30" s="14" t="s">
        <v>25</v>
      </c>
      <c r="C30" s="100">
        <v>16</v>
      </c>
      <c r="D30" s="18"/>
      <c r="E30" s="30">
        <v>481793019</v>
      </c>
      <c r="F30" s="21"/>
      <c r="G30" s="99">
        <v>291428328</v>
      </c>
      <c r="H30" s="30"/>
      <c r="I30" s="30">
        <v>481793019</v>
      </c>
      <c r="J30" s="30"/>
      <c r="K30" s="99">
        <v>291428328</v>
      </c>
      <c r="N30" s="10"/>
    </row>
    <row r="31" spans="1:15" ht="23.85" customHeight="1">
      <c r="A31" s="14" t="s">
        <v>26</v>
      </c>
      <c r="C31" s="100">
        <v>17</v>
      </c>
      <c r="D31" s="18"/>
      <c r="E31" s="30">
        <v>5794352636</v>
      </c>
      <c r="F31" s="21"/>
      <c r="G31" s="99">
        <v>5877137703</v>
      </c>
      <c r="H31" s="30"/>
      <c r="I31" s="30">
        <v>785873002</v>
      </c>
      <c r="J31" s="30"/>
      <c r="K31" s="34">
        <v>781205609</v>
      </c>
      <c r="N31" s="10"/>
    </row>
    <row r="32" spans="1:15" ht="23.85" customHeight="1">
      <c r="A32" s="14" t="s">
        <v>27</v>
      </c>
      <c r="C32" s="100">
        <v>21</v>
      </c>
      <c r="D32" s="18"/>
      <c r="E32" s="31">
        <v>271450581</v>
      </c>
      <c r="F32" s="21"/>
      <c r="G32" s="99">
        <v>423830762</v>
      </c>
      <c r="H32" s="30"/>
      <c r="I32" s="30">
        <v>8311611</v>
      </c>
      <c r="J32" s="30"/>
      <c r="K32" s="34">
        <v>21860333</v>
      </c>
      <c r="N32" s="10"/>
    </row>
    <row r="33" spans="1:14" ht="23.85" customHeight="1">
      <c r="A33" s="14" t="s">
        <v>161</v>
      </c>
      <c r="C33" s="100"/>
      <c r="D33" s="18"/>
      <c r="E33" s="30">
        <v>10089482</v>
      </c>
      <c r="F33" s="21"/>
      <c r="G33" s="99">
        <v>9200880</v>
      </c>
      <c r="H33" s="30"/>
      <c r="I33" s="30">
        <v>5941377</v>
      </c>
      <c r="J33" s="30"/>
      <c r="K33" s="34">
        <v>4158089</v>
      </c>
      <c r="N33" s="10"/>
    </row>
    <row r="34" spans="1:14" ht="23.85" customHeight="1">
      <c r="A34" s="14" t="s">
        <v>210</v>
      </c>
      <c r="C34" s="100"/>
      <c r="D34" s="18"/>
      <c r="E34" s="30">
        <v>58322128</v>
      </c>
      <c r="F34" s="21"/>
      <c r="G34" s="99">
        <v>224000000</v>
      </c>
      <c r="H34" s="30"/>
      <c r="I34" s="30">
        <v>0</v>
      </c>
      <c r="J34" s="30"/>
      <c r="K34" s="34">
        <v>0</v>
      </c>
      <c r="N34" s="10"/>
    </row>
    <row r="35" spans="1:14" ht="23.85" customHeight="1">
      <c r="A35" s="14" t="s">
        <v>28</v>
      </c>
      <c r="C35" s="100">
        <v>25</v>
      </c>
      <c r="D35" s="18"/>
      <c r="E35" s="30">
        <v>1172290088</v>
      </c>
      <c r="F35" s="21"/>
      <c r="G35" s="34">
        <v>1196539695</v>
      </c>
      <c r="H35" s="30"/>
      <c r="I35" s="30">
        <v>506572340</v>
      </c>
      <c r="J35" s="30"/>
      <c r="K35" s="34">
        <v>764456922</v>
      </c>
      <c r="N35" s="10"/>
    </row>
    <row r="36" spans="1:14" ht="23.85" customHeight="1">
      <c r="A36" s="14" t="s">
        <v>29</v>
      </c>
      <c r="C36" s="100"/>
      <c r="D36" s="18"/>
      <c r="E36" s="30">
        <v>20999185</v>
      </c>
      <c r="F36" s="21"/>
      <c r="G36" s="103">
        <v>7963823</v>
      </c>
      <c r="H36" s="30"/>
      <c r="I36" s="30">
        <v>28723866</v>
      </c>
      <c r="J36" s="30"/>
      <c r="K36" s="103">
        <v>5415771</v>
      </c>
      <c r="N36" s="10"/>
    </row>
    <row r="37" spans="1:14" ht="23.85" customHeight="1">
      <c r="A37" s="20" t="s">
        <v>30</v>
      </c>
      <c r="C37" s="17"/>
      <c r="D37" s="18"/>
      <c r="E37" s="40">
        <f>SUM(E21:E36)</f>
        <v>9369339823</v>
      </c>
      <c r="F37" s="21"/>
      <c r="G37" s="40">
        <f>SUM(G21:G36)</f>
        <v>9963621953</v>
      </c>
      <c r="H37" s="30"/>
      <c r="I37" s="40">
        <f>SUM(I21:I36)</f>
        <v>7241213033</v>
      </c>
      <c r="J37" s="30"/>
      <c r="K37" s="40">
        <f>SUM(K21:K36)</f>
        <v>7532437159</v>
      </c>
    </row>
    <row r="38" spans="1:14" ht="23.85" customHeight="1" thickBot="1">
      <c r="A38" s="20" t="s">
        <v>31</v>
      </c>
      <c r="D38" s="18"/>
      <c r="E38" s="43">
        <f>E19+E37</f>
        <v>12177644928</v>
      </c>
      <c r="F38" s="21"/>
      <c r="G38" s="43">
        <f>G19+G37</f>
        <v>13719160661</v>
      </c>
      <c r="H38" s="30"/>
      <c r="I38" s="43">
        <f>I19+I37</f>
        <v>9640741478</v>
      </c>
      <c r="J38" s="30"/>
      <c r="K38" s="43">
        <f>K19+K37</f>
        <v>11011240443</v>
      </c>
    </row>
    <row r="39" spans="1:14" ht="23.85" customHeight="1" thickTop="1">
      <c r="D39" s="104"/>
      <c r="E39" s="104"/>
      <c r="F39" s="104"/>
      <c r="G39" s="104"/>
      <c r="H39" s="105"/>
      <c r="I39" s="30"/>
      <c r="J39" s="106"/>
      <c r="K39" s="105"/>
    </row>
    <row r="40" spans="1:14" ht="23.85" customHeight="1">
      <c r="A40" s="14" t="s">
        <v>202</v>
      </c>
      <c r="D40" s="104"/>
      <c r="E40" s="104"/>
      <c r="F40" s="104"/>
      <c r="G40" s="104"/>
      <c r="J40" s="104"/>
    </row>
    <row r="41" spans="1:14" ht="23.85" customHeight="1">
      <c r="A41" s="20" t="s">
        <v>0</v>
      </c>
      <c r="H41" s="14"/>
      <c r="I41" s="14"/>
      <c r="K41" s="14"/>
    </row>
    <row r="42" spans="1:14" ht="23.85" customHeight="1">
      <c r="A42" s="20" t="s">
        <v>32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4" ht="23.85" customHeight="1">
      <c r="A43" s="20" t="s">
        <v>189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4" ht="23.85" customHeight="1">
      <c r="H44" s="14"/>
      <c r="I44" s="14"/>
      <c r="K44" s="15" t="s">
        <v>192</v>
      </c>
    </row>
    <row r="45" spans="1:14" ht="23.85" customHeight="1">
      <c r="D45" s="97"/>
      <c r="E45" s="118" t="s">
        <v>2</v>
      </c>
      <c r="F45" s="118"/>
      <c r="G45" s="118"/>
      <c r="H45" s="17"/>
      <c r="I45" s="118" t="s">
        <v>3</v>
      </c>
      <c r="J45" s="118"/>
      <c r="K45" s="118"/>
    </row>
    <row r="46" spans="1:14" ht="23.85" customHeight="1">
      <c r="C46" s="19" t="s">
        <v>4</v>
      </c>
      <c r="D46" s="97"/>
      <c r="E46" s="19">
        <v>2568</v>
      </c>
      <c r="F46" s="97"/>
      <c r="G46" s="19">
        <v>2567</v>
      </c>
      <c r="H46" s="19"/>
      <c r="I46" s="19">
        <v>2568</v>
      </c>
      <c r="J46" s="97"/>
      <c r="K46" s="19">
        <v>2567</v>
      </c>
    </row>
    <row r="47" spans="1:14" ht="23.85" customHeight="1">
      <c r="A47" s="20" t="s">
        <v>33</v>
      </c>
      <c r="D47" s="17"/>
      <c r="E47" s="17"/>
      <c r="F47" s="17"/>
      <c r="G47" s="17"/>
      <c r="H47" s="16"/>
      <c r="I47" s="16"/>
      <c r="J47" s="17"/>
      <c r="K47" s="16"/>
    </row>
    <row r="48" spans="1:14" ht="23.85" customHeight="1">
      <c r="A48" s="20" t="s">
        <v>34</v>
      </c>
      <c r="D48" s="18"/>
      <c r="E48" s="18"/>
      <c r="F48" s="18"/>
      <c r="G48" s="18"/>
      <c r="J48" s="18"/>
    </row>
    <row r="49" spans="1:12" ht="23.85" customHeight="1">
      <c r="A49" s="14" t="s">
        <v>35</v>
      </c>
      <c r="C49" s="100">
        <v>18</v>
      </c>
      <c r="D49" s="18"/>
      <c r="E49" s="30">
        <v>548851844</v>
      </c>
      <c r="F49" s="30"/>
      <c r="G49" s="103">
        <v>491509940</v>
      </c>
      <c r="H49" s="30"/>
      <c r="I49" s="30">
        <v>901812421</v>
      </c>
      <c r="J49" s="30"/>
      <c r="K49" s="103">
        <v>500314853</v>
      </c>
    </row>
    <row r="50" spans="1:12" ht="23.85" customHeight="1">
      <c r="A50" s="14" t="s">
        <v>36</v>
      </c>
      <c r="C50" s="100">
        <v>6</v>
      </c>
      <c r="D50" s="18"/>
      <c r="E50" s="30">
        <v>31239854</v>
      </c>
      <c r="F50" s="30"/>
      <c r="G50" s="103">
        <v>0</v>
      </c>
      <c r="H50" s="30"/>
      <c r="I50" s="30">
        <v>755239854</v>
      </c>
      <c r="J50" s="30"/>
      <c r="K50" s="103">
        <v>714000000</v>
      </c>
    </row>
    <row r="51" spans="1:12" ht="23.85" customHeight="1">
      <c r="A51" s="14" t="s">
        <v>228</v>
      </c>
      <c r="C51" s="100"/>
      <c r="D51" s="18"/>
      <c r="E51" s="30"/>
      <c r="F51" s="30"/>
      <c r="G51" s="103"/>
      <c r="H51" s="30"/>
      <c r="I51" s="30"/>
      <c r="J51" s="30"/>
      <c r="K51" s="103"/>
    </row>
    <row r="52" spans="1:12" ht="23.85" customHeight="1">
      <c r="A52" s="14" t="s">
        <v>229</v>
      </c>
      <c r="C52" s="100">
        <v>6</v>
      </c>
      <c r="D52" s="18"/>
      <c r="E52" s="30">
        <v>0</v>
      </c>
      <c r="F52" s="30"/>
      <c r="G52" s="103">
        <v>0</v>
      </c>
      <c r="H52" s="30"/>
      <c r="I52" s="30">
        <v>3500000000</v>
      </c>
      <c r="J52" s="30"/>
      <c r="K52" s="103">
        <v>0</v>
      </c>
    </row>
    <row r="53" spans="1:12" ht="23.85" customHeight="1">
      <c r="A53" s="14" t="s">
        <v>230</v>
      </c>
      <c r="C53" s="100">
        <v>21</v>
      </c>
      <c r="D53" s="18"/>
      <c r="E53" s="30">
        <v>163797509</v>
      </c>
      <c r="F53" s="30"/>
      <c r="G53" s="103">
        <v>174552932</v>
      </c>
      <c r="H53" s="30"/>
      <c r="I53" s="30">
        <v>4279607</v>
      </c>
      <c r="J53" s="30"/>
      <c r="K53" s="103">
        <v>14649110</v>
      </c>
    </row>
    <row r="54" spans="1:12" ht="23.85" customHeight="1">
      <c r="A54" s="14" t="s">
        <v>231</v>
      </c>
      <c r="C54" s="100"/>
      <c r="D54" s="18"/>
      <c r="E54" s="30"/>
      <c r="F54" s="30"/>
      <c r="G54" s="103"/>
      <c r="H54" s="30"/>
      <c r="I54" s="30"/>
      <c r="J54" s="30"/>
      <c r="K54" s="103"/>
    </row>
    <row r="55" spans="1:12" ht="23.85" customHeight="1">
      <c r="A55" s="14" t="s">
        <v>232</v>
      </c>
      <c r="C55" s="100">
        <v>19</v>
      </c>
      <c r="D55" s="18"/>
      <c r="E55" s="30">
        <v>4795810560</v>
      </c>
      <c r="F55" s="30"/>
      <c r="G55" s="103">
        <v>0</v>
      </c>
      <c r="H55" s="30"/>
      <c r="I55" s="30">
        <v>0</v>
      </c>
      <c r="J55" s="30"/>
      <c r="K55" s="103">
        <v>0</v>
      </c>
    </row>
    <row r="56" spans="1:12" ht="23.85" customHeight="1">
      <c r="A56" s="14" t="s">
        <v>233</v>
      </c>
      <c r="C56" s="100">
        <v>20</v>
      </c>
      <c r="D56" s="18"/>
      <c r="E56" s="30">
        <v>824312368</v>
      </c>
      <c r="F56" s="30"/>
      <c r="G56" s="103">
        <v>3106415427</v>
      </c>
      <c r="H56" s="30"/>
      <c r="I56" s="30">
        <v>824312368</v>
      </c>
      <c r="J56" s="30"/>
      <c r="K56" s="103">
        <v>3106415427</v>
      </c>
    </row>
    <row r="57" spans="1:12" ht="23.85" customHeight="1">
      <c r="A57" s="14" t="s">
        <v>37</v>
      </c>
      <c r="C57" s="100"/>
      <c r="D57" s="18"/>
      <c r="E57" s="30">
        <v>126808628</v>
      </c>
      <c r="F57" s="30"/>
      <c r="G57" s="103">
        <v>126148037</v>
      </c>
      <c r="H57" s="30"/>
      <c r="I57" s="30">
        <v>15036369</v>
      </c>
      <c r="J57" s="30"/>
      <c r="K57" s="6">
        <v>17653780</v>
      </c>
    </row>
    <row r="58" spans="1:12" ht="23.85" customHeight="1">
      <c r="A58" s="14" t="s">
        <v>38</v>
      </c>
      <c r="C58" s="100"/>
      <c r="D58" s="18"/>
      <c r="E58" s="30">
        <v>731217736</v>
      </c>
      <c r="F58" s="30"/>
      <c r="G58" s="103">
        <v>705032990</v>
      </c>
      <c r="H58" s="30"/>
      <c r="I58" s="30">
        <v>0</v>
      </c>
      <c r="J58" s="30"/>
      <c r="K58" s="103">
        <v>0</v>
      </c>
    </row>
    <row r="59" spans="1:12" ht="23.85" customHeight="1">
      <c r="A59" s="14" t="s">
        <v>39</v>
      </c>
      <c r="C59" s="100"/>
      <c r="D59" s="18"/>
      <c r="E59" s="30">
        <v>475743516</v>
      </c>
      <c r="F59" s="30"/>
      <c r="G59" s="107">
        <v>362399115</v>
      </c>
      <c r="H59" s="30"/>
      <c r="I59" s="41">
        <v>47071164</v>
      </c>
      <c r="J59" s="30"/>
      <c r="K59" s="107">
        <v>56737681</v>
      </c>
    </row>
    <row r="60" spans="1:12" ht="23.85" customHeight="1">
      <c r="A60" s="20" t="s">
        <v>40</v>
      </c>
      <c r="D60" s="18"/>
      <c r="E60" s="40">
        <f>SUM(E49:E59)</f>
        <v>7697782015</v>
      </c>
      <c r="F60" s="30"/>
      <c r="G60" s="40">
        <f>SUM(G49:G59)</f>
        <v>4966058441</v>
      </c>
      <c r="H60" s="30"/>
      <c r="I60" s="40">
        <f>SUM(I49:I59)</f>
        <v>6047751783</v>
      </c>
      <c r="J60" s="30"/>
      <c r="K60" s="40">
        <f>SUM(K49:K59)</f>
        <v>4409770851</v>
      </c>
      <c r="L60" s="30"/>
    </row>
    <row r="61" spans="1:12" ht="23.85" customHeight="1">
      <c r="A61" s="20" t="s">
        <v>41</v>
      </c>
      <c r="E61" s="30"/>
      <c r="F61" s="30"/>
      <c r="G61" s="30"/>
      <c r="H61" s="30"/>
      <c r="I61" s="30"/>
      <c r="J61" s="30"/>
      <c r="K61" s="30"/>
    </row>
    <row r="62" spans="1:12" ht="23.85" customHeight="1">
      <c r="A62" s="108" t="s">
        <v>234</v>
      </c>
      <c r="E62" s="30"/>
      <c r="F62" s="30"/>
      <c r="G62" s="30"/>
      <c r="H62" s="30"/>
      <c r="I62" s="30"/>
      <c r="J62" s="30"/>
      <c r="K62" s="30"/>
    </row>
    <row r="63" spans="1:12" ht="23.85" customHeight="1">
      <c r="A63" s="14" t="s">
        <v>230</v>
      </c>
      <c r="C63" s="100">
        <v>21</v>
      </c>
      <c r="E63" s="30">
        <v>74472122</v>
      </c>
      <c r="F63" s="30"/>
      <c r="G63" s="103">
        <v>178626279</v>
      </c>
      <c r="H63" s="30"/>
      <c r="I63" s="30">
        <v>5567868</v>
      </c>
      <c r="J63" s="30"/>
      <c r="K63" s="103">
        <v>8921211</v>
      </c>
    </row>
    <row r="64" spans="1:12" ht="23.85" customHeight="1">
      <c r="A64" s="108" t="s">
        <v>231</v>
      </c>
      <c r="C64" s="100"/>
      <c r="E64" s="30"/>
      <c r="F64" s="30"/>
      <c r="G64" s="103"/>
      <c r="H64" s="30"/>
      <c r="I64" s="30"/>
      <c r="J64" s="30"/>
      <c r="K64" s="103"/>
    </row>
    <row r="65" spans="1:11" ht="23.85" customHeight="1">
      <c r="A65" s="108" t="s">
        <v>232</v>
      </c>
      <c r="C65" s="100">
        <v>19</v>
      </c>
      <c r="D65" s="18"/>
      <c r="E65" s="30">
        <v>0</v>
      </c>
      <c r="F65" s="30"/>
      <c r="G65" s="103">
        <v>4659059098</v>
      </c>
      <c r="H65" s="5"/>
      <c r="I65" s="30">
        <v>0</v>
      </c>
      <c r="J65" s="30"/>
      <c r="K65" s="103">
        <v>0</v>
      </c>
    </row>
    <row r="66" spans="1:11" ht="23.85" customHeight="1">
      <c r="A66" s="14" t="s">
        <v>233</v>
      </c>
      <c r="C66" s="100">
        <v>20</v>
      </c>
      <c r="D66" s="18"/>
      <c r="E66" s="30">
        <v>2904761004</v>
      </c>
      <c r="F66" s="30"/>
      <c r="G66" s="103">
        <v>804130437</v>
      </c>
      <c r="H66" s="5"/>
      <c r="I66" s="30">
        <v>2904761004</v>
      </c>
      <c r="J66" s="30"/>
      <c r="K66" s="103">
        <v>804130437</v>
      </c>
    </row>
    <row r="67" spans="1:11" ht="23.85" customHeight="1">
      <c r="A67" s="14" t="s">
        <v>43</v>
      </c>
      <c r="C67" s="100">
        <v>6</v>
      </c>
      <c r="D67" s="18"/>
      <c r="E67" s="30">
        <v>0</v>
      </c>
      <c r="F67" s="30"/>
      <c r="G67" s="103">
        <v>0</v>
      </c>
      <c r="H67" s="5"/>
      <c r="I67" s="30">
        <v>0</v>
      </c>
      <c r="J67" s="30"/>
      <c r="K67" s="103">
        <v>3500000000</v>
      </c>
    </row>
    <row r="68" spans="1:11" ht="23.85" customHeight="1">
      <c r="A68" s="14" t="s">
        <v>44</v>
      </c>
      <c r="C68" s="100">
        <v>25</v>
      </c>
      <c r="D68" s="18"/>
      <c r="E68" s="103">
        <v>657371894</v>
      </c>
      <c r="F68" s="30"/>
      <c r="G68" s="103">
        <v>668658735</v>
      </c>
      <c r="H68" s="30"/>
      <c r="I68" s="30">
        <v>0</v>
      </c>
      <c r="J68" s="30"/>
      <c r="K68" s="103">
        <v>0</v>
      </c>
    </row>
    <row r="69" spans="1:11" ht="23.85" customHeight="1">
      <c r="A69" s="14" t="s">
        <v>45</v>
      </c>
      <c r="C69" s="100">
        <v>22</v>
      </c>
      <c r="D69" s="18"/>
      <c r="E69" s="30">
        <v>133434578</v>
      </c>
      <c r="F69" s="30"/>
      <c r="G69" s="103">
        <v>124378810</v>
      </c>
      <c r="H69" s="5"/>
      <c r="I69" s="30">
        <v>73041282</v>
      </c>
      <c r="J69" s="30"/>
      <c r="K69" s="6">
        <v>66714105</v>
      </c>
    </row>
    <row r="70" spans="1:11" ht="23.85" customHeight="1">
      <c r="A70" s="14" t="s">
        <v>46</v>
      </c>
      <c r="C70" s="100"/>
      <c r="D70" s="18"/>
      <c r="E70" s="7">
        <v>2687592</v>
      </c>
      <c r="F70" s="30"/>
      <c r="G70" s="7">
        <v>2553503</v>
      </c>
      <c r="H70" s="30"/>
      <c r="I70" s="41">
        <v>1997932</v>
      </c>
      <c r="J70" s="30"/>
      <c r="K70" s="7">
        <v>1911706</v>
      </c>
    </row>
    <row r="71" spans="1:11" ht="23.85" customHeight="1">
      <c r="A71" s="20" t="s">
        <v>47</v>
      </c>
      <c r="C71" s="100"/>
      <c r="D71" s="18"/>
      <c r="E71" s="41">
        <f>SUM(E63:E70)</f>
        <v>3772727190</v>
      </c>
      <c r="F71" s="30"/>
      <c r="G71" s="41">
        <f>SUM(G63:G70)</f>
        <v>6437406862</v>
      </c>
      <c r="H71" s="30"/>
      <c r="I71" s="41">
        <f>SUM(I63:I70)</f>
        <v>2985368086</v>
      </c>
      <c r="J71" s="30"/>
      <c r="K71" s="41">
        <f>SUM(K63:K70)</f>
        <v>4381677459</v>
      </c>
    </row>
    <row r="72" spans="1:11" ht="23.85" customHeight="1">
      <c r="A72" s="20" t="s">
        <v>48</v>
      </c>
      <c r="D72" s="18"/>
      <c r="E72" s="41">
        <f>E60+E71</f>
        <v>11470509205</v>
      </c>
      <c r="F72" s="30"/>
      <c r="G72" s="41">
        <f>G60+G71</f>
        <v>11403465303</v>
      </c>
      <c r="H72" s="30"/>
      <c r="I72" s="41">
        <f>I60+I71</f>
        <v>9033119869</v>
      </c>
      <c r="J72" s="30"/>
      <c r="K72" s="41">
        <f>K60+K71</f>
        <v>8791448310</v>
      </c>
    </row>
    <row r="73" spans="1:11" ht="23.85" customHeight="1">
      <c r="D73" s="104"/>
      <c r="E73" s="30"/>
      <c r="F73" s="30"/>
      <c r="G73" s="30"/>
      <c r="H73" s="30"/>
      <c r="I73" s="30"/>
      <c r="J73" s="30"/>
      <c r="K73" s="30"/>
    </row>
    <row r="74" spans="1:11" ht="23.85" customHeight="1">
      <c r="A74" s="14" t="s">
        <v>202</v>
      </c>
      <c r="D74" s="104"/>
      <c r="E74" s="104"/>
      <c r="F74" s="104"/>
      <c r="G74" s="104"/>
      <c r="J74" s="104"/>
    </row>
    <row r="75" spans="1:11" ht="23.85" customHeight="1">
      <c r="A75" s="20" t="s">
        <v>0</v>
      </c>
      <c r="H75" s="14"/>
      <c r="I75" s="14"/>
      <c r="K75" s="14"/>
    </row>
    <row r="76" spans="1:11" ht="23.85" customHeight="1">
      <c r="A76" s="20" t="s">
        <v>32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spans="1:11" ht="23.85" customHeight="1">
      <c r="A77" s="20" t="s">
        <v>189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23.85" customHeight="1">
      <c r="H78" s="14"/>
      <c r="I78" s="14"/>
      <c r="K78" s="15" t="s">
        <v>192</v>
      </c>
    </row>
    <row r="79" spans="1:11" ht="23.85" customHeight="1">
      <c r="D79" s="97"/>
      <c r="E79" s="118" t="s">
        <v>2</v>
      </c>
      <c r="F79" s="118"/>
      <c r="G79" s="118"/>
      <c r="H79" s="17"/>
      <c r="I79" s="118" t="s">
        <v>3</v>
      </c>
      <c r="J79" s="118"/>
      <c r="K79" s="118"/>
    </row>
    <row r="80" spans="1:11" ht="23.85" customHeight="1">
      <c r="C80" s="19" t="s">
        <v>4</v>
      </c>
      <c r="D80" s="97"/>
      <c r="E80" s="19">
        <v>2568</v>
      </c>
      <c r="F80" s="97"/>
      <c r="G80" s="19">
        <v>2567</v>
      </c>
      <c r="H80" s="19"/>
      <c r="I80" s="19">
        <v>2568</v>
      </c>
      <c r="J80" s="97"/>
      <c r="K80" s="19">
        <v>2567</v>
      </c>
    </row>
    <row r="81" spans="1:11" ht="23.85" customHeight="1">
      <c r="A81" s="20" t="s">
        <v>49</v>
      </c>
      <c r="D81" s="18"/>
      <c r="E81" s="18"/>
      <c r="F81" s="18"/>
      <c r="G81" s="18"/>
      <c r="H81" s="30"/>
      <c r="I81" s="30"/>
      <c r="J81" s="30"/>
      <c r="K81" s="30"/>
    </row>
    <row r="82" spans="1:11" ht="23.85" customHeight="1">
      <c r="A82" s="14" t="s">
        <v>50</v>
      </c>
      <c r="D82" s="18"/>
      <c r="E82" s="18"/>
      <c r="F82" s="18"/>
      <c r="G82" s="18"/>
      <c r="H82" s="30"/>
      <c r="I82" s="30"/>
      <c r="J82" s="30"/>
      <c r="K82" s="30"/>
    </row>
    <row r="83" spans="1:11" ht="23.85" customHeight="1">
      <c r="A83" s="14" t="s">
        <v>51</v>
      </c>
      <c r="H83" s="30"/>
      <c r="I83" s="30"/>
      <c r="J83" s="30"/>
      <c r="K83" s="30"/>
    </row>
    <row r="84" spans="1:11" s="86" customFormat="1" ht="23.85" customHeight="1" thickBot="1">
      <c r="A84" s="14" t="s">
        <v>52</v>
      </c>
      <c r="B84" s="109"/>
      <c r="C84" s="100"/>
      <c r="E84" s="43">
        <v>4670560012</v>
      </c>
      <c r="F84" s="21"/>
      <c r="G84" s="43">
        <v>4670560012</v>
      </c>
      <c r="H84" s="30"/>
      <c r="I84" s="43">
        <v>4670560012</v>
      </c>
      <c r="J84" s="30"/>
      <c r="K84" s="43">
        <v>4670560012</v>
      </c>
    </row>
    <row r="85" spans="1:11" ht="23.85" customHeight="1" thickTop="1">
      <c r="A85" s="14" t="s">
        <v>53</v>
      </c>
      <c r="C85" s="100"/>
      <c r="D85" s="18"/>
      <c r="E85" s="21"/>
      <c r="F85" s="21"/>
      <c r="G85" s="21"/>
      <c r="H85" s="30"/>
      <c r="I85" s="30"/>
      <c r="J85" s="30"/>
      <c r="K85" s="30"/>
    </row>
    <row r="86" spans="1:11" s="86" customFormat="1" ht="23.85" customHeight="1">
      <c r="A86" s="14" t="s">
        <v>52</v>
      </c>
      <c r="B86" s="109"/>
      <c r="C86" s="100"/>
      <c r="D86" s="110"/>
      <c r="E86" s="30">
        <f>'CE1'!B24</f>
        <v>4670560012</v>
      </c>
      <c r="F86" s="21"/>
      <c r="G86" s="30">
        <f>SUM('CE1'!B18)</f>
        <v>4670560012</v>
      </c>
      <c r="H86" s="30"/>
      <c r="I86" s="30">
        <f>'CE2'!C17</f>
        <v>4670560012</v>
      </c>
      <c r="J86" s="30"/>
      <c r="K86" s="30">
        <f>SUM('CE2'!C17)</f>
        <v>4670560012</v>
      </c>
    </row>
    <row r="87" spans="1:11" s="86" customFormat="1" ht="23.85" customHeight="1">
      <c r="A87" s="111" t="s">
        <v>54</v>
      </c>
      <c r="B87" s="109"/>
      <c r="C87" s="100"/>
      <c r="D87" s="110"/>
      <c r="E87" s="30">
        <f>'CE1'!D24</f>
        <v>-568147608</v>
      </c>
      <c r="F87" s="21"/>
      <c r="G87" s="30">
        <f>SUM('CE1'!D18)</f>
        <v>-568147608</v>
      </c>
      <c r="H87" s="30"/>
      <c r="I87" s="30">
        <f>'CE2'!E17</f>
        <v>-568147608</v>
      </c>
      <c r="J87" s="30"/>
      <c r="K87" s="30">
        <f>SUM('CE2'!E17)</f>
        <v>-568147608</v>
      </c>
    </row>
    <row r="88" spans="1:11" ht="23.85" customHeight="1">
      <c r="A88" s="112" t="s">
        <v>98</v>
      </c>
      <c r="C88" s="100"/>
      <c r="D88" s="18"/>
      <c r="E88" s="30"/>
      <c r="F88" s="21"/>
      <c r="G88" s="30"/>
      <c r="H88" s="30"/>
      <c r="I88" s="30"/>
      <c r="J88" s="30"/>
      <c r="K88" s="30"/>
    </row>
    <row r="89" spans="1:11" ht="23.85" customHeight="1">
      <c r="A89" s="112" t="s">
        <v>55</v>
      </c>
      <c r="C89" s="100">
        <v>23</v>
      </c>
      <c r="D89" s="18"/>
      <c r="E89" s="30">
        <f>'CE1'!F24</f>
        <v>49892482</v>
      </c>
      <c r="F89" s="21"/>
      <c r="G89" s="30">
        <f>SUM('CE1'!F18)</f>
        <v>49892482</v>
      </c>
      <c r="H89" s="30"/>
      <c r="I89" s="30">
        <f>'CE2'!G23</f>
        <v>49892482</v>
      </c>
      <c r="J89" s="30"/>
      <c r="K89" s="30">
        <f>SUM('CE2'!G17)</f>
        <v>49892482</v>
      </c>
    </row>
    <row r="90" spans="1:11" ht="23.85" customHeight="1">
      <c r="A90" s="112" t="s">
        <v>153</v>
      </c>
      <c r="C90" s="100"/>
      <c r="D90" s="18"/>
      <c r="E90" s="30">
        <f>'CE1'!H24</f>
        <v>-4723395454</v>
      </c>
      <c r="F90" s="21"/>
      <c r="G90" s="30">
        <f>SUM('CE1'!H18)</f>
        <v>-3179922614</v>
      </c>
      <c r="H90" s="30"/>
      <c r="I90" s="30">
        <f>'CE2'!I23</f>
        <v>-3765946871</v>
      </c>
      <c r="J90" s="30"/>
      <c r="K90" s="30">
        <f>SUM('CE2'!I17)</f>
        <v>-2189437947</v>
      </c>
    </row>
    <row r="91" spans="1:11" ht="23.85" customHeight="1">
      <c r="A91" s="14" t="s">
        <v>56</v>
      </c>
      <c r="C91" s="100"/>
      <c r="D91" s="18"/>
      <c r="E91" s="107">
        <f>'CE1'!P24</f>
        <v>1199230713</v>
      </c>
      <c r="F91" s="21"/>
      <c r="G91" s="107">
        <f>SUM('CE1'!P18)</f>
        <v>1234892313</v>
      </c>
      <c r="H91" s="30"/>
      <c r="I91" s="107">
        <f>'CE2'!O23</f>
        <v>221263594</v>
      </c>
      <c r="J91" s="30"/>
      <c r="K91" s="107">
        <f>SUM('CE2'!O17)</f>
        <v>256925194</v>
      </c>
    </row>
    <row r="92" spans="1:11" ht="23.85" customHeight="1">
      <c r="A92" s="14" t="s">
        <v>90</v>
      </c>
      <c r="C92" s="100"/>
      <c r="D92" s="18"/>
      <c r="E92" s="103">
        <f>SUM(E86:E91)</f>
        <v>628140145</v>
      </c>
      <c r="F92" s="21"/>
      <c r="G92" s="103">
        <f>SUM(G86:G91)</f>
        <v>2207274585</v>
      </c>
      <c r="H92" s="30"/>
      <c r="I92" s="103">
        <f>SUM(I86:I91)</f>
        <v>607621609</v>
      </c>
      <c r="J92" s="30"/>
      <c r="K92" s="103">
        <f>SUM(K86:K91)</f>
        <v>2219792133</v>
      </c>
    </row>
    <row r="93" spans="1:11" ht="23.85" customHeight="1">
      <c r="A93" s="14" t="s">
        <v>57</v>
      </c>
      <c r="C93" s="100"/>
      <c r="D93" s="18"/>
      <c r="E93" s="107">
        <f>'CE1'!T24</f>
        <v>78995578</v>
      </c>
      <c r="F93" s="21"/>
      <c r="G93" s="107">
        <f>SUM('CE1'!T18)</f>
        <v>108420773</v>
      </c>
      <c r="H93" s="30"/>
      <c r="I93" s="107">
        <v>0</v>
      </c>
      <c r="J93" s="30"/>
      <c r="K93" s="107">
        <v>0</v>
      </c>
    </row>
    <row r="94" spans="1:11" ht="23.85" customHeight="1">
      <c r="A94" s="20" t="s">
        <v>58</v>
      </c>
      <c r="D94" s="18"/>
      <c r="E94" s="107">
        <f>SUM(E92:E93)</f>
        <v>707135723</v>
      </c>
      <c r="F94" s="21"/>
      <c r="G94" s="107">
        <f>SUM(G92:G93)</f>
        <v>2315695358</v>
      </c>
      <c r="H94" s="30"/>
      <c r="I94" s="107">
        <f>SUM(I92:I93)</f>
        <v>607621609</v>
      </c>
      <c r="J94" s="30"/>
      <c r="K94" s="107">
        <f>SUM(K92:K93)</f>
        <v>2219792133</v>
      </c>
    </row>
    <row r="95" spans="1:11" ht="23.85" customHeight="1" thickBot="1">
      <c r="A95" s="20" t="s">
        <v>59</v>
      </c>
      <c r="D95" s="18"/>
      <c r="E95" s="43">
        <f>SUM(E72,E94)</f>
        <v>12177644928</v>
      </c>
      <c r="F95" s="21"/>
      <c r="G95" s="43">
        <f>SUM(G72,G94)</f>
        <v>13719160661</v>
      </c>
      <c r="H95" s="30"/>
      <c r="I95" s="43">
        <f>SUM(I72,I94)</f>
        <v>9640741478</v>
      </c>
      <c r="J95" s="30"/>
      <c r="K95" s="43">
        <f>SUM(K72,K94)</f>
        <v>11011240443</v>
      </c>
    </row>
    <row r="96" spans="1:11" ht="23.85" customHeight="1" thickTop="1">
      <c r="D96" s="104"/>
      <c r="E96" s="30"/>
      <c r="F96" s="21"/>
      <c r="G96" s="30"/>
      <c r="H96" s="30"/>
      <c r="I96" s="30"/>
      <c r="J96" s="30"/>
      <c r="K96" s="30"/>
    </row>
    <row r="97" spans="1:11" ht="23.85" customHeight="1">
      <c r="A97" s="14" t="s">
        <v>202</v>
      </c>
      <c r="D97" s="104"/>
      <c r="E97" s="8"/>
      <c r="F97" s="21"/>
      <c r="G97" s="21"/>
      <c r="H97" s="21"/>
      <c r="I97" s="21"/>
      <c r="J97" s="21"/>
      <c r="K97" s="21"/>
    </row>
    <row r="98" spans="1:11" ht="23.85" customHeight="1">
      <c r="D98" s="104"/>
      <c r="E98" s="113"/>
      <c r="F98" s="104"/>
      <c r="G98" s="113"/>
      <c r="I98" s="113"/>
      <c r="J98" s="104"/>
      <c r="K98" s="113"/>
    </row>
    <row r="99" spans="1:11" ht="23.85" customHeight="1">
      <c r="A99" s="114"/>
      <c r="B99" s="104"/>
      <c r="D99" s="104"/>
      <c r="E99" s="104"/>
      <c r="F99" s="104"/>
      <c r="G99" s="104"/>
      <c r="J99" s="104"/>
    </row>
    <row r="100" spans="1:11" ht="23.85" customHeight="1">
      <c r="B100" s="104"/>
      <c r="D100" s="104"/>
      <c r="E100" s="104"/>
      <c r="F100" s="104"/>
      <c r="G100" s="104"/>
      <c r="J100" s="104"/>
    </row>
    <row r="101" spans="1:11" ht="23.85" customHeight="1">
      <c r="B101" s="13" t="s">
        <v>60</v>
      </c>
      <c r="D101" s="104"/>
      <c r="E101" s="104"/>
      <c r="F101" s="104"/>
      <c r="G101" s="104"/>
      <c r="J101" s="104"/>
    </row>
    <row r="102" spans="1:11" ht="23.85" customHeight="1">
      <c r="A102" s="114"/>
      <c r="B102" s="104"/>
      <c r="C102" s="104"/>
      <c r="D102" s="18"/>
      <c r="E102" s="104"/>
      <c r="F102" s="104"/>
      <c r="G102" s="104"/>
      <c r="J102" s="104"/>
    </row>
  </sheetData>
  <mergeCells count="6">
    <mergeCell ref="E5:G5"/>
    <mergeCell ref="I5:K5"/>
    <mergeCell ref="E45:G45"/>
    <mergeCell ref="I45:K45"/>
    <mergeCell ref="E79:G79"/>
    <mergeCell ref="I79:K79"/>
  </mergeCells>
  <printOptions horizontalCentered="1"/>
  <pageMargins left="0.72" right="0.37" top="0.78740157480314998" bottom="0.196850393700787" header="0.31496062992126" footer="0.31496062992126"/>
  <pageSetup paperSize="9" scale="70" fitToHeight="7" orientation="portrait" r:id="rId1"/>
  <rowBreaks count="4" manualBreakCount="4">
    <brk id="40" max="16383" man="1"/>
    <brk id="74" max="16383" man="1"/>
    <brk id="144" max="16383" man="1"/>
    <brk id="1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79D43-6196-4CB1-9CD9-941186DC6976}">
  <dimension ref="A1:M73"/>
  <sheetViews>
    <sheetView showGridLines="0" view="pageBreakPreview" topLeftCell="A61" zoomScale="115" zoomScaleNormal="115" zoomScaleSheetLayoutView="115" workbookViewId="0">
      <selection activeCell="I9" sqref="I9"/>
    </sheetView>
  </sheetViews>
  <sheetFormatPr defaultColWidth="10.5546875" defaultRowHeight="24" customHeight="1"/>
  <cols>
    <col min="1" max="1" width="50.44140625" style="14" customWidth="1"/>
    <col min="2" max="2" width="4.88671875" style="14" customWidth="1"/>
    <col min="3" max="3" width="7.5546875" style="14" customWidth="1"/>
    <col min="4" max="4" width="1.44140625" style="14" customWidth="1"/>
    <col min="5" max="5" width="13.88671875" style="18" customWidth="1"/>
    <col min="6" max="6" width="1.44140625" style="14" customWidth="1"/>
    <col min="7" max="7" width="13.88671875" style="18" customWidth="1"/>
    <col min="8" max="8" width="1.44140625" style="14" customWidth="1"/>
    <col min="9" max="9" width="13.88671875" style="18" customWidth="1"/>
    <col min="10" max="10" width="1.44140625" style="18" customWidth="1"/>
    <col min="11" max="11" width="13.88671875" style="18" customWidth="1"/>
    <col min="12" max="12" width="1" style="14" customWidth="1"/>
    <col min="13" max="13" width="13.109375" style="14" bestFit="1" customWidth="1"/>
    <col min="14" max="16384" width="10.5546875" style="14"/>
  </cols>
  <sheetData>
    <row r="1" spans="1:13" ht="24" customHeight="1">
      <c r="A1" s="12" t="s">
        <v>0</v>
      </c>
      <c r="B1" s="12"/>
      <c r="C1" s="13"/>
      <c r="D1" s="13"/>
      <c r="E1" s="13"/>
      <c r="F1" s="13"/>
      <c r="G1" s="13"/>
      <c r="H1" s="13"/>
      <c r="I1" s="13"/>
      <c r="J1" s="13"/>
      <c r="K1" s="13"/>
    </row>
    <row r="2" spans="1:13" ht="24" customHeight="1">
      <c r="A2" s="12" t="s">
        <v>61</v>
      </c>
      <c r="B2" s="12"/>
      <c r="E2" s="14"/>
      <c r="G2" s="14"/>
      <c r="I2" s="14"/>
      <c r="J2" s="14"/>
      <c r="K2" s="14"/>
    </row>
    <row r="3" spans="1:13" ht="24" customHeight="1">
      <c r="A3" s="12" t="s">
        <v>193</v>
      </c>
      <c r="B3" s="12"/>
      <c r="E3" s="14"/>
      <c r="G3" s="14"/>
      <c r="I3" s="14"/>
      <c r="J3" s="14"/>
      <c r="K3" s="14"/>
    </row>
    <row r="4" spans="1:13" ht="24" customHeight="1">
      <c r="E4" s="14"/>
      <c r="G4" s="14"/>
      <c r="I4" s="14"/>
      <c r="J4" s="14"/>
      <c r="K4" s="15" t="s">
        <v>192</v>
      </c>
    </row>
    <row r="5" spans="1:13" s="18" customFormat="1" ht="24" customHeight="1">
      <c r="A5" s="14"/>
      <c r="B5" s="14"/>
      <c r="E5" s="118" t="s">
        <v>2</v>
      </c>
      <c r="F5" s="118"/>
      <c r="G5" s="118"/>
      <c r="H5" s="17"/>
      <c r="I5" s="118" t="s">
        <v>3</v>
      </c>
      <c r="J5" s="118"/>
      <c r="K5" s="118"/>
    </row>
    <row r="6" spans="1:13" s="18" customFormat="1" ht="24" customHeight="1">
      <c r="A6" s="14"/>
      <c r="B6" s="14"/>
      <c r="C6" s="116" t="s">
        <v>4</v>
      </c>
      <c r="D6" s="19"/>
      <c r="E6" s="19">
        <v>2568</v>
      </c>
      <c r="G6" s="19">
        <v>2567</v>
      </c>
      <c r="I6" s="19">
        <v>2568</v>
      </c>
      <c r="K6" s="19">
        <v>2567</v>
      </c>
    </row>
    <row r="7" spans="1:13" s="18" customFormat="1" ht="24" customHeight="1">
      <c r="A7" s="20" t="s">
        <v>62</v>
      </c>
      <c r="B7" s="20"/>
      <c r="D7" s="19"/>
      <c r="E7" s="19"/>
      <c r="G7" s="19"/>
      <c r="I7" s="19"/>
      <c r="K7" s="19"/>
    </row>
    <row r="8" spans="1:13" s="18" customFormat="1" ht="24" customHeight="1">
      <c r="A8" s="20" t="s">
        <v>63</v>
      </c>
      <c r="B8" s="20"/>
      <c r="D8" s="17"/>
      <c r="E8" s="17"/>
      <c r="F8" s="17"/>
      <c r="G8" s="17"/>
      <c r="L8" s="2"/>
    </row>
    <row r="9" spans="1:13" s="18" customFormat="1" ht="24" customHeight="1">
      <c r="A9" s="14" t="s">
        <v>64</v>
      </c>
      <c r="B9" s="14"/>
      <c r="E9" s="30">
        <v>1985884198</v>
      </c>
      <c r="F9" s="30"/>
      <c r="G9" s="34">
        <v>2529669532</v>
      </c>
      <c r="H9" s="30"/>
      <c r="I9" s="30">
        <v>575620868</v>
      </c>
      <c r="J9" s="30"/>
      <c r="K9" s="34">
        <v>1185199585</v>
      </c>
      <c r="M9" s="1"/>
    </row>
    <row r="10" spans="1:13" s="18" customFormat="1" ht="24" customHeight="1">
      <c r="A10" s="14" t="s">
        <v>65</v>
      </c>
      <c r="B10" s="14"/>
      <c r="E10" s="30">
        <v>24799144</v>
      </c>
      <c r="F10" s="30"/>
      <c r="G10" s="34">
        <v>55102622</v>
      </c>
      <c r="H10" s="30"/>
      <c r="I10" s="30">
        <v>24799144</v>
      </c>
      <c r="J10" s="30"/>
      <c r="K10" s="34">
        <v>55102622</v>
      </c>
      <c r="M10" s="1"/>
    </row>
    <row r="11" spans="1:13" s="18" customFormat="1" ht="24" customHeight="1">
      <c r="A11" s="14" t="s">
        <v>66</v>
      </c>
      <c r="B11" s="14"/>
      <c r="E11" s="41">
        <v>43891698</v>
      </c>
      <c r="F11" s="30"/>
      <c r="G11" s="42">
        <v>51848710</v>
      </c>
      <c r="H11" s="30"/>
      <c r="I11" s="41">
        <v>43891698</v>
      </c>
      <c r="J11" s="30"/>
      <c r="K11" s="42">
        <v>51848710</v>
      </c>
      <c r="M11" s="1"/>
    </row>
    <row r="12" spans="1:13" s="18" customFormat="1" ht="24" customHeight="1">
      <c r="A12" s="20" t="s">
        <v>67</v>
      </c>
      <c r="B12" s="20"/>
      <c r="E12" s="41">
        <f>SUM(E9:E11)</f>
        <v>2054575040</v>
      </c>
      <c r="F12" s="30"/>
      <c r="G12" s="41">
        <f>SUM(G9:G11)</f>
        <v>2636620864</v>
      </c>
      <c r="H12" s="30"/>
      <c r="I12" s="41">
        <f>SUM(I9:I11)</f>
        <v>644311710</v>
      </c>
      <c r="J12" s="30"/>
      <c r="K12" s="41">
        <f>SUM(K9:K11)</f>
        <v>1292150917</v>
      </c>
    </row>
    <row r="13" spans="1:13" s="18" customFormat="1" ht="24" customHeight="1">
      <c r="A13" s="20" t="s">
        <v>68</v>
      </c>
      <c r="B13" s="20"/>
      <c r="E13" s="30"/>
      <c r="F13" s="30"/>
      <c r="G13" s="30"/>
      <c r="H13" s="30"/>
      <c r="I13" s="30"/>
      <c r="J13" s="30"/>
      <c r="K13" s="30"/>
    </row>
    <row r="14" spans="1:13" s="18" customFormat="1" ht="24" customHeight="1">
      <c r="A14" s="14" t="s">
        <v>69</v>
      </c>
      <c r="B14" s="14"/>
      <c r="E14" s="30">
        <v>-1020023085</v>
      </c>
      <c r="F14" s="30"/>
      <c r="G14" s="34">
        <v>-1213322243</v>
      </c>
      <c r="H14" s="30"/>
      <c r="I14" s="30">
        <v>-281529276</v>
      </c>
      <c r="J14" s="30"/>
      <c r="K14" s="34">
        <v>-504499749</v>
      </c>
      <c r="M14" s="1"/>
    </row>
    <row r="15" spans="1:13" s="18" customFormat="1" ht="24" customHeight="1">
      <c r="A15" s="14" t="s">
        <v>70</v>
      </c>
      <c r="B15" s="14"/>
      <c r="E15" s="30">
        <v>-15124365</v>
      </c>
      <c r="F15" s="30"/>
      <c r="G15" s="34">
        <v>-36444866</v>
      </c>
      <c r="H15" s="30"/>
      <c r="I15" s="30">
        <v>-15124365</v>
      </c>
      <c r="J15" s="30"/>
      <c r="K15" s="34">
        <v>-36444866</v>
      </c>
      <c r="M15" s="1"/>
    </row>
    <row r="16" spans="1:13" s="18" customFormat="1" ht="24" customHeight="1">
      <c r="A16" s="80" t="s">
        <v>71</v>
      </c>
      <c r="B16" s="80"/>
      <c r="E16" s="41">
        <v>-20003305</v>
      </c>
      <c r="F16" s="30"/>
      <c r="G16" s="24">
        <v>-21953498</v>
      </c>
      <c r="H16" s="30"/>
      <c r="I16" s="41">
        <v>-20003305</v>
      </c>
      <c r="J16" s="30"/>
      <c r="K16" s="24">
        <v>-21953498</v>
      </c>
      <c r="M16" s="1"/>
    </row>
    <row r="17" spans="1:13" s="18" customFormat="1" ht="24" customHeight="1">
      <c r="A17" s="20" t="s">
        <v>72</v>
      </c>
      <c r="B17" s="20"/>
      <c r="E17" s="81">
        <f>SUM(E14:E16)</f>
        <v>-1055150755</v>
      </c>
      <c r="F17" s="30"/>
      <c r="G17" s="81">
        <f>SUM(G14:G16)</f>
        <v>-1271720607</v>
      </c>
      <c r="H17" s="30"/>
      <c r="I17" s="81">
        <f>SUM(I14:I16)</f>
        <v>-316656946</v>
      </c>
      <c r="J17" s="30"/>
      <c r="K17" s="81">
        <f>SUM(K14:K16)</f>
        <v>-562898113</v>
      </c>
      <c r="M17" s="1"/>
    </row>
    <row r="18" spans="1:13" s="18" customFormat="1" ht="24" customHeight="1">
      <c r="A18" s="20" t="s">
        <v>73</v>
      </c>
      <c r="B18" s="20"/>
      <c r="E18" s="23">
        <f>SUM(E12,E17)</f>
        <v>999424285</v>
      </c>
      <c r="F18" s="30"/>
      <c r="G18" s="23">
        <f>SUM(G12,G17)</f>
        <v>1364900257</v>
      </c>
      <c r="H18" s="30"/>
      <c r="I18" s="23">
        <f>SUM(I12,I17)</f>
        <v>327654764</v>
      </c>
      <c r="J18" s="30"/>
      <c r="K18" s="23">
        <f>SUM(K12,K17)</f>
        <v>729252804</v>
      </c>
      <c r="M18" s="1"/>
    </row>
    <row r="19" spans="1:13" s="18" customFormat="1" ht="24" customHeight="1">
      <c r="A19" s="80" t="s">
        <v>74</v>
      </c>
      <c r="B19" s="80"/>
      <c r="E19" s="23">
        <v>5616000</v>
      </c>
      <c r="F19" s="30"/>
      <c r="G19" s="34">
        <v>11056500</v>
      </c>
      <c r="H19" s="30"/>
      <c r="I19" s="23">
        <v>146016000</v>
      </c>
      <c r="J19" s="30"/>
      <c r="K19" s="34">
        <v>11056500</v>
      </c>
      <c r="M19" s="1"/>
    </row>
    <row r="20" spans="1:13" s="18" customFormat="1" ht="24" customHeight="1">
      <c r="A20" s="14" t="s">
        <v>75</v>
      </c>
      <c r="B20" s="14"/>
      <c r="E20" s="30">
        <v>114399424</v>
      </c>
      <c r="F20" s="30"/>
      <c r="G20" s="34">
        <v>101777067</v>
      </c>
      <c r="H20" s="30"/>
      <c r="I20" s="30">
        <v>147571601</v>
      </c>
      <c r="J20" s="30"/>
      <c r="K20" s="34">
        <v>157273689</v>
      </c>
      <c r="M20" s="1"/>
    </row>
    <row r="21" spans="1:13" s="18" customFormat="1" ht="24" customHeight="1">
      <c r="A21" s="80" t="s">
        <v>76</v>
      </c>
      <c r="B21" s="80"/>
      <c r="E21" s="30">
        <v>-208513198</v>
      </c>
      <c r="F21" s="30"/>
      <c r="G21" s="34">
        <v>-257139710</v>
      </c>
      <c r="H21" s="30"/>
      <c r="I21" s="30">
        <v>-75800057</v>
      </c>
      <c r="J21" s="30"/>
      <c r="K21" s="34">
        <v>-130319534</v>
      </c>
      <c r="M21" s="1"/>
    </row>
    <row r="22" spans="1:13" s="18" customFormat="1" ht="24" customHeight="1">
      <c r="A22" s="80" t="s">
        <v>77</v>
      </c>
      <c r="B22" s="80"/>
      <c r="E22" s="30">
        <v>-991030451</v>
      </c>
      <c r="F22" s="30"/>
      <c r="G22" s="34">
        <v>-1160802227</v>
      </c>
      <c r="H22" s="30"/>
      <c r="I22" s="30">
        <v>-420263440</v>
      </c>
      <c r="J22" s="30"/>
      <c r="K22" s="34">
        <v>-560055659</v>
      </c>
      <c r="M22" s="1"/>
    </row>
    <row r="23" spans="1:13" s="18" customFormat="1" ht="24" customHeight="1">
      <c r="A23" s="80" t="s">
        <v>213</v>
      </c>
      <c r="B23" s="80"/>
      <c r="C23" s="83">
        <v>24</v>
      </c>
      <c r="E23" s="30">
        <v>0</v>
      </c>
      <c r="F23" s="30"/>
      <c r="G23" s="34">
        <v>0</v>
      </c>
      <c r="H23" s="30"/>
      <c r="I23" s="30">
        <v>-62439202</v>
      </c>
      <c r="J23" s="30"/>
      <c r="K23" s="34">
        <v>-86890850</v>
      </c>
      <c r="M23" s="1"/>
    </row>
    <row r="24" spans="1:13" s="18" customFormat="1" ht="24" customHeight="1">
      <c r="A24" s="80" t="s">
        <v>214</v>
      </c>
      <c r="B24" s="80"/>
      <c r="C24" s="83">
        <v>24</v>
      </c>
      <c r="E24" s="30">
        <v>-150000000</v>
      </c>
      <c r="F24" s="30"/>
      <c r="G24" s="34">
        <v>156900789</v>
      </c>
      <c r="H24" s="30"/>
      <c r="I24" s="30">
        <v>-150000000</v>
      </c>
      <c r="J24" s="30"/>
      <c r="K24" s="34">
        <v>156900789</v>
      </c>
      <c r="M24" s="1"/>
    </row>
    <row r="25" spans="1:13" s="18" customFormat="1" ht="24" customHeight="1">
      <c r="A25" s="80" t="s">
        <v>215</v>
      </c>
      <c r="B25" s="80"/>
      <c r="C25" s="83"/>
      <c r="E25" s="21"/>
      <c r="F25" s="21"/>
      <c r="G25" s="21"/>
      <c r="H25" s="21"/>
      <c r="I25" s="21"/>
      <c r="J25" s="21"/>
      <c r="K25" s="21"/>
      <c r="M25" s="1"/>
    </row>
    <row r="26" spans="1:13" s="18" customFormat="1" ht="24" customHeight="1">
      <c r="A26" s="80" t="s">
        <v>208</v>
      </c>
      <c r="B26" s="80"/>
      <c r="C26" s="83">
        <v>24</v>
      </c>
      <c r="E26" s="30">
        <v>-410145942</v>
      </c>
      <c r="F26" s="30"/>
      <c r="G26" s="34">
        <v>56523</v>
      </c>
      <c r="H26" s="30"/>
      <c r="I26" s="30">
        <v>-514291198</v>
      </c>
      <c r="J26" s="30"/>
      <c r="K26" s="34">
        <v>-228777220</v>
      </c>
      <c r="M26" s="1"/>
    </row>
    <row r="27" spans="1:13" s="18" customFormat="1" ht="24" customHeight="1">
      <c r="A27" s="20" t="s">
        <v>206</v>
      </c>
      <c r="B27" s="20"/>
      <c r="C27" s="83"/>
      <c r="E27" s="82">
        <f>SUM(E18:E26)</f>
        <v>-640249882</v>
      </c>
      <c r="F27" s="30"/>
      <c r="G27" s="82">
        <f>SUM(G18:G26)</f>
        <v>216749199</v>
      </c>
      <c r="H27" s="30"/>
      <c r="I27" s="82">
        <f>SUM(I18:I26)</f>
        <v>-601551532</v>
      </c>
      <c r="J27" s="30"/>
      <c r="K27" s="82">
        <f>SUM(K18:K26)</f>
        <v>48440519</v>
      </c>
      <c r="M27" s="1"/>
    </row>
    <row r="28" spans="1:13" s="18" customFormat="1" ht="24" customHeight="1">
      <c r="A28" s="14" t="s">
        <v>209</v>
      </c>
      <c r="B28" s="14"/>
      <c r="C28" s="117">
        <v>14.2</v>
      </c>
      <c r="E28" s="30">
        <v>-53713171</v>
      </c>
      <c r="F28" s="30"/>
      <c r="G28" s="34">
        <v>32659176</v>
      </c>
      <c r="H28" s="30"/>
      <c r="I28" s="34">
        <v>0</v>
      </c>
      <c r="J28" s="30"/>
      <c r="K28" s="34">
        <v>0</v>
      </c>
      <c r="M28" s="1"/>
    </row>
    <row r="29" spans="1:13" s="18" customFormat="1" ht="24" customHeight="1">
      <c r="A29" s="13" t="s">
        <v>78</v>
      </c>
      <c r="B29" s="13"/>
      <c r="E29" s="41">
        <v>-788065456</v>
      </c>
      <c r="F29" s="30"/>
      <c r="G29" s="42">
        <v>-1029757734</v>
      </c>
      <c r="H29" s="30"/>
      <c r="I29" s="41">
        <v>-708157411</v>
      </c>
      <c r="J29" s="30"/>
      <c r="K29" s="41">
        <v>-953266224</v>
      </c>
    </row>
    <row r="30" spans="1:13" s="18" customFormat="1" ht="24" customHeight="1">
      <c r="A30" s="12" t="s">
        <v>79</v>
      </c>
      <c r="B30" s="12"/>
      <c r="E30" s="30">
        <f>SUM(E27:E29)</f>
        <v>-1482028509</v>
      </c>
      <c r="F30" s="30"/>
      <c r="G30" s="30">
        <f>SUM(G27:G29)</f>
        <v>-780349359</v>
      </c>
      <c r="H30" s="30"/>
      <c r="I30" s="30">
        <f>SUM(I27:I29)</f>
        <v>-1309708943</v>
      </c>
      <c r="J30" s="30"/>
      <c r="K30" s="30">
        <f>SUM(K27:K29)</f>
        <v>-904825705</v>
      </c>
    </row>
    <row r="31" spans="1:13" s="18" customFormat="1" ht="24" customHeight="1">
      <c r="A31" s="13" t="s">
        <v>80</v>
      </c>
      <c r="B31" s="13"/>
      <c r="C31" s="83">
        <v>25</v>
      </c>
      <c r="D31" s="83"/>
      <c r="E31" s="30">
        <v>-90869526</v>
      </c>
      <c r="F31" s="30"/>
      <c r="G31" s="42">
        <v>105289492</v>
      </c>
      <c r="H31" s="30"/>
      <c r="I31" s="30">
        <v>-266799981</v>
      </c>
      <c r="J31" s="30"/>
      <c r="K31" s="42">
        <v>175266621</v>
      </c>
    </row>
    <row r="32" spans="1:13" s="18" customFormat="1" ht="24" customHeight="1">
      <c r="A32" s="20" t="s">
        <v>196</v>
      </c>
      <c r="B32" s="20"/>
      <c r="E32" s="40">
        <f>SUM(E30:E31)</f>
        <v>-1572898035</v>
      </c>
      <c r="F32" s="30"/>
      <c r="G32" s="40">
        <f>SUM(G30:G31)</f>
        <v>-675059867</v>
      </c>
      <c r="H32" s="30"/>
      <c r="I32" s="40">
        <f>SUM(I30:I31)</f>
        <v>-1576508924</v>
      </c>
      <c r="J32" s="30"/>
      <c r="K32" s="40">
        <f>SUM(K30:K31)</f>
        <v>-729559084</v>
      </c>
    </row>
    <row r="33" spans="1:11" s="18" customFormat="1" ht="24" customHeight="1">
      <c r="A33" s="20"/>
      <c r="B33" s="20"/>
      <c r="E33" s="8"/>
      <c r="F33" s="8"/>
      <c r="G33" s="8"/>
      <c r="H33" s="8"/>
      <c r="I33" s="8"/>
      <c r="J33" s="8"/>
      <c r="K33" s="8"/>
    </row>
    <row r="34" spans="1:11" s="18" customFormat="1" ht="24" customHeight="1">
      <c r="A34" s="14" t="s">
        <v>202</v>
      </c>
      <c r="B34" s="14"/>
      <c r="E34" s="17"/>
      <c r="F34" s="17"/>
      <c r="G34" s="17"/>
    </row>
    <row r="35" spans="1:11" s="18" customFormat="1" ht="24" customHeight="1">
      <c r="A35" s="14"/>
      <c r="B35" s="14"/>
      <c r="E35" s="17"/>
      <c r="F35" s="17"/>
      <c r="G35" s="17"/>
    </row>
    <row r="36" spans="1:11" s="18" customFormat="1" ht="24" customHeight="1">
      <c r="A36" s="14"/>
      <c r="B36" s="14"/>
      <c r="E36" s="17"/>
      <c r="F36" s="17"/>
      <c r="G36" s="17"/>
    </row>
    <row r="37" spans="1:11" s="18" customFormat="1" ht="24" customHeight="1">
      <c r="A37" s="14"/>
      <c r="B37" s="14"/>
      <c r="E37" s="17"/>
      <c r="F37" s="17"/>
      <c r="G37" s="17"/>
    </row>
    <row r="38" spans="1:11" s="18" customFormat="1" ht="24" customHeight="1">
      <c r="A38" s="12" t="s">
        <v>0</v>
      </c>
      <c r="B38" s="12"/>
      <c r="C38" s="13"/>
      <c r="D38" s="13"/>
      <c r="E38" s="13"/>
      <c r="F38" s="13"/>
      <c r="G38" s="13"/>
      <c r="H38" s="13"/>
      <c r="I38" s="13"/>
      <c r="J38" s="13"/>
      <c r="K38" s="13"/>
    </row>
    <row r="39" spans="1:11" s="18" customFormat="1" ht="24" customHeight="1">
      <c r="A39" s="12" t="s">
        <v>81</v>
      </c>
      <c r="B39" s="12"/>
      <c r="C39" s="14"/>
      <c r="D39" s="14"/>
      <c r="E39" s="14"/>
      <c r="F39" s="14"/>
      <c r="G39" s="14"/>
      <c r="H39" s="14"/>
      <c r="I39" s="14"/>
      <c r="J39" s="14"/>
      <c r="K39" s="14"/>
    </row>
    <row r="40" spans="1:11" s="18" customFormat="1" ht="24" customHeight="1">
      <c r="A40" s="12" t="s">
        <v>193</v>
      </c>
      <c r="B40" s="12"/>
      <c r="C40" s="14"/>
      <c r="D40" s="14"/>
      <c r="E40" s="14"/>
      <c r="F40" s="14"/>
      <c r="G40" s="14"/>
      <c r="H40" s="14"/>
      <c r="I40" s="14"/>
      <c r="J40" s="14"/>
      <c r="K40" s="14"/>
    </row>
    <row r="41" spans="1:11" s="18" customFormat="1" ht="24" customHeight="1">
      <c r="A41" s="14"/>
      <c r="B41" s="14"/>
      <c r="D41" s="14"/>
      <c r="E41" s="14"/>
      <c r="F41" s="14"/>
      <c r="G41" s="14"/>
      <c r="H41" s="14"/>
      <c r="I41" s="14"/>
      <c r="J41" s="14"/>
      <c r="K41" s="15" t="s">
        <v>192</v>
      </c>
    </row>
    <row r="42" spans="1:11" s="18" customFormat="1" ht="24" customHeight="1">
      <c r="A42" s="14"/>
      <c r="B42" s="14"/>
      <c r="E42" s="118" t="s">
        <v>2</v>
      </c>
      <c r="F42" s="118"/>
      <c r="G42" s="118"/>
      <c r="H42" s="17"/>
      <c r="I42" s="118" t="s">
        <v>3</v>
      </c>
      <c r="J42" s="118"/>
      <c r="K42" s="118"/>
    </row>
    <row r="43" spans="1:11" s="18" customFormat="1" ht="24" customHeight="1">
      <c r="A43" s="14"/>
      <c r="B43" s="14"/>
      <c r="C43" s="116" t="s">
        <v>4</v>
      </c>
      <c r="D43" s="19"/>
      <c r="E43" s="19">
        <v>2568</v>
      </c>
      <c r="G43" s="19">
        <v>2567</v>
      </c>
      <c r="I43" s="19">
        <v>2568</v>
      </c>
      <c r="K43" s="19">
        <v>2567</v>
      </c>
    </row>
    <row r="44" spans="1:11" s="18" customFormat="1" ht="24" customHeight="1">
      <c r="A44" s="84" t="s">
        <v>82</v>
      </c>
      <c r="B44" s="84"/>
      <c r="E44" s="17"/>
      <c r="F44" s="17"/>
      <c r="G44" s="17"/>
    </row>
    <row r="45" spans="1:11" s="18" customFormat="1" ht="24" customHeight="1">
      <c r="A45" s="85" t="s">
        <v>83</v>
      </c>
      <c r="B45" s="85"/>
      <c r="E45" s="17"/>
      <c r="F45" s="17"/>
      <c r="G45" s="17"/>
    </row>
    <row r="46" spans="1:11" s="18" customFormat="1" ht="24" customHeight="1">
      <c r="A46" s="14" t="s">
        <v>224</v>
      </c>
      <c r="B46" s="14"/>
      <c r="E46" s="30">
        <v>0</v>
      </c>
      <c r="F46" s="17"/>
      <c r="G46" s="32">
        <v>-224991300</v>
      </c>
      <c r="I46" s="11">
        <v>0</v>
      </c>
      <c r="K46" s="32">
        <v>-650391300</v>
      </c>
    </row>
    <row r="47" spans="1:11" s="18" customFormat="1" ht="24" customHeight="1">
      <c r="A47" s="14" t="s">
        <v>84</v>
      </c>
      <c r="B47" s="14"/>
      <c r="E47" s="31"/>
      <c r="F47" s="17"/>
      <c r="G47" s="17"/>
      <c r="I47" s="21"/>
    </row>
    <row r="48" spans="1:11" s="18" customFormat="1" ht="24" customHeight="1">
      <c r="A48" s="14" t="s">
        <v>225</v>
      </c>
      <c r="B48" s="14"/>
      <c r="E48" s="31">
        <v>-44577000</v>
      </c>
      <c r="F48" s="17"/>
      <c r="G48" s="32">
        <v>-12285000</v>
      </c>
      <c r="H48" s="86"/>
      <c r="I48" s="21">
        <v>-44577000</v>
      </c>
      <c r="J48" s="86"/>
      <c r="K48" s="32">
        <v>-12285000</v>
      </c>
    </row>
    <row r="49" spans="1:11" s="18" customFormat="1" ht="24" customHeight="1">
      <c r="A49" s="14" t="s">
        <v>85</v>
      </c>
      <c r="B49" s="14"/>
      <c r="C49" s="83">
        <v>25</v>
      </c>
      <c r="E49" s="87">
        <v>8915400</v>
      </c>
      <c r="F49" s="17"/>
      <c r="G49" s="36">
        <v>47455260</v>
      </c>
      <c r="H49" s="86"/>
      <c r="I49" s="27">
        <v>8915400</v>
      </c>
      <c r="J49" s="86"/>
      <c r="K49" s="36">
        <v>132535260</v>
      </c>
    </row>
    <row r="50" spans="1:11" s="18" customFormat="1" ht="24" customHeight="1">
      <c r="A50" s="14" t="s">
        <v>86</v>
      </c>
      <c r="B50" s="14"/>
      <c r="E50" s="17"/>
      <c r="F50" s="17"/>
      <c r="G50" s="3"/>
      <c r="H50" s="86"/>
      <c r="I50" s="86"/>
      <c r="J50" s="86"/>
      <c r="K50" s="4"/>
    </row>
    <row r="51" spans="1:11" s="18" customFormat="1" ht="24" customHeight="1">
      <c r="A51" s="88" t="s">
        <v>154</v>
      </c>
      <c r="B51" s="88"/>
      <c r="E51" s="3">
        <f>SUM(E48:E50)</f>
        <v>-35661600</v>
      </c>
      <c r="F51" s="17"/>
      <c r="G51" s="3">
        <f>SUM(G46:G50)</f>
        <v>-189821040</v>
      </c>
      <c r="H51" s="86"/>
      <c r="I51" s="3">
        <f>SUM(I48:I50)</f>
        <v>-35661600</v>
      </c>
      <c r="J51" s="86"/>
      <c r="K51" s="3">
        <f>SUM(K46:K50)</f>
        <v>-530141040</v>
      </c>
    </row>
    <row r="52" spans="1:11" s="18" customFormat="1" ht="24" customHeight="1">
      <c r="A52" s="20" t="s">
        <v>197</v>
      </c>
      <c r="B52" s="20"/>
      <c r="E52" s="89">
        <f>SUM(E51)</f>
        <v>-35661600</v>
      </c>
      <c r="F52" s="17"/>
      <c r="G52" s="89">
        <f>SUM(G51)</f>
        <v>-189821040</v>
      </c>
      <c r="I52" s="89">
        <f>SUM(I51)</f>
        <v>-35661600</v>
      </c>
      <c r="K52" s="89">
        <f>SUM(K51)</f>
        <v>-530141040</v>
      </c>
    </row>
    <row r="53" spans="1:11" s="18" customFormat="1" ht="24" customHeight="1">
      <c r="A53" s="20"/>
      <c r="B53" s="20"/>
      <c r="E53" s="58"/>
      <c r="F53" s="17"/>
      <c r="G53" s="58"/>
      <c r="I53" s="58"/>
      <c r="K53" s="58"/>
    </row>
    <row r="54" spans="1:11" s="18" customFormat="1" ht="24" customHeight="1" thickBot="1">
      <c r="A54" s="20" t="s">
        <v>198</v>
      </c>
      <c r="B54" s="20"/>
      <c r="E54" s="90">
        <f>SUM(E52,E32)</f>
        <v>-1608559635</v>
      </c>
      <c r="F54" s="17"/>
      <c r="G54" s="90">
        <f>SUM(G52,G32)</f>
        <v>-864880907</v>
      </c>
      <c r="I54" s="90">
        <f>SUM(I52,I32)</f>
        <v>-1612170524</v>
      </c>
      <c r="K54" s="90">
        <f>SUM(K52,K32)</f>
        <v>-1259700124</v>
      </c>
    </row>
    <row r="55" spans="1:11" s="18" customFormat="1" ht="24" customHeight="1" thickTop="1">
      <c r="A55" s="14"/>
      <c r="B55" s="14"/>
      <c r="E55" s="17"/>
      <c r="F55" s="17"/>
      <c r="G55" s="17"/>
    </row>
    <row r="56" spans="1:11" s="86" customFormat="1" ht="24" customHeight="1">
      <c r="A56" s="20" t="s">
        <v>181</v>
      </c>
      <c r="B56" s="20"/>
      <c r="C56" s="18"/>
      <c r="D56" s="18"/>
      <c r="E56" s="17"/>
      <c r="F56" s="17"/>
      <c r="G56" s="17"/>
      <c r="H56" s="18"/>
      <c r="I56" s="18"/>
      <c r="J56" s="18"/>
      <c r="K56" s="18"/>
    </row>
    <row r="57" spans="1:11" s="86" customFormat="1" ht="24" customHeight="1" thickBot="1">
      <c r="A57" s="14" t="s">
        <v>162</v>
      </c>
      <c r="B57" s="14"/>
      <c r="C57" s="18"/>
      <c r="D57" s="18"/>
      <c r="E57" s="30">
        <f>SUM(E59-E58)</f>
        <v>-1543472840</v>
      </c>
      <c r="F57" s="30"/>
      <c r="G57" s="30">
        <f>SUM(G59-G58)</f>
        <v>-673282394</v>
      </c>
      <c r="H57" s="30"/>
      <c r="I57" s="43">
        <f>SUM(I32)</f>
        <v>-1576508924</v>
      </c>
      <c r="J57" s="30"/>
      <c r="K57" s="43">
        <f>SUM(K32)</f>
        <v>-729559084</v>
      </c>
    </row>
    <row r="58" spans="1:11" s="86" customFormat="1" ht="24" customHeight="1" thickTop="1">
      <c r="A58" s="14" t="s">
        <v>87</v>
      </c>
      <c r="B58" s="14"/>
      <c r="C58" s="18"/>
      <c r="D58" s="18"/>
      <c r="E58" s="41">
        <v>-29425195</v>
      </c>
      <c r="F58" s="30"/>
      <c r="G58" s="36">
        <v>-1777473</v>
      </c>
      <c r="H58" s="30"/>
      <c r="I58" s="30"/>
      <c r="J58" s="30"/>
      <c r="K58" s="30"/>
    </row>
    <row r="59" spans="1:11" s="86" customFormat="1" ht="24" customHeight="1" thickBot="1">
      <c r="A59" s="14"/>
      <c r="B59" s="14"/>
      <c r="C59" s="18"/>
      <c r="D59" s="18"/>
      <c r="E59" s="43">
        <f>SUM(E32)</f>
        <v>-1572898035</v>
      </c>
      <c r="F59" s="30"/>
      <c r="G59" s="43">
        <f>SUM(G32)</f>
        <v>-675059867</v>
      </c>
      <c r="H59" s="30"/>
      <c r="I59" s="30"/>
      <c r="J59" s="30"/>
      <c r="K59" s="30"/>
    </row>
    <row r="60" spans="1:11" s="18" customFormat="1" ht="24" customHeight="1" thickTop="1">
      <c r="A60" s="20" t="s">
        <v>88</v>
      </c>
      <c r="B60" s="20"/>
      <c r="E60" s="30"/>
      <c r="F60" s="30"/>
      <c r="G60" s="30"/>
      <c r="H60" s="30"/>
      <c r="I60" s="30"/>
      <c r="J60" s="30"/>
      <c r="K60" s="30"/>
    </row>
    <row r="61" spans="1:11" s="18" customFormat="1" ht="24" customHeight="1" thickBot="1">
      <c r="A61" s="14" t="s">
        <v>162</v>
      </c>
      <c r="B61" s="14"/>
      <c r="E61" s="30">
        <f>SUM(E63-E62)</f>
        <v>-1579134440</v>
      </c>
      <c r="F61" s="30"/>
      <c r="G61" s="30">
        <f>SUM(G63-G62)</f>
        <v>-863103434</v>
      </c>
      <c r="H61" s="30"/>
      <c r="I61" s="43">
        <f>SUM(I54)</f>
        <v>-1612170524</v>
      </c>
      <c r="J61" s="30"/>
      <c r="K61" s="43">
        <f>SUM(K54)</f>
        <v>-1259700124</v>
      </c>
    </row>
    <row r="62" spans="1:11" s="18" customFormat="1" ht="24" customHeight="1" thickTop="1">
      <c r="A62" s="14" t="s">
        <v>87</v>
      </c>
      <c r="B62" s="14"/>
      <c r="E62" s="41">
        <f>E58</f>
        <v>-29425195</v>
      </c>
      <c r="F62" s="30"/>
      <c r="G62" s="36">
        <v>-1777473</v>
      </c>
      <c r="H62" s="30"/>
      <c r="I62" s="30"/>
      <c r="J62" s="30"/>
      <c r="K62" s="30"/>
    </row>
    <row r="63" spans="1:11" s="18" customFormat="1" ht="24" customHeight="1" thickBot="1">
      <c r="A63" s="14"/>
      <c r="B63" s="14"/>
      <c r="E63" s="43">
        <f>SUM(E54)</f>
        <v>-1608559635</v>
      </c>
      <c r="F63" s="30"/>
      <c r="G63" s="43">
        <f>SUM(G54)</f>
        <v>-864880907</v>
      </c>
      <c r="H63" s="30"/>
      <c r="I63" s="30"/>
      <c r="J63" s="30"/>
      <c r="K63" s="30"/>
    </row>
    <row r="64" spans="1:11" s="18" customFormat="1" ht="24" customHeight="1" thickTop="1">
      <c r="A64" s="20" t="s">
        <v>155</v>
      </c>
      <c r="B64" s="20"/>
      <c r="E64" s="30"/>
      <c r="F64" s="30"/>
      <c r="G64" s="30"/>
      <c r="H64" s="30"/>
      <c r="I64" s="30"/>
      <c r="J64" s="30"/>
      <c r="K64" s="30"/>
    </row>
    <row r="65" spans="1:11" s="18" customFormat="1" ht="24" customHeight="1">
      <c r="A65" s="14" t="s">
        <v>156</v>
      </c>
      <c r="B65" s="14"/>
      <c r="E65" s="91"/>
      <c r="F65" s="91"/>
      <c r="G65" s="91"/>
      <c r="H65" s="91"/>
      <c r="I65" s="91"/>
      <c r="J65" s="91"/>
      <c r="K65" s="91"/>
    </row>
    <row r="66" spans="1:11" s="18" customFormat="1" ht="24" customHeight="1" thickBot="1">
      <c r="A66" s="14" t="s">
        <v>157</v>
      </c>
      <c r="B66" s="14"/>
      <c r="D66" s="83"/>
      <c r="E66" s="92">
        <f>E57/9341120023</f>
        <v>-0.16523423702935114</v>
      </c>
      <c r="F66" s="91"/>
      <c r="G66" s="92">
        <v>-7.1999999999999995E-2</v>
      </c>
      <c r="H66" s="91"/>
      <c r="I66" s="92">
        <f>I57/9341120023</f>
        <v>-0.16877086688943832</v>
      </c>
      <c r="J66" s="93"/>
      <c r="K66" s="92">
        <v>-7.8E-2</v>
      </c>
    </row>
    <row r="67" spans="1:11" s="18" customFormat="1" ht="24" customHeight="1" thickTop="1">
      <c r="A67" s="14"/>
      <c r="B67" s="14"/>
      <c r="E67" s="94" t="e">
        <f>E59/$M$67</f>
        <v>#DIV/0!</v>
      </c>
      <c r="F67" s="95"/>
      <c r="G67" s="94" t="e">
        <f>G59/$M$67</f>
        <v>#DIV/0!</v>
      </c>
      <c r="I67" s="96"/>
      <c r="J67" s="96"/>
      <c r="K67" s="93"/>
    </row>
    <row r="68" spans="1:11" s="18" customFormat="1" ht="24" customHeight="1">
      <c r="A68" s="14" t="s">
        <v>202</v>
      </c>
      <c r="B68" s="14"/>
      <c r="E68" s="17"/>
      <c r="F68" s="17"/>
      <c r="G68" s="17"/>
    </row>
    <row r="69" spans="1:11" s="18" customFormat="1" ht="24" customHeight="1">
      <c r="A69" s="14"/>
      <c r="B69" s="14"/>
      <c r="E69" s="17"/>
      <c r="F69" s="17"/>
      <c r="G69" s="17"/>
    </row>
    <row r="70" spans="1:11" s="18" customFormat="1" ht="24" customHeight="1">
      <c r="A70" s="14"/>
      <c r="B70" s="14"/>
      <c r="E70" s="17"/>
      <c r="F70" s="17"/>
      <c r="G70" s="17"/>
    </row>
    <row r="71" spans="1:11" s="18" customFormat="1" ht="24" customHeight="1">
      <c r="A71" s="14"/>
      <c r="B71" s="14"/>
      <c r="E71" s="17"/>
      <c r="F71" s="17"/>
      <c r="G71" s="17"/>
    </row>
    <row r="72" spans="1:11" s="18" customFormat="1" ht="24" customHeight="1">
      <c r="A72" s="14"/>
      <c r="B72" s="14"/>
      <c r="E72" s="17"/>
      <c r="F72" s="17"/>
      <c r="G72" s="17"/>
    </row>
    <row r="73" spans="1:11" s="18" customFormat="1" ht="24" customHeight="1">
      <c r="A73" s="14"/>
      <c r="B73" s="14"/>
      <c r="E73" s="17"/>
      <c r="F73" s="17"/>
      <c r="G73" s="17"/>
    </row>
  </sheetData>
  <mergeCells count="4">
    <mergeCell ref="E5:G5"/>
    <mergeCell ref="I5:K5"/>
    <mergeCell ref="E42:G42"/>
    <mergeCell ref="I42:K42"/>
  </mergeCells>
  <printOptions horizontalCentered="1"/>
  <pageMargins left="0.68" right="0.32" top="0.78740157480314998" bottom="0.196850393700787" header="0.31496062992126" footer="0.31496062992126"/>
  <pageSetup paperSize="9" scale="75" fitToHeight="6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705A-E678-4C71-883F-6C15F0F60665}">
  <dimension ref="A1:V26"/>
  <sheetViews>
    <sheetView showGridLines="0" view="pageBreakPreview" topLeftCell="A10" zoomScale="85" zoomScaleNormal="70" zoomScaleSheetLayoutView="85" workbookViewId="0">
      <selection activeCell="V25" sqref="V25"/>
    </sheetView>
  </sheetViews>
  <sheetFormatPr defaultColWidth="9.109375" defaultRowHeight="24" customHeight="1"/>
  <cols>
    <col min="1" max="1" width="31.44140625" style="49" customWidth="1"/>
    <col min="2" max="2" width="16.44140625" style="49" customWidth="1"/>
    <col min="3" max="3" width="1.44140625" style="49" customWidth="1"/>
    <col min="4" max="4" width="15.88671875" style="49" customWidth="1"/>
    <col min="5" max="5" width="1.44140625" style="49" customWidth="1"/>
    <col min="6" max="6" width="16.44140625" style="49" customWidth="1"/>
    <col min="7" max="7" width="1.44140625" style="49" customWidth="1"/>
    <col min="8" max="8" width="15.88671875" style="49" customWidth="1"/>
    <col min="9" max="9" width="1.44140625" style="49" customWidth="1"/>
    <col min="10" max="10" width="16.88671875" style="49" customWidth="1"/>
    <col min="11" max="11" width="1.44140625" style="49" customWidth="1"/>
    <col min="12" max="12" width="16.88671875" style="49" customWidth="1"/>
    <col min="13" max="13" width="1.44140625" style="49" customWidth="1"/>
    <col min="14" max="14" width="20.5546875" style="49" customWidth="1"/>
    <col min="15" max="15" width="1.44140625" style="49" customWidth="1"/>
    <col min="16" max="16" width="18.109375" style="49" customWidth="1"/>
    <col min="17" max="17" width="1.44140625" style="49" customWidth="1"/>
    <col min="18" max="18" width="16" style="49" customWidth="1"/>
    <col min="19" max="19" width="1.44140625" style="49" customWidth="1"/>
    <col min="20" max="20" width="16" style="49" customWidth="1"/>
    <col min="21" max="21" width="1.44140625" style="49" customWidth="1"/>
    <col min="22" max="22" width="16" style="49" customWidth="1"/>
    <col min="23" max="24" width="15.88671875" style="49" customWidth="1"/>
    <col min="25" max="16384" width="9.109375" style="49"/>
  </cols>
  <sheetData>
    <row r="1" spans="1:22" ht="24" customHeight="1">
      <c r="A1" s="50" t="s">
        <v>0</v>
      </c>
      <c r="B1" s="60"/>
      <c r="C1" s="60"/>
      <c r="D1" s="60"/>
      <c r="E1" s="60"/>
      <c r="F1" s="60"/>
      <c r="G1" s="60"/>
      <c r="H1" s="60"/>
    </row>
    <row r="2" spans="1:22" ht="24" customHeight="1">
      <c r="A2" s="120" t="s">
        <v>89</v>
      </c>
      <c r="B2" s="120"/>
      <c r="C2" s="120"/>
      <c r="D2" s="120"/>
      <c r="E2" s="120"/>
      <c r="F2" s="120"/>
      <c r="G2" s="120"/>
      <c r="H2" s="120"/>
    </row>
    <row r="3" spans="1:22" ht="24" customHeight="1">
      <c r="A3" s="120" t="s">
        <v>193</v>
      </c>
      <c r="B3" s="120"/>
      <c r="C3" s="120"/>
      <c r="D3" s="120"/>
      <c r="E3" s="120"/>
      <c r="F3" s="120"/>
      <c r="G3" s="120"/>
      <c r="H3" s="120"/>
    </row>
    <row r="4" spans="1:22" ht="24" customHeight="1">
      <c r="V4" s="51" t="s">
        <v>192</v>
      </c>
    </row>
    <row r="5" spans="1:22" ht="24" customHeight="1">
      <c r="A5" s="52"/>
      <c r="B5" s="121" t="s">
        <v>2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2" ht="24" customHeight="1">
      <c r="A6" s="52"/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53"/>
      <c r="T6" s="53"/>
      <c r="U6" s="53"/>
      <c r="V6" s="53"/>
    </row>
    <row r="7" spans="1:22" ht="24" customHeight="1">
      <c r="A7" s="52"/>
      <c r="B7" s="53"/>
      <c r="C7" s="53"/>
      <c r="D7" s="53"/>
      <c r="E7" s="53"/>
      <c r="F7" s="53"/>
      <c r="G7" s="53"/>
      <c r="H7" s="53"/>
      <c r="I7" s="53"/>
      <c r="J7" s="122" t="s">
        <v>56</v>
      </c>
      <c r="K7" s="122"/>
      <c r="L7" s="122"/>
      <c r="M7" s="122"/>
      <c r="N7" s="122"/>
      <c r="O7" s="122"/>
      <c r="P7" s="122"/>
      <c r="T7" s="52" t="s">
        <v>91</v>
      </c>
    </row>
    <row r="8" spans="1:22" s="52" customFormat="1" ht="24" customHeight="1">
      <c r="F8" s="119" t="s">
        <v>98</v>
      </c>
      <c r="G8" s="119"/>
      <c r="H8" s="119"/>
      <c r="J8" s="123" t="s">
        <v>92</v>
      </c>
      <c r="K8" s="123"/>
      <c r="L8" s="123"/>
      <c r="N8" s="72" t="s">
        <v>95</v>
      </c>
      <c r="P8" s="73" t="s">
        <v>96</v>
      </c>
      <c r="Q8" s="73"/>
      <c r="R8" s="72" t="s">
        <v>96</v>
      </c>
      <c r="S8" s="72"/>
      <c r="T8" s="52" t="s">
        <v>93</v>
      </c>
      <c r="U8" s="72"/>
      <c r="V8" s="72" t="s">
        <v>96</v>
      </c>
    </row>
    <row r="9" spans="1:22" s="52" customFormat="1" ht="24" customHeight="1">
      <c r="B9" s="73" t="s">
        <v>50</v>
      </c>
      <c r="D9" s="74" t="s">
        <v>97</v>
      </c>
      <c r="F9" s="52" t="s">
        <v>158</v>
      </c>
      <c r="J9" s="72" t="s">
        <v>216</v>
      </c>
      <c r="K9" s="72"/>
      <c r="L9" s="57" t="s">
        <v>94</v>
      </c>
      <c r="N9" s="72" t="s">
        <v>99</v>
      </c>
      <c r="P9" s="72" t="s">
        <v>100</v>
      </c>
      <c r="Q9" s="73"/>
      <c r="R9" s="72" t="s">
        <v>49</v>
      </c>
      <c r="S9" s="72"/>
      <c r="T9" s="72" t="s">
        <v>219</v>
      </c>
      <c r="U9" s="72"/>
      <c r="V9" s="72" t="s">
        <v>101</v>
      </c>
    </row>
    <row r="10" spans="1:22" s="52" customFormat="1" ht="24" customHeight="1">
      <c r="A10" s="60"/>
      <c r="B10" s="55" t="s">
        <v>102</v>
      </c>
      <c r="D10" s="75" t="s">
        <v>103</v>
      </c>
      <c r="F10" s="63" t="s">
        <v>159</v>
      </c>
      <c r="H10" s="63" t="s">
        <v>104</v>
      </c>
      <c r="J10" s="76" t="s">
        <v>217</v>
      </c>
      <c r="K10" s="72"/>
      <c r="L10" s="65" t="s">
        <v>218</v>
      </c>
      <c r="N10" s="76" t="s">
        <v>105</v>
      </c>
      <c r="P10" s="76" t="s">
        <v>106</v>
      </c>
      <c r="Q10" s="73"/>
      <c r="R10" s="76" t="s">
        <v>107</v>
      </c>
      <c r="S10" s="72"/>
      <c r="T10" s="76" t="s">
        <v>108</v>
      </c>
      <c r="U10" s="72"/>
      <c r="V10" s="76" t="s">
        <v>109</v>
      </c>
    </row>
    <row r="11" spans="1:22" s="52" customFormat="1" ht="24" customHeight="1">
      <c r="A11" s="60"/>
    </row>
    <row r="12" spans="1:22" ht="24" customHeight="1">
      <c r="A12" s="66" t="s">
        <v>110</v>
      </c>
      <c r="B12" s="67">
        <v>4670560012</v>
      </c>
      <c r="C12" s="67"/>
      <c r="D12" s="67">
        <v>-568147608</v>
      </c>
      <c r="E12" s="67"/>
      <c r="F12" s="67">
        <v>49892482</v>
      </c>
      <c r="G12" s="67"/>
      <c r="H12" s="67">
        <v>-3973370700</v>
      </c>
      <c r="I12" s="67"/>
      <c r="J12" s="68">
        <v>-35100000</v>
      </c>
      <c r="K12" s="68"/>
      <c r="L12" s="68">
        <v>2925927069</v>
      </c>
      <c r="M12" s="68"/>
      <c r="N12" s="68">
        <v>616764</v>
      </c>
      <c r="O12" s="68"/>
      <c r="P12" s="68">
        <f>SUM(J12:O12)</f>
        <v>2891443833</v>
      </c>
      <c r="Q12" s="68"/>
      <c r="R12" s="68">
        <f>SUM(P12,B12:H12)</f>
        <v>3070378019</v>
      </c>
      <c r="S12" s="68"/>
      <c r="T12" s="68">
        <v>110198246</v>
      </c>
      <c r="U12" s="68"/>
      <c r="V12" s="67">
        <f>SUM(R12:U12)</f>
        <v>3180576265</v>
      </c>
    </row>
    <row r="13" spans="1:22" ht="24" customHeight="1">
      <c r="A13" s="49" t="s">
        <v>196</v>
      </c>
      <c r="B13" s="67">
        <v>0</v>
      </c>
      <c r="C13" s="67"/>
      <c r="D13" s="67">
        <v>0</v>
      </c>
      <c r="E13" s="67"/>
      <c r="F13" s="67">
        <v>0</v>
      </c>
      <c r="G13" s="67"/>
      <c r="H13" s="67">
        <f>SUM(PL!G57)</f>
        <v>-673282394</v>
      </c>
      <c r="I13" s="67"/>
      <c r="J13" s="68">
        <v>0</v>
      </c>
      <c r="K13" s="68"/>
      <c r="L13" s="68">
        <v>0</v>
      </c>
      <c r="M13" s="68"/>
      <c r="N13" s="68">
        <v>0</v>
      </c>
      <c r="O13" s="68"/>
      <c r="P13" s="68">
        <f>SUM(J13:O13)</f>
        <v>0</v>
      </c>
      <c r="Q13" s="68"/>
      <c r="R13" s="68">
        <f>SUM(P13,B13:H13)</f>
        <v>-673282394</v>
      </c>
      <c r="S13" s="68"/>
      <c r="T13" s="68">
        <f>SUM(PL!G58)</f>
        <v>-1777473</v>
      </c>
      <c r="U13" s="68"/>
      <c r="V13" s="67">
        <f>SUM(R13:U13)</f>
        <v>-675059867</v>
      </c>
    </row>
    <row r="14" spans="1:22" ht="24" customHeight="1">
      <c r="A14" s="49" t="s">
        <v>199</v>
      </c>
      <c r="B14" s="69">
        <v>0</v>
      </c>
      <c r="C14" s="67"/>
      <c r="D14" s="69">
        <v>0</v>
      </c>
      <c r="E14" s="67"/>
      <c r="F14" s="69">
        <v>0</v>
      </c>
      <c r="G14" s="67"/>
      <c r="H14" s="69">
        <v>0</v>
      </c>
      <c r="I14" s="67"/>
      <c r="J14" s="70">
        <v>-9828000</v>
      </c>
      <c r="K14" s="68"/>
      <c r="L14" s="70">
        <v>-179993040</v>
      </c>
      <c r="M14" s="68"/>
      <c r="N14" s="70">
        <v>0</v>
      </c>
      <c r="O14" s="68"/>
      <c r="P14" s="70">
        <f>SUM(J14:O14)</f>
        <v>-189821040</v>
      </c>
      <c r="Q14" s="68"/>
      <c r="R14" s="70">
        <f>SUM(P14,B14:H14)</f>
        <v>-189821040</v>
      </c>
      <c r="S14" s="68"/>
      <c r="T14" s="70">
        <v>0</v>
      </c>
      <c r="U14" s="68"/>
      <c r="V14" s="69">
        <f>SUM(R14:U14)</f>
        <v>-189821040</v>
      </c>
    </row>
    <row r="15" spans="1:22" ht="24" customHeight="1">
      <c r="A15" s="49" t="s">
        <v>198</v>
      </c>
      <c r="B15" s="67">
        <f>SUM(B13:B14)</f>
        <v>0</v>
      </c>
      <c r="C15" s="67"/>
      <c r="D15" s="67">
        <f>SUM(D13:D14)</f>
        <v>0</v>
      </c>
      <c r="E15" s="67"/>
      <c r="F15" s="67">
        <f>SUM(F13:F14)</f>
        <v>0</v>
      </c>
      <c r="G15" s="67"/>
      <c r="H15" s="67">
        <f>SUM(H13:H14)</f>
        <v>-673282394</v>
      </c>
      <c r="I15" s="67"/>
      <c r="J15" s="67">
        <f>SUM(J13:J14)</f>
        <v>-9828000</v>
      </c>
      <c r="K15" s="68"/>
      <c r="L15" s="67">
        <f>SUM(L13:L14)</f>
        <v>-179993040</v>
      </c>
      <c r="M15" s="68"/>
      <c r="N15" s="67">
        <f>SUM(N13:N14)</f>
        <v>0</v>
      </c>
      <c r="O15" s="68"/>
      <c r="P15" s="67">
        <f>SUM(P13:P14)</f>
        <v>-189821040</v>
      </c>
      <c r="Q15" s="68"/>
      <c r="R15" s="67">
        <f>SUM(R13:R14)</f>
        <v>-863103434</v>
      </c>
      <c r="S15" s="68"/>
      <c r="T15" s="67">
        <f>SUM(T13:T14)</f>
        <v>-1777473</v>
      </c>
      <c r="U15" s="68"/>
      <c r="V15" s="67">
        <f>SUM(V13:V14)</f>
        <v>-864880907</v>
      </c>
    </row>
    <row r="16" spans="1:22" ht="24" customHeight="1">
      <c r="A16" s="49" t="s">
        <v>194</v>
      </c>
      <c r="B16" s="67"/>
      <c r="C16" s="67"/>
      <c r="D16" s="67"/>
      <c r="E16" s="67"/>
      <c r="F16" s="67"/>
      <c r="G16" s="67"/>
      <c r="H16" s="67"/>
      <c r="I16" s="67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7"/>
    </row>
    <row r="17" spans="1:22" ht="24" customHeight="1">
      <c r="A17" s="49" t="s">
        <v>195</v>
      </c>
      <c r="B17" s="67">
        <v>0</v>
      </c>
      <c r="C17" s="67"/>
      <c r="D17" s="67">
        <v>0</v>
      </c>
      <c r="E17" s="67"/>
      <c r="F17" s="67">
        <v>0</v>
      </c>
      <c r="G17" s="67"/>
      <c r="H17" s="67">
        <v>1466730480</v>
      </c>
      <c r="I17" s="67"/>
      <c r="J17" s="68">
        <v>0</v>
      </c>
      <c r="K17" s="68"/>
      <c r="L17" s="68">
        <v>-1466730480</v>
      </c>
      <c r="M17" s="68"/>
      <c r="N17" s="68">
        <v>0</v>
      </c>
      <c r="O17" s="68"/>
      <c r="P17" s="70">
        <f>SUM(J17:O17)</f>
        <v>-1466730480</v>
      </c>
      <c r="Q17" s="68"/>
      <c r="R17" s="70">
        <f>SUM(P17,B17:H17)</f>
        <v>0</v>
      </c>
      <c r="S17" s="68"/>
      <c r="T17" s="68">
        <v>0</v>
      </c>
      <c r="U17" s="68"/>
      <c r="V17" s="67">
        <f>SUM(R17:U17)</f>
        <v>0</v>
      </c>
    </row>
    <row r="18" spans="1:22" ht="24" customHeight="1" thickBot="1">
      <c r="A18" s="66" t="s">
        <v>191</v>
      </c>
      <c r="B18" s="71">
        <f>SUM(B15:B17,B12)</f>
        <v>4670560012</v>
      </c>
      <c r="C18" s="67"/>
      <c r="D18" s="71">
        <f>SUM(D15:D17,D12)</f>
        <v>-568147608</v>
      </c>
      <c r="E18" s="67"/>
      <c r="F18" s="71">
        <f>SUM(F15:F17,F12)</f>
        <v>49892482</v>
      </c>
      <c r="G18" s="67"/>
      <c r="H18" s="71">
        <f>SUM(H15:H17,H12)</f>
        <v>-3179922614</v>
      </c>
      <c r="I18" s="67"/>
      <c r="J18" s="71">
        <f>SUM(J15:J17,J12)</f>
        <v>-44928000</v>
      </c>
      <c r="K18" s="68"/>
      <c r="L18" s="71">
        <f>SUM(L15:L17,L12)</f>
        <v>1279203549</v>
      </c>
      <c r="M18" s="68"/>
      <c r="N18" s="71">
        <f>SUM(N15:N17,N12)</f>
        <v>616764</v>
      </c>
      <c r="O18" s="68"/>
      <c r="P18" s="71">
        <f>SUM(P15:P17,P12)</f>
        <v>1234892313</v>
      </c>
      <c r="Q18" s="68"/>
      <c r="R18" s="71">
        <f>SUM(R15:R17,R12)</f>
        <v>2207274585</v>
      </c>
      <c r="S18" s="68"/>
      <c r="T18" s="71">
        <f>SUM(T15:T17,T12)</f>
        <v>108420773</v>
      </c>
      <c r="U18" s="67"/>
      <c r="V18" s="71">
        <f>SUM(V15:V17,V12)</f>
        <v>2315695358</v>
      </c>
    </row>
    <row r="19" spans="1:22" ht="24" customHeight="1" thickTop="1">
      <c r="B19" s="67"/>
      <c r="C19" s="67"/>
      <c r="D19" s="67"/>
      <c r="E19" s="67"/>
      <c r="F19" s="67"/>
      <c r="G19" s="67"/>
      <c r="H19" s="67"/>
      <c r="I19" s="67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7"/>
    </row>
    <row r="20" spans="1:22" ht="24" customHeight="1">
      <c r="A20" s="66" t="s">
        <v>112</v>
      </c>
      <c r="B20" s="67">
        <v>4670560012</v>
      </c>
      <c r="C20" s="67"/>
      <c r="D20" s="67">
        <v>-568147608</v>
      </c>
      <c r="E20" s="67"/>
      <c r="F20" s="67">
        <v>49892482</v>
      </c>
      <c r="G20" s="67"/>
      <c r="H20" s="67">
        <v>-3179922614</v>
      </c>
      <c r="I20" s="67"/>
      <c r="J20" s="67">
        <v>-44928000</v>
      </c>
      <c r="K20" s="68"/>
      <c r="L20" s="67">
        <v>1279203549</v>
      </c>
      <c r="M20" s="68"/>
      <c r="N20" s="67">
        <v>616764</v>
      </c>
      <c r="O20" s="68"/>
      <c r="P20" s="68">
        <f>SUM(J20:O20)</f>
        <v>1234892313</v>
      </c>
      <c r="Q20" s="68"/>
      <c r="R20" s="68">
        <f>SUM(P20,B20:H20)</f>
        <v>2207274585</v>
      </c>
      <c r="S20" s="68"/>
      <c r="T20" s="77">
        <v>108420773</v>
      </c>
      <c r="U20" s="68"/>
      <c r="V20" s="67">
        <f>SUM(R20:U20)</f>
        <v>2315695358</v>
      </c>
    </row>
    <row r="21" spans="1:22" ht="24" customHeight="1">
      <c r="A21" s="49" t="s">
        <v>196</v>
      </c>
      <c r="B21" s="67">
        <v>0</v>
      </c>
      <c r="C21" s="67"/>
      <c r="D21" s="67">
        <v>0</v>
      </c>
      <c r="E21" s="67"/>
      <c r="F21" s="67">
        <v>0</v>
      </c>
      <c r="G21" s="67"/>
      <c r="H21" s="67">
        <f>PL!E57</f>
        <v>-1543472840</v>
      </c>
      <c r="I21" s="67"/>
      <c r="J21" s="68">
        <v>0</v>
      </c>
      <c r="K21" s="68"/>
      <c r="L21" s="68">
        <v>0</v>
      </c>
      <c r="M21" s="68"/>
      <c r="N21" s="68">
        <v>0</v>
      </c>
      <c r="O21" s="68"/>
      <c r="P21" s="68">
        <f>SUM(J21:O21)</f>
        <v>0</v>
      </c>
      <c r="Q21" s="68"/>
      <c r="R21" s="68">
        <f t="shared" ref="R21:R22" si="0">SUM(P21,B21:H21)</f>
        <v>-1543472840</v>
      </c>
      <c r="S21" s="68"/>
      <c r="T21" s="78">
        <f>PL!E62</f>
        <v>-29425195</v>
      </c>
      <c r="U21" s="68"/>
      <c r="V21" s="67">
        <f>SUM(R21:U21)</f>
        <v>-1572898035</v>
      </c>
    </row>
    <row r="22" spans="1:22" ht="24" customHeight="1">
      <c r="A22" s="49" t="s">
        <v>199</v>
      </c>
      <c r="B22" s="69">
        <v>0</v>
      </c>
      <c r="C22" s="67"/>
      <c r="D22" s="69">
        <v>0</v>
      </c>
      <c r="E22" s="67"/>
      <c r="F22" s="69">
        <v>0</v>
      </c>
      <c r="G22" s="67"/>
      <c r="H22" s="69">
        <v>0</v>
      </c>
      <c r="I22" s="67"/>
      <c r="J22" s="70">
        <f>PL!E52</f>
        <v>-35661600</v>
      </c>
      <c r="K22" s="68"/>
      <c r="L22" s="70">
        <v>0</v>
      </c>
      <c r="M22" s="68"/>
      <c r="N22" s="70">
        <v>0</v>
      </c>
      <c r="O22" s="68"/>
      <c r="P22" s="70">
        <f>SUM(J22:O22)</f>
        <v>-35661600</v>
      </c>
      <c r="Q22" s="68"/>
      <c r="R22" s="70">
        <f t="shared" si="0"/>
        <v>-35661600</v>
      </c>
      <c r="S22" s="68"/>
      <c r="T22" s="79">
        <v>0</v>
      </c>
      <c r="U22" s="68"/>
      <c r="V22" s="69">
        <f>SUM(R22:U22)</f>
        <v>-35661600</v>
      </c>
    </row>
    <row r="23" spans="1:22" ht="24" customHeight="1">
      <c r="A23" s="49" t="s">
        <v>198</v>
      </c>
      <c r="B23" s="67">
        <f>SUM(B21:B22)</f>
        <v>0</v>
      </c>
      <c r="C23" s="67"/>
      <c r="D23" s="67">
        <f>SUM(D21:D22)</f>
        <v>0</v>
      </c>
      <c r="E23" s="67"/>
      <c r="F23" s="67">
        <f>SUM(F21:F22)</f>
        <v>0</v>
      </c>
      <c r="G23" s="67"/>
      <c r="H23" s="67">
        <f>SUM(H21:H22)</f>
        <v>-1543472840</v>
      </c>
      <c r="I23" s="67"/>
      <c r="J23" s="67">
        <f>SUM(J21:J22)</f>
        <v>-35661600</v>
      </c>
      <c r="K23" s="68"/>
      <c r="L23" s="67">
        <f>SUM(L21:L22)</f>
        <v>0</v>
      </c>
      <c r="M23" s="68"/>
      <c r="N23" s="67">
        <f>SUM(N21:N22)</f>
        <v>0</v>
      </c>
      <c r="O23" s="68"/>
      <c r="P23" s="67">
        <f>SUM(P21:P22)</f>
        <v>-35661600</v>
      </c>
      <c r="Q23" s="68"/>
      <c r="R23" s="67">
        <f>SUM(R21:R22)</f>
        <v>-1579134440</v>
      </c>
      <c r="S23" s="68"/>
      <c r="T23" s="67">
        <f>SUM(T21:T22)</f>
        <v>-29425195</v>
      </c>
      <c r="U23" s="68"/>
      <c r="V23" s="67">
        <f>SUM(V21:V22)</f>
        <v>-1608559635</v>
      </c>
    </row>
    <row r="24" spans="1:22" ht="24" customHeight="1" thickBot="1">
      <c r="A24" s="66" t="s">
        <v>190</v>
      </c>
      <c r="B24" s="71">
        <f>SUM(B23,B20)</f>
        <v>4670560012</v>
      </c>
      <c r="C24" s="67"/>
      <c r="D24" s="71">
        <f>SUM(D23,D20)</f>
        <v>-568147608</v>
      </c>
      <c r="E24" s="67"/>
      <c r="F24" s="71">
        <f>SUM(F23,F20)</f>
        <v>49892482</v>
      </c>
      <c r="G24" s="67"/>
      <c r="H24" s="71">
        <f>SUM(H23,H20)</f>
        <v>-4723395454</v>
      </c>
      <c r="I24" s="67"/>
      <c r="J24" s="71">
        <f>SUM(J23,J20)</f>
        <v>-80589600</v>
      </c>
      <c r="K24" s="68"/>
      <c r="L24" s="71">
        <f>SUM(L23,L20)</f>
        <v>1279203549</v>
      </c>
      <c r="M24" s="68"/>
      <c r="N24" s="71">
        <f>SUM(N23,N20)</f>
        <v>616764</v>
      </c>
      <c r="O24" s="68"/>
      <c r="P24" s="71">
        <f>SUM(P23,P20)</f>
        <v>1199230713</v>
      </c>
      <c r="Q24" s="68"/>
      <c r="R24" s="71">
        <f>SUM(R23,R20)</f>
        <v>628140145</v>
      </c>
      <c r="S24" s="68"/>
      <c r="T24" s="71">
        <f>SUM(T23,T20)</f>
        <v>78995578</v>
      </c>
      <c r="U24" s="67"/>
      <c r="V24" s="71">
        <f>SUM(V23,V20)</f>
        <v>707135723</v>
      </c>
    </row>
    <row r="25" spans="1:22" ht="24" customHeight="1" thickTop="1">
      <c r="B25" s="67"/>
      <c r="C25" s="67"/>
      <c r="D25" s="67"/>
      <c r="E25" s="67"/>
      <c r="F25" s="67"/>
      <c r="G25" s="67"/>
      <c r="H25" s="67"/>
      <c r="I25" s="67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7"/>
    </row>
    <row r="26" spans="1:22" ht="24" customHeight="1">
      <c r="A26" s="49" t="s">
        <v>202</v>
      </c>
    </row>
  </sheetData>
  <mergeCells count="7">
    <mergeCell ref="F8:H8"/>
    <mergeCell ref="A2:H2"/>
    <mergeCell ref="A3:H3"/>
    <mergeCell ref="B5:V5"/>
    <mergeCell ref="B6:R6"/>
    <mergeCell ref="J7:P7"/>
    <mergeCell ref="J8:L8"/>
  </mergeCells>
  <printOptions horizontalCentered="1"/>
  <pageMargins left="0.31496062992126" right="0.31496062992126" top="0.9" bottom="0.39370078740157499" header="0.31496062992126" footer="0.31496062992126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13E9-A075-4673-BC60-FD906DB5A5C4}">
  <dimension ref="A1:Q25"/>
  <sheetViews>
    <sheetView showGridLines="0" view="pageBreakPreview" topLeftCell="G7" zoomScaleNormal="60" zoomScaleSheetLayoutView="100" workbookViewId="0">
      <selection activeCell="V15" sqref="V15"/>
    </sheetView>
  </sheetViews>
  <sheetFormatPr defaultColWidth="9.109375" defaultRowHeight="24" customHeight="1"/>
  <cols>
    <col min="1" max="1" width="33.109375" style="49" customWidth="1"/>
    <col min="2" max="2" width="2.109375" style="49" customWidth="1"/>
    <col min="3" max="3" width="16.88671875" style="49" customWidth="1"/>
    <col min="4" max="4" width="1.44140625" style="49" customWidth="1"/>
    <col min="5" max="5" width="16.88671875" style="49" customWidth="1"/>
    <col min="6" max="6" width="1.44140625" style="49" customWidth="1"/>
    <col min="7" max="7" width="16.88671875" style="49" customWidth="1"/>
    <col min="8" max="8" width="1.44140625" style="49" customWidth="1"/>
    <col min="9" max="9" width="16.88671875" style="49" customWidth="1"/>
    <col min="10" max="10" width="1.44140625" style="49" customWidth="1"/>
    <col min="11" max="11" width="16.88671875" style="49" customWidth="1"/>
    <col min="12" max="12" width="1.44140625" style="49" customWidth="1"/>
    <col min="13" max="13" width="16.88671875" style="49" customWidth="1"/>
    <col min="14" max="14" width="1.44140625" style="49" customWidth="1"/>
    <col min="15" max="15" width="17.109375" style="49" customWidth="1"/>
    <col min="16" max="16" width="1.44140625" style="49" customWidth="1"/>
    <col min="17" max="17" width="16.88671875" style="49" customWidth="1"/>
    <col min="18" max="19" width="15.88671875" style="49" customWidth="1"/>
    <col min="20" max="16384" width="9.109375" style="49"/>
  </cols>
  <sheetData>
    <row r="1" spans="1:17" ht="24" customHeight="1">
      <c r="A1" s="47" t="s">
        <v>0</v>
      </c>
      <c r="B1" s="47"/>
      <c r="C1" s="48"/>
      <c r="D1" s="48"/>
      <c r="E1" s="48"/>
      <c r="F1" s="48"/>
      <c r="G1" s="48"/>
      <c r="H1" s="48"/>
      <c r="I1" s="48"/>
    </row>
    <row r="2" spans="1:17" ht="24" customHeight="1">
      <c r="A2" s="120" t="s">
        <v>111</v>
      </c>
      <c r="B2" s="120"/>
      <c r="C2" s="120"/>
      <c r="D2" s="120"/>
      <c r="E2" s="120"/>
      <c r="F2" s="120"/>
      <c r="G2" s="120"/>
      <c r="H2" s="120"/>
      <c r="I2" s="120"/>
    </row>
    <row r="3" spans="1:17" ht="24" customHeight="1">
      <c r="A3" s="120" t="s">
        <v>193</v>
      </c>
      <c r="B3" s="120"/>
      <c r="C3" s="120"/>
      <c r="D3" s="120"/>
      <c r="E3" s="120"/>
      <c r="F3" s="120"/>
      <c r="G3" s="120"/>
      <c r="H3" s="120"/>
      <c r="I3" s="120"/>
    </row>
    <row r="4" spans="1:17" ht="24" customHeight="1">
      <c r="Q4" s="51" t="s">
        <v>192</v>
      </c>
    </row>
    <row r="5" spans="1:17" ht="24" customHeight="1">
      <c r="A5" s="52"/>
      <c r="B5" s="52"/>
      <c r="C5" s="121" t="s">
        <v>3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24" customHeight="1">
      <c r="A6" s="52"/>
      <c r="B6" s="52"/>
      <c r="C6" s="53"/>
      <c r="D6" s="53"/>
      <c r="E6" s="53"/>
      <c r="F6" s="53"/>
      <c r="G6" s="53"/>
      <c r="H6" s="53"/>
      <c r="I6" s="53"/>
      <c r="J6" s="53"/>
      <c r="K6" s="122" t="s">
        <v>56</v>
      </c>
      <c r="L6" s="122"/>
      <c r="M6" s="122"/>
      <c r="N6" s="122"/>
      <c r="O6" s="122"/>
    </row>
    <row r="7" spans="1:17" s="52" customFormat="1" ht="24" customHeight="1">
      <c r="E7" s="54"/>
      <c r="G7" s="119" t="s">
        <v>98</v>
      </c>
      <c r="H7" s="119"/>
      <c r="I7" s="119"/>
      <c r="K7" s="122" t="s">
        <v>92</v>
      </c>
      <c r="L7" s="122"/>
      <c r="M7" s="122"/>
      <c r="O7" s="52" t="s">
        <v>96</v>
      </c>
    </row>
    <row r="8" spans="1:17" s="52" customFormat="1" ht="24" customHeight="1">
      <c r="C8" s="58" t="s">
        <v>50</v>
      </c>
      <c r="E8" s="59" t="s">
        <v>97</v>
      </c>
      <c r="G8" s="52" t="s">
        <v>158</v>
      </c>
      <c r="K8" s="56" t="s">
        <v>216</v>
      </c>
      <c r="L8" s="56"/>
      <c r="M8" s="57" t="s">
        <v>94</v>
      </c>
      <c r="O8" s="56" t="s">
        <v>100</v>
      </c>
      <c r="P8" s="59"/>
      <c r="Q8" s="59" t="s">
        <v>96</v>
      </c>
    </row>
    <row r="9" spans="1:17" s="52" customFormat="1" ht="24" customHeight="1">
      <c r="A9" s="60"/>
      <c r="B9" s="60"/>
      <c r="C9" s="61" t="s">
        <v>102</v>
      </c>
      <c r="E9" s="62" t="s">
        <v>103</v>
      </c>
      <c r="G9" s="63" t="s">
        <v>159</v>
      </c>
      <c r="I9" s="63" t="s">
        <v>104</v>
      </c>
      <c r="K9" s="64" t="s">
        <v>217</v>
      </c>
      <c r="L9" s="56"/>
      <c r="M9" s="65" t="s">
        <v>218</v>
      </c>
      <c r="O9" s="64" t="s">
        <v>106</v>
      </c>
      <c r="P9" s="59"/>
      <c r="Q9" s="62" t="s">
        <v>49</v>
      </c>
    </row>
    <row r="10" spans="1:17" s="52" customFormat="1" ht="24" customHeight="1">
      <c r="A10" s="60"/>
      <c r="B10" s="60"/>
    </row>
    <row r="11" spans="1:17" ht="24" customHeight="1">
      <c r="A11" s="66" t="s">
        <v>110</v>
      </c>
      <c r="B11" s="66"/>
      <c r="C11" s="67">
        <v>4670560012</v>
      </c>
      <c r="D11" s="67"/>
      <c r="E11" s="67">
        <v>-568147608</v>
      </c>
      <c r="F11" s="67"/>
      <c r="G11" s="67">
        <v>49892482</v>
      </c>
      <c r="H11" s="67"/>
      <c r="I11" s="67">
        <v>-2926609343</v>
      </c>
      <c r="J11" s="67"/>
      <c r="K11" s="68">
        <v>-35100000</v>
      </c>
      <c r="L11" s="68"/>
      <c r="M11" s="68">
        <v>2288896714</v>
      </c>
      <c r="N11" s="68"/>
      <c r="O11" s="68">
        <f>SUM(K11:N11)</f>
        <v>2253796714</v>
      </c>
      <c r="P11" s="68"/>
      <c r="Q11" s="67">
        <f>SUM(O11,C11:I11)</f>
        <v>3479492257</v>
      </c>
    </row>
    <row r="12" spans="1:17" ht="24" customHeight="1">
      <c r="A12" s="49" t="s">
        <v>196</v>
      </c>
      <c r="C12" s="67">
        <v>0</v>
      </c>
      <c r="D12" s="67"/>
      <c r="E12" s="67">
        <v>0</v>
      </c>
      <c r="F12" s="67"/>
      <c r="G12" s="67">
        <v>0</v>
      </c>
      <c r="H12" s="67"/>
      <c r="I12" s="67">
        <f>SUM(PL!K57)</f>
        <v>-729559084</v>
      </c>
      <c r="J12" s="67"/>
      <c r="K12" s="68">
        <v>0</v>
      </c>
      <c r="L12" s="68"/>
      <c r="M12" s="68">
        <v>0</v>
      </c>
      <c r="N12" s="68"/>
      <c r="O12" s="68">
        <f>SUM(K12:N12)</f>
        <v>0</v>
      </c>
      <c r="P12" s="68"/>
      <c r="Q12" s="67">
        <f t="shared" ref="Q12:Q13" si="0">SUM(O12,C12:I12)</f>
        <v>-729559084</v>
      </c>
    </row>
    <row r="13" spans="1:17" ht="24" customHeight="1">
      <c r="A13" s="49" t="s">
        <v>199</v>
      </c>
      <c r="C13" s="69">
        <v>0</v>
      </c>
      <c r="D13" s="67"/>
      <c r="E13" s="69">
        <v>0</v>
      </c>
      <c r="F13" s="67"/>
      <c r="G13" s="69">
        <v>0</v>
      </c>
      <c r="H13" s="67"/>
      <c r="I13" s="69">
        <v>0</v>
      </c>
      <c r="J13" s="67"/>
      <c r="K13" s="70">
        <v>-9828000</v>
      </c>
      <c r="L13" s="68"/>
      <c r="M13" s="70">
        <v>-520313040</v>
      </c>
      <c r="N13" s="68"/>
      <c r="O13" s="70">
        <f>SUM(K13:N13)</f>
        <v>-530141040</v>
      </c>
      <c r="P13" s="68"/>
      <c r="Q13" s="69">
        <f t="shared" si="0"/>
        <v>-530141040</v>
      </c>
    </row>
    <row r="14" spans="1:17" ht="24" customHeight="1">
      <c r="A14" s="49" t="s">
        <v>198</v>
      </c>
      <c r="C14" s="67">
        <f>SUM(C12:C13)</f>
        <v>0</v>
      </c>
      <c r="D14" s="67"/>
      <c r="E14" s="67">
        <f>SUM(E12:E13)</f>
        <v>0</v>
      </c>
      <c r="F14" s="67"/>
      <c r="G14" s="67">
        <f>SUM(G12:G13)</f>
        <v>0</v>
      </c>
      <c r="H14" s="67"/>
      <c r="I14" s="67">
        <f>SUM(I12:I13)</f>
        <v>-729559084</v>
      </c>
      <c r="J14" s="67"/>
      <c r="K14" s="67">
        <f>SUM(K12:K13)</f>
        <v>-9828000</v>
      </c>
      <c r="L14" s="68"/>
      <c r="M14" s="67">
        <f>SUM(M12:M13)</f>
        <v>-520313040</v>
      </c>
      <c r="N14" s="68"/>
      <c r="O14" s="67">
        <f>SUM(O12:O13)</f>
        <v>-530141040</v>
      </c>
      <c r="P14" s="68"/>
      <c r="Q14" s="67">
        <f>SUM(Q12:Q13)</f>
        <v>-1259700124</v>
      </c>
    </row>
    <row r="15" spans="1:17" ht="24" customHeight="1">
      <c r="A15" s="49" t="s">
        <v>194</v>
      </c>
      <c r="C15" s="67"/>
      <c r="D15" s="67"/>
      <c r="E15" s="67"/>
      <c r="F15" s="67"/>
      <c r="G15" s="67"/>
      <c r="H15" s="67"/>
      <c r="I15" s="67"/>
      <c r="J15" s="67"/>
      <c r="K15" s="67"/>
      <c r="L15" s="68"/>
      <c r="M15" s="67"/>
      <c r="N15" s="68"/>
      <c r="O15" s="67"/>
      <c r="P15" s="68"/>
      <c r="Q15" s="67"/>
    </row>
    <row r="16" spans="1:17" ht="24" customHeight="1">
      <c r="A16" s="49" t="s">
        <v>195</v>
      </c>
      <c r="C16" s="67">
        <v>0</v>
      </c>
      <c r="D16" s="67"/>
      <c r="E16" s="67">
        <v>0</v>
      </c>
      <c r="F16" s="67"/>
      <c r="G16" s="67">
        <v>0</v>
      </c>
      <c r="H16" s="67"/>
      <c r="I16" s="67">
        <v>1466730480</v>
      </c>
      <c r="J16" s="67"/>
      <c r="K16" s="67">
        <v>0</v>
      </c>
      <c r="L16" s="68"/>
      <c r="M16" s="67">
        <v>-1466730480</v>
      </c>
      <c r="N16" s="68"/>
      <c r="O16" s="70">
        <f>SUM(K16:N16)</f>
        <v>-1466730480</v>
      </c>
      <c r="P16" s="68"/>
      <c r="Q16" s="69">
        <f t="shared" ref="Q16" si="1">SUM(O16,C16:I16)</f>
        <v>0</v>
      </c>
    </row>
    <row r="17" spans="1:17" ht="24" customHeight="1" thickBot="1">
      <c r="A17" s="66" t="s">
        <v>191</v>
      </c>
      <c r="B17" s="66"/>
      <c r="C17" s="71">
        <f>SUM(C14:C16,C11)</f>
        <v>4670560012</v>
      </c>
      <c r="D17" s="67"/>
      <c r="E17" s="71">
        <f>SUM(E14:E16,E11)</f>
        <v>-568147608</v>
      </c>
      <c r="F17" s="67"/>
      <c r="G17" s="71">
        <f>SUM(G14:G16,G11)</f>
        <v>49892482</v>
      </c>
      <c r="H17" s="67"/>
      <c r="I17" s="71">
        <f>SUM(I14:I16,I11)</f>
        <v>-2189437947</v>
      </c>
      <c r="J17" s="67"/>
      <c r="K17" s="71">
        <f>SUM(K14:K16,K11)</f>
        <v>-44928000</v>
      </c>
      <c r="L17" s="68"/>
      <c r="M17" s="71">
        <f>SUM(M14:M16,M11)</f>
        <v>301853194</v>
      </c>
      <c r="N17" s="68"/>
      <c r="O17" s="71">
        <f>SUM(O14:O16,O11)</f>
        <v>256925194</v>
      </c>
      <c r="P17" s="68"/>
      <c r="Q17" s="71">
        <f>SUM(Q14:Q16,Q11)</f>
        <v>2219792133</v>
      </c>
    </row>
    <row r="18" spans="1:17" ht="24" customHeight="1" thickTop="1">
      <c r="C18" s="67"/>
      <c r="D18" s="67"/>
      <c r="E18" s="67"/>
      <c r="F18" s="67"/>
      <c r="G18" s="67"/>
      <c r="H18" s="67"/>
      <c r="I18" s="67"/>
      <c r="J18" s="67"/>
      <c r="K18" s="68"/>
      <c r="L18" s="68"/>
      <c r="M18" s="68"/>
      <c r="N18" s="68"/>
      <c r="O18" s="68"/>
      <c r="P18" s="68"/>
      <c r="Q18" s="67"/>
    </row>
    <row r="19" spans="1:17" ht="24" customHeight="1">
      <c r="A19" s="66" t="s">
        <v>112</v>
      </c>
      <c r="B19" s="66"/>
      <c r="C19" s="67">
        <v>4670560012</v>
      </c>
      <c r="D19" s="67"/>
      <c r="E19" s="67">
        <v>-568147608</v>
      </c>
      <c r="F19" s="67"/>
      <c r="G19" s="67">
        <v>49892482</v>
      </c>
      <c r="H19" s="67"/>
      <c r="I19" s="67">
        <v>-2189437947</v>
      </c>
      <c r="J19" s="67"/>
      <c r="K19" s="68">
        <v>-44928000</v>
      </c>
      <c r="L19" s="68"/>
      <c r="M19" s="68">
        <v>301853194</v>
      </c>
      <c r="N19" s="68"/>
      <c r="O19" s="68">
        <f>SUM(K19:N19)</f>
        <v>256925194</v>
      </c>
      <c r="P19" s="68"/>
      <c r="Q19" s="67">
        <f>SUM(O19,C19:I19)</f>
        <v>2219792133</v>
      </c>
    </row>
    <row r="20" spans="1:17" ht="24" customHeight="1">
      <c r="A20" s="49" t="s">
        <v>196</v>
      </c>
      <c r="C20" s="67">
        <v>0</v>
      </c>
      <c r="D20" s="67"/>
      <c r="E20" s="67">
        <v>0</v>
      </c>
      <c r="F20" s="67"/>
      <c r="G20" s="67">
        <v>0</v>
      </c>
      <c r="H20" s="67"/>
      <c r="I20" s="67">
        <f>SUM(PL!I57)</f>
        <v>-1576508924</v>
      </c>
      <c r="J20" s="67"/>
      <c r="K20" s="68">
        <v>0</v>
      </c>
      <c r="L20" s="68"/>
      <c r="M20" s="68">
        <v>0</v>
      </c>
      <c r="N20" s="68"/>
      <c r="O20" s="68">
        <v>0</v>
      </c>
      <c r="P20" s="68"/>
      <c r="Q20" s="67">
        <f t="shared" ref="Q20:Q21" si="2">SUM(O20,C20:I20)</f>
        <v>-1576508924</v>
      </c>
    </row>
    <row r="21" spans="1:17" ht="24" customHeight="1">
      <c r="A21" s="49" t="s">
        <v>199</v>
      </c>
      <c r="C21" s="69">
        <v>0</v>
      </c>
      <c r="D21" s="67"/>
      <c r="E21" s="69">
        <v>0</v>
      </c>
      <c r="F21" s="67"/>
      <c r="G21" s="69">
        <v>0</v>
      </c>
      <c r="H21" s="67"/>
      <c r="I21" s="69">
        <v>0</v>
      </c>
      <c r="J21" s="67"/>
      <c r="K21" s="70">
        <f>PL!I52</f>
        <v>-35661600</v>
      </c>
      <c r="L21" s="68"/>
      <c r="M21" s="70">
        <v>0</v>
      </c>
      <c r="N21" s="68"/>
      <c r="O21" s="70">
        <f>SUM(K21:N21)</f>
        <v>-35661600</v>
      </c>
      <c r="P21" s="68"/>
      <c r="Q21" s="69">
        <f t="shared" si="2"/>
        <v>-35661600</v>
      </c>
    </row>
    <row r="22" spans="1:17" ht="24" customHeight="1">
      <c r="A22" s="49" t="s">
        <v>198</v>
      </c>
      <c r="C22" s="67">
        <f>SUM(C20:C21)</f>
        <v>0</v>
      </c>
      <c r="D22" s="67"/>
      <c r="E22" s="67">
        <f>SUM(E20:E21)</f>
        <v>0</v>
      </c>
      <c r="F22" s="67"/>
      <c r="G22" s="67">
        <f>SUM(G20:G21)</f>
        <v>0</v>
      </c>
      <c r="H22" s="67"/>
      <c r="I22" s="67">
        <f>SUM(I20:I21)</f>
        <v>-1576508924</v>
      </c>
      <c r="J22" s="67"/>
      <c r="K22" s="67">
        <f>SUM(K20:K21)</f>
        <v>-35661600</v>
      </c>
      <c r="L22" s="68"/>
      <c r="M22" s="67">
        <f>SUM(M20:M21)</f>
        <v>0</v>
      </c>
      <c r="N22" s="68"/>
      <c r="O22" s="67">
        <f>SUM(O20:O21)</f>
        <v>-35661600</v>
      </c>
      <c r="P22" s="68"/>
      <c r="Q22" s="67">
        <f>SUM(Q20:Q21)</f>
        <v>-1612170524</v>
      </c>
    </row>
    <row r="23" spans="1:17" ht="24" customHeight="1" thickBot="1">
      <c r="A23" s="66" t="s">
        <v>190</v>
      </c>
      <c r="B23" s="66"/>
      <c r="C23" s="71">
        <f>SUM(C22,C19)</f>
        <v>4670560012</v>
      </c>
      <c r="D23" s="67"/>
      <c r="E23" s="71">
        <f>SUM(E22,E19)</f>
        <v>-568147608</v>
      </c>
      <c r="F23" s="67"/>
      <c r="G23" s="71">
        <f>SUM(G22,G19)</f>
        <v>49892482</v>
      </c>
      <c r="H23" s="67"/>
      <c r="I23" s="71">
        <f>SUM(I22,I19)</f>
        <v>-3765946871</v>
      </c>
      <c r="J23" s="67"/>
      <c r="K23" s="71">
        <f>SUM(K22,K19)</f>
        <v>-80589600</v>
      </c>
      <c r="L23" s="68"/>
      <c r="M23" s="71">
        <f>SUM(M22,M19)</f>
        <v>301853194</v>
      </c>
      <c r="N23" s="68"/>
      <c r="O23" s="71">
        <f>SUM(O22,O19)</f>
        <v>221263594</v>
      </c>
      <c r="P23" s="68"/>
      <c r="Q23" s="71">
        <f>SUM(Q22,Q19)</f>
        <v>607621609</v>
      </c>
    </row>
    <row r="24" spans="1:17" ht="24" customHeight="1" thickTop="1">
      <c r="C24" s="67"/>
      <c r="D24" s="67"/>
      <c r="E24" s="67"/>
      <c r="F24" s="67"/>
      <c r="G24" s="67"/>
      <c r="H24" s="67"/>
      <c r="I24" s="67"/>
      <c r="J24" s="67"/>
      <c r="K24" s="68"/>
      <c r="L24" s="68"/>
      <c r="M24" s="68"/>
      <c r="N24" s="68"/>
      <c r="O24" s="68"/>
      <c r="P24" s="68"/>
      <c r="Q24" s="67"/>
    </row>
    <row r="25" spans="1:17" ht="24" customHeight="1">
      <c r="A25" s="49" t="s">
        <v>202</v>
      </c>
      <c r="Q25" s="9"/>
    </row>
  </sheetData>
  <mergeCells count="6">
    <mergeCell ref="G7:I7"/>
    <mergeCell ref="A2:I2"/>
    <mergeCell ref="A3:I3"/>
    <mergeCell ref="C5:Q5"/>
    <mergeCell ref="K6:O6"/>
    <mergeCell ref="K7:M7"/>
  </mergeCells>
  <printOptions horizontalCentered="1"/>
  <pageMargins left="0.3" right="0.3" top="0.9" bottom="0.196850393700787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F67B-372B-432A-9FB6-D98E2F242657}">
  <dimension ref="A1:K97"/>
  <sheetViews>
    <sheetView showGridLines="0" view="pageBreakPreview" topLeftCell="A76" zoomScale="85" zoomScaleNormal="115" zoomScaleSheetLayoutView="85" workbookViewId="0">
      <selection activeCell="M86" sqref="M86:M87"/>
    </sheetView>
  </sheetViews>
  <sheetFormatPr defaultColWidth="10.5546875" defaultRowHeight="23.1" customHeight="1"/>
  <cols>
    <col min="1" max="1" width="47.88671875" style="14" customWidth="1"/>
    <col min="2" max="2" width="21" style="14" customWidth="1"/>
    <col min="3" max="3" width="15.44140625" style="18" customWidth="1"/>
    <col min="4" max="4" width="1.44140625" style="14" customWidth="1"/>
    <col min="5" max="5" width="15.44140625" style="18" customWidth="1"/>
    <col min="6" max="6" width="1.44140625" style="14" customWidth="1"/>
    <col min="7" max="7" width="15.44140625" style="18" customWidth="1"/>
    <col min="8" max="8" width="1.44140625" style="18" customWidth="1"/>
    <col min="9" max="9" width="15.44140625" style="18" customWidth="1"/>
    <col min="10" max="10" width="12" style="14" bestFit="1" customWidth="1"/>
    <col min="11" max="11" width="25.88671875" style="14" bestFit="1" customWidth="1"/>
    <col min="12" max="12" width="12" style="14" bestFit="1" customWidth="1"/>
    <col min="13" max="13" width="11.44140625" style="14" bestFit="1" customWidth="1"/>
    <col min="14" max="14" width="12" style="14" bestFit="1" customWidth="1"/>
    <col min="15" max="16384" width="10.5546875" style="14"/>
  </cols>
  <sheetData>
    <row r="1" spans="1:9" ht="23.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3.1" customHeight="1">
      <c r="A2" s="12" t="s">
        <v>113</v>
      </c>
      <c r="C2" s="14"/>
      <c r="E2" s="14"/>
      <c r="G2" s="14"/>
      <c r="H2" s="14"/>
      <c r="I2" s="14"/>
    </row>
    <row r="3" spans="1:9" ht="23.1" customHeight="1">
      <c r="A3" s="12" t="s">
        <v>193</v>
      </c>
      <c r="C3" s="14"/>
      <c r="E3" s="14"/>
      <c r="G3" s="14"/>
      <c r="H3" s="14"/>
      <c r="I3" s="14"/>
    </row>
    <row r="4" spans="1:9" ht="23.1" customHeight="1">
      <c r="A4" s="124" t="s">
        <v>192</v>
      </c>
      <c r="B4" s="124"/>
      <c r="C4" s="124"/>
      <c r="D4" s="124"/>
      <c r="E4" s="124"/>
      <c r="F4" s="124"/>
      <c r="G4" s="124"/>
      <c r="H4" s="124"/>
      <c r="I4" s="124"/>
    </row>
    <row r="5" spans="1:9" s="18" customFormat="1" ht="23.1" customHeight="1">
      <c r="A5" s="16"/>
      <c r="B5" s="16"/>
      <c r="C5" s="118" t="s">
        <v>2</v>
      </c>
      <c r="D5" s="118"/>
      <c r="E5" s="118"/>
      <c r="F5" s="17"/>
      <c r="G5" s="118" t="s">
        <v>3</v>
      </c>
      <c r="H5" s="118"/>
      <c r="I5" s="118"/>
    </row>
    <row r="6" spans="1:9" s="18" customFormat="1" ht="23.1" customHeight="1">
      <c r="A6" s="14"/>
      <c r="C6" s="19">
        <v>2568</v>
      </c>
      <c r="E6" s="19">
        <v>2567</v>
      </c>
      <c r="G6" s="19">
        <v>2568</v>
      </c>
      <c r="I6" s="19">
        <v>2567</v>
      </c>
    </row>
    <row r="7" spans="1:9" s="18" customFormat="1" ht="23.1" customHeight="1">
      <c r="A7" s="20" t="s">
        <v>114</v>
      </c>
      <c r="D7" s="16"/>
    </row>
    <row r="8" spans="1:9" s="18" customFormat="1" ht="23.1" customHeight="1">
      <c r="A8" s="14" t="s">
        <v>79</v>
      </c>
      <c r="C8" s="21">
        <f>SUM(PL!E30)</f>
        <v>-1482028509</v>
      </c>
      <c r="D8" s="21"/>
      <c r="E8" s="21">
        <f>SUM(PL!G30)</f>
        <v>-780349359</v>
      </c>
      <c r="F8" s="21"/>
      <c r="G8" s="21">
        <f>SUM(PL!I30)</f>
        <v>-1309708943</v>
      </c>
      <c r="H8" s="21"/>
      <c r="I8" s="21">
        <f>SUM(PL!K30)</f>
        <v>-904825705</v>
      </c>
    </row>
    <row r="9" spans="1:9" s="18" customFormat="1" ht="23.1" customHeight="1">
      <c r="A9" s="14" t="s">
        <v>163</v>
      </c>
      <c r="C9" s="21"/>
      <c r="D9" s="21"/>
      <c r="E9" s="21"/>
      <c r="F9" s="21"/>
      <c r="G9" s="21"/>
      <c r="H9" s="21"/>
      <c r="I9" s="21"/>
    </row>
    <row r="10" spans="1:9" s="18" customFormat="1" ht="23.1" customHeight="1">
      <c r="A10" s="14" t="s">
        <v>115</v>
      </c>
      <c r="C10" s="21"/>
      <c r="D10" s="21"/>
      <c r="E10" s="21"/>
      <c r="F10" s="21"/>
      <c r="G10" s="21"/>
      <c r="H10" s="21"/>
      <c r="I10" s="21"/>
    </row>
    <row r="11" spans="1:9" s="18" customFormat="1" ht="23.1" customHeight="1">
      <c r="A11" s="22" t="s">
        <v>116</v>
      </c>
      <c r="C11" s="23">
        <v>290108427</v>
      </c>
      <c r="D11" s="23"/>
      <c r="E11" s="23">
        <v>363735711</v>
      </c>
      <c r="F11" s="23"/>
      <c r="G11" s="23">
        <v>31469278</v>
      </c>
      <c r="H11" s="23"/>
      <c r="I11" s="23">
        <v>89392592</v>
      </c>
    </row>
    <row r="12" spans="1:9" s="18" customFormat="1" ht="23.1" customHeight="1">
      <c r="A12" s="22" t="s">
        <v>220</v>
      </c>
      <c r="C12" s="23">
        <v>410145942</v>
      </c>
      <c r="D12" s="23"/>
      <c r="E12" s="23">
        <v>-56523</v>
      </c>
      <c r="F12" s="23"/>
      <c r="G12" s="23">
        <v>514291198</v>
      </c>
      <c r="H12" s="23"/>
      <c r="I12" s="23">
        <v>228777220</v>
      </c>
    </row>
    <row r="13" spans="1:9" s="18" customFormat="1" ht="23.1" customHeight="1">
      <c r="A13" s="22" t="s">
        <v>221</v>
      </c>
      <c r="C13" s="23">
        <v>150000000</v>
      </c>
      <c r="D13" s="23"/>
      <c r="E13" s="23">
        <v>-156900789</v>
      </c>
      <c r="F13" s="23"/>
      <c r="G13" s="23">
        <v>150000000</v>
      </c>
      <c r="H13" s="23"/>
      <c r="I13" s="23">
        <v>-156900789</v>
      </c>
    </row>
    <row r="14" spans="1:9" s="18" customFormat="1" ht="23.1" customHeight="1">
      <c r="A14" s="22" t="s">
        <v>222</v>
      </c>
      <c r="C14" s="23">
        <v>0</v>
      </c>
      <c r="D14" s="23"/>
      <c r="E14" s="23">
        <v>0</v>
      </c>
      <c r="F14" s="23"/>
      <c r="G14" s="23">
        <v>62439202</v>
      </c>
      <c r="H14" s="23"/>
      <c r="I14" s="23">
        <v>86890850</v>
      </c>
    </row>
    <row r="15" spans="1:9" s="18" customFormat="1" ht="23.1" customHeight="1">
      <c r="A15" s="22" t="s">
        <v>117</v>
      </c>
      <c r="C15" s="23">
        <v>13900</v>
      </c>
      <c r="D15" s="23"/>
      <c r="E15" s="23">
        <v>6881</v>
      </c>
      <c r="F15" s="23"/>
      <c r="G15" s="23">
        <v>0</v>
      </c>
      <c r="H15" s="23"/>
      <c r="I15" s="23">
        <v>4999</v>
      </c>
    </row>
    <row r="16" spans="1:9" s="18" customFormat="1" ht="23.1" customHeight="1">
      <c r="A16" s="22" t="s">
        <v>118</v>
      </c>
      <c r="C16" s="23">
        <v>-1394303</v>
      </c>
      <c r="D16" s="23"/>
      <c r="E16" s="23">
        <v>-1749081</v>
      </c>
      <c r="F16" s="23"/>
      <c r="G16" s="23">
        <v>-896718</v>
      </c>
      <c r="H16" s="23"/>
      <c r="I16" s="23">
        <v>-1198598</v>
      </c>
    </row>
    <row r="17" spans="1:10" s="18" customFormat="1" ht="23.1" customHeight="1">
      <c r="A17" s="22" t="s">
        <v>166</v>
      </c>
      <c r="C17" s="23">
        <v>-3074</v>
      </c>
      <c r="D17" s="23"/>
      <c r="E17" s="23">
        <v>-1487300</v>
      </c>
      <c r="F17" s="23"/>
      <c r="G17" s="23">
        <v>-3074</v>
      </c>
      <c r="H17" s="23"/>
      <c r="I17" s="23">
        <v>-1487300</v>
      </c>
    </row>
    <row r="18" spans="1:10" s="18" customFormat="1" ht="23.1" customHeight="1">
      <c r="A18" s="22" t="s">
        <v>180</v>
      </c>
      <c r="C18" s="23">
        <v>3656964</v>
      </c>
      <c r="D18" s="23"/>
      <c r="E18" s="23">
        <v>788569</v>
      </c>
      <c r="F18" s="23"/>
      <c r="G18" s="23">
        <v>-687412</v>
      </c>
      <c r="H18" s="23"/>
      <c r="I18" s="23">
        <v>-1072904</v>
      </c>
      <c r="J18" s="23"/>
    </row>
    <row r="19" spans="1:10" s="18" customFormat="1" ht="23.1" customHeight="1">
      <c r="A19" s="22" t="s">
        <v>173</v>
      </c>
      <c r="C19" s="23">
        <v>-18533315</v>
      </c>
      <c r="D19" s="23"/>
      <c r="E19" s="23">
        <v>310010</v>
      </c>
      <c r="F19" s="23"/>
      <c r="G19" s="23">
        <v>-18533315</v>
      </c>
      <c r="H19" s="23"/>
      <c r="I19" s="23">
        <v>310010</v>
      </c>
    </row>
    <row r="20" spans="1:10" s="18" customFormat="1" ht="23.1" customHeight="1">
      <c r="A20" s="22" t="s">
        <v>207</v>
      </c>
      <c r="C20" s="23">
        <v>-27838972</v>
      </c>
      <c r="D20" s="23"/>
      <c r="E20" s="23">
        <v>0</v>
      </c>
      <c r="F20" s="23"/>
      <c r="G20" s="23">
        <v>-27838972</v>
      </c>
      <c r="H20" s="23"/>
      <c r="I20" s="23">
        <v>0</v>
      </c>
    </row>
    <row r="21" spans="1:10" s="18" customFormat="1" ht="23.1" customHeight="1">
      <c r="A21" s="22" t="s">
        <v>119</v>
      </c>
      <c r="C21" s="23">
        <v>16715848</v>
      </c>
      <c r="D21" s="23"/>
      <c r="E21" s="23">
        <v>18055102</v>
      </c>
      <c r="F21" s="23"/>
      <c r="G21" s="23">
        <v>7368857</v>
      </c>
      <c r="H21" s="23"/>
      <c r="I21" s="23">
        <v>8691334</v>
      </c>
    </row>
    <row r="22" spans="1:10" s="18" customFormat="1" ht="23.1" customHeight="1">
      <c r="A22" s="22" t="s">
        <v>120</v>
      </c>
      <c r="C22" s="23">
        <v>-5616000</v>
      </c>
      <c r="D22" s="23"/>
      <c r="E22" s="23">
        <v>-11056500</v>
      </c>
      <c r="F22" s="23"/>
      <c r="G22" s="23">
        <v>-146016000</v>
      </c>
      <c r="H22" s="23"/>
      <c r="I22" s="23">
        <v>-11056500</v>
      </c>
    </row>
    <row r="23" spans="1:10" s="18" customFormat="1" ht="23.1" customHeight="1">
      <c r="A23" s="22" t="s">
        <v>164</v>
      </c>
      <c r="C23" s="23">
        <v>-50210372</v>
      </c>
      <c r="D23" s="23"/>
      <c r="E23" s="23">
        <v>-69989446</v>
      </c>
      <c r="F23" s="23"/>
      <c r="G23" s="23">
        <v>-74496052</v>
      </c>
      <c r="H23" s="23"/>
      <c r="I23" s="23">
        <v>-118485054</v>
      </c>
    </row>
    <row r="24" spans="1:10" s="18" customFormat="1" ht="23.1" customHeight="1">
      <c r="A24" s="22" t="s">
        <v>121</v>
      </c>
      <c r="C24" s="23">
        <v>788065456</v>
      </c>
      <c r="D24" s="23"/>
      <c r="E24" s="23">
        <v>1029757734</v>
      </c>
      <c r="F24" s="23"/>
      <c r="G24" s="23">
        <v>708157411</v>
      </c>
      <c r="H24" s="23"/>
      <c r="I24" s="23">
        <v>953266224</v>
      </c>
    </row>
    <row r="25" spans="1:10" s="18" customFormat="1" ht="23.1" customHeight="1">
      <c r="A25" s="22" t="s">
        <v>223</v>
      </c>
      <c r="C25" s="24">
        <v>53713171</v>
      </c>
      <c r="D25" s="23"/>
      <c r="E25" s="24">
        <v>-32659176</v>
      </c>
      <c r="F25" s="23"/>
      <c r="G25" s="24">
        <v>0</v>
      </c>
      <c r="H25" s="23"/>
      <c r="I25" s="24">
        <v>0</v>
      </c>
    </row>
    <row r="26" spans="1:10" s="18" customFormat="1" ht="23.1" customHeight="1">
      <c r="A26" s="14" t="s">
        <v>178</v>
      </c>
      <c r="C26" s="21"/>
      <c r="D26" s="21"/>
      <c r="E26" s="21"/>
      <c r="F26" s="21"/>
      <c r="G26" s="21"/>
      <c r="H26" s="21"/>
      <c r="I26" s="21"/>
    </row>
    <row r="27" spans="1:10" s="18" customFormat="1" ht="23.1" customHeight="1">
      <c r="A27" s="14" t="s">
        <v>122</v>
      </c>
      <c r="C27" s="21">
        <f>SUM(C8:C26)</f>
        <v>126795163</v>
      </c>
      <c r="D27" s="21"/>
      <c r="E27" s="21">
        <f>SUM(E8:E26)</f>
        <v>358405833</v>
      </c>
      <c r="F27" s="21"/>
      <c r="G27" s="21">
        <f>SUM(G8:G26)</f>
        <v>-104454540</v>
      </c>
      <c r="H27" s="21"/>
      <c r="I27" s="21">
        <f>SUM(I8:I26)</f>
        <v>172306379</v>
      </c>
    </row>
    <row r="28" spans="1:10" s="18" customFormat="1" ht="23.1" customHeight="1">
      <c r="A28" s="14" t="s">
        <v>123</v>
      </c>
      <c r="C28" s="21"/>
      <c r="D28" s="21"/>
      <c r="E28" s="21"/>
      <c r="F28" s="21"/>
      <c r="G28" s="21"/>
      <c r="H28" s="21"/>
      <c r="I28" s="21"/>
    </row>
    <row r="29" spans="1:10" s="18" customFormat="1" ht="23.1" customHeight="1">
      <c r="A29" s="14" t="s">
        <v>124</v>
      </c>
      <c r="C29" s="21">
        <v>-15855960</v>
      </c>
      <c r="D29" s="21"/>
      <c r="E29" s="23">
        <v>-63474624</v>
      </c>
      <c r="F29" s="21"/>
      <c r="G29" s="21">
        <v>-25636528</v>
      </c>
      <c r="H29" s="21"/>
      <c r="I29" s="23">
        <v>-55667523</v>
      </c>
    </row>
    <row r="30" spans="1:10" s="18" customFormat="1" ht="23.1" customHeight="1">
      <c r="A30" s="14" t="s">
        <v>125</v>
      </c>
      <c r="C30" s="21">
        <v>-89612</v>
      </c>
      <c r="D30" s="21"/>
      <c r="E30" s="23">
        <v>2556568</v>
      </c>
      <c r="F30" s="21"/>
      <c r="G30" s="21">
        <v>-59956</v>
      </c>
      <c r="H30" s="21"/>
      <c r="I30" s="23">
        <v>2697534</v>
      </c>
    </row>
    <row r="31" spans="1:10" s="18" customFormat="1" ht="23.1" customHeight="1">
      <c r="A31" s="25" t="s">
        <v>176</v>
      </c>
      <c r="C31" s="21">
        <v>55000000</v>
      </c>
      <c r="D31" s="21"/>
      <c r="E31" s="23">
        <v>25000000</v>
      </c>
      <c r="F31" s="21"/>
      <c r="G31" s="21">
        <v>55000000</v>
      </c>
      <c r="H31" s="21"/>
      <c r="I31" s="23">
        <v>25000000</v>
      </c>
    </row>
    <row r="32" spans="1:10" s="18" customFormat="1" ht="23.1" customHeight="1">
      <c r="A32" s="25" t="s">
        <v>177</v>
      </c>
      <c r="B32" s="22"/>
      <c r="C32" s="21">
        <v>-20000000</v>
      </c>
      <c r="D32" s="21"/>
      <c r="E32" s="23">
        <v>-528670600</v>
      </c>
      <c r="F32" s="21"/>
      <c r="G32" s="21">
        <v>-20000000</v>
      </c>
      <c r="H32" s="21"/>
      <c r="I32" s="23">
        <v>-328670600</v>
      </c>
    </row>
    <row r="33" spans="1:10" s="18" customFormat="1" ht="23.1" customHeight="1">
      <c r="A33" s="14" t="s">
        <v>126</v>
      </c>
      <c r="C33" s="21">
        <v>2625049</v>
      </c>
      <c r="D33" s="21"/>
      <c r="E33" s="23">
        <v>13019490</v>
      </c>
      <c r="F33" s="21"/>
      <c r="G33" s="21">
        <v>4531510</v>
      </c>
      <c r="H33" s="21"/>
      <c r="I33" s="23">
        <v>13110779</v>
      </c>
    </row>
    <row r="34" spans="1:10" s="18" customFormat="1" ht="23.1" customHeight="1">
      <c r="A34" s="14" t="s">
        <v>127</v>
      </c>
      <c r="C34" s="21">
        <v>9027723</v>
      </c>
      <c r="D34" s="21"/>
      <c r="E34" s="23">
        <v>584490</v>
      </c>
      <c r="F34" s="21"/>
      <c r="G34" s="21">
        <v>6413595</v>
      </c>
      <c r="H34" s="21"/>
      <c r="I34" s="23">
        <v>-2620742</v>
      </c>
    </row>
    <row r="35" spans="1:10" s="18" customFormat="1" ht="23.1" customHeight="1">
      <c r="A35" s="14" t="s">
        <v>128</v>
      </c>
      <c r="C35" s="21">
        <v>-13035362</v>
      </c>
      <c r="D35" s="21"/>
      <c r="E35" s="23">
        <v>5580982</v>
      </c>
      <c r="F35" s="21"/>
      <c r="G35" s="21">
        <v>-23308095</v>
      </c>
      <c r="H35" s="21"/>
      <c r="I35" s="23">
        <v>5574025</v>
      </c>
    </row>
    <row r="36" spans="1:10" s="18" customFormat="1" ht="23.1" customHeight="1">
      <c r="A36" s="14" t="s">
        <v>129</v>
      </c>
      <c r="C36" s="21"/>
      <c r="D36" s="21"/>
      <c r="E36" s="21"/>
      <c r="F36" s="21"/>
      <c r="G36" s="21"/>
      <c r="H36" s="21"/>
      <c r="I36" s="21"/>
    </row>
    <row r="37" spans="1:10" s="18" customFormat="1" ht="23.1" customHeight="1">
      <c r="A37" s="14" t="s">
        <v>130</v>
      </c>
      <c r="B37" s="25"/>
      <c r="C37" s="21">
        <v>83104619</v>
      </c>
      <c r="D37" s="21"/>
      <c r="E37" s="23">
        <v>-33796663</v>
      </c>
      <c r="F37" s="21"/>
      <c r="G37" s="21">
        <v>70794858</v>
      </c>
      <c r="H37" s="21"/>
      <c r="I37" s="23">
        <v>-30886680</v>
      </c>
      <c r="J37" s="26"/>
    </row>
    <row r="38" spans="1:10" s="18" customFormat="1" ht="23.1" customHeight="1">
      <c r="A38" s="14" t="s">
        <v>131</v>
      </c>
      <c r="B38" s="25"/>
      <c r="C38" s="21">
        <v>660591</v>
      </c>
      <c r="D38" s="21"/>
      <c r="E38" s="23">
        <v>12344295</v>
      </c>
      <c r="F38" s="21"/>
      <c r="G38" s="21">
        <v>-2617411</v>
      </c>
      <c r="H38" s="21"/>
      <c r="I38" s="23">
        <v>-20591545</v>
      </c>
      <c r="J38" s="26"/>
    </row>
    <row r="39" spans="1:10" s="18" customFormat="1" ht="23.1" customHeight="1">
      <c r="A39" s="14" t="s">
        <v>132</v>
      </c>
      <c r="B39" s="25"/>
      <c r="C39" s="21">
        <v>131877716</v>
      </c>
      <c r="D39" s="21"/>
      <c r="E39" s="23">
        <v>104776022</v>
      </c>
      <c r="F39" s="21"/>
      <c r="G39" s="21">
        <v>8866798</v>
      </c>
      <c r="H39" s="21"/>
      <c r="I39" s="23">
        <v>-12984256</v>
      </c>
      <c r="J39" s="26"/>
    </row>
    <row r="40" spans="1:10" s="18" customFormat="1" ht="23.1" customHeight="1">
      <c r="A40" s="14" t="s">
        <v>133</v>
      </c>
      <c r="B40" s="25"/>
      <c r="C40" s="27">
        <v>1528392</v>
      </c>
      <c r="D40" s="21"/>
      <c r="E40" s="28">
        <v>-1174154</v>
      </c>
      <c r="F40" s="21"/>
      <c r="G40" s="27">
        <v>982944</v>
      </c>
      <c r="H40" s="21"/>
      <c r="I40" s="24">
        <v>-1661584</v>
      </c>
      <c r="J40" s="26"/>
    </row>
    <row r="41" spans="1:10" s="18" customFormat="1" ht="23.1" customHeight="1">
      <c r="A41" s="14" t="s">
        <v>179</v>
      </c>
      <c r="C41" s="21">
        <f>SUM(C27:C40)</f>
        <v>361638319</v>
      </c>
      <c r="D41" s="21"/>
      <c r="E41" s="21">
        <f>SUM(E27:E40)</f>
        <v>-104848361</v>
      </c>
      <c r="F41" s="21"/>
      <c r="G41" s="21">
        <f>SUM(G27:G40)</f>
        <v>-29486825</v>
      </c>
      <c r="H41" s="21"/>
      <c r="I41" s="21">
        <f>SUM(I27:I40)</f>
        <v>-234394213</v>
      </c>
    </row>
    <row r="42" spans="1:10" s="18" customFormat="1" ht="23.1" customHeight="1">
      <c r="A42" s="22" t="s">
        <v>134</v>
      </c>
      <c r="C42" s="21">
        <v>-354740297</v>
      </c>
      <c r="D42" s="21"/>
      <c r="E42" s="21">
        <v>-633279796</v>
      </c>
      <c r="F42" s="21"/>
      <c r="G42" s="21">
        <v>-329742851</v>
      </c>
      <c r="H42" s="21"/>
      <c r="I42" s="21">
        <v>-803896006</v>
      </c>
    </row>
    <row r="43" spans="1:10" s="18" customFormat="1" ht="23.1" customHeight="1">
      <c r="A43" s="14" t="s">
        <v>165</v>
      </c>
      <c r="B43" s="25"/>
      <c r="C43" s="21">
        <v>-7660080</v>
      </c>
      <c r="D43" s="21"/>
      <c r="E43" s="23">
        <v>-9067665</v>
      </c>
      <c r="F43" s="21"/>
      <c r="G43" s="21">
        <v>-1041680</v>
      </c>
      <c r="H43" s="21"/>
      <c r="I43" s="23">
        <v>-3507380</v>
      </c>
    </row>
    <row r="44" spans="1:10" s="18" customFormat="1" ht="23.1" customHeight="1">
      <c r="A44" s="22" t="s">
        <v>135</v>
      </c>
      <c r="C44" s="21">
        <v>-47751260</v>
      </c>
      <c r="D44" s="21"/>
      <c r="E44" s="21">
        <v>-56195240</v>
      </c>
      <c r="F44" s="21"/>
      <c r="G44" s="21">
        <v>-4089370</v>
      </c>
      <c r="H44" s="21"/>
      <c r="I44" s="21">
        <v>-53184836</v>
      </c>
    </row>
    <row r="45" spans="1:10" s="18" customFormat="1" ht="23.1" customHeight="1">
      <c r="A45" s="22" t="s">
        <v>136</v>
      </c>
      <c r="C45" s="21">
        <v>878842</v>
      </c>
      <c r="D45" s="21"/>
      <c r="E45" s="21">
        <v>7045490</v>
      </c>
      <c r="F45" s="21"/>
      <c r="G45" s="21">
        <v>0</v>
      </c>
      <c r="H45" s="21"/>
      <c r="I45" s="21">
        <v>5994442</v>
      </c>
    </row>
    <row r="46" spans="1:10" s="18" customFormat="1" ht="23.1" customHeight="1">
      <c r="A46" s="20" t="s">
        <v>171</v>
      </c>
      <c r="C46" s="29">
        <f>SUM(C41:C45)</f>
        <v>-47634476</v>
      </c>
      <c r="D46" s="21"/>
      <c r="E46" s="29">
        <f>SUM(E41:E45)</f>
        <v>-796345572</v>
      </c>
      <c r="F46" s="21"/>
      <c r="G46" s="29">
        <f>SUM(G41:G45)</f>
        <v>-364360726</v>
      </c>
      <c r="H46" s="21"/>
      <c r="I46" s="29">
        <f>SUM(I41:I45)</f>
        <v>-1088987993</v>
      </c>
    </row>
    <row r="47" spans="1:10" s="18" customFormat="1" ht="23.1" customHeight="1">
      <c r="A47" s="14"/>
      <c r="C47" s="21"/>
      <c r="D47" s="21"/>
      <c r="E47" s="21"/>
      <c r="F47" s="21"/>
      <c r="G47" s="21"/>
      <c r="H47" s="21"/>
      <c r="I47" s="21"/>
    </row>
    <row r="48" spans="1:10" s="18" customFormat="1" ht="23.1" customHeight="1">
      <c r="A48" s="14" t="s">
        <v>202</v>
      </c>
      <c r="C48" s="21"/>
      <c r="D48" s="21"/>
      <c r="E48" s="21"/>
      <c r="F48" s="21"/>
      <c r="G48" s="21"/>
      <c r="H48" s="21"/>
      <c r="I48" s="21"/>
    </row>
    <row r="49" spans="1:9" ht="23.1" customHeight="1">
      <c r="A49" s="12" t="s">
        <v>0</v>
      </c>
      <c r="B49" s="13"/>
      <c r="C49" s="13"/>
      <c r="D49" s="13"/>
      <c r="E49" s="13"/>
      <c r="F49" s="13"/>
      <c r="G49" s="13"/>
      <c r="H49" s="13"/>
      <c r="I49" s="13"/>
    </row>
    <row r="50" spans="1:9" ht="23.1" customHeight="1">
      <c r="A50" s="12" t="s">
        <v>137</v>
      </c>
      <c r="C50" s="14"/>
      <c r="E50" s="14"/>
      <c r="G50" s="14"/>
      <c r="H50" s="14"/>
      <c r="I50" s="14"/>
    </row>
    <row r="51" spans="1:9" ht="23.1" customHeight="1">
      <c r="A51" s="12" t="s">
        <v>193</v>
      </c>
      <c r="C51" s="14"/>
      <c r="E51" s="14"/>
      <c r="G51" s="14"/>
      <c r="H51" s="14"/>
      <c r="I51" s="14"/>
    </row>
    <row r="52" spans="1:9" ht="23.1" customHeight="1">
      <c r="A52" s="124" t="s">
        <v>192</v>
      </c>
      <c r="B52" s="124"/>
      <c r="C52" s="124"/>
      <c r="D52" s="124"/>
      <c r="E52" s="124"/>
      <c r="F52" s="124"/>
      <c r="G52" s="124"/>
      <c r="H52" s="124"/>
      <c r="I52" s="124"/>
    </row>
    <row r="53" spans="1:9" s="18" customFormat="1" ht="23.1" customHeight="1">
      <c r="A53" s="16"/>
      <c r="B53" s="16"/>
      <c r="C53" s="118" t="s">
        <v>2</v>
      </c>
      <c r="D53" s="118"/>
      <c r="E53" s="118"/>
      <c r="F53" s="17"/>
      <c r="G53" s="118" t="s">
        <v>3</v>
      </c>
      <c r="H53" s="118"/>
      <c r="I53" s="118"/>
    </row>
    <row r="54" spans="1:9" s="18" customFormat="1" ht="23.1" customHeight="1">
      <c r="A54" s="14"/>
      <c r="C54" s="19">
        <v>2568</v>
      </c>
      <c r="E54" s="19">
        <v>2567</v>
      </c>
      <c r="G54" s="19">
        <v>2568</v>
      </c>
      <c r="I54" s="19">
        <v>2567</v>
      </c>
    </row>
    <row r="55" spans="1:9" s="18" customFormat="1" ht="23.1" customHeight="1">
      <c r="A55" s="20" t="s">
        <v>138</v>
      </c>
      <c r="D55" s="16"/>
    </row>
    <row r="56" spans="1:9" s="18" customFormat="1" ht="23.1" customHeight="1">
      <c r="A56" s="22" t="s">
        <v>160</v>
      </c>
      <c r="B56" s="22"/>
      <c r="C56" s="30">
        <v>15875387</v>
      </c>
      <c r="D56" s="31"/>
      <c r="E56" s="32">
        <v>-99114011</v>
      </c>
      <c r="F56" s="21"/>
      <c r="G56" s="30">
        <v>14985587</v>
      </c>
      <c r="H56" s="21"/>
      <c r="I56" s="33">
        <v>-99114011</v>
      </c>
    </row>
    <row r="57" spans="1:9" s="18" customFormat="1" ht="23.1" customHeight="1">
      <c r="A57" s="22" t="s">
        <v>168</v>
      </c>
      <c r="B57" s="22"/>
      <c r="C57" s="30">
        <v>130000000</v>
      </c>
      <c r="D57" s="31"/>
      <c r="E57" s="34">
        <v>40000000</v>
      </c>
      <c r="F57" s="21"/>
      <c r="G57" s="30">
        <v>5000000</v>
      </c>
      <c r="H57" s="21"/>
      <c r="I57" s="33">
        <v>40000000</v>
      </c>
    </row>
    <row r="58" spans="1:9" s="18" customFormat="1" ht="23.1" customHeight="1">
      <c r="A58" s="22" t="s">
        <v>139</v>
      </c>
      <c r="B58" s="22"/>
      <c r="C58" s="30">
        <v>-274500000</v>
      </c>
      <c r="D58" s="31"/>
      <c r="E58" s="32">
        <v>-80000000</v>
      </c>
      <c r="F58" s="21"/>
      <c r="G58" s="30">
        <v>-66250000</v>
      </c>
      <c r="H58" s="21"/>
      <c r="I58" s="33">
        <v>-181200000</v>
      </c>
    </row>
    <row r="59" spans="1:9" s="18" customFormat="1" ht="23.1" customHeight="1">
      <c r="A59" s="22" t="s">
        <v>140</v>
      </c>
      <c r="B59" s="22"/>
      <c r="C59" s="30">
        <v>214687500</v>
      </c>
      <c r="D59" s="31"/>
      <c r="E59" s="33">
        <v>220000000</v>
      </c>
      <c r="F59" s="21"/>
      <c r="G59" s="30">
        <v>214687500</v>
      </c>
      <c r="H59" s="21"/>
      <c r="I59" s="33">
        <v>220000000</v>
      </c>
    </row>
    <row r="60" spans="1:9" s="18" customFormat="1" ht="23.1" customHeight="1">
      <c r="A60" s="22" t="s">
        <v>169</v>
      </c>
      <c r="B60" s="22"/>
      <c r="C60" s="30">
        <v>0</v>
      </c>
      <c r="D60" s="31"/>
      <c r="E60" s="34">
        <v>0</v>
      </c>
      <c r="F60" s="21"/>
      <c r="G60" s="30">
        <v>-1000000</v>
      </c>
      <c r="H60" s="21"/>
      <c r="I60" s="34">
        <v>0</v>
      </c>
    </row>
    <row r="61" spans="1:9" s="18" customFormat="1" ht="23.1" customHeight="1">
      <c r="A61" s="22" t="s">
        <v>141</v>
      </c>
      <c r="B61" s="22"/>
      <c r="C61" s="30">
        <v>-145087499.99999982</v>
      </c>
      <c r="D61" s="31"/>
      <c r="E61" s="34">
        <v>-71400000</v>
      </c>
      <c r="F61" s="21"/>
      <c r="G61" s="30">
        <v>-145087500</v>
      </c>
      <c r="H61" s="21"/>
      <c r="I61" s="34">
        <v>-71400000</v>
      </c>
    </row>
    <row r="62" spans="1:9" s="18" customFormat="1" ht="23.1" customHeight="1">
      <c r="A62" s="25" t="s">
        <v>175</v>
      </c>
      <c r="B62" s="22"/>
      <c r="C62" s="30">
        <v>-6000000</v>
      </c>
      <c r="D62" s="31"/>
      <c r="E62" s="32">
        <v>-155000000</v>
      </c>
      <c r="F62" s="21"/>
      <c r="G62" s="30">
        <v>-6000000</v>
      </c>
      <c r="H62" s="21"/>
      <c r="I62" s="32">
        <v>-155000000</v>
      </c>
    </row>
    <row r="63" spans="1:9" s="18" customFormat="1" ht="23.1" customHeight="1">
      <c r="A63" s="25" t="s">
        <v>203</v>
      </c>
      <c r="B63" s="22"/>
      <c r="C63" s="30">
        <v>1087873</v>
      </c>
      <c r="D63" s="31"/>
      <c r="E63" s="32">
        <v>4694229750</v>
      </c>
      <c r="F63" s="21"/>
      <c r="G63" s="30">
        <v>689089</v>
      </c>
      <c r="H63" s="21"/>
      <c r="I63" s="35">
        <v>4693724873</v>
      </c>
    </row>
    <row r="64" spans="1:9" s="18" customFormat="1" ht="23.1" customHeight="1">
      <c r="A64" s="22" t="s">
        <v>142</v>
      </c>
      <c r="B64" s="22"/>
      <c r="C64" s="30">
        <v>-50586615</v>
      </c>
      <c r="D64" s="30"/>
      <c r="E64" s="32">
        <v>-161723252</v>
      </c>
      <c r="F64" s="30"/>
      <c r="G64" s="30">
        <v>-14554410</v>
      </c>
      <c r="H64" s="30"/>
      <c r="I64" s="35">
        <v>-46019713</v>
      </c>
    </row>
    <row r="65" spans="1:9" s="18" customFormat="1" ht="23.1" customHeight="1">
      <c r="A65" s="22" t="s">
        <v>143</v>
      </c>
      <c r="B65" s="22"/>
      <c r="C65" s="30">
        <v>-2739700</v>
      </c>
      <c r="D65" s="30"/>
      <c r="E65" s="32">
        <v>-3090906</v>
      </c>
      <c r="F65" s="30"/>
      <c r="G65" s="30">
        <v>-2568200</v>
      </c>
      <c r="H65" s="30"/>
      <c r="I65" s="35">
        <v>-951906</v>
      </c>
    </row>
    <row r="66" spans="1:9" s="18" customFormat="1" ht="23.1" customHeight="1">
      <c r="A66" s="22" t="s">
        <v>144</v>
      </c>
      <c r="B66" s="25"/>
      <c r="C66" s="30">
        <v>146016000</v>
      </c>
      <c r="D66" s="30"/>
      <c r="E66" s="32">
        <v>11056500</v>
      </c>
      <c r="F66" s="30"/>
      <c r="G66" s="30">
        <v>146016000</v>
      </c>
      <c r="H66" s="30"/>
      <c r="I66" s="35">
        <v>11056500</v>
      </c>
    </row>
    <row r="67" spans="1:9" s="18" customFormat="1" ht="23.1" customHeight="1">
      <c r="A67" s="22" t="s">
        <v>145</v>
      </c>
      <c r="B67" s="22"/>
      <c r="C67" s="30">
        <v>8103433</v>
      </c>
      <c r="D67" s="30"/>
      <c r="E67" s="36">
        <v>44095161</v>
      </c>
      <c r="F67" s="30"/>
      <c r="G67" s="30">
        <v>14122480</v>
      </c>
      <c r="H67" s="30"/>
      <c r="I67" s="37">
        <v>39136814</v>
      </c>
    </row>
    <row r="68" spans="1:9" s="18" customFormat="1" ht="23.1" customHeight="1">
      <c r="A68" s="38" t="s">
        <v>185</v>
      </c>
      <c r="B68" s="22"/>
      <c r="C68" s="39">
        <f>SUM(C56:C67)</f>
        <v>36856378.000000179</v>
      </c>
      <c r="D68" s="30"/>
      <c r="E68" s="39">
        <f>SUM(E56:E67)</f>
        <v>4439053242</v>
      </c>
      <c r="F68" s="30"/>
      <c r="G68" s="39">
        <f>SUM(G56:G67)</f>
        <v>160040546</v>
      </c>
      <c r="H68" s="30"/>
      <c r="I68" s="39">
        <f>SUM(I56:I67)</f>
        <v>4450232557</v>
      </c>
    </row>
    <row r="69" spans="1:9" s="18" customFormat="1" ht="23.1" customHeight="1">
      <c r="A69" s="20" t="s">
        <v>146</v>
      </c>
      <c r="C69" s="30"/>
      <c r="D69" s="30"/>
      <c r="E69" s="30"/>
      <c r="F69" s="30"/>
      <c r="G69" s="30"/>
      <c r="H69" s="30"/>
      <c r="I69" s="30"/>
    </row>
    <row r="70" spans="1:9" s="18" customFormat="1" ht="23.1" customHeight="1">
      <c r="A70" s="14" t="s">
        <v>170</v>
      </c>
      <c r="C70" s="30">
        <v>31239854</v>
      </c>
      <c r="D70" s="30"/>
      <c r="E70" s="30">
        <v>0</v>
      </c>
      <c r="F70" s="30"/>
      <c r="G70" s="30">
        <v>91239854</v>
      </c>
      <c r="H70" s="30"/>
      <c r="I70" s="30">
        <v>0</v>
      </c>
    </row>
    <row r="71" spans="1:9" s="18" customFormat="1" ht="23.1" customHeight="1">
      <c r="A71" s="14" t="s">
        <v>226</v>
      </c>
      <c r="C71" s="30">
        <v>0</v>
      </c>
      <c r="D71" s="30"/>
      <c r="E71" s="30">
        <v>-30000000</v>
      </c>
      <c r="F71" s="30"/>
      <c r="G71" s="30">
        <v>-50000000</v>
      </c>
      <c r="H71" s="30"/>
      <c r="I71" s="30">
        <v>-30000000</v>
      </c>
    </row>
    <row r="72" spans="1:9" s="18" customFormat="1" ht="23.1" customHeight="1">
      <c r="A72" s="14" t="s">
        <v>167</v>
      </c>
      <c r="C72" s="30">
        <v>0</v>
      </c>
      <c r="D72" s="30"/>
      <c r="E72" s="30">
        <v>3500000000</v>
      </c>
      <c r="F72" s="30"/>
      <c r="G72" s="30">
        <v>0</v>
      </c>
      <c r="H72" s="30"/>
      <c r="I72" s="30">
        <v>3500000000</v>
      </c>
    </row>
    <row r="73" spans="1:9" s="18" customFormat="1" ht="23.1" customHeight="1">
      <c r="A73" s="14" t="s">
        <v>204</v>
      </c>
      <c r="C73" s="30">
        <v>0</v>
      </c>
      <c r="D73" s="30"/>
      <c r="E73" s="30">
        <v>-3500000000</v>
      </c>
      <c r="F73" s="30"/>
      <c r="G73" s="30">
        <v>0</v>
      </c>
      <c r="H73" s="30"/>
      <c r="I73" s="30">
        <v>-3500000000</v>
      </c>
    </row>
    <row r="74" spans="1:9" s="18" customFormat="1" ht="23.1" customHeight="1">
      <c r="A74" s="22" t="s">
        <v>227</v>
      </c>
      <c r="B74" s="22"/>
      <c r="C74" s="30">
        <v>-89139914</v>
      </c>
      <c r="D74" s="21"/>
      <c r="E74" s="32">
        <v>-139015568</v>
      </c>
      <c r="F74" s="30"/>
      <c r="G74" s="30">
        <v>-15006492</v>
      </c>
      <c r="H74" s="30"/>
      <c r="I74" s="32">
        <v>-19414763</v>
      </c>
    </row>
    <row r="75" spans="1:9" s="18" customFormat="1" ht="23.1" customHeight="1">
      <c r="A75" s="22" t="s">
        <v>147</v>
      </c>
      <c r="B75" s="22"/>
      <c r="C75" s="34"/>
      <c r="D75" s="30"/>
      <c r="E75" s="34"/>
      <c r="F75" s="30"/>
      <c r="G75" s="34"/>
      <c r="H75" s="30"/>
      <c r="I75" s="34"/>
    </row>
    <row r="76" spans="1:9" s="18" customFormat="1" ht="23.1" customHeight="1">
      <c r="A76" s="22" t="s">
        <v>42</v>
      </c>
      <c r="C76" s="30">
        <v>-272000000</v>
      </c>
      <c r="D76" s="21"/>
      <c r="E76" s="32">
        <v>-272000000</v>
      </c>
      <c r="F76" s="30"/>
      <c r="G76" s="30">
        <v>0</v>
      </c>
      <c r="H76" s="30"/>
      <c r="I76" s="34">
        <v>0</v>
      </c>
    </row>
    <row r="77" spans="1:9" s="18" customFormat="1" ht="23.1" customHeight="1">
      <c r="A77" s="22" t="s">
        <v>148</v>
      </c>
      <c r="B77" s="22"/>
      <c r="C77" s="30">
        <v>182700000</v>
      </c>
      <c r="D77" s="30"/>
      <c r="E77" s="32">
        <v>1055200000</v>
      </c>
      <c r="F77" s="30"/>
      <c r="G77" s="30">
        <v>182700000</v>
      </c>
      <c r="H77" s="30"/>
      <c r="I77" s="32">
        <v>1055200000</v>
      </c>
    </row>
    <row r="78" spans="1:9" s="18" customFormat="1" ht="23.1" customHeight="1">
      <c r="A78" s="22" t="s">
        <v>149</v>
      </c>
      <c r="B78" s="22"/>
      <c r="C78" s="30">
        <v>-346395000</v>
      </c>
      <c r="D78" s="30"/>
      <c r="E78" s="32">
        <v>-4816580000</v>
      </c>
      <c r="F78" s="30"/>
      <c r="G78" s="30">
        <v>-346395000</v>
      </c>
      <c r="H78" s="30"/>
      <c r="I78" s="32">
        <v>-4816580000</v>
      </c>
    </row>
    <row r="79" spans="1:9" s="18" customFormat="1" ht="23.1" customHeight="1">
      <c r="A79" s="22" t="s">
        <v>150</v>
      </c>
      <c r="B79" s="22"/>
      <c r="C79" s="30">
        <v>-37650370</v>
      </c>
      <c r="D79" s="30"/>
      <c r="E79" s="36">
        <v>-40754990</v>
      </c>
      <c r="F79" s="30"/>
      <c r="G79" s="30">
        <v>-37650370</v>
      </c>
      <c r="H79" s="30"/>
      <c r="I79" s="36">
        <v>-40754990</v>
      </c>
    </row>
    <row r="80" spans="1:9" s="18" customFormat="1" ht="23.1" customHeight="1">
      <c r="A80" s="20" t="s">
        <v>186</v>
      </c>
      <c r="C80" s="40">
        <f>SUM(C70:C79)</f>
        <v>-531245430</v>
      </c>
      <c r="D80" s="30"/>
      <c r="E80" s="40">
        <f>SUM(E70:E79)</f>
        <v>-4243150558</v>
      </c>
      <c r="F80" s="30"/>
      <c r="G80" s="40">
        <f>SUM(G70:G79)</f>
        <v>-175112008</v>
      </c>
      <c r="H80" s="30"/>
      <c r="I80" s="40">
        <f>SUM(I70:I79)</f>
        <v>-3851549753</v>
      </c>
    </row>
    <row r="81" spans="1:11" s="18" customFormat="1" ht="23.1" customHeight="1">
      <c r="A81" s="20" t="s">
        <v>187</v>
      </c>
      <c r="C81" s="30">
        <f>SUM(C80,C68,C46)</f>
        <v>-542023527.99999976</v>
      </c>
      <c r="D81" s="30"/>
      <c r="E81" s="30">
        <f>SUM(E80,E68,E46)</f>
        <v>-600442888</v>
      </c>
      <c r="F81" s="30"/>
      <c r="G81" s="30">
        <f>SUM(G80,G68,G46)</f>
        <v>-379432188</v>
      </c>
      <c r="H81" s="30"/>
      <c r="I81" s="30">
        <f>SUM(I80,I68,I46)</f>
        <v>-490305189</v>
      </c>
    </row>
    <row r="82" spans="1:11" s="18" customFormat="1" ht="23.1" customHeight="1">
      <c r="A82" s="14" t="s">
        <v>200</v>
      </c>
      <c r="C82" s="41">
        <f>BS!G9</f>
        <v>763538189</v>
      </c>
      <c r="D82" s="30"/>
      <c r="E82" s="42">
        <v>1363981077</v>
      </c>
      <c r="F82" s="30"/>
      <c r="G82" s="41">
        <f>BS!K9</f>
        <v>432302544</v>
      </c>
      <c r="H82" s="30"/>
      <c r="I82" s="42">
        <v>922607733</v>
      </c>
    </row>
    <row r="83" spans="1:11" s="18" customFormat="1" ht="23.1" customHeight="1" thickBot="1">
      <c r="A83" s="12" t="s">
        <v>201</v>
      </c>
      <c r="C83" s="43">
        <f>SUM(C81:C82)</f>
        <v>221514661.00000024</v>
      </c>
      <c r="D83" s="30"/>
      <c r="E83" s="43">
        <f>SUM(E81:E82)</f>
        <v>763538189</v>
      </c>
      <c r="F83" s="30"/>
      <c r="G83" s="43">
        <f>SUM(G81:G82)</f>
        <v>52870356</v>
      </c>
      <c r="H83" s="30"/>
      <c r="I83" s="43">
        <f>SUM(I81:I82)</f>
        <v>432302544</v>
      </c>
    </row>
    <row r="84" spans="1:11" s="18" customFormat="1" ht="23.1" customHeight="1" thickTop="1">
      <c r="A84" s="14"/>
      <c r="C84" s="30"/>
      <c r="D84" s="30"/>
      <c r="E84" s="30"/>
      <c r="F84" s="30"/>
      <c r="G84" s="30"/>
      <c r="H84" s="30"/>
      <c r="I84" s="30"/>
      <c r="K84" s="44"/>
    </row>
    <row r="85" spans="1:11" s="18" customFormat="1" ht="23.1" customHeight="1">
      <c r="A85" s="12" t="s">
        <v>151</v>
      </c>
      <c r="C85" s="30"/>
      <c r="D85" s="30"/>
      <c r="E85" s="30"/>
      <c r="F85" s="30"/>
      <c r="G85" s="30"/>
      <c r="H85" s="30"/>
      <c r="I85" s="30"/>
    </row>
    <row r="86" spans="1:11" s="18" customFormat="1" ht="23.1" customHeight="1">
      <c r="A86" s="14" t="s">
        <v>152</v>
      </c>
      <c r="C86" s="30"/>
      <c r="D86" s="30"/>
      <c r="E86" s="30"/>
      <c r="F86" s="30"/>
      <c r="G86" s="30"/>
      <c r="H86" s="30"/>
      <c r="I86" s="30"/>
      <c r="J86" s="21"/>
    </row>
    <row r="87" spans="1:11" s="18" customFormat="1" ht="23.1" customHeight="1">
      <c r="A87" s="45" t="s">
        <v>205</v>
      </c>
      <c r="B87" s="25"/>
      <c r="C87" s="30">
        <v>1286720</v>
      </c>
      <c r="D87" s="30"/>
      <c r="E87" s="30">
        <v>7696024</v>
      </c>
      <c r="F87" s="30"/>
      <c r="G87" s="30">
        <v>1286720</v>
      </c>
      <c r="H87" s="30"/>
      <c r="I87" s="30">
        <v>4476024</v>
      </c>
      <c r="J87" s="21"/>
    </row>
    <row r="88" spans="1:11" s="18" customFormat="1" ht="23.1" customHeight="1">
      <c r="A88" s="45" t="s">
        <v>183</v>
      </c>
      <c r="B88" s="25"/>
      <c r="C88" s="30">
        <v>197259492</v>
      </c>
      <c r="D88" s="30"/>
      <c r="E88" s="30">
        <v>263469929</v>
      </c>
      <c r="F88" s="30"/>
      <c r="G88" s="30">
        <v>197259492</v>
      </c>
      <c r="H88" s="30"/>
      <c r="I88" s="30">
        <v>263469929</v>
      </c>
      <c r="J88" s="21"/>
    </row>
    <row r="89" spans="1:11" s="18" customFormat="1" ht="23.1" customHeight="1">
      <c r="A89" s="45" t="s">
        <v>211</v>
      </c>
      <c r="B89" s="25"/>
      <c r="C89" s="30"/>
      <c r="D89" s="30"/>
      <c r="E89" s="30"/>
      <c r="F89" s="30"/>
      <c r="G89" s="30"/>
      <c r="H89" s="30"/>
      <c r="I89" s="30"/>
      <c r="J89" s="21"/>
    </row>
    <row r="90" spans="1:11" s="18" customFormat="1" ht="23.1" customHeight="1">
      <c r="A90" s="45" t="s">
        <v>212</v>
      </c>
      <c r="B90" s="25"/>
      <c r="C90" s="30">
        <v>200000000</v>
      </c>
      <c r="D90" s="30"/>
      <c r="E90" s="30">
        <v>0</v>
      </c>
      <c r="F90" s="30"/>
      <c r="G90" s="30">
        <v>0</v>
      </c>
      <c r="H90" s="30"/>
      <c r="I90" s="30">
        <v>0</v>
      </c>
      <c r="J90" s="21"/>
    </row>
    <row r="91" spans="1:11" s="18" customFormat="1" ht="23.1" customHeight="1">
      <c r="A91" s="45" t="s">
        <v>184</v>
      </c>
      <c r="B91" s="25"/>
      <c r="C91" s="30">
        <v>0</v>
      </c>
      <c r="D91" s="30"/>
      <c r="E91" s="30">
        <v>2057313</v>
      </c>
      <c r="F91" s="30"/>
      <c r="G91" s="30">
        <v>0</v>
      </c>
      <c r="H91" s="30"/>
      <c r="I91" s="30">
        <v>2057313</v>
      </c>
      <c r="J91" s="21"/>
    </row>
    <row r="92" spans="1:11" ht="23.1" customHeight="1">
      <c r="A92" s="22" t="s">
        <v>188</v>
      </c>
      <c r="B92" s="25"/>
      <c r="C92" s="30">
        <v>931217</v>
      </c>
      <c r="D92" s="30"/>
      <c r="E92" s="30">
        <v>0</v>
      </c>
      <c r="F92" s="30"/>
      <c r="G92" s="30">
        <v>931217</v>
      </c>
      <c r="H92" s="30"/>
      <c r="I92" s="21">
        <v>0</v>
      </c>
      <c r="J92" s="21"/>
    </row>
    <row r="93" spans="1:11" ht="23.1" customHeight="1">
      <c r="A93" s="22" t="s">
        <v>174</v>
      </c>
      <c r="B93" s="25"/>
      <c r="C93" s="30">
        <v>29677872</v>
      </c>
      <c r="D93" s="30"/>
      <c r="E93" s="46">
        <v>0</v>
      </c>
      <c r="F93" s="30"/>
      <c r="G93" s="30">
        <v>0</v>
      </c>
      <c r="H93" s="30"/>
      <c r="I93" s="34">
        <v>0</v>
      </c>
      <c r="J93" s="21"/>
    </row>
    <row r="94" spans="1:11" ht="23.1" customHeight="1">
      <c r="A94" s="22"/>
      <c r="B94" s="25"/>
      <c r="C94" s="30"/>
      <c r="D94" s="30"/>
      <c r="E94" s="30"/>
      <c r="F94" s="30"/>
      <c r="G94" s="30"/>
      <c r="H94" s="30"/>
      <c r="I94" s="30"/>
      <c r="J94" s="21"/>
    </row>
    <row r="95" spans="1:11" ht="23.1" customHeight="1">
      <c r="A95" s="14" t="s">
        <v>202</v>
      </c>
      <c r="B95" s="18"/>
      <c r="D95" s="16"/>
      <c r="F95" s="18"/>
    </row>
    <row r="97" spans="3:3" ht="23.1" customHeight="1">
      <c r="C97" s="115"/>
    </row>
  </sheetData>
  <mergeCells count="6">
    <mergeCell ref="A4:I4"/>
    <mergeCell ref="C5:E5"/>
    <mergeCell ref="G5:I5"/>
    <mergeCell ref="A52:I52"/>
    <mergeCell ref="C53:E53"/>
    <mergeCell ref="G53:I53"/>
  </mergeCells>
  <printOptions horizontalCentered="1"/>
  <pageMargins left="0.7" right="0.37" top="0.7" bottom="0.1" header="0.31496062992126" footer="0.31496062992126"/>
  <pageSetup paperSize="9" scale="65" fitToHeight="6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CE1</vt:lpstr>
      <vt:lpstr>CE2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Pornpan Klaysukpong</cp:lastModifiedBy>
  <cp:lastPrinted>2026-04-02T11:10:49Z</cp:lastPrinted>
  <dcterms:created xsi:type="dcterms:W3CDTF">2026-04-02T07:08:02Z</dcterms:created>
  <dcterms:modified xsi:type="dcterms:W3CDTF">2026-04-03T20:47:41Z</dcterms:modified>
</cp:coreProperties>
</file>