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rande Asset Hotels and Property\YE12'2025\SET\"/>
    </mc:Choice>
  </mc:AlternateContent>
  <xr:revisionPtr revIDLastSave="0" documentId="13_ncr:1_{2A3CAE42-5298-4F8E-8DD6-5D77855C97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7" r:id="rId1"/>
    <sheet name="PL" sheetId="4" r:id="rId2"/>
    <sheet name="CE1" sheetId="5" r:id="rId3"/>
    <sheet name="CE2" sheetId="9" r:id="rId4"/>
    <sheet name="CF" sheetId="10" r:id="rId5"/>
  </sheets>
  <definedNames>
    <definedName name="_xlnm.Print_Area" localSheetId="0">BS!$A$1:$K$98</definedName>
    <definedName name="_xlnm.Print_Area" localSheetId="4">CF!$A$1:$J$99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0" l="1"/>
  <c r="E18" i="7"/>
  <c r="G18" i="7"/>
  <c r="I18" i="7"/>
  <c r="K18" i="7"/>
  <c r="J56" i="4" l="1"/>
  <c r="H56" i="4"/>
  <c r="J23" i="9" s="1"/>
  <c r="F56" i="4"/>
  <c r="D56" i="4"/>
  <c r="J24" i="5" s="1"/>
  <c r="K85" i="7" l="1"/>
  <c r="K86" i="7"/>
  <c r="K87" i="7"/>
  <c r="E35" i="7"/>
  <c r="N18" i="9"/>
  <c r="P18" i="9"/>
  <c r="P19" i="5"/>
  <c r="R19" i="5" s="1"/>
  <c r="V19" i="5" s="1"/>
  <c r="T23" i="5"/>
  <c r="T15" i="5"/>
  <c r="J17" i="4" l="1"/>
  <c r="H17" i="4"/>
  <c r="F17" i="4"/>
  <c r="D17" i="4"/>
  <c r="J12" i="4"/>
  <c r="H12" i="4"/>
  <c r="F12" i="4"/>
  <c r="D12" i="4"/>
  <c r="D18" i="4" l="1"/>
  <c r="D27" i="4" s="1"/>
  <c r="H18" i="4"/>
  <c r="H27" i="4" s="1"/>
  <c r="J18" i="4"/>
  <c r="J27" i="4" s="1"/>
  <c r="F18" i="4"/>
  <c r="F27" i="4" s="1"/>
  <c r="D70" i="10"/>
  <c r="F70" i="10"/>
  <c r="H70" i="10"/>
  <c r="J70" i="10"/>
  <c r="I57" i="7"/>
  <c r="H30" i="4" l="1"/>
  <c r="F30" i="4"/>
  <c r="J30" i="4"/>
  <c r="D30" i="4"/>
  <c r="D32" i="4" s="1"/>
  <c r="D64" i="4" l="1"/>
  <c r="D8" i="10"/>
  <c r="J8" i="10"/>
  <c r="J32" i="4"/>
  <c r="J62" i="4" s="1"/>
  <c r="F32" i="4"/>
  <c r="F64" i="4" s="1"/>
  <c r="F8" i="10"/>
  <c r="H32" i="4"/>
  <c r="H8" i="10"/>
  <c r="J82" i="10"/>
  <c r="H82" i="10"/>
  <c r="F82" i="10"/>
  <c r="D82" i="10"/>
  <c r="E57" i="7"/>
  <c r="H14" i="9" l="1"/>
  <c r="J73" i="4"/>
  <c r="H62" i="4"/>
  <c r="J57" i="4"/>
  <c r="J59" i="4" s="1"/>
  <c r="H57" i="4"/>
  <c r="H59" i="4" s="1"/>
  <c r="F57" i="4"/>
  <c r="F59" i="4" s="1"/>
  <c r="D57" i="4"/>
  <c r="D59" i="4" s="1"/>
  <c r="I67" i="7"/>
  <c r="K67" i="7"/>
  <c r="E67" i="7"/>
  <c r="H22" i="9" l="1"/>
  <c r="H73" i="4"/>
  <c r="G67" i="7"/>
  <c r="K57" i="7"/>
  <c r="K68" i="7" s="1"/>
  <c r="G57" i="7" l="1"/>
  <c r="G68" i="7" s="1"/>
  <c r="G35" i="7" l="1"/>
  <c r="I35" i="7"/>
  <c r="K35" i="7"/>
  <c r="L24" i="9" l="1"/>
  <c r="L25" i="9" s="1"/>
  <c r="J24" i="9"/>
  <c r="J25" i="9" s="1"/>
  <c r="H24" i="9"/>
  <c r="H25" i="9" s="1"/>
  <c r="I86" i="7" s="1"/>
  <c r="F24" i="9"/>
  <c r="F25" i="9" s="1"/>
  <c r="I85" i="7" s="1"/>
  <c r="D24" i="9"/>
  <c r="D25" i="9" s="1"/>
  <c r="I83" i="7" s="1"/>
  <c r="B24" i="9"/>
  <c r="B25" i="9" s="1"/>
  <c r="I82" i="7" s="1"/>
  <c r="N23" i="9"/>
  <c r="P23" i="9" s="1"/>
  <c r="N22" i="9"/>
  <c r="P22" i="9" s="1"/>
  <c r="P21" i="9"/>
  <c r="N13" i="9"/>
  <c r="P13" i="9" s="1"/>
  <c r="L16" i="9"/>
  <c r="L19" i="9" s="1"/>
  <c r="J16" i="9"/>
  <c r="J19" i="9" s="1"/>
  <c r="H16" i="9"/>
  <c r="H19" i="9" s="1"/>
  <c r="F16" i="9"/>
  <c r="F19" i="9" s="1"/>
  <c r="D16" i="9"/>
  <c r="B16" i="9"/>
  <c r="N15" i="9"/>
  <c r="P15" i="9" s="1"/>
  <c r="N14" i="9"/>
  <c r="P14" i="9" s="1"/>
  <c r="T25" i="5"/>
  <c r="N25" i="5"/>
  <c r="L25" i="5"/>
  <c r="J25" i="5"/>
  <c r="F25" i="5"/>
  <c r="D25" i="5"/>
  <c r="B25" i="5"/>
  <c r="P24" i="5"/>
  <c r="R24" i="5" s="1"/>
  <c r="V24" i="5" s="1"/>
  <c r="P23" i="5"/>
  <c r="P16" i="5"/>
  <c r="P15" i="5"/>
  <c r="P14" i="5"/>
  <c r="R14" i="5" s="1"/>
  <c r="V14" i="5" s="1"/>
  <c r="T17" i="5"/>
  <c r="N17" i="5"/>
  <c r="N20" i="5" s="1"/>
  <c r="N22" i="5" s="1"/>
  <c r="L17" i="5"/>
  <c r="L20" i="5" s="1"/>
  <c r="L22" i="5" s="1"/>
  <c r="J17" i="5"/>
  <c r="J20" i="5" s="1"/>
  <c r="J22" i="5" s="1"/>
  <c r="P22" i="5" s="1"/>
  <c r="F17" i="5"/>
  <c r="D17" i="5"/>
  <c r="B17" i="5"/>
  <c r="B19" i="9" l="1"/>
  <c r="K82" i="7" s="1"/>
  <c r="D19" i="9"/>
  <c r="K83" i="7" s="1"/>
  <c r="F20" i="5"/>
  <c r="F22" i="5" s="1"/>
  <c r="F26" i="5" s="1"/>
  <c r="E85" i="7" s="1"/>
  <c r="J26" i="5"/>
  <c r="L26" i="5"/>
  <c r="N26" i="5"/>
  <c r="B20" i="5"/>
  <c r="B22" i="5" s="1"/>
  <c r="B26" i="5" s="1"/>
  <c r="E82" i="7" s="1"/>
  <c r="G83" i="7"/>
  <c r="D20" i="5"/>
  <c r="D22" i="5" s="1"/>
  <c r="D26" i="5" s="1"/>
  <c r="E83" i="7" s="1"/>
  <c r="T20" i="5"/>
  <c r="P25" i="5"/>
  <c r="P26" i="5" s="1"/>
  <c r="E87" i="7" s="1"/>
  <c r="P16" i="9"/>
  <c r="P19" i="9" s="1"/>
  <c r="N24" i="9"/>
  <c r="N25" i="9" s="1"/>
  <c r="P24" i="9"/>
  <c r="P25" i="9" s="1"/>
  <c r="N16" i="9"/>
  <c r="P17" i="5"/>
  <c r="P20" i="5" s="1"/>
  <c r="R16" i="5"/>
  <c r="V16" i="5" s="1"/>
  <c r="K88" i="7" l="1"/>
  <c r="K90" i="7" s="1"/>
  <c r="K91" i="7" s="1"/>
  <c r="N19" i="9"/>
  <c r="G82" i="7"/>
  <c r="G85" i="7"/>
  <c r="I87" i="7"/>
  <c r="I88" i="7" s="1"/>
  <c r="I90" i="7" s="1"/>
  <c r="G89" i="7"/>
  <c r="T22" i="5"/>
  <c r="T26" i="5" s="1"/>
  <c r="E89" i="7" s="1"/>
  <c r="E68" i="7" l="1"/>
  <c r="I68" i="7"/>
  <c r="E36" i="7"/>
  <c r="I36" i="7" l="1"/>
  <c r="K36" i="7"/>
  <c r="G36" i="7"/>
  <c r="I91" i="7" l="1"/>
  <c r="F27" i="10" l="1"/>
  <c r="J27" i="10"/>
  <c r="J43" i="10" s="1"/>
  <c r="J48" i="10" s="1"/>
  <c r="H27" i="10"/>
  <c r="D27" i="10"/>
  <c r="D43" i="10" s="1"/>
  <c r="F62" i="4" l="1"/>
  <c r="H43" i="10"/>
  <c r="H48" i="10" s="1"/>
  <c r="H83" i="10" s="1"/>
  <c r="H85" i="10" s="1"/>
  <c r="J83" i="10"/>
  <c r="J85" i="10" s="1"/>
  <c r="D48" i="10"/>
  <c r="D83" i="10" s="1"/>
  <c r="D85" i="10" s="1"/>
  <c r="F43" i="10"/>
  <c r="J67" i="4"/>
  <c r="F69" i="4"/>
  <c r="F67" i="4" s="1"/>
  <c r="D69" i="4"/>
  <c r="H15" i="5" l="1"/>
  <c r="R15" i="5" s="1"/>
  <c r="F73" i="4"/>
  <c r="F48" i="10"/>
  <c r="F83" i="10" s="1"/>
  <c r="F85" i="10" s="1"/>
  <c r="D67" i="4"/>
  <c r="D62" i="4"/>
  <c r="H67" i="4"/>
  <c r="H17" i="5" l="1"/>
  <c r="H23" i="5"/>
  <c r="D73" i="4"/>
  <c r="H20" i="5"/>
  <c r="H22" i="5" s="1"/>
  <c r="V15" i="5"/>
  <c r="V17" i="5" s="1"/>
  <c r="V20" i="5" s="1"/>
  <c r="R17" i="5"/>
  <c r="R20" i="5" s="1"/>
  <c r="H25" i="5"/>
  <c r="R23" i="5"/>
  <c r="H26" i="5" l="1"/>
  <c r="E86" i="7" s="1"/>
  <c r="E88" i="7" s="1"/>
  <c r="E90" i="7" s="1"/>
  <c r="E91" i="7" s="1"/>
  <c r="R22" i="5"/>
  <c r="V22" i="5" s="1"/>
  <c r="G86" i="7"/>
  <c r="G88" i="7" s="1"/>
  <c r="G90" i="7" s="1"/>
  <c r="G91" i="7" s="1"/>
  <c r="R25" i="5"/>
  <c r="V23" i="5"/>
  <c r="R26" i="5" l="1"/>
  <c r="V25" i="5"/>
  <c r="V26" i="5" s="1"/>
</calcChain>
</file>

<file path=xl/sharedStrings.xml><?xml version="1.0" encoding="utf-8"?>
<sst xmlns="http://schemas.openxmlformats.org/spreadsheetml/2006/main" count="356" uniqueCount="244">
  <si>
    <t>Grande Asset Hotels and Property Public Company Limited and its subsidiaries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</si>
  <si>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</si>
  <si>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</si>
  <si>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</si>
  <si>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</si>
  <si>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</si>
  <si>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</si>
  <si>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</si>
  <si>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</si>
  <si>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</si>
  <si>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</si>
  <si>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</si>
  <si>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</si>
  <si>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</si>
  <si>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</si>
  <si>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</si>
  <si>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</si>
  <si>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</si>
  <si>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</si>
  <si>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</si>
  <si>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</si>
  <si>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</si>
  <si>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</si>
  <si>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</si>
  <si>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</si>
  <si>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Total shareholders' equity</t>
  </si>
  <si>
    <t>Total liabilities and shareholders' equity</t>
  </si>
  <si>
    <t>Directors</t>
  </si>
  <si>
    <t>Revenues</t>
  </si>
  <si>
    <t>Revenues from hotel operations</t>
  </si>
  <si>
    <t>Rental income</t>
  </si>
  <si>
    <t>Total revenues</t>
  </si>
  <si>
    <t>Cost of hotel operations</t>
  </si>
  <si>
    <t>Finance cost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</si>
  <si>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</si>
  <si>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</si>
  <si>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</si>
  <si>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</si>
  <si>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Cost of real estate development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</si>
  <si>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</si>
  <si>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</si>
  <si>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</si>
  <si>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</si>
  <si>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</si>
  <si>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 xml:space="preserve">    </t>
  </si>
  <si>
    <t>share capital</t>
  </si>
  <si>
    <t>Total</t>
  </si>
  <si>
    <t xml:space="preserve">   net cash provided by (paid from) operating activities:</t>
  </si>
  <si>
    <t>Operating assets (increase) decrease:</t>
  </si>
  <si>
    <t>Operating liabilities increase (decrease):</t>
  </si>
  <si>
    <t>Cost of real estate development</t>
  </si>
  <si>
    <t>Issued and</t>
  </si>
  <si>
    <t>paid-up</t>
  </si>
  <si>
    <t>Total comprehensive income attributable to:</t>
  </si>
  <si>
    <t>Equity holders of the Company</t>
  </si>
  <si>
    <t>Other non-current liabilities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</si>
  <si>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</si>
  <si>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</si>
  <si>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</si>
  <si>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</si>
  <si>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</si>
  <si>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</si>
  <si>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Separate financial statements </t>
  </si>
  <si>
    <t>Deferred tax assets</t>
  </si>
  <si>
    <t>Statement of changes in shareholders' equity (continued)</t>
  </si>
  <si>
    <t>Deferred tax liabilities</t>
  </si>
  <si>
    <t>Other comprehensive income</t>
  </si>
  <si>
    <t xml:space="preserve">Unappropriated </t>
  </si>
  <si>
    <t>Land held for development</t>
  </si>
  <si>
    <t xml:space="preserve">   Appropriated - Statutory reserve</t>
  </si>
  <si>
    <t xml:space="preserve">Supplemental of cash flows information </t>
  </si>
  <si>
    <t>equity</t>
  </si>
  <si>
    <t>Balance as at 1 January 2025</t>
  </si>
  <si>
    <t>Balance as at 1 January 2024</t>
  </si>
  <si>
    <t>Total equity</t>
  </si>
  <si>
    <t>other components</t>
  </si>
  <si>
    <t xml:space="preserve">attributable to </t>
  </si>
  <si>
    <t>Non-controlling</t>
  </si>
  <si>
    <t>of shareholders'</t>
  </si>
  <si>
    <t>owners of</t>
  </si>
  <si>
    <t xml:space="preserve"> interests of</t>
  </si>
  <si>
    <t>the Company</t>
  </si>
  <si>
    <t>Cost of rental</t>
  </si>
  <si>
    <t>Other comprehensive income:</t>
  </si>
  <si>
    <t xml:space="preserve">   Amortisation of unearned leasehold rights</t>
  </si>
  <si>
    <t xml:space="preserve">   Dividend income</t>
  </si>
  <si>
    <t xml:space="preserve">   Finance costs</t>
  </si>
  <si>
    <t xml:space="preserve">   Other non-current liabilities </t>
  </si>
  <si>
    <t xml:space="preserve">   Interest paid</t>
  </si>
  <si>
    <t xml:space="preserve">   Income tax paid</t>
  </si>
  <si>
    <t xml:space="preserve">   Income tax received</t>
  </si>
  <si>
    <t>Payments for short-term loans to related parties</t>
  </si>
  <si>
    <t>Purchase of intangible assets</t>
  </si>
  <si>
    <t>Dividend received</t>
  </si>
  <si>
    <t>Interest received</t>
  </si>
  <si>
    <t xml:space="preserve">   with buy-back obligation</t>
  </si>
  <si>
    <t>Advance for acquisition of land for real estate development</t>
  </si>
  <si>
    <t>Bank deposits pledged as security</t>
  </si>
  <si>
    <t xml:space="preserve">Financial assets measured at fair value </t>
  </si>
  <si>
    <t xml:space="preserve">   through other comprehensive income</t>
  </si>
  <si>
    <t>Trade and other current payables</t>
  </si>
  <si>
    <t xml:space="preserve">      9,341,120,023 ordinary shares of Baht 0.5 each</t>
  </si>
  <si>
    <t>Share discount on ordinary shares</t>
  </si>
  <si>
    <t>Separate financial statements</t>
  </si>
  <si>
    <t>Gross profit</t>
  </si>
  <si>
    <t>Dividend income</t>
  </si>
  <si>
    <t>Other income</t>
  </si>
  <si>
    <t>Selling expense</t>
  </si>
  <si>
    <t>Administrative expense</t>
  </si>
  <si>
    <t>Short-term loans from related parties</t>
  </si>
  <si>
    <t>Income tax payable </t>
  </si>
  <si>
    <t>Investments in joint ventures</t>
  </si>
  <si>
    <t>Property, plant and equipment</t>
  </si>
  <si>
    <t>Right-of-use assets</t>
  </si>
  <si>
    <t>Intangible assets</t>
  </si>
  <si>
    <t>Profit or loss:</t>
  </si>
  <si>
    <t>Statement of comprehensive income (continued)</t>
  </si>
  <si>
    <t xml:space="preserve">Loss per share </t>
  </si>
  <si>
    <t>Appropriated -</t>
  </si>
  <si>
    <t>statutory reserve</t>
  </si>
  <si>
    <t>Loss before income tax</t>
  </si>
  <si>
    <t xml:space="preserve">   Finance income</t>
  </si>
  <si>
    <t xml:space="preserve">Decrease (increase) in bank deposits pledged as security  </t>
  </si>
  <si>
    <t>Cash received from debentures</t>
  </si>
  <si>
    <t>Trade and other current receivables</t>
  </si>
  <si>
    <t>Short-term loans to related parties</t>
  </si>
  <si>
    <t xml:space="preserve">   Unappropriated </t>
  </si>
  <si>
    <t>Other components of shareholders' equity</t>
  </si>
  <si>
    <t>Equity attributable to owners of the Company</t>
  </si>
  <si>
    <t>Total cost of sales and services</t>
  </si>
  <si>
    <t xml:space="preserve">Loss before income tax </t>
  </si>
  <si>
    <t xml:space="preserve">Income tax </t>
  </si>
  <si>
    <t xml:space="preserve">   fair value through other comprehensive income</t>
  </si>
  <si>
    <t>Basic loss per share</t>
  </si>
  <si>
    <t>the subsidiary</t>
  </si>
  <si>
    <t xml:space="preserve">Share discount </t>
  </si>
  <si>
    <t xml:space="preserve">Adjustments to reconcile loss before income tax to </t>
  </si>
  <si>
    <t xml:space="preserve">   Trade and other current receivables</t>
  </si>
  <si>
    <t xml:space="preserve">   Trade and other current payables</t>
  </si>
  <si>
    <t>Non-current provision for employee benefits</t>
  </si>
  <si>
    <t>of land</t>
  </si>
  <si>
    <t>Surplus on</t>
  </si>
  <si>
    <t>Changes in</t>
  </si>
  <si>
    <t xml:space="preserve">interests of </t>
  </si>
  <si>
    <t>shareholders'</t>
  </si>
  <si>
    <t xml:space="preserve">   Non-current provision for employee benefits</t>
  </si>
  <si>
    <t xml:space="preserve">   Long-term employee benefits paid</t>
  </si>
  <si>
    <t>Purchase of property, plant and equipment</t>
  </si>
  <si>
    <t>Current portion of long-term loans to a related party</t>
  </si>
  <si>
    <t>Retained earnings (deficits)</t>
  </si>
  <si>
    <t>Cost of sales and services</t>
  </si>
  <si>
    <t xml:space="preserve">   - net of income tax</t>
  </si>
  <si>
    <t>on ordinary shares</t>
  </si>
  <si>
    <t>Payments for financing fees for loans and debentures</t>
  </si>
  <si>
    <t>Deposits and cash received in advance from customers</t>
  </si>
  <si>
    <t xml:space="preserve">   Write-off of withholding tax</t>
  </si>
  <si>
    <t xml:space="preserve">   Deposits and cash received in advance from customers</t>
  </si>
  <si>
    <t xml:space="preserve">   Gain on lease termination</t>
  </si>
  <si>
    <t>Long-term loans to a related party - net of current portion</t>
  </si>
  <si>
    <t>Advance for acquisition of land</t>
  </si>
  <si>
    <t>Long-term loan from a related party</t>
  </si>
  <si>
    <t>Net cash flows used in operating activities</t>
  </si>
  <si>
    <t>Proceeds from short-term loan from a financial institution</t>
  </si>
  <si>
    <t xml:space="preserve">   Transferred advance deposit to property, plant and equipment</t>
  </si>
  <si>
    <t xml:space="preserve">   Warranty provision for real estate project (reversal)</t>
  </si>
  <si>
    <t xml:space="preserve">   Proceeds from advances for acquisition of </t>
  </si>
  <si>
    <t xml:space="preserve">      land for real estate development</t>
  </si>
  <si>
    <t xml:space="preserve">   Payments for advances for acquisition of</t>
  </si>
  <si>
    <t xml:space="preserve">   Transferred guarantee for lease agreement to settle lease liability</t>
  </si>
  <si>
    <t xml:space="preserve">Profit (loss) from operating activities before changes in </t>
  </si>
  <si>
    <t>Cash flows from (used in) operating activities</t>
  </si>
  <si>
    <t>Loss attributable to:</t>
  </si>
  <si>
    <t>Net cash flows from investing activities</t>
  </si>
  <si>
    <t>Net decrease in cash and cash equivalents</t>
  </si>
  <si>
    <t>Net cash flows used in financing activities</t>
  </si>
  <si>
    <t>Current portion of guarantee for lease agreement</t>
  </si>
  <si>
    <t>Changes in revaluation of land</t>
  </si>
  <si>
    <t xml:space="preserve">   Transferred cost of real estate development to investment properties</t>
  </si>
  <si>
    <t>Non-controlling interests of the subsidiaries</t>
  </si>
  <si>
    <t>the subsidiaries</t>
  </si>
  <si>
    <t>Payments for short-term loan from a related party</t>
  </si>
  <si>
    <t xml:space="preserve">   Decrease in right-of-use assets which have not been received under</t>
  </si>
  <si>
    <t xml:space="preserve">      sub-lease agreement</t>
  </si>
  <si>
    <t>As at 31 December 2025</t>
  </si>
  <si>
    <t>Balance as at 31 December 2025</t>
  </si>
  <si>
    <t>For the year ended 31 December 2025</t>
  </si>
  <si>
    <t>2025</t>
  </si>
  <si>
    <t>2024</t>
  </si>
  <si>
    <t>(Unit: Baht)</t>
  </si>
  <si>
    <t>Revenues from sales of real estate</t>
  </si>
  <si>
    <t>Cost of sales of real estate</t>
  </si>
  <si>
    <t>Loss for the year</t>
  </si>
  <si>
    <t>Other comprehensive income for the year</t>
  </si>
  <si>
    <t>Total comprehensive income for the year</t>
  </si>
  <si>
    <t>Payments for short-term loan from a financial institution</t>
  </si>
  <si>
    <t>Cash and cash equivalents at beginning of the year</t>
  </si>
  <si>
    <t>Cash and cash equivalents at end of the year</t>
  </si>
  <si>
    <t>Operating profit (loss)</t>
  </si>
  <si>
    <t>Investment properties</t>
  </si>
  <si>
    <t xml:space="preserve">   Increase in right-of-use assets from lease agreements</t>
  </si>
  <si>
    <t>Guarantee for lease agreement - net of current portion</t>
  </si>
  <si>
    <t>The accompanying notes are an integral part of the financial statements.</t>
  </si>
  <si>
    <t xml:space="preserve">Impairment losses on investments in subsidiaries </t>
  </si>
  <si>
    <t xml:space="preserve">   and joint venture</t>
  </si>
  <si>
    <t>Impairment reversal (loss) on assets</t>
  </si>
  <si>
    <t xml:space="preserve">Impairment reversal (loss) on financial assets </t>
  </si>
  <si>
    <t>Share of profit (loss) from investments in joint ventures</t>
  </si>
  <si>
    <t>Items not to be reclassified to profit or loss in subsequent periods</t>
  </si>
  <si>
    <t xml:space="preserve">Loss on changes in value of equity investments designated at </t>
  </si>
  <si>
    <t>Less: Income tax effect</t>
  </si>
  <si>
    <t>Item not be reclassified to profit or loss in subsequent periods</t>
  </si>
  <si>
    <t xml:space="preserve">   Loss attributable to equity holders of the Company</t>
  </si>
  <si>
    <t>reserve</t>
  </si>
  <si>
    <t xml:space="preserve">Fair value </t>
  </si>
  <si>
    <t>Balance as at 31 December 2024</t>
  </si>
  <si>
    <t>revaluation</t>
  </si>
  <si>
    <t xml:space="preserve">   Expected credit losses (reversal)</t>
  </si>
  <si>
    <t xml:space="preserve">   Impairment loss (reversal) on assets</t>
  </si>
  <si>
    <t xml:space="preserve">   Impairment loss on investments in subsidiaries and joint venture</t>
  </si>
  <si>
    <t xml:space="preserve">   Gain from modification of debentures payment terms</t>
  </si>
  <si>
    <t xml:space="preserve">   Share of loss (profit) from investments in joint ventures</t>
  </si>
  <si>
    <t>Cash received from repayment of short-term loans to related parties</t>
  </si>
  <si>
    <t>Cash received from repayment of long-term loans to related parties</t>
  </si>
  <si>
    <t>Payments for investment in a subsidiary</t>
  </si>
  <si>
    <t>Payments for investments in joint ventures</t>
  </si>
  <si>
    <t>Payments for advance for acquisition of land</t>
  </si>
  <si>
    <t>Payments for principal portion of lease liabilities</t>
  </si>
  <si>
    <t xml:space="preserve">Payments for liability from lease agreement </t>
  </si>
  <si>
    <t>Payments for debentures</t>
  </si>
  <si>
    <t>Non-cash items consist of:</t>
  </si>
  <si>
    <t xml:space="preserve">   Transferred advance for acquisition of land for real estate development</t>
  </si>
  <si>
    <t xml:space="preserve">      to short-term loan to a related party</t>
  </si>
  <si>
    <t>Transfer surplus on revaluation of land</t>
  </si>
  <si>
    <t xml:space="preserve">   to retained earnings</t>
  </si>
  <si>
    <t xml:space="preserve">   Net loss (gain) on disposals of equipment </t>
  </si>
  <si>
    <t>Proceeds from short-term loans from related parties</t>
  </si>
  <si>
    <t>Current portions of long-term liabilities:</t>
  </si>
  <si>
    <t xml:space="preserve">   - Lease liabilities</t>
  </si>
  <si>
    <t>Long-term liabilites, net of current portion:</t>
  </si>
  <si>
    <t xml:space="preserve">   - Liability from lease agreement with buy-back condition</t>
  </si>
  <si>
    <t xml:space="preserve">   - Long-term loan from a related party</t>
  </si>
  <si>
    <t xml:space="preserve">   - Debentures </t>
  </si>
  <si>
    <t>Proceeds from disposals of property, plant and equipment</t>
  </si>
  <si>
    <t xml:space="preserve">   -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</si>
</sst>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_-* #,##0.00_-;\-* #,##0.00_-;_-* &quot;-&quot;??_-;_-@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(* #,##0.000_);_(* \(#,##0.000\);_(* &quot;-&quot;??_);_(@_)"/>
    <numFmt numFmtId="170" formatCode="#,##0;\(#,##0\);&quot;-&quot;\ ;@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185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6" fillId="0" borderId="0"/>
    <xf numFmtId="0" fontId="28" fillId="0" borderId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5" applyNumberFormat="0" applyFill="0" applyBorder="0" applyAlignment="0">
      <alignment wrapText="1"/>
      <protection locked="0"/>
    </xf>
    <xf numFmtId="0" fontId="26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166" fontId="2" fillId="0" borderId="0" applyFont="0" applyFill="0" applyBorder="0" applyAlignment="0" applyProtection="0"/>
    <xf numFmtId="0" fontId="32" fillId="0" borderId="0"/>
    <xf numFmtId="0" fontId="31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11">
    <xf numFmtId="0" fontId="0" fillId="0" borderId="0" xfId="0"/>
    <xf numFmtId="4" fontId="5" fillId="0" borderId="0" xfId="1" applyNumberFormat="1" applyFont="1" applyFill="1" applyAlignment="1"/>
    <xf numFmtId="4" fontId="5" fillId="0" borderId="0" xfId="1" applyNumberFormat="1" applyFont="1" applyFill="1" applyBorder="1" applyAlignment="1"/>
    <xf numFmtId="166" fontId="5" fillId="0" borderId="0" xfId="44" applyFont="1" applyFill="1" applyAlignment="1"/>
    <xf numFmtId="9" fontId="5" fillId="0" borderId="0" xfId="45" applyFont="1" applyFill="1" applyAlignment="1">
      <alignment horizontal="left"/>
    </xf>
    <xf numFmtId="41" fontId="5" fillId="0" borderId="0" xfId="54" applyNumberFormat="1" applyFont="1" applyFill="1" applyAlignment="1">
      <alignment horizontal="right"/>
    </xf>
    <xf numFmtId="41" fontId="5" fillId="0" borderId="1" xfId="121" applyNumberFormat="1" applyFont="1" applyFill="1" applyBorder="1" applyAlignment="1">
      <alignment horizontal="right"/>
    </xf>
    <xf numFmtId="41" fontId="5" fillId="0" borderId="0" xfId="121" applyNumberFormat="1" applyFont="1" applyFill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5" fillId="0" borderId="0" xfId="0" applyNumberFormat="1" applyFont="1"/>
    <xf numFmtId="38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56" applyNumberFormat="1" applyFont="1"/>
    <xf numFmtId="41" fontId="5" fillId="0" borderId="1" xfId="56" applyNumberFormat="1" applyFont="1" applyBorder="1"/>
    <xf numFmtId="41" fontId="5" fillId="0" borderId="0" xfId="2" applyNumberFormat="1" applyFont="1" applyAlignment="1">
      <alignment horizontal="right"/>
    </xf>
    <xf numFmtId="165" fontId="5" fillId="0" borderId="0" xfId="56" applyNumberFormat="1" applyFont="1" applyAlignment="1">
      <alignment horizontal="right"/>
    </xf>
    <xf numFmtId="41" fontId="5" fillId="0" borderId="0" xfId="2" applyNumberFormat="1" applyFont="1"/>
    <xf numFmtId="0" fontId="5" fillId="0" borderId="0" xfId="120" applyFont="1"/>
    <xf numFmtId="41" fontId="5" fillId="0" borderId="0" xfId="2" applyNumberFormat="1" applyFont="1" applyAlignment="1">
      <alignment horizontal="center"/>
    </xf>
    <xf numFmtId="41" fontId="5" fillId="0" borderId="0" xfId="56" applyNumberFormat="1" applyFont="1" applyAlignment="1">
      <alignment horizontal="right"/>
    </xf>
    <xf numFmtId="170" fontId="5" fillId="0" borderId="0" xfId="56" applyNumberFormat="1" applyFont="1" applyAlignment="1">
      <alignment horizontal="right"/>
    </xf>
    <xf numFmtId="41" fontId="5" fillId="0" borderId="1" xfId="2" applyNumberFormat="1" applyFont="1" applyBorder="1" applyAlignment="1">
      <alignment horizontal="right"/>
    </xf>
    <xf numFmtId="165" fontId="5" fillId="0" borderId="16" xfId="56" applyNumberFormat="1" applyFont="1" applyBorder="1" applyAlignment="1">
      <alignment horizontal="right"/>
    </xf>
    <xf numFmtId="170" fontId="5" fillId="0" borderId="1" xfId="56" applyNumberFormat="1" applyFont="1" applyBorder="1" applyAlignment="1">
      <alignment horizontal="right"/>
    </xf>
    <xf numFmtId="165" fontId="5" fillId="0" borderId="1" xfId="56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46" applyFont="1"/>
    <xf numFmtId="165" fontId="5" fillId="0" borderId="0" xfId="0" applyNumberFormat="1" applyFont="1" applyAlignment="1">
      <alignment horizontal="right"/>
    </xf>
    <xf numFmtId="0" fontId="5" fillId="0" borderId="0" xfId="49" applyFont="1"/>
    <xf numFmtId="0" fontId="5" fillId="0" borderId="0" xfId="2" applyFont="1"/>
    <xf numFmtId="37" fontId="5" fillId="0" borderId="0" xfId="46" applyNumberFormat="1" applyFont="1"/>
    <xf numFmtId="0" fontId="5" fillId="0" borderId="0" xfId="120" applyFont="1" applyAlignment="1">
      <alignment horizontal="left"/>
    </xf>
    <xf numFmtId="41" fontId="5" fillId="0" borderId="1" xfId="56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0" xfId="49" applyNumberFormat="1" applyFont="1" applyAlignment="1">
      <alignment horizontal="right"/>
    </xf>
    <xf numFmtId="37" fontId="5" fillId="0" borderId="0" xfId="49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5" fillId="0" borderId="0" xfId="2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41" fontId="5" fillId="0" borderId="0" xfId="0" applyNumberFormat="1" applyFont="1"/>
    <xf numFmtId="41" fontId="5" fillId="0" borderId="1" xfId="0" applyNumberFormat="1" applyFont="1" applyBorder="1" applyAlignment="1">
      <alignment horizontal="right"/>
    </xf>
    <xf numFmtId="41" fontId="5" fillId="0" borderId="1" xfId="0" applyNumberFormat="1" applyFont="1" applyBorder="1"/>
    <xf numFmtId="41" fontId="5" fillId="0" borderId="5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0" fontId="4" fillId="0" borderId="0" xfId="2" applyFont="1"/>
    <xf numFmtId="37" fontId="5" fillId="0" borderId="0" xfId="56" applyNumberFormat="1" applyFont="1"/>
    <xf numFmtId="0" fontId="5" fillId="0" borderId="0" xfId="2" applyFont="1" applyAlignment="1">
      <alignment horizontal="left"/>
    </xf>
    <xf numFmtId="0" fontId="7" fillId="0" borderId="0" xfId="0" applyFont="1" applyAlignment="1">
      <alignment horizontal="center"/>
    </xf>
    <xf numFmtId="41" fontId="5" fillId="0" borderId="2" xfId="2" applyNumberFormat="1" applyFont="1" applyBorder="1" applyAlignment="1">
      <alignment horizontal="right"/>
    </xf>
    <xf numFmtId="49" fontId="4" fillId="0" borderId="0" xfId="0" applyNumberFormat="1" applyFont="1"/>
    <xf numFmtId="49" fontId="7" fillId="0" borderId="0" xfId="0" applyNumberFormat="1" applyFont="1" applyAlignment="1">
      <alignment horizontal="left"/>
    </xf>
    <xf numFmtId="41" fontId="5" fillId="0" borderId="0" xfId="1" applyNumberFormat="1" applyFont="1" applyFill="1" applyAlignment="1">
      <alignment horizontal="center"/>
    </xf>
    <xf numFmtId="0" fontId="5" fillId="0" borderId="0" xfId="2" applyFont="1" applyAlignment="1">
      <alignment horizontal="center"/>
    </xf>
    <xf numFmtId="37" fontId="5" fillId="0" borderId="0" xfId="2" applyNumberFormat="1" applyFont="1"/>
    <xf numFmtId="41" fontId="5" fillId="0" borderId="0" xfId="1" applyNumberFormat="1" applyFont="1" applyFill="1" applyAlignment="1"/>
    <xf numFmtId="164" fontId="5" fillId="0" borderId="0" xfId="2" applyNumberFormat="1" applyFont="1"/>
    <xf numFmtId="41" fontId="5" fillId="0" borderId="1" xfId="2" applyNumberFormat="1" applyFont="1" applyBorder="1" applyAlignment="1">
      <alignment horizontal="center"/>
    </xf>
    <xf numFmtId="41" fontId="5" fillId="0" borderId="1" xfId="2" applyNumberFormat="1" applyFont="1" applyBorder="1"/>
    <xf numFmtId="37" fontId="4" fillId="0" borderId="0" xfId="0" applyNumberFormat="1" applyFont="1" applyAlignment="1">
      <alignment horizontal="left"/>
    </xf>
    <xf numFmtId="169" fontId="5" fillId="0" borderId="3" xfId="2" applyNumberFormat="1" applyFont="1" applyBorder="1" applyAlignment="1">
      <alignment horizontal="center"/>
    </xf>
    <xf numFmtId="169" fontId="5" fillId="0" borderId="0" xfId="2" applyNumberFormat="1" applyFont="1"/>
    <xf numFmtId="169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0" fontId="6" fillId="0" borderId="0" xfId="0" applyFont="1"/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1" fontId="5" fillId="0" borderId="0" xfId="56" quotePrefix="1" applyNumberFormat="1" applyFont="1" applyAlignment="1">
      <alignment horizontal="right"/>
    </xf>
    <xf numFmtId="41" fontId="5" fillId="0" borderId="1" xfId="56" quotePrefix="1" applyNumberFormat="1" applyFont="1" applyBorder="1" applyAlignment="1">
      <alignment horizontal="right"/>
    </xf>
    <xf numFmtId="41" fontId="5" fillId="0" borderId="0" xfId="120" applyNumberFormat="1" applyFont="1" applyAlignment="1">
      <alignment horizontal="right"/>
    </xf>
    <xf numFmtId="37" fontId="5" fillId="0" borderId="0" xfId="120" applyNumberFormat="1" applyFont="1" applyAlignment="1">
      <alignment horizontal="left"/>
    </xf>
    <xf numFmtId="3" fontId="5" fillId="0" borderId="0" xfId="0" applyNumberFormat="1" applyFont="1"/>
    <xf numFmtId="0" fontId="7" fillId="0" borderId="0" xfId="2" applyFont="1" applyAlignment="1">
      <alignment horizontal="center"/>
    </xf>
    <xf numFmtId="41" fontId="5" fillId="0" borderId="1" xfId="120" applyNumberFormat="1" applyFont="1" applyBorder="1" applyAlignment="1">
      <alignment horizontal="right"/>
    </xf>
    <xf numFmtId="0" fontId="7" fillId="0" borderId="0" xfId="0" applyFont="1"/>
    <xf numFmtId="0" fontId="4" fillId="0" borderId="0" xfId="120" applyFont="1"/>
    <xf numFmtId="164" fontId="5" fillId="0" borderId="0" xfId="0" applyNumberFormat="1" applyFont="1" applyAlignment="1">
      <alignment horizontal="right"/>
    </xf>
    <xf numFmtId="41" fontId="5" fillId="0" borderId="3" xfId="2" applyNumberFormat="1" applyFont="1" applyBorder="1" applyAlignment="1">
      <alignment horizontal="right"/>
    </xf>
    <xf numFmtId="0" fontId="5" fillId="0" borderId="4" xfId="0" applyFont="1" applyBorder="1"/>
    <xf numFmtId="41" fontId="5" fillId="0" borderId="2" xfId="56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/>
    <xf numFmtId="164" fontId="5" fillId="0" borderId="0" xfId="1" applyNumberFormat="1" applyFont="1" applyAlignment="1">
      <alignment horizontal="left"/>
    </xf>
    <xf numFmtId="164" fontId="5" fillId="0" borderId="1" xfId="1" applyNumberFormat="1" applyFont="1" applyBorder="1"/>
    <xf numFmtId="164" fontId="5" fillId="0" borderId="1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center"/>
    </xf>
    <xf numFmtId="164" fontId="5" fillId="0" borderId="3" xfId="1" applyNumberFormat="1" applyFont="1" applyBorder="1" applyAlignment="1">
      <alignment horizontal="right"/>
    </xf>
    <xf numFmtId="164" fontId="5" fillId="0" borderId="0" xfId="1" applyNumberFormat="1" applyFont="1" applyFill="1" applyAlignment="1"/>
    <xf numFmtId="164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85">
    <cellStyle name="20% - Accent1" xfId="20" builtinId="30" customBuiltin="1"/>
    <cellStyle name="20% - Accent1 2" xfId="122" xr:uid="{C8635A40-5C36-4714-B2E8-4B7C11F85299}"/>
    <cellStyle name="20% - Accent2" xfId="24" builtinId="34" customBuiltin="1"/>
    <cellStyle name="20% - Accent2 2" xfId="125" xr:uid="{69C90016-64C4-4D0D-AFC8-70A7BE15772E}"/>
    <cellStyle name="20% - Accent3" xfId="28" builtinId="38" customBuiltin="1"/>
    <cellStyle name="20% - Accent3 2" xfId="128" xr:uid="{CDA2AF8F-BBFE-4A30-8FB8-2802648C44E1}"/>
    <cellStyle name="20% - Accent4" xfId="32" builtinId="42" customBuiltin="1"/>
    <cellStyle name="20% - Accent4 2" xfId="131" xr:uid="{692B645B-72DD-4141-95C9-EB9E6901943A}"/>
    <cellStyle name="20% - Accent5" xfId="36" builtinId="46" customBuiltin="1"/>
    <cellStyle name="20% - Accent5 2" xfId="134" xr:uid="{4E3A1B78-6DF4-4C43-8838-65A8671AC1B5}"/>
    <cellStyle name="20% - Accent6" xfId="40" builtinId="50" customBuiltin="1"/>
    <cellStyle name="20% - Accent6 2" xfId="137" xr:uid="{5C94403E-C040-470F-8BBB-55B4B1339276}"/>
    <cellStyle name="40% - Accent1" xfId="21" builtinId="31" customBuiltin="1"/>
    <cellStyle name="40% - Accent1 2" xfId="123" xr:uid="{7EC5BBF8-9B99-463B-9CA5-6D9DD968AC12}"/>
    <cellStyle name="40% - Accent2" xfId="25" builtinId="35" customBuiltin="1"/>
    <cellStyle name="40% - Accent2 2" xfId="126" xr:uid="{352496A0-8015-4E55-B252-86566F549122}"/>
    <cellStyle name="40% - Accent3" xfId="29" builtinId="39" customBuiltin="1"/>
    <cellStyle name="40% - Accent3 2" xfId="129" xr:uid="{A3933F1F-1445-4D24-82FD-31757C6DFCB5}"/>
    <cellStyle name="40% - Accent4" xfId="33" builtinId="43" customBuiltin="1"/>
    <cellStyle name="40% - Accent4 2" xfId="132" xr:uid="{9B8A7666-CAA8-4ED6-9B1B-A837AE600002}"/>
    <cellStyle name="40% - Accent5" xfId="37" builtinId="47" customBuiltin="1"/>
    <cellStyle name="40% - Accent5 2" xfId="135" xr:uid="{2D2F5718-7384-4ED8-A985-BC92E5E0BFCB}"/>
    <cellStyle name="40% - Accent6" xfId="41" builtinId="51" customBuiltin="1"/>
    <cellStyle name="40% - Accent6 2" xfId="138" xr:uid="{F4210077-4E97-4024-96C1-F745C94DBD29}"/>
    <cellStyle name="60% - Accent1" xfId="22" builtinId="32" customBuiltin="1"/>
    <cellStyle name="60% - Accent1 2" xfId="124" xr:uid="{1559E1E8-93DB-4DEE-A918-220B86C52929}"/>
    <cellStyle name="60% - Accent2" xfId="26" builtinId="36" customBuiltin="1"/>
    <cellStyle name="60% - Accent2 2" xfId="127" xr:uid="{CA8B173B-A9C5-4784-ABD2-F118F54C590E}"/>
    <cellStyle name="60% - Accent3" xfId="30" builtinId="40" customBuiltin="1"/>
    <cellStyle name="60% - Accent3 2" xfId="130" xr:uid="{FE78559A-7C5E-41DC-A429-A2B609963ECB}"/>
    <cellStyle name="60% - Accent4" xfId="34" builtinId="44" customBuiltin="1"/>
    <cellStyle name="60% - Accent4 2" xfId="133" xr:uid="{096E6B4D-F167-4BF2-A7D5-11427C7748C4}"/>
    <cellStyle name="60% - Accent5" xfId="38" builtinId="48" customBuiltin="1"/>
    <cellStyle name="60% - Accent5 2" xfId="136" xr:uid="{F971EC66-EBAF-400D-94BA-5C4D9D63C7A6}"/>
    <cellStyle name="60% - Accent6" xfId="42" builtinId="52" customBuiltin="1"/>
    <cellStyle name="60% - Accent6 2" xfId="139" xr:uid="{442AA457-3684-4C9E-802F-EBC6FF30887D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10 3" xfId="48" xr:uid="{3B8624F6-F24F-4826-8A98-159928200E47}"/>
    <cellStyle name="Comma 10 3 2" xfId="140" xr:uid="{FF573334-35CC-46DB-A69C-BA0CD1CAC2A7}"/>
    <cellStyle name="Comma 2" xfId="54" xr:uid="{031CD6E4-A00E-460E-AD63-4F3EC165DCD9}"/>
    <cellStyle name="Comma 3" xfId="53" xr:uid="{C730F410-BB69-41D9-9F4B-D75399159E45}"/>
    <cellStyle name="Comma 3 2" xfId="75" xr:uid="{6B5CACAC-6819-4469-9386-F0984F5B6032}"/>
    <cellStyle name="Comma 3 2 2" xfId="99" xr:uid="{AF22EBB0-00DA-4774-B908-9A0ECAD6DE5F}"/>
    <cellStyle name="Comma 3 3" xfId="81" xr:uid="{C89312E4-8BFA-4C09-ACEB-3EC7E61CA791}"/>
    <cellStyle name="Comma 3 3 2" xfId="105" xr:uid="{8B453396-0095-40E9-A461-238DF5FB75FC}"/>
    <cellStyle name="Comma 3 4" xfId="85" xr:uid="{A21F3D2C-07A9-4EE4-B045-6352C285DA20}"/>
    <cellStyle name="Comma 3 4 2" xfId="109" xr:uid="{C1EDC4FD-79D5-44EF-84C1-55AB9C9B8CF1}"/>
    <cellStyle name="Comma 3 5" xfId="90" xr:uid="{C0F1628A-6DF8-4F0C-8A6D-9D9797C6AEC3}"/>
    <cellStyle name="Comma 3 5 2" xfId="114" xr:uid="{DF505BF0-CDD6-4BCA-A27A-4720DBFF4981}"/>
    <cellStyle name="Comma 3 6" xfId="94" xr:uid="{3D8B080C-242D-4F1F-AC34-A20B713ECA59}"/>
    <cellStyle name="Comma 4" xfId="63" xr:uid="{D20F8B2C-2B94-4A5C-8B0B-732897DCD535}"/>
    <cellStyle name="Comma 4 2" xfId="76" xr:uid="{C1943891-AEA3-4F3A-8361-14DA5FCA3C59}"/>
    <cellStyle name="Comma 4 2 2" xfId="100" xr:uid="{894FE773-CF4F-43FC-8894-F85E7657A8B3}"/>
    <cellStyle name="Comma 4 2 2 2" xfId="168" xr:uid="{FB314428-F3BB-4E7E-9142-2EAD833320AB}"/>
    <cellStyle name="Comma 4 2 3" xfId="149" xr:uid="{5E8B8267-AEAD-44D1-9A92-0E775F19419E}"/>
    <cellStyle name="Comma 4 3" xfId="82" xr:uid="{67239A11-F0AA-4329-A48B-79B42B0C32E5}"/>
    <cellStyle name="Comma 4 3 2" xfId="106" xr:uid="{F5B16F83-8903-42D4-9943-3B9A62962011}"/>
    <cellStyle name="Comma 4 3 2 2" xfId="173" xr:uid="{C95286EF-0E4D-4DA7-B3EC-73740842EA87}"/>
    <cellStyle name="Comma 4 3 3" xfId="154" xr:uid="{FFF30CCA-2333-4C7C-AEA9-5408822326D6}"/>
    <cellStyle name="Comma 4 4" xfId="86" xr:uid="{DE8683EB-B325-422F-93FA-EEA26E3C775A}"/>
    <cellStyle name="Comma 4 4 2" xfId="110" xr:uid="{6EFF306D-2403-4125-A098-8A835356B741}"/>
    <cellStyle name="Comma 4 4 2 2" xfId="176" xr:uid="{416CCE23-2A73-4722-88B5-C9A8B86A94A9}"/>
    <cellStyle name="Comma 4 4 3" xfId="157" xr:uid="{EB37BD02-DE87-4DDA-B50E-A488FE7B73ED}"/>
    <cellStyle name="Comma 4 5" xfId="91" xr:uid="{E443329A-A95C-4B56-A55C-980DB7CF9428}"/>
    <cellStyle name="Comma 4 5 2" xfId="115" xr:uid="{17AAD9A4-8B0F-4914-88DF-DA95EAF87AE3}"/>
    <cellStyle name="Comma 4 5 2 2" xfId="180" xr:uid="{2C2CC631-3DBD-413D-BD0D-4B4106A0C3B8}"/>
    <cellStyle name="Comma 4 5 3" xfId="161" xr:uid="{E2C7470E-C0A1-4E75-9EC3-C4C478B833E9}"/>
    <cellStyle name="Comma 4 6" xfId="95" xr:uid="{7FB97236-B375-4951-BFEB-66F737A02057}"/>
    <cellStyle name="Comma 4 6 2" xfId="164" xr:uid="{9B817397-968A-41CF-8683-11D383620C39}"/>
    <cellStyle name="Comma 4 7" xfId="143" xr:uid="{DD60F874-0B75-48EE-8435-29370534373A}"/>
    <cellStyle name="Comma 5" xfId="68" xr:uid="{CB7D4314-45AC-41A1-87FF-56AD9677A75E}"/>
    <cellStyle name="Comma 5 2" xfId="77" xr:uid="{94DF9794-8C0C-4E9A-8BBD-7970F84CDE41}"/>
    <cellStyle name="Comma 5 2 2" xfId="101" xr:uid="{39C1152B-CCE5-4200-BE4B-9EAACF44C11C}"/>
    <cellStyle name="Comma 5 2 2 2" xfId="169" xr:uid="{A9BA6F91-1076-4452-BE9E-35D3853E7DD2}"/>
    <cellStyle name="Comma 5 2 3" xfId="150" xr:uid="{90F71C62-290F-4B33-B160-CEEBDDBB00D9}"/>
    <cellStyle name="Comma 5 3" xfId="83" xr:uid="{F434DF5A-01AA-429E-A782-C4629943B75D}"/>
    <cellStyle name="Comma 5 3 2" xfId="107" xr:uid="{D527E389-BF33-4282-9C5D-CCF7A690993B}"/>
    <cellStyle name="Comma 5 3 2 2" xfId="174" xr:uid="{821B759D-A6C7-405F-9BFA-14CE2C348C95}"/>
    <cellStyle name="Comma 5 3 3" xfId="155" xr:uid="{2B7C3409-6796-4F16-A9F0-69998BEAD094}"/>
    <cellStyle name="Comma 5 4" xfId="87" xr:uid="{77E44C7F-78F4-46F5-927D-444752E43AA9}"/>
    <cellStyle name="Comma 5 4 2" xfId="111" xr:uid="{96C2ED61-4228-440C-A5A3-86F52A381927}"/>
    <cellStyle name="Comma 5 4 2 2" xfId="177" xr:uid="{FB6141F7-25D5-4706-9A47-8B3D9A626A00}"/>
    <cellStyle name="Comma 5 4 3" xfId="158" xr:uid="{45DE38BB-827A-4EAC-ABD8-E76CA2E116D4}"/>
    <cellStyle name="Comma 5 5" xfId="92" xr:uid="{B0D193D4-629E-4506-ACC8-2EBAD025B816}"/>
    <cellStyle name="Comma 5 5 2" xfId="116" xr:uid="{BA7F8771-AD38-4B04-B39C-24B3452DB5CD}"/>
    <cellStyle name="Comma 5 5 2 2" xfId="181" xr:uid="{C1F1FEA6-CC18-4808-9DFD-98C66DEB1DD2}"/>
    <cellStyle name="Comma 5 5 3" xfId="162" xr:uid="{89753B36-A8D8-47B9-A191-D26A15F501D0}"/>
    <cellStyle name="Comma 5 6" xfId="96" xr:uid="{82145647-8E8A-49B0-9971-48ACC342B831}"/>
    <cellStyle name="Comma 5 6 2" xfId="165" xr:uid="{C4DFFEAA-AF1A-4B97-9399-2870BAE2B2EC}"/>
    <cellStyle name="Comma 5 7" xfId="144" xr:uid="{014FBBD2-7248-429A-BF70-6D8B5DC29F51}"/>
    <cellStyle name="Comma 56" xfId="72" xr:uid="{48AF1DCA-03D8-4523-8997-9AF65FBD7A99}"/>
    <cellStyle name="Comma 56 2" xfId="78" xr:uid="{18BD829E-9D33-41AB-B65A-98A1861605DF}"/>
    <cellStyle name="Comma 56 2 2" xfId="102" xr:uid="{0E7BAC1D-3178-4473-BB57-42663E547487}"/>
    <cellStyle name="Comma 56 2 2 2" xfId="170" xr:uid="{116B5144-FA04-4664-871E-962AB15F9174}"/>
    <cellStyle name="Comma 56 2 3" xfId="151" xr:uid="{1D543C8A-A5C3-4B53-83E7-633678514477}"/>
    <cellStyle name="Comma 56 3" xfId="80" xr:uid="{66FAEF20-CBE0-4087-A9CA-8327D10DD926}"/>
    <cellStyle name="Comma 56 3 2" xfId="104" xr:uid="{B37F73B1-A5C4-4C65-B862-35902F7B1986}"/>
    <cellStyle name="Comma 56 3 2 2" xfId="172" xr:uid="{129CDA81-75EF-4B9D-A854-F84A72EDBE94}"/>
    <cellStyle name="Comma 56 3 3" xfId="153" xr:uid="{3AC8A95F-8DED-407E-8B8D-3E950EE8B8DC}"/>
    <cellStyle name="Comma 56 4" xfId="84" xr:uid="{5E062DB0-76A6-4C07-A647-80FAC4EFE185}"/>
    <cellStyle name="Comma 56 4 2" xfId="108" xr:uid="{673145B5-F73A-46D9-BD96-62EAA30EFDD0}"/>
    <cellStyle name="Comma 56 4 2 2" xfId="175" xr:uid="{EE2308D7-3318-4D76-AB64-7F49DE52F61A}"/>
    <cellStyle name="Comma 56 4 3" xfId="156" xr:uid="{12147EAE-C4EE-46E4-886B-7F5C7DEEFA7D}"/>
    <cellStyle name="Comma 56 5" xfId="88" xr:uid="{D4AC19FD-DDCD-4DCE-BDA5-E80C1FC33131}"/>
    <cellStyle name="Comma 56 5 2" xfId="112" xr:uid="{12C3380C-34A1-4916-8352-080DB97F5162}"/>
    <cellStyle name="Comma 56 5 2 2" xfId="178" xr:uid="{3B79EFCD-BB42-4010-88C1-0250E9889A37}"/>
    <cellStyle name="Comma 56 5 3" xfId="159" xr:uid="{35747A10-3EFC-48A0-AB03-E8B6B6AE44D2}"/>
    <cellStyle name="Comma 56 6" xfId="93" xr:uid="{DCF19F7E-8A79-4D8F-8BFC-49E76D3B3C90}"/>
    <cellStyle name="Comma 56 6 2" xfId="117" xr:uid="{9F06D622-95FC-48CD-A4FC-11E1A4224F3A}"/>
    <cellStyle name="Comma 56 6 2 2" xfId="182" xr:uid="{A4634E3E-1B1F-4674-BBC1-5198BE6498F8}"/>
    <cellStyle name="Comma 56 6 3" xfId="163" xr:uid="{153FE410-8E50-457B-B7BD-986A6AF242D4}"/>
    <cellStyle name="Comma 56 7" xfId="97" xr:uid="{4B368B65-4B91-49E7-97EB-67874B909A0A}"/>
    <cellStyle name="Comma 56 7 2" xfId="166" xr:uid="{9E25E71E-B796-48AF-BA97-22164ACF27D8}"/>
    <cellStyle name="Comma 56 8" xfId="119" xr:uid="{7E359609-C181-4FDF-BB03-C14601F60C62}"/>
    <cellStyle name="Comma 56 8 2" xfId="184" xr:uid="{D952E9EA-A916-49FB-A6E0-67C957FDF62B}"/>
    <cellStyle name="Comma 56 9" xfId="146" xr:uid="{F897E470-0362-41A9-A154-63136DF16F53}"/>
    <cellStyle name="Comma 6" xfId="74" xr:uid="{996B65C1-821D-4728-A4E1-68038118F671}"/>
    <cellStyle name="Comma 6 2" xfId="89" xr:uid="{86253205-D449-4CB9-87F7-5D45175A4204}"/>
    <cellStyle name="Comma 6 2 2" xfId="113" xr:uid="{BE5A6F28-968E-4B2B-AFD9-D71F5C221C20}"/>
    <cellStyle name="Comma 6 2 2 2" xfId="179" xr:uid="{35017A54-6869-48A9-8BD3-F87BAA5EAB67}"/>
    <cellStyle name="Comma 6 2 3" xfId="160" xr:uid="{CA5ABBF3-A372-4221-AAE9-8C9902F7081A}"/>
    <cellStyle name="Comma 6 3" xfId="98" xr:uid="{A2C8F46A-4CB1-4CE2-84AA-FF73FDFD7D6D}"/>
    <cellStyle name="Comma 6 3 2" xfId="167" xr:uid="{8DD0E841-4050-4737-A1E5-29A2AE2E5A6D}"/>
    <cellStyle name="Comma 6 4" xfId="148" xr:uid="{F5FEE650-39D8-4A33-9690-8388A54BFFC9}"/>
    <cellStyle name="Comma 7" xfId="79" xr:uid="{1B9BBAE5-0EFB-4984-B958-A66C090C3F32}"/>
    <cellStyle name="Comma 7 2" xfId="103" xr:uid="{11A3128C-34D0-482C-B08F-8F762832244F}"/>
    <cellStyle name="Comma 7 2 2" xfId="171" xr:uid="{5FD3A68D-4021-49E3-949F-5114CC9B7BF3}"/>
    <cellStyle name="Comma 7 3" xfId="152" xr:uid="{07384BC4-5999-4BED-9EEC-277C80A6F26D}"/>
    <cellStyle name="Comma 8" xfId="118" xr:uid="{1D54CEF5-E14C-46B5-9151-3A6AEE619C72}"/>
    <cellStyle name="Comma 8 2" xfId="183" xr:uid="{CD91E1D7-D9D2-49BB-9D67-3A2C4B4A898F}"/>
    <cellStyle name="Comma 9" xfId="44" xr:uid="{C4BC9EEE-7E48-4274-8C09-1A60A25C97CE}"/>
    <cellStyle name="Comma_OHTL - E updat" xfId="121" xr:uid="{5431EC0F-E430-4CFB-9A4F-C8D1BB65EA38}"/>
    <cellStyle name="Currency 2" xfId="55" xr:uid="{B2E8BB2A-A3A4-411C-83E8-AEA2A4EE6300}"/>
    <cellStyle name="Explanatory Text" xfId="17" builtinId="53" customBuiltin="1"/>
    <cellStyle name="Followed Hyperlink" xfId="58" xr:uid="{27B862BB-60A5-4DEF-91FD-38B2252E5CB8}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0" xr:uid="{FE5272FB-2E2B-43D2-8A73-183EB7BA217E}"/>
    <cellStyle name="Hyperlink 2" xfId="59" xr:uid="{98E904E6-F897-4FC5-80EB-405985E98529}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 xr:uid="{AD31DFB4-8015-4503-BB57-B4782A0A60AD}"/>
    <cellStyle name="Normal 2 2" xfId="56" xr:uid="{C7250B8E-2AC4-48BF-81FC-5F9EC9F3D2F8}"/>
    <cellStyle name="Normal 2 3" xfId="64" xr:uid="{641896EB-7D86-4B18-80E8-97552947F08A}"/>
    <cellStyle name="Normal 2 4" xfId="70" xr:uid="{1A680EAD-F342-4ADF-81DF-15FE031E8FA2}"/>
    <cellStyle name="Normal 2 5" xfId="51" xr:uid="{22F2D14F-1A68-43E8-A7E0-3C1D199A59C7}"/>
    <cellStyle name="Normal 3" xfId="46" xr:uid="{770D8944-2BAA-4393-9ADD-F3A9C8B582AC}"/>
    <cellStyle name="Normal 3 2" xfId="47" xr:uid="{4055AFBF-2D9A-444C-A0E1-6BF35DE5363B}"/>
    <cellStyle name="Normal 3 2 2 6" xfId="49" xr:uid="{E3BFC841-2385-4C44-B5DB-B118CE0A1A50}"/>
    <cellStyle name="Normal 3 3" xfId="67" xr:uid="{F024F681-B3AF-4F02-87C4-6D1E4E684672}"/>
    <cellStyle name="Normal 3 4" xfId="52" xr:uid="{E9F3E13F-51BA-4007-8290-7F096E590D5D}"/>
    <cellStyle name="Normal 4" xfId="66" xr:uid="{A401E0D3-3342-4326-A817-6BE3E9A2F7A3}"/>
    <cellStyle name="Normal 49" xfId="71" xr:uid="{2F00B6EE-5230-41C7-BFCB-34228CBBF1FE}"/>
    <cellStyle name="Normal 49 2" xfId="145" xr:uid="{445236BF-A145-453F-BCDA-190E2A955124}"/>
    <cellStyle name="Normal 5" xfId="61" xr:uid="{A9AA443F-2621-44F9-B728-770B58E667E3}"/>
    <cellStyle name="Normal 6" xfId="50" xr:uid="{5F111B27-3A04-4542-8E41-F51F684B0494}"/>
    <cellStyle name="Normal 6 2" xfId="141" xr:uid="{3F97E1E2-0789-402B-A060-B31978A2C9DE}"/>
    <cellStyle name="Normal 7" xfId="43" xr:uid="{41B5FF2F-DF6E-4FA8-8B18-2298A65F457B}"/>
    <cellStyle name="Normal_OHTL - E updat" xfId="120" xr:uid="{C40333B3-4868-488A-9678-CF406AC7DD9A}"/>
    <cellStyle name="Note 2" xfId="73" xr:uid="{C00A9FDC-862B-44D8-AAF4-7D9AC14D4F72}"/>
    <cellStyle name="Note 2 2" xfId="147" xr:uid="{B94FEF00-05D7-4B47-91F4-F9944EB26DDF}"/>
    <cellStyle name="Output" xfId="12" builtinId="21" customBuiltin="1"/>
    <cellStyle name="Percent 2" xfId="45" xr:uid="{3CCDBFF1-B945-4DB5-8129-5ABCA0AC75C6}"/>
    <cellStyle name="Percent 2 2" xfId="57" xr:uid="{340DC2AC-F4EB-4BFD-B98C-D3F2E3B848AA}"/>
    <cellStyle name="Percent 2 3" xfId="65" xr:uid="{B4D0D480-E3F5-439E-97FA-7ABDD7F3BAC0}"/>
    <cellStyle name="Percent 3" xfId="62" xr:uid="{EA66E840-48C0-4343-B5BB-E7B9C95057CE}"/>
    <cellStyle name="Percent 3 2" xfId="142" xr:uid="{D01A5E6D-4660-4BD8-9E28-B396D4B93C62}"/>
    <cellStyle name="Title" xfId="3" builtinId="15" customBuiltin="1"/>
    <cellStyle name="Total" xfId="18" builtinId="25" customBuiltin="1"/>
    <cellStyle name="Warning Text" xfId="16" builtinId="11" customBuiltin="1"/>
    <cellStyle name="ปกติ 2" xfId="69" xr:uid="{30473051-93DC-4613-8C6B-19FA7BF74F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"/>
  <sheetViews>
    <sheetView showGridLines="0" tabSelected="1" view="pageBreakPreview" zoomScale="85" zoomScaleNormal="80" zoomScaleSheetLayoutView="85" workbookViewId="0">
      <selection activeCell="A3" sqref="A3"/>
    </sheetView>
  </sheetViews>
  <sheetFormatPr defaultColWidth="10.6640625" defaultRowHeight="24" customHeight="1"/>
  <cols>
    <col min="1" max="1" width="44.33203125" style="9" customWidth="1"/>
    <col min="2" max="2" width="10.33203125" style="9" customWidth="1"/>
    <col min="3" max="3" width="5.6640625" style="9" customWidth="1"/>
    <col min="4" max="4" width="1.33203125" style="9" customWidth="1"/>
    <col min="5" max="5" width="16.88671875" style="9" customWidth="1"/>
    <col min="6" max="6" width="1.33203125" style="9" customWidth="1"/>
    <col min="7" max="7" width="16.88671875" style="9" customWidth="1"/>
    <col min="8" max="8" width="1.33203125" style="17" customWidth="1"/>
    <col min="9" max="9" width="16.88671875" style="17" customWidth="1"/>
    <col min="10" max="10" width="1.33203125" style="9" customWidth="1"/>
    <col min="11" max="11" width="16.88671875" style="17" customWidth="1"/>
    <col min="12" max="12" width="12.6640625" style="9" customWidth="1"/>
    <col min="13" max="16384" width="10.6640625" style="9"/>
  </cols>
  <sheetData>
    <row r="1" spans="1:11" ht="24" customHeight="1">
      <c r="A1" s="8" t="s">
        <v>0</v>
      </c>
      <c r="H1" s="9"/>
      <c r="I1" s="9"/>
      <c r="K1" s="9"/>
    </row>
    <row r="2" spans="1:11" ht="24" customHeight="1">
      <c r="A2" s="8" t="s">
        <v>56</v>
      </c>
      <c r="B2" s="75"/>
      <c r="C2" s="75"/>
      <c r="D2" s="76"/>
      <c r="E2" s="76"/>
      <c r="F2" s="76"/>
      <c r="G2" s="76"/>
      <c r="H2" s="76"/>
      <c r="I2" s="76"/>
      <c r="J2" s="76"/>
      <c r="K2" s="76"/>
    </row>
    <row r="3" spans="1:11" ht="24" customHeight="1">
      <c r="A3" s="8" t="s">
        <v>183</v>
      </c>
      <c r="B3" s="75"/>
      <c r="C3" s="75"/>
      <c r="D3" s="76"/>
      <c r="E3" s="76"/>
      <c r="F3" s="76"/>
      <c r="G3" s="76"/>
      <c r="H3" s="76"/>
      <c r="I3" s="76"/>
      <c r="J3" s="76"/>
      <c r="K3" s="76"/>
    </row>
    <row r="4" spans="1:11" ht="24" customHeight="1">
      <c r="A4" s="105" t="s">
        <v>188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4" customHeight="1">
      <c r="A5" s="15"/>
      <c r="B5" s="15"/>
      <c r="D5" s="15"/>
      <c r="E5" s="106" t="s">
        <v>1</v>
      </c>
      <c r="F5" s="106"/>
      <c r="G5" s="106"/>
      <c r="H5" s="15"/>
      <c r="I5" s="106" t="s">
        <v>62</v>
      </c>
      <c r="J5" s="106"/>
      <c r="K5" s="106"/>
    </row>
    <row r="6" spans="1:11" ht="24" customHeight="1">
      <c r="C6" s="16" t="s">
        <v>2</v>
      </c>
      <c r="D6" s="77"/>
      <c r="E6" s="78" t="s">
        <v>186</v>
      </c>
      <c r="F6" s="79"/>
      <c r="G6" s="78" t="s">
        <v>187</v>
      </c>
      <c r="H6" s="77"/>
      <c r="I6" s="78" t="s">
        <v>186</v>
      </c>
      <c r="J6" s="79"/>
      <c r="K6" s="78" t="s">
        <v>187</v>
      </c>
    </row>
    <row r="7" spans="1:11" ht="24" customHeight="1">
      <c r="A7" s="8" t="s">
        <v>3</v>
      </c>
      <c r="D7" s="17"/>
      <c r="E7" s="17"/>
      <c r="F7" s="17"/>
      <c r="G7" s="17"/>
      <c r="J7" s="17"/>
    </row>
    <row r="8" spans="1:11" ht="24" customHeight="1">
      <c r="A8" s="8" t="s">
        <v>4</v>
      </c>
      <c r="D8" s="17"/>
      <c r="E8" s="17"/>
      <c r="F8" s="17"/>
      <c r="G8" s="17"/>
      <c r="J8" s="17"/>
    </row>
    <row r="9" spans="1:11" ht="24" customHeight="1">
      <c r="A9" s="9" t="s">
        <v>5</v>
      </c>
      <c r="C9" s="14">
        <v>7</v>
      </c>
      <c r="E9" s="22">
        <v>221514661</v>
      </c>
      <c r="F9" s="24"/>
      <c r="G9" s="80">
        <v>763538189</v>
      </c>
      <c r="H9" s="22"/>
      <c r="I9" s="22">
        <v>52870356</v>
      </c>
      <c r="J9" s="22"/>
      <c r="K9" s="80">
        <v>432302544</v>
      </c>
    </row>
    <row r="10" spans="1:11" ht="24" customHeight="1">
      <c r="A10" s="9" t="s">
        <v>124</v>
      </c>
      <c r="C10" s="60">
        <v>8</v>
      </c>
      <c r="E10" s="22">
        <v>636956076</v>
      </c>
      <c r="F10" s="24"/>
      <c r="G10" s="80">
        <v>354689357</v>
      </c>
      <c r="H10" s="22"/>
      <c r="I10" s="22">
        <v>683553600</v>
      </c>
      <c r="J10" s="22"/>
      <c r="K10" s="80">
        <v>442453196</v>
      </c>
    </row>
    <row r="11" spans="1:11" ht="24" customHeight="1">
      <c r="A11" s="9" t="s">
        <v>125</v>
      </c>
      <c r="C11" s="60">
        <v>6</v>
      </c>
      <c r="E11" s="22">
        <v>323000000</v>
      </c>
      <c r="F11" s="24"/>
      <c r="G11" s="80">
        <v>170000000</v>
      </c>
      <c r="H11" s="22"/>
      <c r="I11" s="22">
        <v>227250000</v>
      </c>
      <c r="J11" s="22"/>
      <c r="K11" s="80">
        <v>392431739</v>
      </c>
    </row>
    <row r="12" spans="1:11" ht="24" customHeight="1">
      <c r="A12" s="9" t="s">
        <v>148</v>
      </c>
      <c r="C12" s="60">
        <v>6</v>
      </c>
      <c r="E12" s="22">
        <v>94312500</v>
      </c>
      <c r="F12" s="24"/>
      <c r="G12" s="80">
        <v>285000000</v>
      </c>
      <c r="H12" s="22"/>
      <c r="I12" s="22">
        <v>94312500</v>
      </c>
      <c r="J12" s="22"/>
      <c r="K12" s="80">
        <v>285000000</v>
      </c>
    </row>
    <row r="13" spans="1:11" ht="24" customHeight="1">
      <c r="A13" s="9" t="s">
        <v>6</v>
      </c>
      <c r="C13" s="60"/>
      <c r="E13" s="22">
        <v>7914555</v>
      </c>
      <c r="F13" s="24"/>
      <c r="G13" s="80">
        <v>7824943</v>
      </c>
      <c r="H13" s="22"/>
      <c r="I13" s="22">
        <v>3299045</v>
      </c>
      <c r="J13" s="22"/>
      <c r="K13" s="80">
        <v>3239089</v>
      </c>
    </row>
    <row r="14" spans="1:11" ht="24" customHeight="1">
      <c r="A14" s="9" t="s">
        <v>96</v>
      </c>
      <c r="C14" s="60">
        <v>9</v>
      </c>
      <c r="E14" s="22">
        <v>162185000</v>
      </c>
      <c r="F14" s="24"/>
      <c r="G14" s="80">
        <v>743670600</v>
      </c>
      <c r="H14" s="22"/>
      <c r="I14" s="22">
        <v>162185000</v>
      </c>
      <c r="J14" s="22"/>
      <c r="K14" s="80">
        <v>543670600</v>
      </c>
    </row>
    <row r="15" spans="1:11" ht="24" customHeight="1">
      <c r="A15" s="9" t="s">
        <v>50</v>
      </c>
      <c r="C15" s="60">
        <v>10</v>
      </c>
      <c r="E15" s="22">
        <v>1156881329</v>
      </c>
      <c r="F15" s="24"/>
      <c r="G15" s="80">
        <v>1356298815</v>
      </c>
      <c r="H15" s="22"/>
      <c r="I15" s="22">
        <v>1111985439</v>
      </c>
      <c r="J15" s="22"/>
      <c r="K15" s="80">
        <v>1313309386</v>
      </c>
    </row>
    <row r="16" spans="1:11" ht="24" customHeight="1">
      <c r="A16" s="9" t="s">
        <v>175</v>
      </c>
      <c r="C16" s="60"/>
      <c r="E16" s="22">
        <v>136000000</v>
      </c>
      <c r="F16" s="24"/>
      <c r="G16" s="80">
        <v>0</v>
      </c>
      <c r="H16" s="22"/>
      <c r="I16" s="22">
        <v>0</v>
      </c>
      <c r="J16" s="22"/>
      <c r="K16" s="80">
        <v>0</v>
      </c>
    </row>
    <row r="17" spans="1:11" ht="24" customHeight="1">
      <c r="A17" s="9" t="s">
        <v>7</v>
      </c>
      <c r="C17" s="60"/>
      <c r="E17" s="22">
        <v>69540984</v>
      </c>
      <c r="F17" s="24"/>
      <c r="G17" s="81">
        <v>74516804</v>
      </c>
      <c r="H17" s="22"/>
      <c r="I17" s="22">
        <v>64072505</v>
      </c>
      <c r="J17" s="22"/>
      <c r="K17" s="81">
        <v>66396730</v>
      </c>
    </row>
    <row r="18" spans="1:11" ht="24" customHeight="1">
      <c r="A18" s="8" t="s">
        <v>8</v>
      </c>
      <c r="C18" s="60"/>
      <c r="E18" s="33">
        <f>SUM(E9:E17)</f>
        <v>2808305105</v>
      </c>
      <c r="F18" s="52"/>
      <c r="G18" s="33">
        <f>SUM(G9:G17)</f>
        <v>3755538708</v>
      </c>
      <c r="H18" s="19"/>
      <c r="I18" s="33">
        <f>SUM(I9:I17)</f>
        <v>2399528445</v>
      </c>
      <c r="J18" s="19"/>
      <c r="K18" s="33">
        <f>SUM(K9:K17)</f>
        <v>3478803284</v>
      </c>
    </row>
    <row r="19" spans="1:11" ht="24" customHeight="1">
      <c r="A19" s="8" t="s">
        <v>9</v>
      </c>
      <c r="E19" s="19"/>
      <c r="F19" s="52"/>
      <c r="G19" s="19"/>
      <c r="H19" s="19"/>
      <c r="I19" s="19"/>
      <c r="J19" s="19"/>
      <c r="K19" s="19"/>
    </row>
    <row r="20" spans="1:11" ht="24" customHeight="1">
      <c r="A20" s="40" t="s">
        <v>97</v>
      </c>
      <c r="C20" s="60">
        <v>11</v>
      </c>
      <c r="E20" s="22">
        <v>96744092</v>
      </c>
      <c r="F20" s="24"/>
      <c r="G20" s="80">
        <v>112619479</v>
      </c>
      <c r="H20" s="22"/>
      <c r="I20" s="22">
        <v>87681192</v>
      </c>
      <c r="J20" s="22"/>
      <c r="K20" s="27">
        <v>102666779</v>
      </c>
    </row>
    <row r="21" spans="1:11" ht="24" customHeight="1">
      <c r="A21" s="40" t="s">
        <v>98</v>
      </c>
      <c r="C21" s="60"/>
      <c r="E21" s="19"/>
      <c r="F21" s="52"/>
      <c r="G21" s="19"/>
      <c r="H21" s="19"/>
      <c r="I21" s="19"/>
      <c r="J21" s="19"/>
      <c r="K21" s="19"/>
    </row>
    <row r="22" spans="1:11" ht="24" customHeight="1">
      <c r="A22" s="40" t="s">
        <v>99</v>
      </c>
      <c r="C22" s="60">
        <v>12</v>
      </c>
      <c r="E22" s="22">
        <v>74763000</v>
      </c>
      <c r="F22" s="24"/>
      <c r="G22" s="80">
        <v>119340000</v>
      </c>
      <c r="H22" s="22"/>
      <c r="I22" s="22">
        <v>74763000</v>
      </c>
      <c r="J22" s="22"/>
      <c r="K22" s="27">
        <v>119340000</v>
      </c>
    </row>
    <row r="23" spans="1:11" ht="24" customHeight="1">
      <c r="A23" s="9" t="s">
        <v>10</v>
      </c>
      <c r="C23" s="60">
        <v>13</v>
      </c>
      <c r="E23" s="22">
        <v>0</v>
      </c>
      <c r="F23" s="24"/>
      <c r="G23" s="22">
        <v>0</v>
      </c>
      <c r="H23" s="22"/>
      <c r="I23" s="22">
        <v>3810124728</v>
      </c>
      <c r="J23" s="22"/>
      <c r="K23" s="82">
        <v>3871563930</v>
      </c>
    </row>
    <row r="24" spans="1:11" ht="24" customHeight="1">
      <c r="A24" s="4" t="s">
        <v>111</v>
      </c>
      <c r="C24" s="60">
        <v>14</v>
      </c>
      <c r="E24" s="22">
        <v>1267848412</v>
      </c>
      <c r="F24" s="24"/>
      <c r="G24" s="80">
        <v>1316874083</v>
      </c>
      <c r="H24" s="22"/>
      <c r="I24" s="22">
        <v>1330741698</v>
      </c>
      <c r="J24" s="22"/>
      <c r="K24" s="27">
        <v>1185654198</v>
      </c>
    </row>
    <row r="25" spans="1:11" ht="24" customHeight="1">
      <c r="A25" s="25" t="s">
        <v>158</v>
      </c>
      <c r="B25" s="25"/>
      <c r="C25" s="60">
        <v>6</v>
      </c>
      <c r="E25" s="22">
        <v>0</v>
      </c>
      <c r="F25" s="24"/>
      <c r="G25" s="80">
        <v>120000000</v>
      </c>
      <c r="H25" s="22"/>
      <c r="I25" s="22">
        <v>0</v>
      </c>
      <c r="J25" s="22"/>
      <c r="K25" s="27">
        <v>120000000</v>
      </c>
    </row>
    <row r="26" spans="1:11" ht="24" customHeight="1">
      <c r="A26" s="40" t="s">
        <v>68</v>
      </c>
      <c r="B26" s="25"/>
      <c r="C26" s="60"/>
      <c r="E26" s="22">
        <v>107687200</v>
      </c>
      <c r="F26" s="24"/>
      <c r="G26" s="80">
        <v>107687200</v>
      </c>
      <c r="H26" s="22"/>
      <c r="I26" s="22">
        <v>107687200</v>
      </c>
      <c r="J26" s="22"/>
      <c r="K26" s="80">
        <v>107687200</v>
      </c>
    </row>
    <row r="27" spans="1:11" ht="24" customHeight="1">
      <c r="A27" s="38" t="s">
        <v>159</v>
      </c>
      <c r="B27" s="25"/>
      <c r="C27" s="60">
        <v>15</v>
      </c>
      <c r="E27" s="22">
        <v>13000000</v>
      </c>
      <c r="F27" s="24"/>
      <c r="G27" s="80">
        <v>157000000</v>
      </c>
      <c r="H27" s="22"/>
      <c r="I27" s="22">
        <v>13000000</v>
      </c>
      <c r="J27" s="22"/>
      <c r="K27" s="80">
        <v>157000000</v>
      </c>
    </row>
    <row r="28" spans="1:11" ht="24" customHeight="1">
      <c r="A28" s="40" t="s">
        <v>198</v>
      </c>
      <c r="B28" s="25"/>
      <c r="C28" s="60">
        <v>16</v>
      </c>
      <c r="E28" s="22">
        <v>481793019</v>
      </c>
      <c r="F28" s="24"/>
      <c r="G28" s="80">
        <v>291428328</v>
      </c>
      <c r="H28" s="22"/>
      <c r="I28" s="22">
        <v>481793019</v>
      </c>
      <c r="J28" s="22"/>
      <c r="K28" s="80">
        <v>291428328</v>
      </c>
    </row>
    <row r="29" spans="1:11" ht="24" customHeight="1">
      <c r="A29" s="40" t="s">
        <v>112</v>
      </c>
      <c r="B29" s="60"/>
      <c r="C29" s="60">
        <v>17</v>
      </c>
      <c r="D29" s="83"/>
      <c r="E29" s="22">
        <v>5794352636</v>
      </c>
      <c r="F29" s="24"/>
      <c r="G29" s="80">
        <v>5877137703</v>
      </c>
      <c r="H29" s="22"/>
      <c r="I29" s="22">
        <v>785873002</v>
      </c>
      <c r="J29" s="22"/>
      <c r="K29" s="27">
        <v>781205609</v>
      </c>
    </row>
    <row r="30" spans="1:11" ht="24" customHeight="1">
      <c r="A30" s="40" t="s">
        <v>113</v>
      </c>
      <c r="B30" s="25"/>
      <c r="C30" s="60">
        <v>21</v>
      </c>
      <c r="D30" s="83"/>
      <c r="E30" s="22">
        <v>271450581</v>
      </c>
      <c r="F30" s="24"/>
      <c r="G30" s="80">
        <v>423830762</v>
      </c>
      <c r="H30" s="22"/>
      <c r="I30" s="22">
        <v>8311611</v>
      </c>
      <c r="J30" s="22"/>
      <c r="K30" s="27">
        <v>21860333</v>
      </c>
    </row>
    <row r="31" spans="1:11" ht="24" customHeight="1">
      <c r="A31" s="40" t="s">
        <v>114</v>
      </c>
      <c r="B31" s="25"/>
      <c r="C31" s="60"/>
      <c r="D31" s="83"/>
      <c r="E31" s="22">
        <v>10089482</v>
      </c>
      <c r="F31" s="24"/>
      <c r="G31" s="80">
        <v>9200880</v>
      </c>
      <c r="H31" s="22"/>
      <c r="I31" s="22">
        <v>5941377</v>
      </c>
      <c r="J31" s="22"/>
      <c r="K31" s="27">
        <v>4158089</v>
      </c>
    </row>
    <row r="32" spans="1:11" ht="24" customHeight="1">
      <c r="A32" s="40" t="s">
        <v>200</v>
      </c>
      <c r="B32" s="25"/>
      <c r="C32" s="60"/>
      <c r="D32" s="83"/>
      <c r="E32" s="22">
        <v>58322128</v>
      </c>
      <c r="F32" s="24"/>
      <c r="G32" s="80">
        <v>224000000</v>
      </c>
      <c r="H32" s="22"/>
      <c r="I32" s="22">
        <v>0</v>
      </c>
      <c r="J32" s="22"/>
      <c r="K32" s="27">
        <v>0</v>
      </c>
    </row>
    <row r="33" spans="1:11" ht="24" customHeight="1">
      <c r="A33" s="40" t="s">
        <v>63</v>
      </c>
      <c r="B33" s="25"/>
      <c r="C33" s="60">
        <v>25</v>
      </c>
      <c r="D33" s="83"/>
      <c r="E33" s="22">
        <v>1172290088</v>
      </c>
      <c r="F33" s="24"/>
      <c r="G33" s="27">
        <v>1196539695</v>
      </c>
      <c r="H33" s="22"/>
      <c r="I33" s="22">
        <v>506572340</v>
      </c>
      <c r="J33" s="22"/>
      <c r="K33" s="27">
        <v>764456922</v>
      </c>
    </row>
    <row r="34" spans="1:11" ht="24" customHeight="1">
      <c r="A34" s="40" t="s">
        <v>11</v>
      </c>
      <c r="B34" s="25"/>
      <c r="C34" s="60"/>
      <c r="D34" s="83"/>
      <c r="E34" s="22">
        <v>20999185</v>
      </c>
      <c r="F34" s="24"/>
      <c r="G34" s="82">
        <v>7963823</v>
      </c>
      <c r="H34" s="22"/>
      <c r="I34" s="22">
        <v>28723866</v>
      </c>
      <c r="J34" s="22"/>
      <c r="K34" s="82">
        <v>5415771</v>
      </c>
    </row>
    <row r="35" spans="1:11" ht="24" customHeight="1">
      <c r="A35" s="8" t="s">
        <v>12</v>
      </c>
      <c r="C35" s="60"/>
      <c r="E35" s="33">
        <f>SUM(E20:E34)</f>
        <v>9369339823</v>
      </c>
      <c r="F35" s="52"/>
      <c r="G35" s="33">
        <f>SUM(G20:G34)</f>
        <v>9963621953</v>
      </c>
      <c r="H35" s="19"/>
      <c r="I35" s="33">
        <f>SUM(I20:I34)</f>
        <v>7241213033</v>
      </c>
      <c r="J35" s="19"/>
      <c r="K35" s="33">
        <f>SUM(K20:K34)</f>
        <v>7532437159</v>
      </c>
    </row>
    <row r="36" spans="1:11" ht="24" customHeight="1" thickBot="1">
      <c r="A36" s="8" t="s">
        <v>13</v>
      </c>
      <c r="E36" s="42">
        <f>E18+E35</f>
        <v>12177644928</v>
      </c>
      <c r="F36" s="52"/>
      <c r="G36" s="42">
        <f>G18+G35</f>
        <v>13719160661</v>
      </c>
      <c r="H36" s="19"/>
      <c r="I36" s="42">
        <f>I18+I35</f>
        <v>9640741478</v>
      </c>
      <c r="J36" s="19"/>
      <c r="K36" s="42">
        <f>K18+K35</f>
        <v>11011240443</v>
      </c>
    </row>
    <row r="37" spans="1:11" ht="24" customHeight="1" thickTop="1">
      <c r="J37" s="17"/>
    </row>
    <row r="38" spans="1:11" ht="24" customHeight="1">
      <c r="A38" s="9" t="s">
        <v>201</v>
      </c>
      <c r="C38" s="14"/>
      <c r="H38" s="84"/>
      <c r="I38" s="84"/>
      <c r="J38" s="84"/>
      <c r="K38" s="84"/>
    </row>
    <row r="39" spans="1:11" ht="24" customHeight="1">
      <c r="A39" s="8" t="s">
        <v>0</v>
      </c>
      <c r="H39" s="9"/>
      <c r="I39" s="9"/>
      <c r="K39" s="9"/>
    </row>
    <row r="40" spans="1:11" ht="24" customHeight="1">
      <c r="A40" s="8" t="s">
        <v>57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24" customHeight="1">
      <c r="A41" s="8" t="s">
        <v>183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24" customHeight="1">
      <c r="A42" s="105" t="s">
        <v>188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1" ht="24" customHeight="1">
      <c r="A43" s="15"/>
      <c r="B43" s="15"/>
      <c r="D43" s="15"/>
      <c r="E43" s="106" t="s">
        <v>1</v>
      </c>
      <c r="F43" s="106"/>
      <c r="G43" s="106"/>
      <c r="H43" s="15"/>
      <c r="I43" s="106" t="s">
        <v>62</v>
      </c>
      <c r="J43" s="106"/>
      <c r="K43" s="106"/>
    </row>
    <row r="44" spans="1:11" ht="24" customHeight="1">
      <c r="C44" s="16" t="s">
        <v>2</v>
      </c>
      <c r="D44" s="77"/>
      <c r="E44" s="78" t="s">
        <v>186</v>
      </c>
      <c r="F44" s="79"/>
      <c r="G44" s="78" t="s">
        <v>187</v>
      </c>
      <c r="H44" s="77"/>
      <c r="I44" s="78" t="s">
        <v>186</v>
      </c>
      <c r="J44" s="79"/>
      <c r="K44" s="78" t="s">
        <v>187</v>
      </c>
    </row>
    <row r="45" spans="1:11" ht="24" customHeight="1">
      <c r="A45" s="8" t="s">
        <v>14</v>
      </c>
      <c r="H45" s="14"/>
      <c r="I45" s="14"/>
      <c r="J45" s="14"/>
      <c r="K45" s="14"/>
    </row>
    <row r="46" spans="1:11" ht="24" customHeight="1">
      <c r="A46" s="8" t="s">
        <v>15</v>
      </c>
      <c r="C46" s="14"/>
      <c r="H46" s="9"/>
      <c r="I46" s="9"/>
      <c r="K46" s="9"/>
    </row>
    <row r="47" spans="1:11" ht="24" customHeight="1">
      <c r="A47" s="25" t="s">
        <v>100</v>
      </c>
      <c r="B47" s="25"/>
      <c r="C47" s="60">
        <v>18</v>
      </c>
      <c r="E47" s="22">
        <v>548851844</v>
      </c>
      <c r="F47" s="22"/>
      <c r="G47" s="82">
        <v>491509940</v>
      </c>
      <c r="H47" s="22"/>
      <c r="I47" s="22">
        <v>901812421</v>
      </c>
      <c r="J47" s="22"/>
      <c r="K47" s="82">
        <v>500314853</v>
      </c>
    </row>
    <row r="48" spans="1:11" ht="24" customHeight="1">
      <c r="A48" s="25" t="s">
        <v>109</v>
      </c>
      <c r="B48" s="25"/>
      <c r="C48" s="85">
        <v>6</v>
      </c>
      <c r="E48" s="22">
        <v>31239854</v>
      </c>
      <c r="F48" s="22"/>
      <c r="G48" s="82">
        <v>0</v>
      </c>
      <c r="H48" s="22"/>
      <c r="I48" s="22">
        <v>755239854</v>
      </c>
      <c r="J48" s="22"/>
      <c r="K48" s="82">
        <v>714000000</v>
      </c>
    </row>
    <row r="49" spans="1:18" ht="24" customHeight="1">
      <c r="A49" s="25" t="s">
        <v>236</v>
      </c>
      <c r="B49" s="25"/>
      <c r="C49" s="85"/>
      <c r="E49" s="22"/>
      <c r="F49" s="22"/>
      <c r="G49" s="82"/>
      <c r="H49" s="22"/>
      <c r="I49" s="22"/>
      <c r="J49" s="22"/>
      <c r="K49" s="82"/>
    </row>
    <row r="50" spans="1:18" ht="24" customHeight="1">
      <c r="A50" s="25" t="s">
        <v>240</v>
      </c>
      <c r="B50" s="25"/>
      <c r="C50" s="85">
        <v>6</v>
      </c>
      <c r="E50" s="22">
        <v>0</v>
      </c>
      <c r="F50" s="22"/>
      <c r="G50" s="82">
        <v>0</v>
      </c>
      <c r="H50" s="22"/>
      <c r="I50" s="22">
        <v>3500000000</v>
      </c>
      <c r="J50" s="22"/>
      <c r="K50" s="82">
        <v>0</v>
      </c>
    </row>
    <row r="51" spans="1:18" ht="24" customHeight="1">
      <c r="A51" s="25" t="s">
        <v>237</v>
      </c>
      <c r="B51" s="25"/>
      <c r="C51" s="85">
        <v>21</v>
      </c>
      <c r="E51" s="22">
        <v>163797509</v>
      </c>
      <c r="F51" s="22"/>
      <c r="G51" s="82">
        <v>174552932</v>
      </c>
      <c r="H51" s="22"/>
      <c r="I51" s="22">
        <v>4279607</v>
      </c>
      <c r="J51" s="22"/>
      <c r="K51" s="82">
        <v>14649110</v>
      </c>
    </row>
    <row r="52" spans="1:18" ht="24" customHeight="1">
      <c r="A52" s="25" t="s">
        <v>239</v>
      </c>
      <c r="B52" s="25"/>
      <c r="C52" s="85">
        <v>19</v>
      </c>
      <c r="E52" s="22">
        <v>4795810560</v>
      </c>
      <c r="F52" s="22"/>
      <c r="G52" s="82">
        <v>0</v>
      </c>
      <c r="H52" s="22"/>
      <c r="I52" s="22">
        <v>0</v>
      </c>
      <c r="J52" s="22"/>
      <c r="K52" s="82">
        <v>0</v>
      </c>
    </row>
    <row r="53" spans="1:18" ht="24" customHeight="1">
      <c r="A53" s="25" t="s">
        <v>243</v>
      </c>
      <c r="B53" s="25"/>
      <c r="C53" s="85">
        <v>20</v>
      </c>
      <c r="E53" s="22">
        <v>824312368</v>
      </c>
      <c r="F53" s="22"/>
      <c r="G53" s="82">
        <v>3106415427</v>
      </c>
      <c r="H53" s="22"/>
      <c r="I53" s="22">
        <v>824312368</v>
      </c>
      <c r="J53" s="22"/>
      <c r="K53" s="82">
        <v>3106415427</v>
      </c>
    </row>
    <row r="54" spans="1:18" ht="24" customHeight="1">
      <c r="A54" s="25" t="s">
        <v>154</v>
      </c>
      <c r="B54" s="25"/>
      <c r="C54" s="85"/>
      <c r="E54" s="22">
        <v>126808628</v>
      </c>
      <c r="F54" s="22"/>
      <c r="G54" s="82">
        <v>126148037</v>
      </c>
      <c r="H54" s="22"/>
      <c r="I54" s="22">
        <v>15036369</v>
      </c>
      <c r="J54" s="22"/>
      <c r="K54" s="7">
        <v>17653780</v>
      </c>
    </row>
    <row r="55" spans="1:18" ht="24" customHeight="1">
      <c r="A55" s="25" t="s">
        <v>110</v>
      </c>
      <c r="B55" s="25"/>
      <c r="C55" s="85"/>
      <c r="E55" s="22">
        <v>731217736</v>
      </c>
      <c r="F55" s="22"/>
      <c r="G55" s="82">
        <v>705032990</v>
      </c>
      <c r="H55" s="22"/>
      <c r="I55" s="22">
        <v>0</v>
      </c>
      <c r="J55" s="22"/>
      <c r="K55" s="82">
        <v>0</v>
      </c>
    </row>
    <row r="56" spans="1:18" ht="24" customHeight="1">
      <c r="A56" s="25" t="s">
        <v>16</v>
      </c>
      <c r="B56" s="25"/>
      <c r="C56" s="60"/>
      <c r="E56" s="29">
        <v>475743516</v>
      </c>
      <c r="F56" s="22"/>
      <c r="G56" s="86">
        <v>362399115</v>
      </c>
      <c r="H56" s="22"/>
      <c r="I56" s="29">
        <v>47071164</v>
      </c>
      <c r="J56" s="22"/>
      <c r="K56" s="86">
        <v>56737681</v>
      </c>
    </row>
    <row r="57" spans="1:18" ht="24" customHeight="1">
      <c r="A57" s="8" t="s">
        <v>17</v>
      </c>
      <c r="C57" s="87"/>
      <c r="E57" s="53">
        <f>SUM(E47:E56)</f>
        <v>7697782015</v>
      </c>
      <c r="F57" s="52"/>
      <c r="G57" s="53">
        <f>SUM(G47:G56)</f>
        <v>4966058441</v>
      </c>
      <c r="H57" s="19"/>
      <c r="I57" s="53">
        <f>SUM(I47:I56)</f>
        <v>6047751783</v>
      </c>
      <c r="J57" s="19"/>
      <c r="K57" s="53">
        <f>SUM(K47:K56)</f>
        <v>4409770851</v>
      </c>
    </row>
    <row r="58" spans="1:18" ht="24" customHeight="1">
      <c r="A58" s="8" t="s">
        <v>18</v>
      </c>
      <c r="C58" s="87"/>
      <c r="E58" s="19"/>
      <c r="F58" s="52"/>
      <c r="G58" s="19"/>
      <c r="H58" s="19"/>
      <c r="I58" s="19"/>
      <c r="J58" s="19"/>
      <c r="K58" s="19"/>
    </row>
    <row r="59" spans="1:18" ht="24" customHeight="1">
      <c r="A59" s="9" t="s">
        <v>238</v>
      </c>
      <c r="C59" s="87"/>
      <c r="E59" s="19"/>
      <c r="F59" s="52"/>
      <c r="G59" s="19"/>
      <c r="H59" s="19"/>
      <c r="I59" s="19"/>
      <c r="J59" s="19"/>
      <c r="K59" s="19"/>
    </row>
    <row r="60" spans="1:18" ht="24" customHeight="1">
      <c r="A60" s="25" t="s">
        <v>237</v>
      </c>
      <c r="C60" s="85">
        <v>21</v>
      </c>
      <c r="E60" s="22">
        <v>74472122</v>
      </c>
      <c r="F60" s="22"/>
      <c r="G60" s="82">
        <v>178626279</v>
      </c>
      <c r="H60" s="22"/>
      <c r="I60" s="22">
        <v>5567868</v>
      </c>
      <c r="J60" s="22"/>
      <c r="K60" s="82">
        <v>8921211</v>
      </c>
    </row>
    <row r="61" spans="1:18" ht="24" customHeight="1">
      <c r="A61" s="25" t="s">
        <v>239</v>
      </c>
      <c r="B61" s="85"/>
      <c r="C61" s="85">
        <v>19</v>
      </c>
      <c r="E61" s="22">
        <v>0</v>
      </c>
      <c r="F61" s="22"/>
      <c r="G61" s="82">
        <v>4659059098</v>
      </c>
      <c r="H61" s="5"/>
      <c r="I61" s="22">
        <v>0</v>
      </c>
      <c r="J61" s="22"/>
      <c r="K61" s="82">
        <v>0</v>
      </c>
    </row>
    <row r="62" spans="1:18" ht="24" customHeight="1">
      <c r="A62" s="25" t="s">
        <v>241</v>
      </c>
      <c r="B62" s="85"/>
      <c r="C62" s="85">
        <v>20</v>
      </c>
      <c r="E62" s="22">
        <v>2904761004</v>
      </c>
      <c r="F62" s="22"/>
      <c r="G62" s="82">
        <v>804130437</v>
      </c>
      <c r="H62" s="5"/>
      <c r="I62" s="22">
        <v>2904761004</v>
      </c>
      <c r="J62" s="22"/>
      <c r="K62" s="82">
        <v>804130437</v>
      </c>
    </row>
    <row r="63" spans="1:18" ht="24" customHeight="1">
      <c r="A63" s="25" t="s">
        <v>160</v>
      </c>
      <c r="B63" s="88"/>
      <c r="C63" s="60">
        <v>6</v>
      </c>
      <c r="E63" s="22">
        <v>0</v>
      </c>
      <c r="F63" s="22"/>
      <c r="G63" s="82">
        <v>0</v>
      </c>
      <c r="H63" s="5"/>
      <c r="I63" s="22">
        <v>0</v>
      </c>
      <c r="J63" s="22"/>
      <c r="K63" s="82">
        <v>3500000000</v>
      </c>
    </row>
    <row r="64" spans="1:18" ht="24" customHeight="1">
      <c r="A64" s="25" t="s">
        <v>65</v>
      </c>
      <c r="B64" s="25"/>
      <c r="C64" s="60">
        <v>25</v>
      </c>
      <c r="E64" s="82">
        <v>657371894</v>
      </c>
      <c r="F64" s="22"/>
      <c r="G64" s="82">
        <v>668658735</v>
      </c>
      <c r="H64" s="22"/>
      <c r="I64" s="22">
        <v>0</v>
      </c>
      <c r="J64" s="22"/>
      <c r="K64" s="82">
        <v>0</v>
      </c>
      <c r="O64" s="5"/>
      <c r="P64" s="52"/>
      <c r="Q64" s="19"/>
      <c r="R64" s="7"/>
    </row>
    <row r="65" spans="1:11" ht="24" customHeight="1">
      <c r="A65" s="25" t="s">
        <v>139</v>
      </c>
      <c r="B65" s="25"/>
      <c r="C65" s="60">
        <v>22</v>
      </c>
      <c r="E65" s="22">
        <v>133434578</v>
      </c>
      <c r="F65" s="22"/>
      <c r="G65" s="82">
        <v>124378810</v>
      </c>
      <c r="H65" s="5"/>
      <c r="I65" s="17">
        <v>73041282</v>
      </c>
      <c r="J65" s="22"/>
      <c r="K65" s="7">
        <v>66714105</v>
      </c>
    </row>
    <row r="66" spans="1:11" ht="24" customHeight="1">
      <c r="A66" s="25" t="s">
        <v>55</v>
      </c>
      <c r="B66" s="25"/>
      <c r="C66" s="87"/>
      <c r="E66" s="6">
        <v>2687592</v>
      </c>
      <c r="F66" s="22"/>
      <c r="G66" s="6">
        <v>2553503</v>
      </c>
      <c r="H66" s="22"/>
      <c r="I66" s="29">
        <v>1997932</v>
      </c>
      <c r="J66" s="22"/>
      <c r="K66" s="6">
        <v>1911706</v>
      </c>
    </row>
    <row r="67" spans="1:11" ht="24" customHeight="1">
      <c r="A67" s="88" t="s">
        <v>19</v>
      </c>
      <c r="B67" s="25"/>
      <c r="C67" s="60"/>
      <c r="E67" s="53">
        <f>SUM(E60:E66)</f>
        <v>3772727190</v>
      </c>
      <c r="F67" s="52"/>
      <c r="G67" s="53">
        <f>SUM(G60:G66)</f>
        <v>6437406862</v>
      </c>
      <c r="H67" s="19"/>
      <c r="I67" s="53">
        <f>SUM(I60:I66)</f>
        <v>2985368086</v>
      </c>
      <c r="J67" s="19"/>
      <c r="K67" s="53">
        <f>SUM(K60:K66)</f>
        <v>4381677459</v>
      </c>
    </row>
    <row r="68" spans="1:11" ht="24" customHeight="1">
      <c r="A68" s="8" t="s">
        <v>20</v>
      </c>
      <c r="C68" s="60"/>
      <c r="E68" s="53">
        <f>E57+E67</f>
        <v>11470509205</v>
      </c>
      <c r="F68" s="52"/>
      <c r="G68" s="53">
        <f>G57+G67</f>
        <v>11403465303</v>
      </c>
      <c r="H68" s="19"/>
      <c r="I68" s="53">
        <f>I57+I67</f>
        <v>9033119869</v>
      </c>
      <c r="J68" s="19"/>
      <c r="K68" s="53">
        <f>K57+K67</f>
        <v>8791448310</v>
      </c>
    </row>
    <row r="69" spans="1:11" ht="24" customHeight="1">
      <c r="E69" s="52"/>
      <c r="F69" s="52"/>
      <c r="G69" s="52"/>
      <c r="H69" s="52"/>
      <c r="I69" s="52"/>
      <c r="J69" s="52"/>
      <c r="K69" s="52"/>
    </row>
    <row r="70" spans="1:11" ht="24" customHeight="1">
      <c r="A70" s="9" t="s">
        <v>201</v>
      </c>
      <c r="C70" s="14"/>
      <c r="H70" s="84"/>
      <c r="I70" s="84"/>
      <c r="J70" s="84"/>
      <c r="K70" s="84"/>
    </row>
    <row r="71" spans="1:11" ht="24" customHeight="1">
      <c r="A71" s="8" t="s">
        <v>0</v>
      </c>
      <c r="H71" s="9"/>
      <c r="I71" s="9"/>
      <c r="K71" s="9"/>
    </row>
    <row r="72" spans="1:11" ht="24" customHeight="1">
      <c r="A72" s="8" t="s">
        <v>57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24" customHeight="1">
      <c r="A73" s="8" t="s">
        <v>183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1:11" ht="24" customHeight="1">
      <c r="A74" s="105" t="s">
        <v>188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</row>
    <row r="75" spans="1:11" ht="24" customHeight="1">
      <c r="A75" s="15"/>
      <c r="B75" s="15"/>
      <c r="D75" s="15"/>
      <c r="E75" s="106" t="s">
        <v>1</v>
      </c>
      <c r="F75" s="106"/>
      <c r="G75" s="106"/>
      <c r="H75" s="15"/>
      <c r="I75" s="106" t="s">
        <v>62</v>
      </c>
      <c r="J75" s="106"/>
      <c r="K75" s="106"/>
    </row>
    <row r="76" spans="1:11" ht="24" customHeight="1">
      <c r="C76" s="16" t="s">
        <v>2</v>
      </c>
      <c r="D76" s="77"/>
      <c r="E76" s="78" t="s">
        <v>186</v>
      </c>
      <c r="F76" s="79"/>
      <c r="G76" s="78" t="s">
        <v>187</v>
      </c>
      <c r="H76" s="77"/>
      <c r="I76" s="78" t="s">
        <v>186</v>
      </c>
      <c r="J76" s="79"/>
      <c r="K76" s="78" t="s">
        <v>187</v>
      </c>
    </row>
    <row r="77" spans="1:11" ht="24" customHeight="1">
      <c r="A77" s="8" t="s">
        <v>21</v>
      </c>
      <c r="H77" s="19"/>
      <c r="I77" s="9"/>
      <c r="J77" s="19"/>
      <c r="K77" s="9"/>
    </row>
    <row r="78" spans="1:11" ht="24" customHeight="1">
      <c r="A78" s="9" t="s">
        <v>22</v>
      </c>
      <c r="C78" s="14"/>
      <c r="E78" s="89"/>
      <c r="G78" s="89"/>
      <c r="H78" s="9"/>
      <c r="I78" s="89"/>
      <c r="K78" s="89"/>
    </row>
    <row r="79" spans="1:11" ht="24" customHeight="1">
      <c r="A79" s="9" t="s">
        <v>23</v>
      </c>
      <c r="C79" s="14"/>
      <c r="E79" s="89"/>
      <c r="G79" s="89"/>
      <c r="H79" s="89"/>
      <c r="I79" s="89"/>
      <c r="J79" s="89"/>
      <c r="K79" s="89"/>
    </row>
    <row r="80" spans="1:11" ht="24" customHeight="1" thickBot="1">
      <c r="A80" s="9" t="s">
        <v>101</v>
      </c>
      <c r="C80" s="60"/>
      <c r="E80" s="90">
        <v>4670560012</v>
      </c>
      <c r="F80" s="24"/>
      <c r="G80" s="90">
        <v>4670560012</v>
      </c>
      <c r="H80" s="22"/>
      <c r="I80" s="90">
        <v>4670560012</v>
      </c>
      <c r="J80" s="22"/>
      <c r="K80" s="90">
        <v>4670560012</v>
      </c>
    </row>
    <row r="81" spans="1:11" ht="24" customHeight="1" thickTop="1">
      <c r="A81" s="9" t="s">
        <v>24</v>
      </c>
      <c r="C81" s="14"/>
      <c r="E81" s="19"/>
      <c r="F81" s="52"/>
      <c r="G81" s="19"/>
      <c r="H81" s="19"/>
      <c r="I81" s="19"/>
      <c r="J81" s="19"/>
      <c r="K81" s="19"/>
    </row>
    <row r="82" spans="1:11" ht="24" customHeight="1">
      <c r="A82" s="9" t="s">
        <v>101</v>
      </c>
      <c r="C82" s="60"/>
      <c r="E82" s="19">
        <f>'CE1'!B26</f>
        <v>4670560012</v>
      </c>
      <c r="F82" s="52"/>
      <c r="G82" s="19">
        <f>SUM('CE1'!B20)</f>
        <v>4670560012</v>
      </c>
      <c r="H82" s="19"/>
      <c r="I82" s="19">
        <f>'CE2'!B25</f>
        <v>4670560012</v>
      </c>
      <c r="J82" s="19"/>
      <c r="K82" s="19">
        <f>SUM('CE2'!B19)</f>
        <v>4670560012</v>
      </c>
    </row>
    <row r="83" spans="1:11" ht="24" customHeight="1">
      <c r="A83" s="25" t="s">
        <v>102</v>
      </c>
      <c r="C83" s="60"/>
      <c r="E83" s="19">
        <f>'CE1'!D26</f>
        <v>-568147608</v>
      </c>
      <c r="F83" s="52"/>
      <c r="G83" s="19">
        <f>SUM('CE1'!D20)</f>
        <v>-568147608</v>
      </c>
      <c r="H83" s="19"/>
      <c r="I83" s="19">
        <f>'CE2'!D25</f>
        <v>-568147608</v>
      </c>
      <c r="J83" s="19"/>
      <c r="K83" s="19">
        <f>SUM('CE2'!D19)</f>
        <v>-568147608</v>
      </c>
    </row>
    <row r="84" spans="1:11" ht="24" customHeight="1">
      <c r="A84" s="9" t="s">
        <v>149</v>
      </c>
      <c r="C84" s="14"/>
      <c r="E84" s="19"/>
      <c r="F84" s="52"/>
      <c r="G84" s="19"/>
      <c r="H84" s="19"/>
      <c r="I84" s="19"/>
      <c r="J84" s="19"/>
      <c r="K84" s="19"/>
    </row>
    <row r="85" spans="1:11" ht="24" customHeight="1">
      <c r="A85" s="9" t="s">
        <v>69</v>
      </c>
      <c r="C85" s="60">
        <v>23</v>
      </c>
      <c r="E85" s="19">
        <f>'CE1'!F26</f>
        <v>49892482</v>
      </c>
      <c r="F85" s="52"/>
      <c r="G85" s="19">
        <f>SUM('CE1'!F20)</f>
        <v>49892482</v>
      </c>
      <c r="H85" s="19"/>
      <c r="I85" s="19">
        <f>'CE2'!F25</f>
        <v>49892482</v>
      </c>
      <c r="J85" s="19"/>
      <c r="K85" s="19">
        <f>'CE2'!F21</f>
        <v>49892482</v>
      </c>
    </row>
    <row r="86" spans="1:11" ht="24" customHeight="1">
      <c r="A86" s="9" t="s">
        <v>126</v>
      </c>
      <c r="C86" s="14"/>
      <c r="E86" s="19">
        <f>'CE1'!H26</f>
        <v>-4723395454</v>
      </c>
      <c r="F86" s="52"/>
      <c r="G86" s="19">
        <f>'CE1'!H22</f>
        <v>-3179922614</v>
      </c>
      <c r="H86" s="19"/>
      <c r="I86" s="19">
        <f>'CE2'!H25</f>
        <v>-3765946871</v>
      </c>
      <c r="J86" s="19"/>
      <c r="K86" s="19">
        <f>'CE2'!H21</f>
        <v>-2189437947</v>
      </c>
    </row>
    <row r="87" spans="1:11" ht="24" customHeight="1">
      <c r="A87" s="25" t="s">
        <v>127</v>
      </c>
      <c r="C87" s="14"/>
      <c r="E87" s="86">
        <f>'CE1'!P26</f>
        <v>1199230713</v>
      </c>
      <c r="F87" s="52"/>
      <c r="G87" s="86">
        <v>1234892313</v>
      </c>
      <c r="H87" s="19"/>
      <c r="I87" s="86">
        <f>'CE2'!N25</f>
        <v>221263594</v>
      </c>
      <c r="J87" s="19"/>
      <c r="K87" s="86">
        <f>'CE2'!N21</f>
        <v>256925194</v>
      </c>
    </row>
    <row r="88" spans="1:11" ht="24" customHeight="1">
      <c r="A88" s="25" t="s">
        <v>128</v>
      </c>
      <c r="C88" s="14"/>
      <c r="E88" s="82">
        <f>SUM(E82:E87)</f>
        <v>628140145</v>
      </c>
      <c r="F88" s="52"/>
      <c r="G88" s="82">
        <f>SUM(G82:G87)</f>
        <v>2207274585</v>
      </c>
      <c r="H88" s="19"/>
      <c r="I88" s="82">
        <f>SUM(I82:I87)</f>
        <v>607621609</v>
      </c>
      <c r="J88" s="19"/>
      <c r="K88" s="82">
        <f>SUM(K82:K87)</f>
        <v>2219792133</v>
      </c>
    </row>
    <row r="89" spans="1:11" ht="24" customHeight="1">
      <c r="A89" s="25" t="s">
        <v>178</v>
      </c>
      <c r="C89" s="14"/>
      <c r="E89" s="86">
        <f>'CE1'!T26</f>
        <v>78995578</v>
      </c>
      <c r="F89" s="52"/>
      <c r="G89" s="86">
        <f>SUM('CE1'!T20)</f>
        <v>108420773</v>
      </c>
      <c r="H89" s="19"/>
      <c r="I89" s="86">
        <v>0</v>
      </c>
      <c r="J89" s="19"/>
      <c r="K89" s="86">
        <v>0</v>
      </c>
    </row>
    <row r="90" spans="1:11" ht="24" customHeight="1">
      <c r="A90" s="8" t="s">
        <v>25</v>
      </c>
      <c r="C90" s="14"/>
      <c r="E90" s="53">
        <f>SUM(E88:E89)</f>
        <v>707135723</v>
      </c>
      <c r="F90" s="52"/>
      <c r="G90" s="53">
        <f>SUM(G88:G89)</f>
        <v>2315695358</v>
      </c>
      <c r="H90" s="19"/>
      <c r="I90" s="53">
        <f>SUM(I88:I89)</f>
        <v>607621609</v>
      </c>
      <c r="J90" s="19"/>
      <c r="K90" s="53">
        <f>SUM(K88:K89)</f>
        <v>2219792133</v>
      </c>
    </row>
    <row r="91" spans="1:11" ht="24" customHeight="1" thickBot="1">
      <c r="A91" s="8" t="s">
        <v>26</v>
      </c>
      <c r="C91" s="14"/>
      <c r="E91" s="42">
        <f>SUM(E68,E90)</f>
        <v>12177644928</v>
      </c>
      <c r="F91" s="52"/>
      <c r="G91" s="42">
        <f>SUM(G68,G90)</f>
        <v>13719160661</v>
      </c>
      <c r="H91" s="19"/>
      <c r="I91" s="42">
        <f>SUM(I68,I90)</f>
        <v>9640741478</v>
      </c>
      <c r="J91" s="19"/>
      <c r="K91" s="42">
        <f>SUM(K68,K90)</f>
        <v>11011240443</v>
      </c>
    </row>
    <row r="92" spans="1:11" ht="24" customHeight="1" thickTop="1">
      <c r="E92" s="19"/>
      <c r="G92" s="19"/>
      <c r="H92" s="19"/>
      <c r="I92" s="19"/>
      <c r="J92" s="19"/>
      <c r="K92" s="19"/>
    </row>
    <row r="93" spans="1:11" ht="24" customHeight="1">
      <c r="A93" s="9" t="s">
        <v>201</v>
      </c>
      <c r="C93" s="14"/>
      <c r="H93" s="9"/>
      <c r="I93" s="9"/>
      <c r="K93" s="9"/>
    </row>
    <row r="94" spans="1:11" ht="24" customHeight="1">
      <c r="C94" s="14"/>
      <c r="H94" s="84"/>
      <c r="I94" s="84"/>
      <c r="J94" s="84"/>
      <c r="K94" s="84"/>
    </row>
    <row r="95" spans="1:11" ht="24" customHeight="1">
      <c r="A95" s="91"/>
      <c r="B95" s="91"/>
      <c r="C95" s="14"/>
      <c r="H95" s="84"/>
      <c r="I95" s="84"/>
      <c r="J95" s="84"/>
      <c r="K95" s="84"/>
    </row>
    <row r="96" spans="1:11" ht="24" customHeight="1">
      <c r="C96" s="14"/>
      <c r="H96" s="84"/>
      <c r="I96" s="84"/>
      <c r="J96" s="84"/>
      <c r="K96" s="84"/>
    </row>
    <row r="97" spans="1:11" ht="24" customHeight="1">
      <c r="C97" s="10" t="s">
        <v>27</v>
      </c>
      <c r="H97" s="84"/>
      <c r="I97" s="84"/>
      <c r="J97" s="84"/>
      <c r="K97" s="84"/>
    </row>
    <row r="98" spans="1:11" ht="24" customHeight="1">
      <c r="A98" s="91"/>
      <c r="B98" s="91"/>
    </row>
  </sheetData>
  <mergeCells count="9">
    <mergeCell ref="A74:K74"/>
    <mergeCell ref="E75:G75"/>
    <mergeCell ref="I75:K75"/>
    <mergeCell ref="A4:K4"/>
    <mergeCell ref="E5:G5"/>
    <mergeCell ref="I5:K5"/>
    <mergeCell ref="A42:K42"/>
    <mergeCell ref="E43:G43"/>
    <mergeCell ref="I43:K43"/>
  </mergeCells>
  <printOptions horizontalCentered="1"/>
  <pageMargins left="0.7" right="0.35" top="0.78740157480314998" bottom="0.196850393700787" header="0.31496062992126" footer="0.31496062992126"/>
  <pageSetup paperSize="9" scale="68" fitToHeight="3" orientation="portrait" r:id="rId1"/>
  <rowBreaks count="2" manualBreakCount="2">
    <brk id="38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showGridLines="0" view="pageBreakPreview" topLeftCell="A61" zoomScale="70" zoomScaleNormal="80" zoomScaleSheetLayoutView="70" workbookViewId="0">
      <selection activeCell="D35" sqref="D35"/>
    </sheetView>
  </sheetViews>
  <sheetFormatPr defaultColWidth="10.6640625" defaultRowHeight="24" customHeight="1"/>
  <cols>
    <col min="1" max="1" width="60" style="9" customWidth="1"/>
    <col min="2" max="2" width="5.6640625" style="9" customWidth="1"/>
    <col min="3" max="3" width="1.33203125" style="9" customWidth="1"/>
    <col min="4" max="4" width="15.77734375" style="9" customWidth="1"/>
    <col min="5" max="5" width="1.44140625" style="9" customWidth="1"/>
    <col min="6" max="6" width="15.77734375" style="9" customWidth="1"/>
    <col min="7" max="7" width="1.44140625" style="9" customWidth="1"/>
    <col min="8" max="8" width="15.77734375" style="17" customWidth="1"/>
    <col min="9" max="9" width="1.44140625" style="17" customWidth="1"/>
    <col min="10" max="10" width="15.77734375" style="17" customWidth="1"/>
    <col min="11" max="11" width="0.6640625" style="9" customWidth="1"/>
    <col min="12" max="16384" width="10.6640625" style="9"/>
  </cols>
  <sheetData>
    <row r="1" spans="1:10" ht="24" customHeight="1">
      <c r="A1" s="8" t="s">
        <v>0</v>
      </c>
      <c r="H1" s="9"/>
      <c r="I1" s="9"/>
      <c r="J1" s="9"/>
    </row>
    <row r="2" spans="1:10" ht="24" customHeight="1">
      <c r="A2" s="8" t="s">
        <v>58</v>
      </c>
      <c r="B2" s="10"/>
      <c r="C2" s="10"/>
      <c r="D2" s="11"/>
      <c r="E2" s="11"/>
      <c r="F2" s="11"/>
      <c r="G2" s="11"/>
      <c r="H2" s="12"/>
      <c r="I2" s="12"/>
      <c r="J2" s="12"/>
    </row>
    <row r="3" spans="1:10" ht="24" customHeight="1">
      <c r="A3" s="8" t="s">
        <v>185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4" customHeight="1">
      <c r="A4" s="105" t="s">
        <v>188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4" customHeight="1">
      <c r="A5" s="14"/>
      <c r="B5" s="15"/>
      <c r="C5" s="15"/>
      <c r="D5" s="106" t="s">
        <v>1</v>
      </c>
      <c r="E5" s="106"/>
      <c r="F5" s="106"/>
      <c r="G5" s="15"/>
      <c r="H5" s="106" t="s">
        <v>62</v>
      </c>
      <c r="I5" s="106"/>
      <c r="J5" s="106"/>
    </row>
    <row r="6" spans="1:10" ht="24" customHeight="1">
      <c r="B6" s="16" t="s">
        <v>2</v>
      </c>
      <c r="C6" s="56"/>
      <c r="D6" s="16">
        <v>2025</v>
      </c>
      <c r="E6" s="16"/>
      <c r="F6" s="16">
        <v>2024</v>
      </c>
      <c r="G6" s="16"/>
      <c r="H6" s="16">
        <v>2025</v>
      </c>
      <c r="I6" s="16"/>
      <c r="J6" s="16">
        <v>2024</v>
      </c>
    </row>
    <row r="7" spans="1:10" ht="24" customHeight="1">
      <c r="A7" s="8" t="s">
        <v>115</v>
      </c>
      <c r="C7" s="56"/>
      <c r="D7" s="16"/>
      <c r="E7" s="16"/>
      <c r="F7" s="16"/>
      <c r="G7" s="16"/>
      <c r="H7" s="16"/>
      <c r="I7" s="16"/>
      <c r="J7" s="16"/>
    </row>
    <row r="8" spans="1:10" ht="24" customHeight="1">
      <c r="A8" s="8" t="s">
        <v>28</v>
      </c>
      <c r="D8" s="17"/>
      <c r="E8" s="17"/>
      <c r="F8" s="17"/>
      <c r="G8" s="17"/>
    </row>
    <row r="9" spans="1:10" ht="24" customHeight="1">
      <c r="A9" s="9" t="s">
        <v>29</v>
      </c>
      <c r="D9" s="22">
        <v>1985884198</v>
      </c>
      <c r="E9" s="22"/>
      <c r="F9" s="27">
        <v>2529669532</v>
      </c>
      <c r="G9" s="22"/>
      <c r="H9" s="22">
        <v>575620868</v>
      </c>
      <c r="I9" s="22"/>
      <c r="J9" s="27">
        <v>1185199585</v>
      </c>
    </row>
    <row r="10" spans="1:10" ht="24" customHeight="1">
      <c r="A10" s="9" t="s">
        <v>189</v>
      </c>
      <c r="D10" s="22">
        <v>24799144</v>
      </c>
      <c r="E10" s="22"/>
      <c r="F10" s="27">
        <v>55102622</v>
      </c>
      <c r="G10" s="22"/>
      <c r="H10" s="22">
        <v>24799144</v>
      </c>
      <c r="I10" s="22"/>
      <c r="J10" s="27">
        <v>55102622</v>
      </c>
    </row>
    <row r="11" spans="1:10" ht="24" customHeight="1">
      <c r="A11" s="9" t="s">
        <v>30</v>
      </c>
      <c r="D11" s="29">
        <v>43891698</v>
      </c>
      <c r="E11" s="22"/>
      <c r="F11" s="41">
        <v>51848710</v>
      </c>
      <c r="G11" s="22"/>
      <c r="H11" s="29">
        <v>43891698</v>
      </c>
      <c r="I11" s="22"/>
      <c r="J11" s="41">
        <v>51848710</v>
      </c>
    </row>
    <row r="12" spans="1:10" ht="24" customHeight="1">
      <c r="A12" s="8" t="s">
        <v>31</v>
      </c>
      <c r="D12" s="29">
        <f>SUM(D9:D11)</f>
        <v>2054575040</v>
      </c>
      <c r="E12" s="22"/>
      <c r="F12" s="29">
        <f>SUM(F9:F11)</f>
        <v>2636620864</v>
      </c>
      <c r="G12" s="22"/>
      <c r="H12" s="29">
        <f>SUM(H9:H11)</f>
        <v>644311710</v>
      </c>
      <c r="I12" s="22"/>
      <c r="J12" s="29">
        <f>SUM(J9:J11)</f>
        <v>1292150917</v>
      </c>
    </row>
    <row r="13" spans="1:10" ht="24" customHeight="1">
      <c r="A13" s="8" t="s">
        <v>150</v>
      </c>
      <c r="D13" s="22"/>
      <c r="E13" s="22"/>
      <c r="F13" s="22"/>
      <c r="G13" s="22"/>
      <c r="H13" s="22"/>
      <c r="I13" s="22"/>
      <c r="J13" s="22"/>
    </row>
    <row r="14" spans="1:10" ht="24" customHeight="1">
      <c r="A14" s="9" t="s">
        <v>32</v>
      </c>
      <c r="D14" s="22">
        <v>-1020023085</v>
      </c>
      <c r="E14" s="22"/>
      <c r="F14" s="27">
        <v>-1213322243</v>
      </c>
      <c r="G14" s="22"/>
      <c r="H14" s="22">
        <v>-281529276</v>
      </c>
      <c r="I14" s="22"/>
      <c r="J14" s="27">
        <v>-504499749</v>
      </c>
    </row>
    <row r="15" spans="1:10" ht="24" customHeight="1">
      <c r="A15" s="9" t="s">
        <v>190</v>
      </c>
      <c r="D15" s="22">
        <v>-15124365</v>
      </c>
      <c r="E15" s="22"/>
      <c r="F15" s="27">
        <v>-36444866</v>
      </c>
      <c r="G15" s="22"/>
      <c r="H15" s="22">
        <v>-15124365</v>
      </c>
      <c r="I15" s="22"/>
      <c r="J15" s="27">
        <v>-36444866</v>
      </c>
    </row>
    <row r="16" spans="1:10" ht="24" customHeight="1">
      <c r="A16" s="9" t="s">
        <v>82</v>
      </c>
      <c r="D16" s="22">
        <v>-20003305</v>
      </c>
      <c r="E16" s="22"/>
      <c r="F16" s="41">
        <v>-21953498</v>
      </c>
      <c r="G16" s="22"/>
      <c r="H16" s="29">
        <v>-20003305</v>
      </c>
      <c r="I16" s="22"/>
      <c r="J16" s="41">
        <v>-21953498</v>
      </c>
    </row>
    <row r="17" spans="1:13" ht="24" customHeight="1">
      <c r="A17" s="8" t="s">
        <v>129</v>
      </c>
      <c r="D17" s="92">
        <f>SUM(D14:D16)</f>
        <v>-1055150755</v>
      </c>
      <c r="E17" s="22"/>
      <c r="F17" s="92">
        <f>SUM(F14:F16)</f>
        <v>-1271720607</v>
      </c>
      <c r="G17" s="22"/>
      <c r="H17" s="92">
        <f>SUM(H14:H16)</f>
        <v>-316656946</v>
      </c>
      <c r="I17" s="22"/>
      <c r="J17" s="92">
        <f>SUM(J14:J16)</f>
        <v>-562898113</v>
      </c>
    </row>
    <row r="18" spans="1:13" ht="24" customHeight="1">
      <c r="A18" s="57" t="s">
        <v>104</v>
      </c>
      <c r="D18" s="27">
        <f>SUM(D12,D17)</f>
        <v>999424285</v>
      </c>
      <c r="E18" s="22"/>
      <c r="F18" s="27">
        <f>SUM(F12,F17)</f>
        <v>1364900257</v>
      </c>
      <c r="G18" s="22"/>
      <c r="H18" s="27">
        <f>SUM(H12,H17)</f>
        <v>327654764</v>
      </c>
      <c r="I18" s="22"/>
      <c r="J18" s="27">
        <f>SUM(J12,J17)</f>
        <v>729252804</v>
      </c>
    </row>
    <row r="19" spans="1:13" ht="24" customHeight="1">
      <c r="A19" s="38" t="s">
        <v>105</v>
      </c>
      <c r="D19" s="27">
        <v>5616000</v>
      </c>
      <c r="E19" s="22"/>
      <c r="F19" s="27">
        <v>11056500</v>
      </c>
      <c r="G19" s="22"/>
      <c r="H19" s="27">
        <v>146016000</v>
      </c>
      <c r="I19" s="22"/>
      <c r="J19" s="27">
        <v>11056500</v>
      </c>
    </row>
    <row r="20" spans="1:13" ht="24" customHeight="1">
      <c r="A20" s="38" t="s">
        <v>106</v>
      </c>
      <c r="D20" s="22">
        <v>114399424</v>
      </c>
      <c r="E20" s="22"/>
      <c r="F20" s="27">
        <v>101777067</v>
      </c>
      <c r="G20" s="22"/>
      <c r="H20" s="22">
        <v>147571601</v>
      </c>
      <c r="I20" s="22"/>
      <c r="J20" s="27">
        <v>157273689</v>
      </c>
    </row>
    <row r="21" spans="1:13" ht="24" customHeight="1">
      <c r="A21" s="58" t="s">
        <v>107</v>
      </c>
      <c r="D21" s="22">
        <v>-208513198</v>
      </c>
      <c r="E21" s="22"/>
      <c r="F21" s="27">
        <v>-257139710</v>
      </c>
      <c r="G21" s="22"/>
      <c r="H21" s="22">
        <v>-75800057</v>
      </c>
      <c r="I21" s="22"/>
      <c r="J21" s="27">
        <v>-130319534</v>
      </c>
    </row>
    <row r="22" spans="1:13" ht="24" customHeight="1">
      <c r="A22" s="58" t="s">
        <v>108</v>
      </c>
      <c r="D22" s="22">
        <v>-991030451</v>
      </c>
      <c r="E22" s="22"/>
      <c r="F22" s="27">
        <v>-1160802227</v>
      </c>
      <c r="G22" s="22"/>
      <c r="H22" s="22">
        <v>-420263440</v>
      </c>
      <c r="I22" s="22"/>
      <c r="J22" s="27">
        <v>-560055659</v>
      </c>
    </row>
    <row r="23" spans="1:13" ht="24" customHeight="1">
      <c r="A23" s="58" t="s">
        <v>202</v>
      </c>
      <c r="H23" s="9"/>
      <c r="I23" s="9"/>
      <c r="J23" s="9"/>
    </row>
    <row r="24" spans="1:13" ht="24" customHeight="1">
      <c r="A24" s="58" t="s">
        <v>203</v>
      </c>
      <c r="B24" s="60">
        <v>24</v>
      </c>
      <c r="D24" s="22">
        <v>0</v>
      </c>
      <c r="E24" s="22"/>
      <c r="F24" s="27">
        <v>0</v>
      </c>
      <c r="G24" s="22"/>
      <c r="H24" s="22">
        <v>-62439202</v>
      </c>
      <c r="I24" s="22"/>
      <c r="J24" s="27">
        <v>-86890850</v>
      </c>
    </row>
    <row r="25" spans="1:13" ht="24" customHeight="1">
      <c r="A25" s="58" t="s">
        <v>204</v>
      </c>
      <c r="B25" s="60">
        <v>24</v>
      </c>
      <c r="D25" s="22">
        <v>-150000000</v>
      </c>
      <c r="E25" s="22"/>
      <c r="F25" s="27">
        <v>156900789</v>
      </c>
      <c r="G25" s="22"/>
      <c r="H25" s="22">
        <v>-150000000</v>
      </c>
      <c r="I25" s="22"/>
      <c r="J25" s="27">
        <v>156900789</v>
      </c>
    </row>
    <row r="26" spans="1:13" ht="24" customHeight="1">
      <c r="A26" s="58" t="s">
        <v>205</v>
      </c>
      <c r="B26" s="60">
        <v>24</v>
      </c>
      <c r="D26" s="29">
        <v>-410145942</v>
      </c>
      <c r="E26" s="22"/>
      <c r="F26" s="41">
        <v>56523</v>
      </c>
      <c r="G26" s="22"/>
      <c r="H26" s="29">
        <v>-514291198</v>
      </c>
      <c r="I26" s="22"/>
      <c r="J26" s="41">
        <v>-228777220</v>
      </c>
      <c r="M26" s="58"/>
    </row>
    <row r="27" spans="1:13" ht="24" customHeight="1">
      <c r="A27" s="8" t="s">
        <v>197</v>
      </c>
      <c r="B27" s="60"/>
      <c r="D27" s="27">
        <f>SUM(D18:D26)</f>
        <v>-640249882</v>
      </c>
      <c r="E27" s="22"/>
      <c r="F27" s="27">
        <f>SUM(F18:F26)</f>
        <v>216749199</v>
      </c>
      <c r="G27" s="22"/>
      <c r="H27" s="27">
        <f>SUM(H18:H26)</f>
        <v>-601551532</v>
      </c>
      <c r="I27" s="22"/>
      <c r="J27" s="27">
        <f>SUM(J18:J26)</f>
        <v>48440519</v>
      </c>
    </row>
    <row r="28" spans="1:13" ht="24" customHeight="1">
      <c r="A28" s="59" t="s">
        <v>206</v>
      </c>
      <c r="B28" s="60">
        <v>14.2</v>
      </c>
      <c r="D28" s="22">
        <v>-53713171</v>
      </c>
      <c r="E28" s="22"/>
      <c r="F28" s="27">
        <v>32659176</v>
      </c>
      <c r="G28" s="22"/>
      <c r="H28" s="27">
        <v>0</v>
      </c>
      <c r="I28" s="22"/>
      <c r="J28" s="27">
        <v>0</v>
      </c>
    </row>
    <row r="29" spans="1:13" ht="24" customHeight="1">
      <c r="A29" s="9" t="s">
        <v>33</v>
      </c>
      <c r="B29" s="60"/>
      <c r="D29" s="29">
        <v>-788065456</v>
      </c>
      <c r="E29" s="22"/>
      <c r="F29" s="41">
        <v>-1029757734</v>
      </c>
      <c r="G29" s="22"/>
      <c r="H29" s="29">
        <v>-708157411</v>
      </c>
      <c r="I29" s="22"/>
      <c r="J29" s="29">
        <v>-953266224</v>
      </c>
    </row>
    <row r="30" spans="1:13" ht="24" customHeight="1">
      <c r="A30" s="8" t="s">
        <v>130</v>
      </c>
      <c r="B30" s="60"/>
      <c r="D30" s="22">
        <f>SUM(D27:D29)</f>
        <v>-1482028509</v>
      </c>
      <c r="E30" s="22"/>
      <c r="F30" s="22">
        <f>SUM(F27:F29)</f>
        <v>-780349359</v>
      </c>
      <c r="G30" s="22"/>
      <c r="H30" s="22">
        <f>SUM(H27:H29)</f>
        <v>-1309708943</v>
      </c>
      <c r="I30" s="22"/>
      <c r="J30" s="22">
        <f>SUM(J27:J29)</f>
        <v>-904825705</v>
      </c>
    </row>
    <row r="31" spans="1:13" ht="24" customHeight="1">
      <c r="A31" s="9" t="s">
        <v>131</v>
      </c>
      <c r="B31" s="60">
        <v>25</v>
      </c>
      <c r="C31" s="60"/>
      <c r="D31" s="22">
        <v>-90869526</v>
      </c>
      <c r="E31" s="22"/>
      <c r="F31" s="41">
        <v>105289492</v>
      </c>
      <c r="G31" s="22"/>
      <c r="H31" s="22">
        <v>-266799981</v>
      </c>
      <c r="I31" s="22"/>
      <c r="J31" s="41">
        <v>175266621</v>
      </c>
    </row>
    <row r="32" spans="1:13" ht="24" customHeight="1">
      <c r="A32" s="8" t="s">
        <v>191</v>
      </c>
      <c r="B32" s="60"/>
      <c r="C32" s="60"/>
      <c r="D32" s="61">
        <f>SUM(D30:D31)</f>
        <v>-1572898035</v>
      </c>
      <c r="E32" s="22"/>
      <c r="F32" s="61">
        <f>SUM(F30:F31)</f>
        <v>-675059867</v>
      </c>
      <c r="G32" s="22"/>
      <c r="H32" s="61">
        <f>SUM(H30:H31)</f>
        <v>-1576508924</v>
      </c>
      <c r="I32" s="22"/>
      <c r="J32" s="61">
        <f>SUM(J30:J31)</f>
        <v>-729559084</v>
      </c>
    </row>
    <row r="33" spans="1:10" ht="24" customHeight="1">
      <c r="A33" s="8"/>
      <c r="C33" s="60"/>
      <c r="D33" s="22"/>
      <c r="E33" s="22"/>
      <c r="F33" s="22"/>
      <c r="G33" s="22"/>
      <c r="H33" s="22"/>
      <c r="I33" s="22"/>
      <c r="J33" s="22"/>
    </row>
    <row r="34" spans="1:10" ht="24" customHeight="1">
      <c r="A34" s="9" t="s">
        <v>201</v>
      </c>
      <c r="C34" s="60"/>
      <c r="D34" s="19"/>
      <c r="E34" s="19"/>
      <c r="F34" s="19"/>
      <c r="G34" s="19"/>
      <c r="H34" s="19"/>
      <c r="I34" s="19"/>
      <c r="J34" s="19"/>
    </row>
    <row r="35" spans="1:10" ht="24" customHeight="1">
      <c r="C35" s="60"/>
      <c r="D35" s="19"/>
      <c r="E35" s="19"/>
      <c r="F35" s="19"/>
      <c r="G35" s="19"/>
      <c r="H35" s="19"/>
      <c r="I35" s="19"/>
      <c r="J35" s="19"/>
    </row>
    <row r="36" spans="1:10" ht="24" customHeight="1">
      <c r="C36" s="60"/>
      <c r="D36" s="19"/>
      <c r="E36" s="19"/>
      <c r="F36" s="19"/>
      <c r="G36" s="19"/>
      <c r="H36" s="19"/>
      <c r="I36" s="19"/>
      <c r="J36" s="19"/>
    </row>
    <row r="37" spans="1:10" ht="24" customHeight="1">
      <c r="C37" s="60"/>
      <c r="D37" s="19"/>
      <c r="E37" s="19"/>
      <c r="F37" s="19"/>
      <c r="G37" s="19"/>
      <c r="H37" s="19"/>
      <c r="I37" s="19"/>
      <c r="J37" s="19"/>
    </row>
    <row r="38" spans="1:10" ht="24" customHeight="1">
      <c r="C38" s="60"/>
      <c r="D38" s="19"/>
      <c r="E38" s="19"/>
      <c r="F38" s="19"/>
      <c r="G38" s="19"/>
      <c r="H38" s="19"/>
      <c r="I38" s="19"/>
      <c r="J38" s="19"/>
    </row>
    <row r="39" spans="1:10" ht="24" customHeight="1">
      <c r="C39" s="60"/>
      <c r="D39" s="19"/>
      <c r="E39" s="19"/>
      <c r="F39" s="19"/>
      <c r="G39" s="19"/>
      <c r="H39" s="19"/>
      <c r="I39" s="19"/>
      <c r="J39" s="19"/>
    </row>
    <row r="40" spans="1:10" ht="24" customHeight="1">
      <c r="C40" s="60"/>
      <c r="D40" s="19"/>
      <c r="E40" s="19"/>
      <c r="F40" s="19"/>
      <c r="G40" s="19"/>
      <c r="H40" s="19"/>
      <c r="I40" s="19"/>
      <c r="J40" s="19"/>
    </row>
    <row r="41" spans="1:10" ht="24" customHeight="1">
      <c r="C41" s="60"/>
      <c r="D41" s="19"/>
      <c r="E41" s="19"/>
      <c r="F41" s="19"/>
      <c r="G41" s="19"/>
      <c r="H41" s="19"/>
      <c r="I41" s="19"/>
      <c r="J41" s="19"/>
    </row>
    <row r="42" spans="1:10" ht="24" customHeight="1">
      <c r="C42" s="60"/>
      <c r="D42" s="19"/>
      <c r="E42" s="19"/>
      <c r="F42" s="19"/>
      <c r="G42" s="19"/>
      <c r="H42" s="19"/>
      <c r="I42" s="19"/>
      <c r="J42" s="19"/>
    </row>
    <row r="43" spans="1:10" ht="24" customHeight="1">
      <c r="A43" s="8" t="s">
        <v>0</v>
      </c>
      <c r="H43" s="9"/>
      <c r="I43" s="9"/>
      <c r="J43" s="9"/>
    </row>
    <row r="44" spans="1:10" ht="24" customHeight="1">
      <c r="A44" s="8" t="s">
        <v>116</v>
      </c>
      <c r="B44" s="10"/>
      <c r="C44" s="10"/>
      <c r="D44" s="11"/>
      <c r="E44" s="11"/>
      <c r="F44" s="11"/>
      <c r="G44" s="11"/>
      <c r="H44" s="12"/>
      <c r="I44" s="12"/>
      <c r="J44" s="12"/>
    </row>
    <row r="45" spans="1:10" ht="24" customHeight="1">
      <c r="A45" s="8" t="s">
        <v>185</v>
      </c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24" customHeight="1">
      <c r="A46" s="105" t="s">
        <v>188</v>
      </c>
      <c r="B46" s="105"/>
      <c r="C46" s="105"/>
      <c r="D46" s="105"/>
      <c r="E46" s="105"/>
      <c r="F46" s="105"/>
      <c r="G46" s="105"/>
      <c r="H46" s="105"/>
      <c r="I46" s="105"/>
      <c r="J46" s="105"/>
    </row>
    <row r="47" spans="1:10" ht="24" customHeight="1">
      <c r="A47" s="14"/>
      <c r="B47" s="15"/>
      <c r="C47" s="15"/>
      <c r="D47" s="106" t="s">
        <v>1</v>
      </c>
      <c r="E47" s="106"/>
      <c r="F47" s="106"/>
      <c r="G47" s="15"/>
      <c r="H47" s="106" t="s">
        <v>62</v>
      </c>
      <c r="I47" s="106"/>
      <c r="J47" s="106"/>
    </row>
    <row r="48" spans="1:10" ht="24" customHeight="1">
      <c r="B48" s="16" t="s">
        <v>2</v>
      </c>
      <c r="C48" s="56"/>
      <c r="D48" s="16">
        <v>2025</v>
      </c>
      <c r="E48" s="16"/>
      <c r="F48" s="16">
        <v>2024</v>
      </c>
      <c r="G48" s="16"/>
      <c r="H48" s="16">
        <v>2025</v>
      </c>
      <c r="I48" s="16"/>
      <c r="J48" s="16">
        <v>2024</v>
      </c>
    </row>
    <row r="49" spans="1:10" ht="24" customHeight="1">
      <c r="A49" s="62" t="s">
        <v>83</v>
      </c>
      <c r="B49" s="13"/>
      <c r="C49" s="13"/>
      <c r="D49" s="19"/>
      <c r="E49" s="19"/>
      <c r="F49" s="19"/>
      <c r="G49" s="19"/>
      <c r="H49" s="19"/>
      <c r="I49" s="19"/>
      <c r="J49" s="19"/>
    </row>
    <row r="50" spans="1:10" ht="24" customHeight="1">
      <c r="A50" s="63" t="s">
        <v>207</v>
      </c>
      <c r="B50" s="13"/>
      <c r="C50" s="13"/>
      <c r="D50" s="19"/>
      <c r="E50" s="19"/>
      <c r="F50" s="19"/>
      <c r="G50" s="19"/>
      <c r="H50" s="19"/>
      <c r="I50" s="19"/>
      <c r="J50" s="19"/>
    </row>
    <row r="51" spans="1:10" ht="24" customHeight="1">
      <c r="A51" s="94" t="s">
        <v>176</v>
      </c>
      <c r="B51" s="13"/>
      <c r="C51" s="13"/>
      <c r="D51" s="64">
        <v>0</v>
      </c>
      <c r="E51" s="65"/>
      <c r="F51" s="23">
        <v>-224991300</v>
      </c>
      <c r="G51" s="66"/>
      <c r="H51" s="67">
        <v>0</v>
      </c>
      <c r="I51" s="66"/>
      <c r="J51" s="23">
        <v>-650391300</v>
      </c>
    </row>
    <row r="52" spans="1:10" ht="24" customHeight="1">
      <c r="A52" s="12" t="s">
        <v>208</v>
      </c>
      <c r="B52" s="13"/>
      <c r="C52" s="13"/>
      <c r="D52" s="26"/>
      <c r="E52" s="65"/>
      <c r="F52" s="65"/>
      <c r="G52" s="66"/>
      <c r="H52" s="24"/>
      <c r="I52" s="66"/>
      <c r="J52" s="66"/>
    </row>
    <row r="53" spans="1:10" ht="24" customHeight="1">
      <c r="A53" s="12" t="s">
        <v>132</v>
      </c>
      <c r="B53" s="13"/>
      <c r="C53" s="13"/>
      <c r="D53" s="26">
        <v>-44577000</v>
      </c>
      <c r="E53" s="65"/>
      <c r="F53" s="23">
        <v>-12285000</v>
      </c>
      <c r="G53" s="68"/>
      <c r="H53" s="24">
        <v>-44577000</v>
      </c>
      <c r="I53" s="68"/>
      <c r="J53" s="23">
        <v>-12285000</v>
      </c>
    </row>
    <row r="54" spans="1:10" ht="24" customHeight="1">
      <c r="A54" s="12" t="s">
        <v>209</v>
      </c>
      <c r="B54" s="93">
        <v>25</v>
      </c>
      <c r="C54" s="13"/>
      <c r="D54" s="69">
        <v>8915400</v>
      </c>
      <c r="E54" s="65"/>
      <c r="F54" s="32">
        <v>47455260</v>
      </c>
      <c r="G54" s="68"/>
      <c r="H54" s="70">
        <v>8915400</v>
      </c>
      <c r="I54" s="68"/>
      <c r="J54" s="32">
        <v>132535260</v>
      </c>
    </row>
    <row r="55" spans="1:10" ht="24" customHeight="1">
      <c r="A55" s="12" t="s">
        <v>210</v>
      </c>
      <c r="B55" s="13"/>
      <c r="C55" s="13"/>
      <c r="D55" s="52"/>
      <c r="E55" s="52"/>
      <c r="F55" s="52"/>
      <c r="G55" s="52"/>
      <c r="H55" s="52"/>
      <c r="I55" s="52"/>
      <c r="J55" s="52"/>
    </row>
    <row r="56" spans="1:10" ht="24" customHeight="1">
      <c r="A56" s="12" t="s">
        <v>151</v>
      </c>
      <c r="B56" s="13"/>
      <c r="C56" s="13"/>
      <c r="D56" s="53">
        <f>SUM(D51:D54)</f>
        <v>-35661600</v>
      </c>
      <c r="E56" s="19"/>
      <c r="F56" s="53">
        <f>SUM(F51:F54)</f>
        <v>-189821040</v>
      </c>
      <c r="G56" s="19"/>
      <c r="H56" s="53">
        <f>SUM(H51:H54)</f>
        <v>-35661600</v>
      </c>
      <c r="I56" s="19"/>
      <c r="J56" s="53">
        <f>SUM(J51:J54)</f>
        <v>-530141040</v>
      </c>
    </row>
    <row r="57" spans="1:10" ht="24" customHeight="1">
      <c r="A57" s="62" t="s">
        <v>192</v>
      </c>
      <c r="B57" s="13"/>
      <c r="C57" s="13"/>
      <c r="D57" s="53">
        <f>SUM(D56)</f>
        <v>-35661600</v>
      </c>
      <c r="E57" s="19"/>
      <c r="F57" s="53">
        <f>SUM(F56)</f>
        <v>-189821040</v>
      </c>
      <c r="G57" s="19"/>
      <c r="H57" s="53">
        <f>SUM(H56)</f>
        <v>-35661600</v>
      </c>
      <c r="I57" s="19"/>
      <c r="J57" s="53">
        <f>SUM(J56)</f>
        <v>-530141040</v>
      </c>
    </row>
    <row r="58" spans="1:10" ht="24" customHeight="1">
      <c r="A58" s="8"/>
      <c r="B58" s="13"/>
      <c r="C58" s="13"/>
      <c r="D58" s="19"/>
      <c r="E58" s="19"/>
      <c r="F58" s="19"/>
      <c r="G58" s="19"/>
      <c r="H58" s="19"/>
      <c r="I58" s="19"/>
      <c r="J58" s="19"/>
    </row>
    <row r="59" spans="1:10" ht="24" customHeight="1" thickBot="1">
      <c r="A59" s="62" t="s">
        <v>193</v>
      </c>
      <c r="B59" s="13"/>
      <c r="C59" s="13"/>
      <c r="D59" s="42">
        <f>SUM(D57,D32)</f>
        <v>-1608559635</v>
      </c>
      <c r="E59" s="19"/>
      <c r="F59" s="42">
        <f>SUM(F57,F32)</f>
        <v>-864880907</v>
      </c>
      <c r="G59" s="19"/>
      <c r="H59" s="42">
        <f>SUM(H57,H32)</f>
        <v>-1612170524</v>
      </c>
      <c r="I59" s="19"/>
      <c r="J59" s="42">
        <f>SUM(J57,J32)</f>
        <v>-1259700124</v>
      </c>
    </row>
    <row r="60" spans="1:10" ht="24" customHeight="1" thickTop="1">
      <c r="B60" s="13"/>
      <c r="C60" s="13"/>
      <c r="D60" s="19"/>
      <c r="E60" s="19"/>
      <c r="F60" s="19"/>
      <c r="G60" s="19"/>
      <c r="H60" s="19"/>
      <c r="I60" s="19"/>
      <c r="J60" s="19"/>
    </row>
    <row r="61" spans="1:10" ht="24" customHeight="1">
      <c r="A61" s="8" t="s">
        <v>171</v>
      </c>
      <c r="B61" s="13"/>
      <c r="C61" s="13"/>
      <c r="D61" s="19"/>
      <c r="E61" s="19"/>
      <c r="F61" s="19"/>
      <c r="G61" s="19"/>
      <c r="H61" s="19"/>
      <c r="I61" s="19"/>
      <c r="J61" s="19"/>
    </row>
    <row r="62" spans="1:10" ht="24" customHeight="1" thickBot="1">
      <c r="A62" s="9" t="s">
        <v>54</v>
      </c>
      <c r="B62" s="13"/>
      <c r="C62" s="13"/>
      <c r="D62" s="19">
        <f>SUM(D64-D63)</f>
        <v>-1543472840</v>
      </c>
      <c r="E62" s="19"/>
      <c r="F62" s="19">
        <f>SUM(F64-F63)</f>
        <v>-673282394</v>
      </c>
      <c r="G62" s="19"/>
      <c r="H62" s="42">
        <f>SUM(H32)</f>
        <v>-1576508924</v>
      </c>
      <c r="I62" s="19"/>
      <c r="J62" s="42">
        <f>SUM(J32)</f>
        <v>-729559084</v>
      </c>
    </row>
    <row r="63" spans="1:10" ht="24" customHeight="1" thickTop="1">
      <c r="A63" s="9" t="s">
        <v>178</v>
      </c>
      <c r="B63" s="13"/>
      <c r="C63" s="13"/>
      <c r="D63" s="29">
        <v>-29425195</v>
      </c>
      <c r="E63" s="22"/>
      <c r="F63" s="32">
        <v>-1777473</v>
      </c>
      <c r="G63" s="19"/>
      <c r="H63" s="19"/>
      <c r="I63" s="19"/>
      <c r="J63" s="19"/>
    </row>
    <row r="64" spans="1:10" ht="24" customHeight="1" thickBot="1">
      <c r="B64" s="13"/>
      <c r="C64" s="13"/>
      <c r="D64" s="55">
        <f>SUM(D32)</f>
        <v>-1572898035</v>
      </c>
      <c r="E64" s="19"/>
      <c r="F64" s="55">
        <f>SUM(F32)</f>
        <v>-675059867</v>
      </c>
      <c r="G64" s="19"/>
      <c r="H64" s="19"/>
      <c r="I64" s="19"/>
      <c r="J64" s="19"/>
    </row>
    <row r="65" spans="1:10" ht="24" customHeight="1" thickTop="1">
      <c r="B65" s="13"/>
      <c r="C65" s="13"/>
      <c r="D65" s="19"/>
      <c r="E65" s="19"/>
      <c r="F65" s="19"/>
      <c r="G65" s="19"/>
      <c r="H65" s="19"/>
      <c r="I65" s="19"/>
      <c r="J65" s="19"/>
    </row>
    <row r="66" spans="1:10" ht="24" customHeight="1">
      <c r="A66" s="8" t="s">
        <v>53</v>
      </c>
      <c r="B66" s="13"/>
      <c r="C66" s="13"/>
      <c r="D66" s="19"/>
      <c r="E66" s="19"/>
      <c r="F66" s="19"/>
      <c r="G66" s="19"/>
      <c r="H66" s="19"/>
      <c r="I66" s="19"/>
      <c r="J66" s="19"/>
    </row>
    <row r="67" spans="1:10" ht="24" customHeight="1" thickBot="1">
      <c r="A67" s="9" t="s">
        <v>54</v>
      </c>
      <c r="B67" s="13"/>
      <c r="C67" s="13"/>
      <c r="D67" s="19">
        <f>SUM(D69-D68)</f>
        <v>-1579134440</v>
      </c>
      <c r="E67" s="19"/>
      <c r="F67" s="19">
        <f>SUM(F69-F68)</f>
        <v>-863103434</v>
      </c>
      <c r="G67" s="19"/>
      <c r="H67" s="42">
        <f>SUM(H59)</f>
        <v>-1612170524</v>
      </c>
      <c r="I67" s="19"/>
      <c r="J67" s="42">
        <f>SUM(J59)</f>
        <v>-1259700124</v>
      </c>
    </row>
    <row r="68" spans="1:10" ht="24" customHeight="1" thickTop="1">
      <c r="A68" s="9" t="s">
        <v>178</v>
      </c>
      <c r="B68" s="13"/>
      <c r="C68" s="13"/>
      <c r="D68" s="29">
        <v>-29425195</v>
      </c>
      <c r="E68" s="22"/>
      <c r="F68" s="32">
        <v>-1777473</v>
      </c>
      <c r="G68" s="19"/>
      <c r="H68" s="19"/>
      <c r="I68" s="19"/>
      <c r="J68" s="19"/>
    </row>
    <row r="69" spans="1:10" ht="24" customHeight="1" thickBot="1">
      <c r="A69" s="13"/>
      <c r="B69" s="13"/>
      <c r="C69" s="13"/>
      <c r="D69" s="55">
        <f>SUM(D59)</f>
        <v>-1608559635</v>
      </c>
      <c r="E69" s="19"/>
      <c r="F69" s="55">
        <f>SUM(F59)</f>
        <v>-864880907</v>
      </c>
      <c r="G69" s="19"/>
      <c r="H69" s="19"/>
      <c r="I69" s="19"/>
      <c r="J69" s="19"/>
    </row>
    <row r="70" spans="1:10" ht="24" customHeight="1" thickTop="1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24" customHeight="1">
      <c r="A71" s="71" t="s">
        <v>117</v>
      </c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24" customHeight="1">
      <c r="A72" s="17" t="s">
        <v>133</v>
      </c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24" customHeight="1" thickBot="1">
      <c r="A73" s="9" t="s">
        <v>211</v>
      </c>
      <c r="B73" s="13"/>
      <c r="C73" s="13"/>
      <c r="D73" s="72">
        <f>D62/9341120023</f>
        <v>-0.16523423702935114</v>
      </c>
      <c r="E73" s="73"/>
      <c r="F73" s="72">
        <f>F62/9341120023</f>
        <v>-7.2077266146053462E-2</v>
      </c>
      <c r="G73" s="73"/>
      <c r="H73" s="72">
        <f>H62/9341120023</f>
        <v>-0.16877086688943832</v>
      </c>
      <c r="I73" s="74"/>
      <c r="J73" s="72">
        <f>J62/9341120023</f>
        <v>-7.8101885234710247E-2</v>
      </c>
    </row>
    <row r="74" spans="1:10" ht="24" customHeight="1" thickTop="1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24" customHeight="1">
      <c r="A75" s="9" t="s">
        <v>201</v>
      </c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24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24" customHeight="1">
      <c r="B77" s="17"/>
      <c r="C77" s="13"/>
      <c r="D77" s="13"/>
      <c r="E77" s="13"/>
      <c r="F77" s="13"/>
      <c r="G77" s="13"/>
      <c r="H77" s="13"/>
      <c r="I77" s="13"/>
      <c r="J77" s="13"/>
    </row>
    <row r="78" spans="1:10" ht="24" customHeight="1"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24" customHeight="1">
      <c r="B79" s="13"/>
      <c r="C79" s="13"/>
      <c r="D79" s="13"/>
      <c r="E79" s="13"/>
      <c r="F79" s="13"/>
      <c r="G79" s="13"/>
      <c r="H79" s="13"/>
      <c r="I79" s="13"/>
      <c r="J79" s="13"/>
    </row>
    <row r="80" spans="1:10" ht="24" customHeight="1"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24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24" customHeight="1">
      <c r="B82" s="17"/>
      <c r="C82" s="13"/>
      <c r="D82" s="13"/>
      <c r="E82" s="13"/>
      <c r="F82" s="13"/>
      <c r="G82" s="13"/>
      <c r="H82" s="13"/>
      <c r="I82" s="13"/>
      <c r="J82" s="13"/>
    </row>
    <row r="83" spans="1:10" ht="24" customHeight="1"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24" customHeight="1"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24" customHeight="1"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24" customHeight="1"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24" customHeight="1">
      <c r="B87" s="13"/>
      <c r="C87" s="13"/>
      <c r="D87" s="13"/>
      <c r="E87" s="13"/>
      <c r="F87" s="13"/>
      <c r="G87" s="13"/>
      <c r="H87" s="13"/>
      <c r="I87" s="13"/>
      <c r="J87" s="13"/>
    </row>
  </sheetData>
  <mergeCells count="6">
    <mergeCell ref="A46:J46"/>
    <mergeCell ref="D47:F47"/>
    <mergeCell ref="H47:J47"/>
    <mergeCell ref="A4:J4"/>
    <mergeCell ref="D5:F5"/>
    <mergeCell ref="H5:J5"/>
  </mergeCells>
  <printOptions horizontalCentered="1"/>
  <pageMargins left="0.7" right="0.35433070866141703" top="0.78740157480314998" bottom="0.31496062992126" header="0.31496062992126" footer="0.31496062992126"/>
  <pageSetup paperSize="9" scale="70" fitToHeight="3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topLeftCell="A7" zoomScale="70" zoomScaleNormal="85" zoomScaleSheetLayoutView="70" workbookViewId="0">
      <selection activeCell="V27" sqref="V27"/>
    </sheetView>
  </sheetViews>
  <sheetFormatPr defaultColWidth="9.33203125" defaultRowHeight="24" customHeight="1"/>
  <cols>
    <col min="1" max="1" width="43.33203125" style="9" customWidth="1"/>
    <col min="2" max="2" width="16.77734375" style="9" customWidth="1"/>
    <col min="3" max="3" width="1.44140625" style="9" customWidth="1"/>
    <col min="4" max="4" width="16.77734375" style="9" customWidth="1"/>
    <col min="5" max="5" width="1.44140625" style="9" customWidth="1"/>
    <col min="6" max="6" width="16.77734375" style="9" customWidth="1"/>
    <col min="7" max="7" width="1.44140625" style="9" customWidth="1"/>
    <col min="8" max="8" width="16.77734375" style="9" customWidth="1"/>
    <col min="9" max="9" width="1" style="9" customWidth="1"/>
    <col min="10" max="10" width="16.77734375" style="9" customWidth="1"/>
    <col min="11" max="11" width="1.44140625" style="9" customWidth="1"/>
    <col min="12" max="12" width="16.77734375" style="9" customWidth="1"/>
    <col min="13" max="13" width="1.44140625" style="9" customWidth="1"/>
    <col min="14" max="14" width="16.77734375" style="9" customWidth="1"/>
    <col min="15" max="15" width="1.44140625" style="9" customWidth="1"/>
    <col min="16" max="16" width="16.77734375" style="9" customWidth="1"/>
    <col min="17" max="17" width="1.44140625" style="9" customWidth="1"/>
    <col min="18" max="18" width="16.77734375" style="9" customWidth="1"/>
    <col min="19" max="19" width="1.44140625" style="9" customWidth="1"/>
    <col min="20" max="20" width="16.77734375" style="9" customWidth="1"/>
    <col min="21" max="21" width="1.44140625" style="9" customWidth="1"/>
    <col min="22" max="22" width="16.77734375" style="9" customWidth="1"/>
    <col min="23" max="24" width="15.6640625" style="9" customWidth="1"/>
    <col min="25" max="16384" width="9.33203125" style="9"/>
  </cols>
  <sheetData>
    <row r="1" spans="1:22" ht="24" customHeight="1">
      <c r="A1" s="8" t="s">
        <v>0</v>
      </c>
    </row>
    <row r="2" spans="1:22" ht="24" customHeight="1">
      <c r="A2" s="8" t="s">
        <v>61</v>
      </c>
    </row>
    <row r="3" spans="1:22" ht="24" customHeight="1">
      <c r="A3" s="8" t="s">
        <v>185</v>
      </c>
    </row>
    <row r="4" spans="1:22" ht="24" customHeight="1">
      <c r="V4" s="45" t="s">
        <v>188</v>
      </c>
    </row>
    <row r="5" spans="1:22" ht="24" customHeight="1">
      <c r="A5" s="14"/>
      <c r="B5" s="108" t="s">
        <v>1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1:22" ht="24" customHeight="1">
      <c r="A6" s="14"/>
      <c r="B6" s="109" t="s">
        <v>128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46"/>
      <c r="T6" s="46"/>
      <c r="U6" s="46"/>
      <c r="V6" s="46"/>
    </row>
    <row r="7" spans="1:22" ht="24" customHeight="1">
      <c r="A7" s="14"/>
      <c r="J7" s="109" t="s">
        <v>127</v>
      </c>
      <c r="K7" s="109"/>
      <c r="L7" s="109"/>
      <c r="M7" s="109"/>
      <c r="N7" s="109"/>
      <c r="O7" s="109"/>
      <c r="P7" s="109"/>
      <c r="Q7" s="14"/>
      <c r="R7" s="14"/>
      <c r="S7" s="46"/>
      <c r="T7" s="46"/>
      <c r="U7" s="46"/>
      <c r="V7" s="46"/>
    </row>
    <row r="8" spans="1:22" s="14" customFormat="1" ht="24" customHeight="1">
      <c r="J8" s="110" t="s">
        <v>66</v>
      </c>
      <c r="K8" s="110"/>
      <c r="L8" s="110"/>
      <c r="M8" s="9"/>
      <c r="N8" s="9"/>
      <c r="Q8" s="47"/>
      <c r="S8" s="47"/>
      <c r="T8" s="34"/>
      <c r="U8" s="47"/>
      <c r="V8" s="47"/>
    </row>
    <row r="9" spans="1:22" s="14" customFormat="1" ht="24" customHeight="1">
      <c r="P9" s="34" t="s">
        <v>46</v>
      </c>
      <c r="Q9" s="47"/>
      <c r="R9" s="34" t="s">
        <v>74</v>
      </c>
      <c r="S9" s="47"/>
      <c r="T9" s="34"/>
      <c r="U9" s="47"/>
      <c r="V9" s="47"/>
    </row>
    <row r="10" spans="1:22" s="14" customFormat="1" ht="24" customHeight="1">
      <c r="B10" s="14" t="s">
        <v>51</v>
      </c>
      <c r="F10" s="107" t="s">
        <v>149</v>
      </c>
      <c r="G10" s="107"/>
      <c r="H10" s="107"/>
      <c r="L10" s="14" t="s">
        <v>141</v>
      </c>
      <c r="N10" s="14" t="s">
        <v>142</v>
      </c>
      <c r="P10" s="34" t="s">
        <v>75</v>
      </c>
      <c r="Q10" s="34"/>
      <c r="R10" s="34" t="s">
        <v>76</v>
      </c>
      <c r="S10" s="34"/>
      <c r="T10" s="34" t="s">
        <v>77</v>
      </c>
      <c r="U10" s="34"/>
      <c r="V10" s="34" t="s">
        <v>46</v>
      </c>
    </row>
    <row r="11" spans="1:22" s="14" customFormat="1" ht="24" customHeight="1">
      <c r="B11" s="14" t="s">
        <v>52</v>
      </c>
      <c r="D11" s="14" t="s">
        <v>135</v>
      </c>
      <c r="F11" s="34" t="s">
        <v>118</v>
      </c>
      <c r="J11" s="14" t="s">
        <v>213</v>
      </c>
      <c r="L11" s="14" t="s">
        <v>215</v>
      </c>
      <c r="N11" s="14" t="s">
        <v>143</v>
      </c>
      <c r="P11" s="34" t="s">
        <v>78</v>
      </c>
      <c r="Q11" s="34"/>
      <c r="R11" s="34" t="s">
        <v>79</v>
      </c>
      <c r="S11" s="34"/>
      <c r="T11" s="34" t="s">
        <v>80</v>
      </c>
      <c r="U11" s="34"/>
      <c r="V11" s="34" t="s">
        <v>144</v>
      </c>
    </row>
    <row r="12" spans="1:22" s="14" customFormat="1" ht="24" customHeight="1">
      <c r="A12" s="10"/>
      <c r="B12" s="50" t="s">
        <v>45</v>
      </c>
      <c r="D12" s="51" t="s">
        <v>152</v>
      </c>
      <c r="F12" s="50" t="s">
        <v>119</v>
      </c>
      <c r="H12" s="50" t="s">
        <v>67</v>
      </c>
      <c r="J12" s="50" t="s">
        <v>212</v>
      </c>
      <c r="L12" s="50" t="s">
        <v>140</v>
      </c>
      <c r="N12" s="50" t="s">
        <v>134</v>
      </c>
      <c r="P12" s="49" t="s">
        <v>71</v>
      </c>
      <c r="Q12" s="34"/>
      <c r="R12" s="49" t="s">
        <v>81</v>
      </c>
      <c r="S12" s="34"/>
      <c r="T12" s="49" t="s">
        <v>179</v>
      </c>
      <c r="U12" s="34"/>
      <c r="V12" s="49" t="s">
        <v>71</v>
      </c>
    </row>
    <row r="13" spans="1:22" s="14" customFormat="1" ht="24" customHeight="1">
      <c r="A13" s="10"/>
    </row>
    <row r="14" spans="1:22" ht="24" customHeight="1">
      <c r="A14" s="8" t="s">
        <v>73</v>
      </c>
      <c r="B14" s="19">
        <v>4670560012</v>
      </c>
      <c r="C14" s="19"/>
      <c r="D14" s="19">
        <v>-568147608</v>
      </c>
      <c r="E14" s="19"/>
      <c r="F14" s="19">
        <v>49892482</v>
      </c>
      <c r="G14" s="19"/>
      <c r="H14" s="19">
        <v>-3973370700</v>
      </c>
      <c r="I14" s="19"/>
      <c r="J14" s="52">
        <v>-35100000</v>
      </c>
      <c r="K14" s="52"/>
      <c r="L14" s="52">
        <v>2925927069</v>
      </c>
      <c r="M14" s="52"/>
      <c r="N14" s="52">
        <v>616764</v>
      </c>
      <c r="O14" s="52"/>
      <c r="P14" s="52">
        <f>SUM(J14:O14)</f>
        <v>2891443833</v>
      </c>
      <c r="Q14" s="52"/>
      <c r="R14" s="52">
        <f>SUM(P14,B14:H14)</f>
        <v>3070378019</v>
      </c>
      <c r="S14" s="52"/>
      <c r="T14" s="52">
        <v>110198246</v>
      </c>
      <c r="U14" s="52"/>
      <c r="V14" s="19">
        <f>SUM(R14:U14)</f>
        <v>3180576265</v>
      </c>
    </row>
    <row r="15" spans="1:22" ht="24" customHeight="1">
      <c r="A15" s="9" t="s">
        <v>191</v>
      </c>
      <c r="B15" s="19">
        <v>0</v>
      </c>
      <c r="C15" s="19"/>
      <c r="D15" s="19">
        <v>0</v>
      </c>
      <c r="E15" s="19"/>
      <c r="F15" s="19">
        <v>0</v>
      </c>
      <c r="G15" s="19"/>
      <c r="H15" s="19">
        <f>SUM(PL!F62)</f>
        <v>-673282394</v>
      </c>
      <c r="I15" s="19"/>
      <c r="J15" s="52">
        <v>0</v>
      </c>
      <c r="K15" s="52"/>
      <c r="L15" s="52">
        <v>0</v>
      </c>
      <c r="M15" s="52"/>
      <c r="N15" s="52">
        <v>0</v>
      </c>
      <c r="O15" s="52"/>
      <c r="P15" s="52">
        <f>SUM(J15:O15)</f>
        <v>0</v>
      </c>
      <c r="Q15" s="52"/>
      <c r="R15" s="52">
        <f t="shared" ref="R15:R16" si="0">SUM(P15,B15:H15)</f>
        <v>-673282394</v>
      </c>
      <c r="S15" s="52"/>
      <c r="T15" s="52">
        <f>SUM(PL!F63)</f>
        <v>-1777473</v>
      </c>
      <c r="U15" s="52"/>
      <c r="V15" s="19">
        <f t="shared" ref="V15:V16" si="1">SUM(R15:U15)</f>
        <v>-675059867</v>
      </c>
    </row>
    <row r="16" spans="1:22" ht="24" customHeight="1">
      <c r="A16" s="9" t="s">
        <v>192</v>
      </c>
      <c r="B16" s="53">
        <v>0</v>
      </c>
      <c r="C16" s="19"/>
      <c r="D16" s="53">
        <v>0</v>
      </c>
      <c r="E16" s="19"/>
      <c r="F16" s="53">
        <v>0</v>
      </c>
      <c r="G16" s="19"/>
      <c r="H16" s="53">
        <v>0</v>
      </c>
      <c r="I16" s="19"/>
      <c r="J16" s="54">
        <v>-9828000</v>
      </c>
      <c r="K16" s="52"/>
      <c r="L16" s="54">
        <v>-179993040</v>
      </c>
      <c r="M16" s="52"/>
      <c r="N16" s="54">
        <v>0</v>
      </c>
      <c r="O16" s="52"/>
      <c r="P16" s="54">
        <f>SUM(J16:O16)</f>
        <v>-189821040</v>
      </c>
      <c r="Q16" s="52"/>
      <c r="R16" s="54">
        <f t="shared" si="0"/>
        <v>-189821040</v>
      </c>
      <c r="S16" s="52"/>
      <c r="T16" s="54">
        <v>0</v>
      </c>
      <c r="U16" s="52"/>
      <c r="V16" s="53">
        <f t="shared" si="1"/>
        <v>-189821040</v>
      </c>
    </row>
    <row r="17" spans="1:22" ht="24" customHeight="1">
      <c r="A17" s="9" t="s">
        <v>193</v>
      </c>
      <c r="B17" s="19">
        <f>SUM(B15:B16)</f>
        <v>0</v>
      </c>
      <c r="C17" s="19"/>
      <c r="D17" s="19">
        <f>SUM(D15:D16)</f>
        <v>0</v>
      </c>
      <c r="E17" s="19"/>
      <c r="F17" s="19">
        <f>SUM(F15:F16)</f>
        <v>0</v>
      </c>
      <c r="G17" s="19"/>
      <c r="H17" s="19">
        <f>SUM(H15:H16)</f>
        <v>-673282394</v>
      </c>
      <c r="I17" s="19"/>
      <c r="J17" s="19">
        <f>SUM(J15:J16)</f>
        <v>-9828000</v>
      </c>
      <c r="K17" s="52"/>
      <c r="L17" s="19">
        <f>SUM(L15:L16)</f>
        <v>-179993040</v>
      </c>
      <c r="M17" s="52"/>
      <c r="N17" s="19">
        <f>SUM(N15:N16)</f>
        <v>0</v>
      </c>
      <c r="O17" s="52"/>
      <c r="P17" s="19">
        <f>SUM(P15:P16)</f>
        <v>-189821040</v>
      </c>
      <c r="Q17" s="52"/>
      <c r="R17" s="19">
        <f>SUM(R15:R16)</f>
        <v>-863103434</v>
      </c>
      <c r="S17" s="52"/>
      <c r="T17" s="19">
        <f>SUM(T15:T16)</f>
        <v>-1777473</v>
      </c>
      <c r="U17" s="52"/>
      <c r="V17" s="19">
        <f>SUM(V15:V16)</f>
        <v>-864880907</v>
      </c>
    </row>
    <row r="18" spans="1:22" ht="24" customHeight="1">
      <c r="A18" s="9" t="s">
        <v>232</v>
      </c>
      <c r="B18" s="19"/>
      <c r="C18" s="19"/>
      <c r="D18" s="19"/>
      <c r="E18" s="19"/>
      <c r="F18" s="19"/>
      <c r="G18" s="19"/>
      <c r="H18" s="19"/>
      <c r="I18" s="19"/>
      <c r="J18" s="19"/>
      <c r="K18" s="52"/>
      <c r="L18" s="19"/>
      <c r="M18" s="52"/>
      <c r="N18" s="19"/>
      <c r="O18" s="52"/>
      <c r="P18" s="19"/>
      <c r="Q18" s="52"/>
      <c r="R18" s="19"/>
      <c r="S18" s="52"/>
      <c r="T18" s="19"/>
      <c r="U18" s="52"/>
      <c r="V18" s="19"/>
    </row>
    <row r="19" spans="1:22" ht="24" customHeight="1">
      <c r="A19" s="9" t="s">
        <v>233</v>
      </c>
      <c r="B19" s="19">
        <v>0</v>
      </c>
      <c r="C19" s="19"/>
      <c r="D19" s="19">
        <v>0</v>
      </c>
      <c r="E19" s="19"/>
      <c r="F19" s="19">
        <v>0</v>
      </c>
      <c r="G19" s="19"/>
      <c r="H19" s="19">
        <v>1466730480</v>
      </c>
      <c r="I19" s="19"/>
      <c r="J19" s="19">
        <v>0</v>
      </c>
      <c r="K19" s="52"/>
      <c r="L19" s="19">
        <v>-1466730480</v>
      </c>
      <c r="M19" s="52"/>
      <c r="N19" s="19">
        <v>0</v>
      </c>
      <c r="O19" s="52"/>
      <c r="P19" s="54">
        <f>SUM(J19:O19)</f>
        <v>-1466730480</v>
      </c>
      <c r="Q19" s="52"/>
      <c r="R19" s="54">
        <f t="shared" ref="R19" si="2">SUM(P19,B19:H19)</f>
        <v>0</v>
      </c>
      <c r="S19" s="52"/>
      <c r="T19" s="19">
        <v>0</v>
      </c>
      <c r="U19" s="52"/>
      <c r="V19" s="19">
        <f>SUM(R19:U19)</f>
        <v>0</v>
      </c>
    </row>
    <row r="20" spans="1:22" ht="24" customHeight="1" thickBot="1">
      <c r="A20" s="8" t="s">
        <v>214</v>
      </c>
      <c r="B20" s="55">
        <f>SUM(B17:B19,B14)</f>
        <v>4670560012</v>
      </c>
      <c r="C20" s="19"/>
      <c r="D20" s="55">
        <f>SUM(D17:D19,D14)</f>
        <v>-568147608</v>
      </c>
      <c r="E20" s="19"/>
      <c r="F20" s="55">
        <f>SUM(F17:F19,F14)</f>
        <v>49892482</v>
      </c>
      <c r="G20" s="19"/>
      <c r="H20" s="55">
        <f>SUM(H17:H19,H14)</f>
        <v>-3179922614</v>
      </c>
      <c r="I20" s="19"/>
      <c r="J20" s="55">
        <f>SUM(J17:J19,J14)</f>
        <v>-44928000</v>
      </c>
      <c r="K20" s="52"/>
      <c r="L20" s="55">
        <f>SUM(L17:L19,L14)</f>
        <v>1279203549</v>
      </c>
      <c r="M20" s="52"/>
      <c r="N20" s="55">
        <f>SUM(N17:N19,N14)</f>
        <v>616764</v>
      </c>
      <c r="O20" s="52"/>
      <c r="P20" s="55">
        <f>SUM(P17:P19,P14)</f>
        <v>1234892313</v>
      </c>
      <c r="Q20" s="52"/>
      <c r="R20" s="55">
        <f>SUM(R17:R19,R14)</f>
        <v>2207274585</v>
      </c>
      <c r="S20" s="52"/>
      <c r="T20" s="55">
        <f>SUM(T17:T19,T14)</f>
        <v>108420773</v>
      </c>
      <c r="U20" s="19"/>
      <c r="V20" s="55">
        <f>SUM(V17:V19,V14)</f>
        <v>2315695358</v>
      </c>
    </row>
    <row r="21" spans="1:22" ht="24" customHeight="1" thickTop="1">
      <c r="B21" s="19"/>
      <c r="C21" s="19"/>
      <c r="D21" s="19"/>
      <c r="E21" s="19"/>
      <c r="F21" s="19"/>
      <c r="G21" s="19"/>
      <c r="H21" s="19"/>
      <c r="I21" s="19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9"/>
    </row>
    <row r="22" spans="1:22" ht="24" customHeight="1">
      <c r="A22" s="8" t="s">
        <v>72</v>
      </c>
      <c r="B22" s="19">
        <f>B20</f>
        <v>4670560012</v>
      </c>
      <c r="C22" s="19"/>
      <c r="D22" s="19">
        <f>D20</f>
        <v>-568147608</v>
      </c>
      <c r="E22" s="19"/>
      <c r="F22" s="19">
        <f>F20</f>
        <v>49892482</v>
      </c>
      <c r="G22" s="19"/>
      <c r="H22" s="19">
        <f>H20</f>
        <v>-3179922614</v>
      </c>
      <c r="I22" s="19"/>
      <c r="J22" s="52">
        <f>J20</f>
        <v>-44928000</v>
      </c>
      <c r="K22" s="52"/>
      <c r="L22" s="52">
        <f>L20</f>
        <v>1279203549</v>
      </c>
      <c r="M22" s="52"/>
      <c r="N22" s="52">
        <f>N20</f>
        <v>616764</v>
      </c>
      <c r="O22" s="52"/>
      <c r="P22" s="52">
        <f>SUM(J22:O22)</f>
        <v>1234892313</v>
      </c>
      <c r="Q22" s="52"/>
      <c r="R22" s="52">
        <f>SUM(P22,B22:H22)</f>
        <v>2207274585</v>
      </c>
      <c r="S22" s="52"/>
      <c r="T22" s="52">
        <f>T20</f>
        <v>108420773</v>
      </c>
      <c r="U22" s="52"/>
      <c r="V22" s="19">
        <f>SUM(R22:U22)</f>
        <v>2315695358</v>
      </c>
    </row>
    <row r="23" spans="1:22" ht="24" customHeight="1">
      <c r="A23" s="9" t="s">
        <v>191</v>
      </c>
      <c r="B23" s="19">
        <v>0</v>
      </c>
      <c r="C23" s="19"/>
      <c r="D23" s="19">
        <v>0</v>
      </c>
      <c r="E23" s="19"/>
      <c r="F23" s="19">
        <v>0</v>
      </c>
      <c r="G23" s="19"/>
      <c r="H23" s="19">
        <f>SUM(PL!D62)</f>
        <v>-1543472840</v>
      </c>
      <c r="I23" s="19"/>
      <c r="J23" s="52">
        <v>0</v>
      </c>
      <c r="K23" s="52"/>
      <c r="L23" s="52">
        <v>0</v>
      </c>
      <c r="M23" s="52"/>
      <c r="N23" s="52">
        <v>0</v>
      </c>
      <c r="O23" s="52"/>
      <c r="P23" s="52">
        <f>SUM(J23:O23)</f>
        <v>0</v>
      </c>
      <c r="Q23" s="52"/>
      <c r="R23" s="52">
        <f t="shared" ref="R23:R24" si="3">SUM(P23,B23:H23)</f>
        <v>-1543472840</v>
      </c>
      <c r="S23" s="52"/>
      <c r="T23" s="52">
        <f>SUM(PL!D63)</f>
        <v>-29425195</v>
      </c>
      <c r="U23" s="52"/>
      <c r="V23" s="19">
        <f t="shared" ref="V23:V24" si="4">SUM(R23:U23)</f>
        <v>-1572898035</v>
      </c>
    </row>
    <row r="24" spans="1:22" ht="24" customHeight="1">
      <c r="A24" s="9" t="s">
        <v>192</v>
      </c>
      <c r="B24" s="53">
        <v>0</v>
      </c>
      <c r="C24" s="19"/>
      <c r="D24" s="53">
        <v>0</v>
      </c>
      <c r="E24" s="19"/>
      <c r="F24" s="53">
        <v>0</v>
      </c>
      <c r="G24" s="19"/>
      <c r="H24" s="53">
        <v>0</v>
      </c>
      <c r="I24" s="19"/>
      <c r="J24" s="54">
        <f>PL!D56</f>
        <v>-35661600</v>
      </c>
      <c r="K24" s="52"/>
      <c r="L24" s="54">
        <v>0</v>
      </c>
      <c r="M24" s="52"/>
      <c r="N24" s="54">
        <v>0</v>
      </c>
      <c r="O24" s="52"/>
      <c r="P24" s="54">
        <f>SUM(J24:O24)</f>
        <v>-35661600</v>
      </c>
      <c r="Q24" s="52"/>
      <c r="R24" s="54">
        <f t="shared" si="3"/>
        <v>-35661600</v>
      </c>
      <c r="S24" s="52"/>
      <c r="T24" s="54">
        <v>0</v>
      </c>
      <c r="U24" s="52"/>
      <c r="V24" s="53">
        <f t="shared" si="4"/>
        <v>-35661600</v>
      </c>
    </row>
    <row r="25" spans="1:22" ht="24" customHeight="1">
      <c r="A25" s="9" t="s">
        <v>193</v>
      </c>
      <c r="B25" s="19">
        <f>SUM(B23:B24)</f>
        <v>0</v>
      </c>
      <c r="C25" s="19"/>
      <c r="D25" s="19">
        <f>SUM(D23:D24)</f>
        <v>0</v>
      </c>
      <c r="E25" s="19"/>
      <c r="F25" s="19">
        <f>SUM(F23:F24)</f>
        <v>0</v>
      </c>
      <c r="G25" s="19"/>
      <c r="H25" s="19">
        <f>SUM(H23:H24)</f>
        <v>-1543472840</v>
      </c>
      <c r="I25" s="19"/>
      <c r="J25" s="19">
        <f>SUM(J23:J24)</f>
        <v>-35661600</v>
      </c>
      <c r="K25" s="52"/>
      <c r="L25" s="19">
        <f>SUM(L23:L24)</f>
        <v>0</v>
      </c>
      <c r="M25" s="52"/>
      <c r="N25" s="19">
        <f>SUM(N23:N24)</f>
        <v>0</v>
      </c>
      <c r="O25" s="52"/>
      <c r="P25" s="19">
        <f>SUM(P23:P24)</f>
        <v>-35661600</v>
      </c>
      <c r="Q25" s="52"/>
      <c r="R25" s="19">
        <f>SUM(R23:R24)</f>
        <v>-1579134440</v>
      </c>
      <c r="S25" s="52"/>
      <c r="T25" s="19">
        <f>SUM(T23:T24)</f>
        <v>-29425195</v>
      </c>
      <c r="U25" s="52"/>
      <c r="V25" s="19">
        <f>SUM(V23:V24)</f>
        <v>-1608559635</v>
      </c>
    </row>
    <row r="26" spans="1:22" ht="24" customHeight="1" thickBot="1">
      <c r="A26" s="8" t="s">
        <v>184</v>
      </c>
      <c r="B26" s="55">
        <f>SUM(B25,B22)</f>
        <v>4670560012</v>
      </c>
      <c r="C26" s="19"/>
      <c r="D26" s="55">
        <f>SUM(D25,D22)</f>
        <v>-568147608</v>
      </c>
      <c r="E26" s="19"/>
      <c r="F26" s="55">
        <f>SUM(F25,F22)</f>
        <v>49892482</v>
      </c>
      <c r="G26" s="19"/>
      <c r="H26" s="55">
        <f>SUM(H25,H22)</f>
        <v>-4723395454</v>
      </c>
      <c r="I26" s="19"/>
      <c r="J26" s="55">
        <f>SUM(J25,J22)</f>
        <v>-80589600</v>
      </c>
      <c r="K26" s="52"/>
      <c r="L26" s="55">
        <f>SUM(L25,L22)</f>
        <v>1279203549</v>
      </c>
      <c r="M26" s="52"/>
      <c r="N26" s="55">
        <f>SUM(N25,N22)</f>
        <v>616764</v>
      </c>
      <c r="O26" s="52"/>
      <c r="P26" s="55">
        <f>SUM(P25,P22)</f>
        <v>1199230713</v>
      </c>
      <c r="Q26" s="52"/>
      <c r="R26" s="55">
        <f>SUM(R25,R22)</f>
        <v>628140145</v>
      </c>
      <c r="S26" s="52"/>
      <c r="T26" s="55">
        <f>SUM(T25,T22)</f>
        <v>78995578</v>
      </c>
      <c r="U26" s="19"/>
      <c r="V26" s="55">
        <f>SUM(V25,V22)</f>
        <v>707135723</v>
      </c>
    </row>
    <row r="27" spans="1:22" ht="24" customHeight="1" thickTop="1">
      <c r="B27" s="19"/>
      <c r="C27" s="19"/>
      <c r="D27" s="19"/>
      <c r="E27" s="19"/>
      <c r="F27" s="19"/>
      <c r="G27" s="19"/>
      <c r="H27" s="19"/>
      <c r="I27" s="19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9"/>
    </row>
    <row r="28" spans="1:22" ht="24" customHeight="1">
      <c r="A28" s="9" t="s">
        <v>201</v>
      </c>
    </row>
  </sheetData>
  <mergeCells count="5">
    <mergeCell ref="F10:H10"/>
    <mergeCell ref="B5:V5"/>
    <mergeCell ref="B6:R6"/>
    <mergeCell ref="J7:P7"/>
    <mergeCell ref="J8:L8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C9A58-73DD-4E75-AC13-F392FFBA2E24}">
  <dimension ref="A1:P27"/>
  <sheetViews>
    <sheetView showGridLines="0" view="pageBreakPreview" topLeftCell="D7" zoomScale="70" zoomScaleNormal="80" zoomScaleSheetLayoutView="70" workbookViewId="0">
      <selection activeCell="S22" sqref="S22"/>
    </sheetView>
  </sheetViews>
  <sheetFormatPr defaultColWidth="9.33203125" defaultRowHeight="24" customHeight="1"/>
  <cols>
    <col min="1" max="1" width="46.5546875" style="9" customWidth="1"/>
    <col min="2" max="2" width="17.77734375" style="9" customWidth="1"/>
    <col min="3" max="3" width="1.44140625" style="9" customWidth="1"/>
    <col min="4" max="4" width="17.77734375" style="9" customWidth="1"/>
    <col min="5" max="5" width="1.44140625" style="9" customWidth="1"/>
    <col min="6" max="6" width="17.77734375" style="9" customWidth="1"/>
    <col min="7" max="7" width="1.44140625" style="9" customWidth="1"/>
    <col min="8" max="8" width="17.77734375" style="9" customWidth="1"/>
    <col min="9" max="9" width="1.44140625" style="9" customWidth="1"/>
    <col min="10" max="10" width="17.77734375" style="9" customWidth="1"/>
    <col min="11" max="11" width="1.44140625" style="9" customWidth="1"/>
    <col min="12" max="12" width="17.77734375" style="9" customWidth="1"/>
    <col min="13" max="13" width="1.44140625" style="9" customWidth="1"/>
    <col min="14" max="14" width="17.77734375" style="9" customWidth="1"/>
    <col min="15" max="15" width="1.44140625" style="9" customWidth="1"/>
    <col min="16" max="16" width="17.77734375" style="9" customWidth="1"/>
    <col min="17" max="18" width="15.6640625" style="9" customWidth="1"/>
    <col min="19" max="16384" width="9.33203125" style="9"/>
  </cols>
  <sheetData>
    <row r="1" spans="1:16" ht="24" customHeight="1">
      <c r="A1" s="8" t="s">
        <v>0</v>
      </c>
    </row>
    <row r="2" spans="1:16" ht="24" customHeight="1">
      <c r="A2" s="8" t="s">
        <v>64</v>
      </c>
    </row>
    <row r="3" spans="1:16" ht="24" customHeight="1">
      <c r="A3" s="8" t="s">
        <v>185</v>
      </c>
    </row>
    <row r="4" spans="1:16" ht="24" customHeight="1">
      <c r="P4" s="45" t="s">
        <v>188</v>
      </c>
    </row>
    <row r="5" spans="1:16" ht="24" customHeight="1">
      <c r="A5" s="14"/>
      <c r="B5" s="108" t="s">
        <v>103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6" ht="24" customHeight="1">
      <c r="A6" s="14"/>
      <c r="B6" s="46"/>
      <c r="C6" s="46"/>
      <c r="D6" s="46"/>
      <c r="E6" s="46"/>
      <c r="F6" s="46"/>
      <c r="G6" s="46"/>
      <c r="H6" s="46"/>
      <c r="I6" s="46"/>
      <c r="J6" s="109" t="s">
        <v>127</v>
      </c>
      <c r="K6" s="109"/>
      <c r="L6" s="109"/>
      <c r="M6" s="109"/>
      <c r="N6" s="109"/>
    </row>
    <row r="7" spans="1:16" s="14" customFormat="1" ht="24" customHeight="1">
      <c r="J7" s="109" t="s">
        <v>66</v>
      </c>
      <c r="K7" s="109"/>
      <c r="L7" s="109"/>
      <c r="O7" s="47"/>
      <c r="P7" s="47"/>
    </row>
    <row r="8" spans="1:16" s="14" customFormat="1" ht="24" customHeight="1">
      <c r="N8" s="34" t="s">
        <v>46</v>
      </c>
      <c r="O8" s="47"/>
      <c r="P8" s="47"/>
    </row>
    <row r="9" spans="1:16" s="14" customFormat="1" ht="24" customHeight="1">
      <c r="B9" s="14" t="s">
        <v>51</v>
      </c>
      <c r="D9" s="48"/>
      <c r="F9" s="107" t="s">
        <v>149</v>
      </c>
      <c r="G9" s="107"/>
      <c r="H9" s="107"/>
      <c r="L9" s="14" t="s">
        <v>141</v>
      </c>
      <c r="N9" s="34" t="s">
        <v>75</v>
      </c>
      <c r="O9" s="34"/>
      <c r="P9" s="34" t="s">
        <v>46</v>
      </c>
    </row>
    <row r="10" spans="1:16" s="14" customFormat="1" ht="24" customHeight="1">
      <c r="B10" s="14" t="s">
        <v>52</v>
      </c>
      <c r="D10" s="48" t="s">
        <v>135</v>
      </c>
      <c r="F10" s="34" t="s">
        <v>118</v>
      </c>
      <c r="J10" s="14" t="s">
        <v>213</v>
      </c>
      <c r="L10" s="14" t="s">
        <v>215</v>
      </c>
      <c r="N10" s="34" t="s">
        <v>78</v>
      </c>
      <c r="O10" s="34"/>
      <c r="P10" s="34" t="s">
        <v>144</v>
      </c>
    </row>
    <row r="11" spans="1:16" s="14" customFormat="1" ht="24" customHeight="1">
      <c r="A11" s="10"/>
      <c r="B11" s="50" t="s">
        <v>45</v>
      </c>
      <c r="D11" s="51" t="s">
        <v>152</v>
      </c>
      <c r="F11" s="50" t="s">
        <v>119</v>
      </c>
      <c r="H11" s="50" t="s">
        <v>67</v>
      </c>
      <c r="J11" s="50" t="s">
        <v>212</v>
      </c>
      <c r="L11" s="50" t="s">
        <v>140</v>
      </c>
      <c r="N11" s="49" t="s">
        <v>71</v>
      </c>
      <c r="O11" s="34"/>
      <c r="P11" s="49" t="s">
        <v>71</v>
      </c>
    </row>
    <row r="12" spans="1:16" s="14" customFormat="1" ht="24" customHeight="1">
      <c r="A12" s="10"/>
    </row>
    <row r="13" spans="1:16" ht="24" customHeight="1">
      <c r="A13" s="8" t="s">
        <v>73</v>
      </c>
      <c r="B13" s="19">
        <v>4670560012</v>
      </c>
      <c r="C13" s="19"/>
      <c r="D13" s="19">
        <v>-568147608</v>
      </c>
      <c r="E13" s="19"/>
      <c r="F13" s="19">
        <v>49892482</v>
      </c>
      <c r="G13" s="19"/>
      <c r="H13" s="19">
        <v>-2926609343</v>
      </c>
      <c r="I13" s="19"/>
      <c r="J13" s="52">
        <v>-35100000</v>
      </c>
      <c r="K13" s="52"/>
      <c r="L13" s="52">
        <v>2288896714</v>
      </c>
      <c r="M13" s="52"/>
      <c r="N13" s="52">
        <f>SUM(J13:M13)</f>
        <v>2253796714</v>
      </c>
      <c r="O13" s="52"/>
      <c r="P13" s="19">
        <f>SUM(N13,B13:H13)</f>
        <v>3479492257</v>
      </c>
    </row>
    <row r="14" spans="1:16" ht="24" customHeight="1">
      <c r="A14" s="9" t="s">
        <v>191</v>
      </c>
      <c r="B14" s="19">
        <v>0</v>
      </c>
      <c r="C14" s="19"/>
      <c r="D14" s="19">
        <v>0</v>
      </c>
      <c r="E14" s="19"/>
      <c r="F14" s="19">
        <v>0</v>
      </c>
      <c r="G14" s="19"/>
      <c r="H14" s="19">
        <f>SUM(PL!J62)</f>
        <v>-729559084</v>
      </c>
      <c r="I14" s="19"/>
      <c r="J14" s="52">
        <v>0</v>
      </c>
      <c r="K14" s="52"/>
      <c r="L14" s="52">
        <v>0</v>
      </c>
      <c r="M14" s="52"/>
      <c r="N14" s="52">
        <f>SUM(J14:M14)</f>
        <v>0</v>
      </c>
      <c r="O14" s="52"/>
      <c r="P14" s="19">
        <f t="shared" ref="P14:P18" si="0">SUM(N14,B14:H14)</f>
        <v>-729559084</v>
      </c>
    </row>
    <row r="15" spans="1:16" ht="24" customHeight="1">
      <c r="A15" s="9" t="s">
        <v>192</v>
      </c>
      <c r="B15" s="53">
        <v>0</v>
      </c>
      <c r="C15" s="19"/>
      <c r="D15" s="53">
        <v>0</v>
      </c>
      <c r="E15" s="19"/>
      <c r="F15" s="53">
        <v>0</v>
      </c>
      <c r="G15" s="19"/>
      <c r="H15" s="53">
        <v>0</v>
      </c>
      <c r="I15" s="19"/>
      <c r="J15" s="54">
        <v>-9828000</v>
      </c>
      <c r="K15" s="52"/>
      <c r="L15" s="54">
        <v>-520313040</v>
      </c>
      <c r="M15" s="52"/>
      <c r="N15" s="54">
        <f>SUM(J15:M15)</f>
        <v>-530141040</v>
      </c>
      <c r="O15" s="52"/>
      <c r="P15" s="53">
        <f t="shared" si="0"/>
        <v>-530141040</v>
      </c>
    </row>
    <row r="16" spans="1:16" ht="24" customHeight="1">
      <c r="A16" s="9" t="s">
        <v>193</v>
      </c>
      <c r="B16" s="19">
        <f>SUM(B14:B15)</f>
        <v>0</v>
      </c>
      <c r="C16" s="19"/>
      <c r="D16" s="19">
        <f>SUM(D14:D15)</f>
        <v>0</v>
      </c>
      <c r="E16" s="19"/>
      <c r="F16" s="19">
        <f>SUM(F14:F15)</f>
        <v>0</v>
      </c>
      <c r="G16" s="19"/>
      <c r="H16" s="19">
        <f>SUM(H14:H15)</f>
        <v>-729559084</v>
      </c>
      <c r="I16" s="19"/>
      <c r="J16" s="19">
        <f>SUM(J14:J15)</f>
        <v>-9828000</v>
      </c>
      <c r="K16" s="52"/>
      <c r="L16" s="19">
        <f>SUM(L14:L15)</f>
        <v>-520313040</v>
      </c>
      <c r="M16" s="52"/>
      <c r="N16" s="19">
        <f>SUM(N14:N15)</f>
        <v>-530141040</v>
      </c>
      <c r="O16" s="52"/>
      <c r="P16" s="19">
        <f>SUM(P14:P15)</f>
        <v>-1259700124</v>
      </c>
    </row>
    <row r="17" spans="1:16" ht="24" customHeight="1">
      <c r="A17" s="9" t="s">
        <v>232</v>
      </c>
      <c r="B17" s="19"/>
      <c r="C17" s="19"/>
      <c r="D17" s="19"/>
      <c r="E17" s="19"/>
      <c r="F17" s="19"/>
      <c r="G17" s="19"/>
      <c r="H17" s="19"/>
      <c r="I17" s="19"/>
      <c r="J17" s="19"/>
      <c r="K17" s="52"/>
      <c r="L17" s="19"/>
      <c r="M17" s="52"/>
      <c r="N17" s="19"/>
      <c r="O17" s="52"/>
      <c r="P17" s="19"/>
    </row>
    <row r="18" spans="1:16" ht="24" customHeight="1">
      <c r="A18" s="9" t="s">
        <v>233</v>
      </c>
      <c r="B18" s="19">
        <v>0</v>
      </c>
      <c r="C18" s="19"/>
      <c r="D18" s="19">
        <v>0</v>
      </c>
      <c r="E18" s="19"/>
      <c r="F18" s="19">
        <v>0</v>
      </c>
      <c r="G18" s="19"/>
      <c r="H18" s="19">
        <v>1466730480</v>
      </c>
      <c r="I18" s="19"/>
      <c r="J18" s="19">
        <v>0</v>
      </c>
      <c r="K18" s="52"/>
      <c r="L18" s="19">
        <v>-1466730480</v>
      </c>
      <c r="M18" s="52"/>
      <c r="N18" s="19">
        <f>SUM(J18:M18)</f>
        <v>-1466730480</v>
      </c>
      <c r="O18" s="52"/>
      <c r="P18" s="19">
        <f t="shared" si="0"/>
        <v>0</v>
      </c>
    </row>
    <row r="19" spans="1:16" ht="24" customHeight="1" thickBot="1">
      <c r="A19" s="8" t="s">
        <v>214</v>
      </c>
      <c r="B19" s="55">
        <f>SUM(B16:B18,B13)</f>
        <v>4670560012</v>
      </c>
      <c r="C19" s="19"/>
      <c r="D19" s="55">
        <f>SUM(D16:D18,D13)</f>
        <v>-568147608</v>
      </c>
      <c r="E19" s="19"/>
      <c r="F19" s="55">
        <f>SUM(F16:F18,F13)</f>
        <v>49892482</v>
      </c>
      <c r="G19" s="19"/>
      <c r="H19" s="55">
        <f>SUM(H16:H18,H13)</f>
        <v>-2189437947</v>
      </c>
      <c r="I19" s="19"/>
      <c r="J19" s="55">
        <f>SUM(J16:J18,J13)</f>
        <v>-44928000</v>
      </c>
      <c r="K19" s="52"/>
      <c r="L19" s="55">
        <f>SUM(L16:L18,L13)</f>
        <v>301853194</v>
      </c>
      <c r="M19" s="52"/>
      <c r="N19" s="55">
        <f>SUM(N16:N18,N13)</f>
        <v>256925194</v>
      </c>
      <c r="O19" s="52"/>
      <c r="P19" s="55">
        <f>SUM(P16:P18,P13)</f>
        <v>2219792133</v>
      </c>
    </row>
    <row r="20" spans="1:16" ht="24" customHeight="1" thickTop="1">
      <c r="B20" s="19"/>
      <c r="C20" s="19"/>
      <c r="D20" s="19"/>
      <c r="E20" s="19"/>
      <c r="F20" s="19"/>
      <c r="G20" s="19"/>
      <c r="H20" s="19"/>
      <c r="I20" s="19"/>
      <c r="J20" s="52"/>
      <c r="K20" s="52"/>
      <c r="L20" s="52"/>
      <c r="M20" s="52"/>
      <c r="N20" s="52"/>
      <c r="O20" s="52"/>
      <c r="P20" s="19"/>
    </row>
    <row r="21" spans="1:16" ht="24" customHeight="1">
      <c r="A21" s="8" t="s">
        <v>72</v>
      </c>
      <c r="B21" s="19">
        <v>4670560012</v>
      </c>
      <c r="C21" s="19"/>
      <c r="D21" s="19">
        <v>-568147608</v>
      </c>
      <c r="E21" s="19"/>
      <c r="F21" s="19">
        <v>49892482</v>
      </c>
      <c r="G21" s="19"/>
      <c r="H21" s="19">
        <v>-2189437947</v>
      </c>
      <c r="I21" s="19"/>
      <c r="J21" s="52">
        <v>-44928000</v>
      </c>
      <c r="K21" s="52"/>
      <c r="L21" s="52">
        <v>301853194</v>
      </c>
      <c r="M21" s="52"/>
      <c r="N21" s="52">
        <v>256925194</v>
      </c>
      <c r="O21" s="52"/>
      <c r="P21" s="19">
        <f>SUM(N21,B21:H21)</f>
        <v>2219792133</v>
      </c>
    </row>
    <row r="22" spans="1:16" ht="24" customHeight="1">
      <c r="A22" s="9" t="s">
        <v>191</v>
      </c>
      <c r="B22" s="19">
        <v>0</v>
      </c>
      <c r="C22" s="19"/>
      <c r="D22" s="19">
        <v>0</v>
      </c>
      <c r="E22" s="19"/>
      <c r="F22" s="19">
        <v>0</v>
      </c>
      <c r="G22" s="19"/>
      <c r="H22" s="19">
        <f>SUM(PL!H62)</f>
        <v>-1576508924</v>
      </c>
      <c r="I22" s="19"/>
      <c r="J22" s="52">
        <v>0</v>
      </c>
      <c r="K22" s="52"/>
      <c r="L22" s="52">
        <v>0</v>
      </c>
      <c r="M22" s="52"/>
      <c r="N22" s="52">
        <f>SUM(J22:M22)</f>
        <v>0</v>
      </c>
      <c r="O22" s="52"/>
      <c r="P22" s="19">
        <f t="shared" ref="P22:P23" si="1">SUM(N22,B22:H22)</f>
        <v>-1576508924</v>
      </c>
    </row>
    <row r="23" spans="1:16" ht="24" customHeight="1">
      <c r="A23" s="9" t="s">
        <v>192</v>
      </c>
      <c r="B23" s="53">
        <v>0</v>
      </c>
      <c r="C23" s="19"/>
      <c r="D23" s="53">
        <v>0</v>
      </c>
      <c r="E23" s="19"/>
      <c r="F23" s="53">
        <v>0</v>
      </c>
      <c r="G23" s="19"/>
      <c r="H23" s="53">
        <v>0</v>
      </c>
      <c r="I23" s="19"/>
      <c r="J23" s="54">
        <f>PL!H56</f>
        <v>-35661600</v>
      </c>
      <c r="K23" s="52"/>
      <c r="L23" s="54">
        <v>0</v>
      </c>
      <c r="M23" s="52"/>
      <c r="N23" s="54">
        <f>SUM(J23:M23)</f>
        <v>-35661600</v>
      </c>
      <c r="O23" s="52"/>
      <c r="P23" s="53">
        <f t="shared" si="1"/>
        <v>-35661600</v>
      </c>
    </row>
    <row r="24" spans="1:16" ht="24" customHeight="1">
      <c r="A24" s="9" t="s">
        <v>193</v>
      </c>
      <c r="B24" s="19">
        <f>SUM(B22:B23)</f>
        <v>0</v>
      </c>
      <c r="C24" s="19"/>
      <c r="D24" s="19">
        <f>SUM(D22:D23)</f>
        <v>0</v>
      </c>
      <c r="E24" s="19"/>
      <c r="F24" s="19">
        <f>SUM(F22:F23)</f>
        <v>0</v>
      </c>
      <c r="G24" s="19"/>
      <c r="H24" s="19">
        <f>SUM(H22:H23)</f>
        <v>-1576508924</v>
      </c>
      <c r="I24" s="19"/>
      <c r="J24" s="19">
        <f>SUM(J22:J23)</f>
        <v>-35661600</v>
      </c>
      <c r="K24" s="52"/>
      <c r="L24" s="19">
        <f>SUM(L22:L23)</f>
        <v>0</v>
      </c>
      <c r="M24" s="52"/>
      <c r="N24" s="19">
        <f>SUM(N22:N23)</f>
        <v>-35661600</v>
      </c>
      <c r="O24" s="52"/>
      <c r="P24" s="19">
        <f>SUM(P22:P23)</f>
        <v>-1612170524</v>
      </c>
    </row>
    <row r="25" spans="1:16" ht="24" customHeight="1" thickBot="1">
      <c r="A25" s="8" t="s">
        <v>184</v>
      </c>
      <c r="B25" s="55">
        <f>SUM(B24,B21)</f>
        <v>4670560012</v>
      </c>
      <c r="C25" s="19"/>
      <c r="D25" s="55">
        <f>SUM(D24,D21)</f>
        <v>-568147608</v>
      </c>
      <c r="E25" s="19"/>
      <c r="F25" s="55">
        <f>SUM(F24,F21)</f>
        <v>49892482</v>
      </c>
      <c r="G25" s="19"/>
      <c r="H25" s="55">
        <f>SUM(H24,H21)</f>
        <v>-3765946871</v>
      </c>
      <c r="I25" s="19"/>
      <c r="J25" s="55">
        <f>SUM(J24,J21)</f>
        <v>-80589600</v>
      </c>
      <c r="K25" s="52"/>
      <c r="L25" s="55">
        <f>SUM(L24,L21)</f>
        <v>301853194</v>
      </c>
      <c r="M25" s="52"/>
      <c r="N25" s="55">
        <f>SUM(N24,N21)</f>
        <v>221263594</v>
      </c>
      <c r="O25" s="52"/>
      <c r="P25" s="55">
        <f>SUM(P24,P21)</f>
        <v>607621609</v>
      </c>
    </row>
    <row r="26" spans="1:16" ht="24" customHeight="1" thickTop="1">
      <c r="B26" s="19"/>
      <c r="C26" s="19"/>
      <c r="D26" s="19"/>
      <c r="E26" s="19"/>
      <c r="F26" s="19"/>
      <c r="G26" s="19"/>
      <c r="H26" s="19"/>
      <c r="I26" s="19"/>
      <c r="J26" s="52"/>
      <c r="K26" s="52"/>
      <c r="L26" s="52"/>
      <c r="M26" s="52"/>
      <c r="N26" s="52"/>
      <c r="O26" s="52"/>
      <c r="P26" s="19"/>
    </row>
    <row r="27" spans="1:16" ht="24" customHeight="1">
      <c r="A27" s="9" t="s">
        <v>201</v>
      </c>
    </row>
  </sheetData>
  <mergeCells count="4">
    <mergeCell ref="B5:P5"/>
    <mergeCell ref="F9:H9"/>
    <mergeCell ref="J6:N6"/>
    <mergeCell ref="J7:L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4A3-B3EA-4D84-8E75-D2A346968F18}">
  <dimension ref="A1:L99"/>
  <sheetViews>
    <sheetView showGridLines="0" view="pageBreakPreview" topLeftCell="A79" zoomScale="70" zoomScaleNormal="80" zoomScaleSheetLayoutView="70" workbookViewId="0">
      <selection activeCell="P90" sqref="P90"/>
    </sheetView>
  </sheetViews>
  <sheetFormatPr defaultColWidth="10.6640625" defaultRowHeight="24" customHeight="1"/>
  <cols>
    <col min="1" max="1" width="57.6640625" style="9" customWidth="1"/>
    <col min="2" max="2" width="2.5546875" style="9" customWidth="1"/>
    <col min="3" max="3" width="11.21875" style="9" customWidth="1"/>
    <col min="4" max="4" width="17.33203125" style="96" customWidth="1"/>
    <col min="5" max="5" width="1.33203125" style="9" customWidth="1"/>
    <col min="6" max="6" width="17.33203125" style="9" customWidth="1"/>
    <col min="7" max="7" width="1.33203125" style="9" customWidth="1"/>
    <col min="8" max="8" width="17.33203125" style="17" customWidth="1"/>
    <col min="9" max="9" width="1.33203125" style="17" customWidth="1"/>
    <col min="10" max="10" width="17.33203125" style="17" customWidth="1"/>
    <col min="11" max="11" width="0.6640625" style="9" customWidth="1"/>
    <col min="12" max="12" width="13.77734375" style="9" bestFit="1" customWidth="1"/>
    <col min="13" max="16384" width="10.6640625" style="9"/>
  </cols>
  <sheetData>
    <row r="1" spans="1:12" ht="24" customHeight="1">
      <c r="A1" s="8" t="s">
        <v>0</v>
      </c>
      <c r="H1" s="9"/>
      <c r="I1" s="9"/>
      <c r="J1" s="9"/>
    </row>
    <row r="2" spans="1:12" ht="24" customHeight="1">
      <c r="A2" s="8" t="s">
        <v>59</v>
      </c>
      <c r="B2" s="10"/>
      <c r="C2" s="10"/>
      <c r="D2" s="97"/>
      <c r="E2" s="11"/>
      <c r="F2" s="11"/>
      <c r="G2" s="11"/>
      <c r="H2" s="12"/>
      <c r="I2" s="12"/>
      <c r="J2" s="12"/>
    </row>
    <row r="3" spans="1:12" ht="24" customHeight="1">
      <c r="A3" s="8" t="s">
        <v>185</v>
      </c>
      <c r="B3" s="10"/>
      <c r="C3" s="10"/>
      <c r="D3" s="97"/>
      <c r="E3" s="10"/>
      <c r="F3" s="10"/>
      <c r="G3" s="10"/>
      <c r="H3" s="10"/>
      <c r="I3" s="10"/>
      <c r="J3" s="10"/>
    </row>
    <row r="4" spans="1:12" ht="24" customHeight="1">
      <c r="A4" s="105" t="s">
        <v>188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2" ht="24" customHeight="1">
      <c r="A5" s="14"/>
      <c r="B5" s="15"/>
      <c r="C5" s="15"/>
      <c r="D5" s="106" t="s">
        <v>1</v>
      </c>
      <c r="E5" s="106"/>
      <c r="F5" s="106"/>
      <c r="G5" s="15"/>
      <c r="H5" s="106" t="s">
        <v>62</v>
      </c>
      <c r="I5" s="106"/>
      <c r="J5" s="106"/>
    </row>
    <row r="6" spans="1:12" ht="24" customHeight="1">
      <c r="D6" s="16">
        <v>2025</v>
      </c>
      <c r="E6" s="16"/>
      <c r="F6" s="16">
        <v>2024</v>
      </c>
      <c r="G6" s="16"/>
      <c r="H6" s="16">
        <v>2025</v>
      </c>
      <c r="I6" s="16"/>
      <c r="J6" s="16">
        <v>2024</v>
      </c>
    </row>
    <row r="7" spans="1:12" ht="24" customHeight="1">
      <c r="A7" s="8" t="s">
        <v>34</v>
      </c>
      <c r="B7" s="17"/>
      <c r="C7" s="17"/>
      <c r="E7" s="18"/>
      <c r="F7" s="18"/>
      <c r="G7" s="18"/>
      <c r="H7" s="18"/>
      <c r="J7" s="18"/>
    </row>
    <row r="8" spans="1:12" ht="24" customHeight="1">
      <c r="A8" s="9" t="s">
        <v>120</v>
      </c>
      <c r="B8" s="17"/>
      <c r="C8" s="17"/>
      <c r="D8" s="95">
        <f>SUM(PL!D30)</f>
        <v>-1482028509</v>
      </c>
      <c r="E8" s="19"/>
      <c r="F8" s="19">
        <f>SUM(PL!F30)</f>
        <v>-780349359</v>
      </c>
      <c r="G8" s="19"/>
      <c r="H8" s="19">
        <f>SUM(PL!H30)</f>
        <v>-1309708943</v>
      </c>
      <c r="I8" s="19"/>
      <c r="J8" s="19">
        <f>SUM(PL!J30)</f>
        <v>-904825705</v>
      </c>
    </row>
    <row r="9" spans="1:12" ht="24" customHeight="1">
      <c r="A9" s="9" t="s">
        <v>136</v>
      </c>
      <c r="B9" s="17"/>
      <c r="C9" s="17"/>
      <c r="D9" s="95"/>
      <c r="E9" s="19"/>
      <c r="F9" s="19"/>
      <c r="G9" s="19"/>
      <c r="H9" s="19"/>
      <c r="I9" s="19"/>
      <c r="J9" s="19"/>
    </row>
    <row r="10" spans="1:12" ht="24" customHeight="1">
      <c r="A10" s="9" t="s">
        <v>47</v>
      </c>
      <c r="B10" s="17"/>
      <c r="C10" s="17"/>
    </row>
    <row r="11" spans="1:12" ht="24" customHeight="1">
      <c r="A11" s="9" t="s">
        <v>35</v>
      </c>
      <c r="B11" s="17"/>
      <c r="C11" s="17"/>
      <c r="D11" s="96">
        <v>290108427</v>
      </c>
      <c r="E11" s="20"/>
      <c r="F11" s="20">
        <v>363735711</v>
      </c>
      <c r="G11" s="20"/>
      <c r="H11" s="20">
        <v>31469278</v>
      </c>
      <c r="I11" s="20"/>
      <c r="J11" s="20">
        <v>89392592</v>
      </c>
      <c r="L11" s="104"/>
    </row>
    <row r="12" spans="1:12" ht="24" customHeight="1">
      <c r="A12" s="9" t="s">
        <v>216</v>
      </c>
      <c r="B12" s="17"/>
      <c r="C12" s="17"/>
      <c r="D12" s="96">
        <v>410145942</v>
      </c>
      <c r="E12" s="20"/>
      <c r="F12" s="20">
        <v>-56523</v>
      </c>
      <c r="G12" s="20"/>
      <c r="H12" s="20">
        <v>514291198</v>
      </c>
      <c r="I12" s="20"/>
      <c r="J12" s="20">
        <v>228777220</v>
      </c>
      <c r="L12" s="104"/>
    </row>
    <row r="13" spans="1:12" ht="24" customHeight="1">
      <c r="A13" s="9" t="s">
        <v>217</v>
      </c>
      <c r="B13" s="17"/>
      <c r="C13" s="17"/>
      <c r="D13" s="96">
        <v>150000000</v>
      </c>
      <c r="E13" s="20"/>
      <c r="F13" s="20">
        <v>-156900789</v>
      </c>
      <c r="G13" s="20"/>
      <c r="H13" s="20">
        <v>150000000</v>
      </c>
      <c r="I13" s="20"/>
      <c r="J13" s="20">
        <v>-156900789</v>
      </c>
      <c r="L13" s="104"/>
    </row>
    <row r="14" spans="1:12" ht="24" customHeight="1">
      <c r="A14" s="9" t="s">
        <v>218</v>
      </c>
      <c r="B14" s="17"/>
      <c r="C14" s="17"/>
      <c r="D14" s="22">
        <v>0</v>
      </c>
      <c r="E14" s="20"/>
      <c r="F14" s="20">
        <v>0</v>
      </c>
      <c r="G14" s="20"/>
      <c r="H14" s="20">
        <v>62439202</v>
      </c>
      <c r="I14" s="20"/>
      <c r="J14" s="20">
        <v>86890850</v>
      </c>
      <c r="L14" s="104"/>
    </row>
    <row r="15" spans="1:12" ht="24" customHeight="1">
      <c r="A15" s="9" t="s">
        <v>155</v>
      </c>
      <c r="B15" s="17"/>
      <c r="C15" s="17"/>
      <c r="D15" s="96">
        <v>13900</v>
      </c>
      <c r="E15" s="20"/>
      <c r="F15" s="20">
        <v>6881</v>
      </c>
      <c r="G15" s="20"/>
      <c r="H15" s="20">
        <v>0</v>
      </c>
      <c r="I15" s="20"/>
      <c r="J15" s="20">
        <v>4999</v>
      </c>
      <c r="L15" s="104"/>
    </row>
    <row r="16" spans="1:12" ht="24" customHeight="1">
      <c r="A16" s="9" t="s">
        <v>84</v>
      </c>
      <c r="B16" s="17"/>
      <c r="C16" s="17"/>
      <c r="D16" s="96">
        <v>-1394303</v>
      </c>
      <c r="E16" s="20"/>
      <c r="F16" s="20">
        <v>-1749081</v>
      </c>
      <c r="G16" s="20"/>
      <c r="H16" s="20">
        <v>-896718</v>
      </c>
      <c r="I16" s="20"/>
      <c r="J16" s="20">
        <v>-1198598</v>
      </c>
      <c r="L16" s="104"/>
    </row>
    <row r="17" spans="1:12" ht="24" customHeight="1">
      <c r="A17" s="9" t="s">
        <v>157</v>
      </c>
      <c r="B17" s="17"/>
      <c r="C17" s="17"/>
      <c r="D17" s="96">
        <v>-3074</v>
      </c>
      <c r="E17" s="20"/>
      <c r="F17" s="20">
        <v>-1487300</v>
      </c>
      <c r="G17" s="20"/>
      <c r="H17" s="20">
        <v>-3074</v>
      </c>
      <c r="I17" s="20"/>
      <c r="J17" s="20">
        <v>-1487300</v>
      </c>
      <c r="L17" s="104"/>
    </row>
    <row r="18" spans="1:12" ht="24" customHeight="1">
      <c r="A18" s="9" t="s">
        <v>234</v>
      </c>
      <c r="B18" s="17"/>
      <c r="C18" s="17"/>
      <c r="D18" s="96">
        <v>3656964</v>
      </c>
      <c r="E18" s="20"/>
      <c r="F18" s="20">
        <v>788569</v>
      </c>
      <c r="G18" s="20"/>
      <c r="H18" s="20">
        <v>-687412</v>
      </c>
      <c r="I18" s="20"/>
      <c r="J18" s="20">
        <v>-1072904</v>
      </c>
      <c r="L18" s="104"/>
    </row>
    <row r="19" spans="1:12" ht="24" customHeight="1">
      <c r="A19" s="9" t="s">
        <v>164</v>
      </c>
      <c r="B19" s="17"/>
      <c r="C19" s="17"/>
      <c r="D19" s="96">
        <v>-18533315</v>
      </c>
      <c r="E19" s="20"/>
      <c r="F19" s="20">
        <v>310010</v>
      </c>
      <c r="G19" s="20"/>
      <c r="H19" s="20">
        <v>-18533315</v>
      </c>
      <c r="I19" s="20"/>
      <c r="J19" s="20">
        <v>310010</v>
      </c>
      <c r="L19" s="104"/>
    </row>
    <row r="20" spans="1:12" ht="24" customHeight="1">
      <c r="A20" s="9" t="s">
        <v>219</v>
      </c>
      <c r="B20" s="17"/>
      <c r="C20" s="17"/>
      <c r="D20" s="96">
        <v>-27838972</v>
      </c>
      <c r="E20" s="20"/>
      <c r="F20" s="20">
        <v>0</v>
      </c>
      <c r="G20" s="20"/>
      <c r="H20" s="20">
        <v>-27838972</v>
      </c>
      <c r="I20" s="20"/>
      <c r="J20" s="20">
        <v>0</v>
      </c>
      <c r="L20" s="104"/>
    </row>
    <row r="21" spans="1:12" ht="24" customHeight="1">
      <c r="A21" s="9" t="s">
        <v>145</v>
      </c>
      <c r="B21" s="17"/>
      <c r="C21" s="17"/>
      <c r="D21" s="96">
        <v>16715848</v>
      </c>
      <c r="E21" s="20"/>
      <c r="F21" s="20">
        <v>18055102</v>
      </c>
      <c r="G21" s="20"/>
      <c r="H21" s="20">
        <v>7368857</v>
      </c>
      <c r="I21" s="20"/>
      <c r="J21" s="20">
        <v>8691334</v>
      </c>
      <c r="L21" s="104"/>
    </row>
    <row r="22" spans="1:12" ht="24" customHeight="1">
      <c r="A22" s="9" t="s">
        <v>85</v>
      </c>
      <c r="B22" s="17"/>
      <c r="C22" s="17"/>
      <c r="D22" s="96">
        <v>-5616000</v>
      </c>
      <c r="E22" s="20"/>
      <c r="F22" s="20">
        <v>-11056500</v>
      </c>
      <c r="G22" s="20"/>
      <c r="H22" s="20">
        <v>-146016000</v>
      </c>
      <c r="I22" s="20"/>
      <c r="J22" s="20">
        <v>-11056500</v>
      </c>
      <c r="L22" s="104"/>
    </row>
    <row r="23" spans="1:12" ht="24" customHeight="1">
      <c r="A23" s="9" t="s">
        <v>121</v>
      </c>
      <c r="B23" s="17"/>
      <c r="C23" s="17"/>
      <c r="D23" s="96">
        <v>-50210372</v>
      </c>
      <c r="E23" s="20"/>
      <c r="F23" s="20">
        <v>-69989446</v>
      </c>
      <c r="G23" s="20"/>
      <c r="H23" s="20">
        <v>-74496052</v>
      </c>
      <c r="I23" s="20"/>
      <c r="J23" s="20">
        <v>-118485054</v>
      </c>
      <c r="L23" s="104"/>
    </row>
    <row r="24" spans="1:12" ht="24" customHeight="1">
      <c r="A24" s="9" t="s">
        <v>86</v>
      </c>
      <c r="B24" s="17"/>
      <c r="C24" s="17"/>
      <c r="D24" s="96">
        <v>788065456</v>
      </c>
      <c r="E24" s="20"/>
      <c r="F24" s="20">
        <v>1029757734</v>
      </c>
      <c r="G24" s="20"/>
      <c r="H24" s="20">
        <v>708157411</v>
      </c>
      <c r="I24" s="20"/>
      <c r="J24" s="20">
        <v>953266224</v>
      </c>
      <c r="L24" s="104"/>
    </row>
    <row r="25" spans="1:12" ht="24" customHeight="1">
      <c r="A25" s="9" t="s">
        <v>220</v>
      </c>
      <c r="B25" s="17"/>
      <c r="C25" s="17"/>
      <c r="D25" s="98">
        <v>53713171</v>
      </c>
      <c r="E25" s="20"/>
      <c r="F25" s="21">
        <v>-32659176</v>
      </c>
      <c r="G25" s="20"/>
      <c r="H25" s="21">
        <v>0</v>
      </c>
      <c r="I25" s="20"/>
      <c r="J25" s="21">
        <v>0</v>
      </c>
      <c r="L25" s="104"/>
    </row>
    <row r="26" spans="1:12" ht="24" customHeight="1">
      <c r="A26" s="9" t="s">
        <v>169</v>
      </c>
      <c r="B26" s="17"/>
      <c r="C26" s="17"/>
      <c r="D26" s="95"/>
      <c r="E26" s="22"/>
      <c r="F26" s="23"/>
      <c r="G26" s="22"/>
      <c r="H26" s="22"/>
      <c r="I26" s="22"/>
      <c r="J26" s="22"/>
    </row>
    <row r="27" spans="1:12" ht="24" customHeight="1">
      <c r="A27" s="9" t="s">
        <v>36</v>
      </c>
      <c r="B27" s="17"/>
      <c r="C27" s="17"/>
      <c r="D27" s="95">
        <f>SUM(D8:D25)</f>
        <v>126795163</v>
      </c>
      <c r="E27" s="19"/>
      <c r="F27" s="19">
        <f>SUM(F8:F25)</f>
        <v>358405833</v>
      </c>
      <c r="G27" s="19"/>
      <c r="H27" s="19">
        <f>SUM(H8:H25)</f>
        <v>-104454540</v>
      </c>
      <c r="I27" s="19"/>
      <c r="J27" s="19">
        <f>SUM(J8:J25)</f>
        <v>172306379</v>
      </c>
    </row>
    <row r="28" spans="1:12" ht="24" customHeight="1">
      <c r="A28" s="9" t="s">
        <v>48</v>
      </c>
      <c r="B28" s="17"/>
      <c r="C28" s="17"/>
      <c r="D28" s="95"/>
      <c r="E28" s="19"/>
      <c r="F28" s="19"/>
      <c r="G28" s="19"/>
      <c r="H28" s="19"/>
      <c r="I28" s="19"/>
      <c r="J28" s="19"/>
    </row>
    <row r="29" spans="1:12" ht="24" customHeight="1">
      <c r="A29" s="9" t="s">
        <v>137</v>
      </c>
      <c r="B29" s="17"/>
      <c r="C29" s="17"/>
      <c r="D29" s="96">
        <v>-15855960</v>
      </c>
      <c r="E29" s="24"/>
      <c r="F29" s="20">
        <v>-63474624</v>
      </c>
      <c r="G29" s="24"/>
      <c r="H29" s="24">
        <v>-25636528</v>
      </c>
      <c r="I29" s="24"/>
      <c r="J29" s="20">
        <v>-55667523</v>
      </c>
      <c r="L29" s="104"/>
    </row>
    <row r="30" spans="1:12" ht="24" customHeight="1">
      <c r="A30" s="9" t="s">
        <v>37</v>
      </c>
      <c r="B30" s="17"/>
      <c r="C30" s="17"/>
      <c r="D30" s="96">
        <v>-89612</v>
      </c>
      <c r="E30" s="24"/>
      <c r="F30" s="20">
        <v>2556568</v>
      </c>
      <c r="G30" s="24"/>
      <c r="H30" s="24">
        <v>-59956</v>
      </c>
      <c r="I30" s="24"/>
      <c r="J30" s="20">
        <v>2697534</v>
      </c>
      <c r="L30" s="104"/>
    </row>
    <row r="31" spans="1:12" ht="24" customHeight="1">
      <c r="A31" s="25" t="s">
        <v>165</v>
      </c>
      <c r="B31" s="17"/>
      <c r="C31" s="17"/>
      <c r="H31" s="9"/>
      <c r="I31" s="9"/>
      <c r="J31" s="9"/>
      <c r="L31" s="104"/>
    </row>
    <row r="32" spans="1:12" ht="24" customHeight="1">
      <c r="A32" s="25" t="s">
        <v>166</v>
      </c>
      <c r="B32" s="17"/>
      <c r="C32" s="17"/>
      <c r="D32" s="95">
        <v>55000000</v>
      </c>
      <c r="E32" s="26"/>
      <c r="F32" s="27">
        <v>25000000</v>
      </c>
      <c r="G32" s="24"/>
      <c r="H32" s="22">
        <v>55000000</v>
      </c>
      <c r="I32" s="24"/>
      <c r="J32" s="27">
        <v>25000000</v>
      </c>
      <c r="L32" s="104"/>
    </row>
    <row r="33" spans="1:12" ht="24" customHeight="1">
      <c r="A33" s="25" t="s">
        <v>167</v>
      </c>
      <c r="B33" s="17"/>
      <c r="C33" s="17"/>
      <c r="H33" s="9"/>
      <c r="I33" s="9"/>
      <c r="J33" s="9"/>
      <c r="L33" s="104"/>
    </row>
    <row r="34" spans="1:12" ht="24" customHeight="1">
      <c r="A34" s="25" t="s">
        <v>166</v>
      </c>
      <c r="B34" s="17"/>
      <c r="C34" s="17"/>
      <c r="D34" s="95">
        <v>-20000000</v>
      </c>
      <c r="E34" s="26"/>
      <c r="F34" s="27">
        <v>-528670600</v>
      </c>
      <c r="G34" s="24"/>
      <c r="H34" s="22">
        <v>-20000000</v>
      </c>
      <c r="I34" s="24"/>
      <c r="J34" s="27">
        <v>-328670600</v>
      </c>
      <c r="L34" s="104"/>
    </row>
    <row r="35" spans="1:12" ht="24" customHeight="1">
      <c r="A35" s="9" t="s">
        <v>38</v>
      </c>
      <c r="B35" s="17"/>
      <c r="C35" s="17"/>
      <c r="D35" s="96">
        <v>2625049</v>
      </c>
      <c r="E35" s="24"/>
      <c r="F35" s="20">
        <v>13019490</v>
      </c>
      <c r="G35" s="24"/>
      <c r="H35" s="24">
        <v>4531510</v>
      </c>
      <c r="I35" s="24"/>
      <c r="J35" s="20">
        <v>13110779</v>
      </c>
      <c r="L35" s="104"/>
    </row>
    <row r="36" spans="1:12" ht="24" customHeight="1">
      <c r="A36" s="9" t="s">
        <v>39</v>
      </c>
      <c r="B36" s="17"/>
      <c r="C36" s="17"/>
      <c r="D36" s="96">
        <v>9027723</v>
      </c>
      <c r="E36" s="24"/>
      <c r="F36" s="20">
        <v>584490</v>
      </c>
      <c r="G36" s="24"/>
      <c r="H36" s="24">
        <v>6413595</v>
      </c>
      <c r="I36" s="24"/>
      <c r="J36" s="20">
        <v>-2620742</v>
      </c>
      <c r="L36" s="104"/>
    </row>
    <row r="37" spans="1:12" ht="24" customHeight="1">
      <c r="A37" s="9" t="s">
        <v>40</v>
      </c>
      <c r="B37" s="17"/>
      <c r="C37" s="17"/>
      <c r="D37" s="96">
        <v>-13035362</v>
      </c>
      <c r="E37" s="24"/>
      <c r="F37" s="20">
        <v>5580982</v>
      </c>
      <c r="G37" s="24"/>
      <c r="H37" s="24">
        <v>-23308095</v>
      </c>
      <c r="I37" s="24"/>
      <c r="J37" s="20">
        <v>5574025</v>
      </c>
      <c r="L37" s="104"/>
    </row>
    <row r="38" spans="1:12" ht="24" customHeight="1">
      <c r="A38" s="9" t="s">
        <v>49</v>
      </c>
      <c r="B38" s="17"/>
      <c r="C38" s="17"/>
      <c r="D38" s="95"/>
      <c r="E38" s="22"/>
      <c r="F38" s="22"/>
      <c r="G38" s="22"/>
      <c r="H38" s="22"/>
      <c r="I38" s="22"/>
      <c r="J38" s="22"/>
      <c r="L38" s="104"/>
    </row>
    <row r="39" spans="1:12" ht="24" customHeight="1">
      <c r="A39" s="25" t="s">
        <v>138</v>
      </c>
      <c r="B39" s="3"/>
      <c r="C39" s="17"/>
      <c r="D39" s="95">
        <v>83104619</v>
      </c>
      <c r="E39" s="22"/>
      <c r="F39" s="23">
        <v>-33796663</v>
      </c>
      <c r="G39" s="22"/>
      <c r="H39" s="22">
        <v>70794858</v>
      </c>
      <c r="I39" s="22"/>
      <c r="J39" s="28">
        <v>-30886680</v>
      </c>
      <c r="L39" s="104"/>
    </row>
    <row r="40" spans="1:12" ht="24" customHeight="1">
      <c r="A40" s="25" t="s">
        <v>156</v>
      </c>
      <c r="B40" s="3"/>
      <c r="C40" s="17"/>
      <c r="D40" s="95">
        <v>660591</v>
      </c>
      <c r="E40" s="22"/>
      <c r="F40" s="23">
        <v>12344295</v>
      </c>
      <c r="G40" s="22"/>
      <c r="H40" s="22">
        <v>-2617411</v>
      </c>
      <c r="I40" s="22"/>
      <c r="J40" s="28">
        <v>-20591545</v>
      </c>
      <c r="L40" s="104"/>
    </row>
    <row r="41" spans="1:12" ht="24" customHeight="1">
      <c r="A41" s="25" t="s">
        <v>41</v>
      </c>
      <c r="B41" s="3"/>
      <c r="C41" s="17"/>
      <c r="D41" s="95">
        <v>131877716</v>
      </c>
      <c r="E41" s="22"/>
      <c r="F41" s="23">
        <v>104776022</v>
      </c>
      <c r="G41" s="22"/>
      <c r="H41" s="22">
        <v>8866798</v>
      </c>
      <c r="I41" s="22"/>
      <c r="J41" s="28">
        <v>-12984256</v>
      </c>
      <c r="L41" s="104"/>
    </row>
    <row r="42" spans="1:12" ht="24" customHeight="1">
      <c r="A42" s="25" t="s">
        <v>87</v>
      </c>
      <c r="B42" s="3"/>
      <c r="C42" s="17"/>
      <c r="D42" s="99">
        <v>1528392</v>
      </c>
      <c r="E42" s="22"/>
      <c r="F42" s="30">
        <v>-1174154</v>
      </c>
      <c r="G42" s="22"/>
      <c r="H42" s="29">
        <v>982944</v>
      </c>
      <c r="I42" s="22"/>
      <c r="J42" s="31">
        <v>-1661584</v>
      </c>
      <c r="L42" s="104"/>
    </row>
    <row r="43" spans="1:12" ht="24" customHeight="1">
      <c r="A43" s="9" t="s">
        <v>170</v>
      </c>
      <c r="B43" s="17"/>
      <c r="C43" s="17"/>
      <c r="D43" s="95">
        <f>SUM(D27:D42)</f>
        <v>361638319</v>
      </c>
      <c r="E43" s="19"/>
      <c r="F43" s="19">
        <f>SUM(F27:F42)</f>
        <v>-104848361</v>
      </c>
      <c r="G43" s="19"/>
      <c r="H43" s="19">
        <f>SUM(H27:H42)</f>
        <v>-29486825</v>
      </c>
      <c r="I43" s="19"/>
      <c r="J43" s="19">
        <f>SUM(J27:J42)</f>
        <v>-234394213</v>
      </c>
    </row>
    <row r="44" spans="1:12" ht="24" customHeight="1">
      <c r="A44" s="9" t="s">
        <v>88</v>
      </c>
      <c r="B44" s="17"/>
      <c r="C44" s="17"/>
      <c r="D44" s="95">
        <v>-354740297</v>
      </c>
      <c r="E44" s="22"/>
      <c r="F44" s="23">
        <v>-633279796</v>
      </c>
      <c r="G44" s="22"/>
      <c r="H44" s="22">
        <v>-329742851</v>
      </c>
      <c r="I44" s="22"/>
      <c r="J44" s="28">
        <v>-803896006</v>
      </c>
      <c r="L44" s="104"/>
    </row>
    <row r="45" spans="1:12" ht="24" customHeight="1">
      <c r="A45" s="25" t="s">
        <v>146</v>
      </c>
      <c r="B45" s="3"/>
      <c r="C45" s="17"/>
      <c r="D45" s="95">
        <v>-7660080</v>
      </c>
      <c r="E45" s="22"/>
      <c r="F45" s="23">
        <v>-9067665</v>
      </c>
      <c r="G45" s="22"/>
      <c r="H45" s="22">
        <v>-1041680</v>
      </c>
      <c r="I45" s="22"/>
      <c r="J45" s="28">
        <v>-3507380</v>
      </c>
      <c r="L45" s="104"/>
    </row>
    <row r="46" spans="1:12" ht="24" customHeight="1">
      <c r="A46" s="9" t="s">
        <v>89</v>
      </c>
      <c r="B46" s="17"/>
      <c r="C46" s="17"/>
      <c r="D46" s="95">
        <v>-47751260</v>
      </c>
      <c r="E46" s="22"/>
      <c r="F46" s="23">
        <v>-56195240</v>
      </c>
      <c r="G46" s="22"/>
      <c r="H46" s="22">
        <v>-4089370</v>
      </c>
      <c r="I46" s="22"/>
      <c r="J46" s="28">
        <v>-53184836</v>
      </c>
      <c r="L46" s="104"/>
    </row>
    <row r="47" spans="1:12" ht="24" customHeight="1">
      <c r="A47" s="9" t="s">
        <v>90</v>
      </c>
      <c r="B47" s="17"/>
      <c r="C47" s="17"/>
      <c r="D47" s="95">
        <v>878842</v>
      </c>
      <c r="E47" s="22"/>
      <c r="F47" s="32">
        <v>7045490</v>
      </c>
      <c r="G47" s="22"/>
      <c r="H47" s="22">
        <v>0</v>
      </c>
      <c r="I47" s="22"/>
      <c r="J47" s="29">
        <v>5994442</v>
      </c>
      <c r="L47" s="104"/>
    </row>
    <row r="48" spans="1:12" ht="24" customHeight="1">
      <c r="A48" s="8" t="s">
        <v>161</v>
      </c>
      <c r="B48" s="17"/>
      <c r="C48" s="17"/>
      <c r="D48" s="100">
        <f>SUM(D43:D47)</f>
        <v>-47634476</v>
      </c>
      <c r="E48" s="19"/>
      <c r="F48" s="33">
        <f>SUM(F43:F47)</f>
        <v>-796345572</v>
      </c>
      <c r="G48" s="19"/>
      <c r="H48" s="33">
        <f>SUM(H43:H47)</f>
        <v>-364360726</v>
      </c>
      <c r="I48" s="19"/>
      <c r="J48" s="33">
        <f>SUM(J43:J47)</f>
        <v>-1088987993</v>
      </c>
    </row>
    <row r="49" spans="1:12" ht="24" customHeight="1">
      <c r="B49" s="17"/>
      <c r="C49" s="17"/>
      <c r="D49" s="95"/>
      <c r="E49" s="19"/>
      <c r="F49" s="19"/>
      <c r="G49" s="19"/>
      <c r="H49" s="19"/>
      <c r="I49" s="19"/>
      <c r="J49" s="19"/>
    </row>
    <row r="50" spans="1:12" ht="24" customHeight="1">
      <c r="A50" s="9" t="s">
        <v>201</v>
      </c>
    </row>
    <row r="51" spans="1:12" ht="24" customHeight="1">
      <c r="A51" s="8" t="s">
        <v>0</v>
      </c>
      <c r="H51" s="9"/>
      <c r="I51" s="9"/>
      <c r="J51" s="9"/>
    </row>
    <row r="52" spans="1:12" ht="24" customHeight="1">
      <c r="A52" s="8" t="s">
        <v>60</v>
      </c>
      <c r="B52" s="10"/>
      <c r="C52" s="10"/>
      <c r="D52" s="97"/>
      <c r="E52" s="11"/>
      <c r="F52" s="11"/>
      <c r="G52" s="11"/>
      <c r="H52" s="12"/>
      <c r="I52" s="12"/>
      <c r="J52" s="12"/>
    </row>
    <row r="53" spans="1:12" ht="24" customHeight="1">
      <c r="A53" s="8" t="s">
        <v>185</v>
      </c>
      <c r="H53" s="9"/>
      <c r="I53" s="9"/>
      <c r="J53" s="9"/>
    </row>
    <row r="54" spans="1:12" ht="24" customHeight="1">
      <c r="A54" s="105" t="s">
        <v>188</v>
      </c>
      <c r="B54" s="105"/>
      <c r="C54" s="105"/>
      <c r="D54" s="105"/>
      <c r="E54" s="105"/>
      <c r="F54" s="105"/>
      <c r="G54" s="105"/>
      <c r="H54" s="105"/>
      <c r="I54" s="105"/>
      <c r="J54" s="105"/>
    </row>
    <row r="55" spans="1:12" ht="24" customHeight="1">
      <c r="A55" s="14"/>
      <c r="B55" s="15"/>
      <c r="C55" s="15"/>
      <c r="D55" s="106" t="s">
        <v>1</v>
      </c>
      <c r="E55" s="106"/>
      <c r="F55" s="106"/>
      <c r="G55" s="15"/>
      <c r="H55" s="106" t="s">
        <v>62</v>
      </c>
      <c r="I55" s="106"/>
      <c r="J55" s="106"/>
    </row>
    <row r="56" spans="1:12" ht="24" customHeight="1">
      <c r="D56" s="16">
        <v>2025</v>
      </c>
      <c r="E56" s="16"/>
      <c r="F56" s="16">
        <v>2024</v>
      </c>
      <c r="G56" s="16"/>
      <c r="H56" s="16">
        <v>2025</v>
      </c>
      <c r="I56" s="16"/>
      <c r="J56" s="16">
        <v>2024</v>
      </c>
    </row>
    <row r="57" spans="1:12" ht="24" customHeight="1">
      <c r="A57" s="8" t="s">
        <v>42</v>
      </c>
      <c r="B57" s="17"/>
      <c r="C57" s="17"/>
      <c r="D57" s="101"/>
      <c r="E57" s="34"/>
      <c r="F57" s="34"/>
      <c r="G57" s="34"/>
      <c r="H57" s="34"/>
      <c r="I57" s="34"/>
      <c r="J57" s="34"/>
    </row>
    <row r="58" spans="1:12" ht="24" customHeight="1">
      <c r="A58" s="35" t="s">
        <v>122</v>
      </c>
      <c r="B58" s="17"/>
      <c r="C58" s="17"/>
      <c r="D58" s="95">
        <v>15875387</v>
      </c>
      <c r="E58" s="26"/>
      <c r="F58" s="23">
        <v>-99114011</v>
      </c>
      <c r="G58" s="24"/>
      <c r="H58" s="22">
        <v>14985587</v>
      </c>
      <c r="I58" s="24"/>
      <c r="J58" s="36">
        <v>-99114011</v>
      </c>
      <c r="L58" s="104"/>
    </row>
    <row r="59" spans="1:12" ht="24" customHeight="1">
      <c r="A59" s="37" t="s">
        <v>221</v>
      </c>
      <c r="B59" s="17"/>
      <c r="C59" s="17"/>
      <c r="D59" s="95">
        <v>130000000</v>
      </c>
      <c r="E59" s="26"/>
      <c r="F59" s="27">
        <v>40000000</v>
      </c>
      <c r="G59" s="24"/>
      <c r="H59" s="22">
        <v>5000000</v>
      </c>
      <c r="I59" s="24"/>
      <c r="J59" s="36">
        <v>40000000</v>
      </c>
      <c r="L59" s="104"/>
    </row>
    <row r="60" spans="1:12" ht="24" customHeight="1">
      <c r="A60" s="25" t="s">
        <v>91</v>
      </c>
      <c r="B60" s="17"/>
      <c r="C60" s="17"/>
      <c r="D60" s="95">
        <v>-274500000</v>
      </c>
      <c r="E60" s="26"/>
      <c r="F60" s="23">
        <v>-80000000</v>
      </c>
      <c r="G60" s="24"/>
      <c r="H60" s="22">
        <v>-66250000</v>
      </c>
      <c r="I60" s="24"/>
      <c r="J60" s="36">
        <v>-181200000</v>
      </c>
      <c r="L60" s="104"/>
    </row>
    <row r="61" spans="1:12" ht="24" customHeight="1">
      <c r="A61" s="25" t="s">
        <v>222</v>
      </c>
      <c r="B61" s="17"/>
      <c r="C61" s="17"/>
      <c r="D61" s="95">
        <v>214687500</v>
      </c>
      <c r="E61" s="26"/>
      <c r="F61" s="36">
        <v>220000000</v>
      </c>
      <c r="G61" s="24"/>
      <c r="H61" s="22">
        <v>214687500</v>
      </c>
      <c r="I61" s="24"/>
      <c r="J61" s="36">
        <v>220000000</v>
      </c>
      <c r="L61" s="104"/>
    </row>
    <row r="62" spans="1:12" ht="24" customHeight="1">
      <c r="A62" s="37" t="s">
        <v>223</v>
      </c>
      <c r="B62" s="17"/>
      <c r="C62" s="17"/>
      <c r="D62" s="22">
        <v>0</v>
      </c>
      <c r="E62" s="26"/>
      <c r="F62" s="27">
        <v>0</v>
      </c>
      <c r="G62" s="24"/>
      <c r="H62" s="22">
        <v>-1000000</v>
      </c>
      <c r="I62" s="24"/>
      <c r="J62" s="27">
        <v>0</v>
      </c>
      <c r="L62" s="104"/>
    </row>
    <row r="63" spans="1:12" ht="24" customHeight="1">
      <c r="A63" s="25" t="s">
        <v>224</v>
      </c>
      <c r="B63" s="17"/>
      <c r="C63" s="17"/>
      <c r="D63" s="95">
        <v>-145087500</v>
      </c>
      <c r="E63" s="26"/>
      <c r="F63" s="27">
        <v>-71400000</v>
      </c>
      <c r="G63" s="24"/>
      <c r="H63" s="22">
        <v>-145087500</v>
      </c>
      <c r="I63" s="24"/>
      <c r="J63" s="27">
        <v>-71400000</v>
      </c>
      <c r="L63" s="104"/>
    </row>
    <row r="64" spans="1:12" ht="24" customHeight="1">
      <c r="A64" s="25" t="s">
        <v>225</v>
      </c>
      <c r="B64" s="17"/>
      <c r="C64" s="17"/>
      <c r="D64" s="95">
        <v>-6000000</v>
      </c>
      <c r="E64" s="26"/>
      <c r="F64" s="23">
        <v>-155000000</v>
      </c>
      <c r="G64" s="24"/>
      <c r="H64" s="22">
        <v>-6000000</v>
      </c>
      <c r="I64" s="24"/>
      <c r="J64" s="23">
        <v>-155000000</v>
      </c>
      <c r="L64" s="104"/>
    </row>
    <row r="65" spans="1:12" ht="24" customHeight="1">
      <c r="A65" s="25" t="s">
        <v>242</v>
      </c>
      <c r="B65" s="17"/>
      <c r="C65" s="17"/>
      <c r="D65" s="95">
        <v>1087873</v>
      </c>
      <c r="E65" s="26"/>
      <c r="F65" s="23">
        <v>4694229750</v>
      </c>
      <c r="G65" s="24"/>
      <c r="H65" s="22">
        <v>689089</v>
      </c>
      <c r="I65" s="24"/>
      <c r="J65" s="28">
        <v>4693724873</v>
      </c>
      <c r="L65" s="104"/>
    </row>
    <row r="66" spans="1:12" ht="24" customHeight="1">
      <c r="A66" s="25" t="s">
        <v>147</v>
      </c>
      <c r="B66" s="17"/>
      <c r="C66" s="17"/>
      <c r="D66" s="95">
        <v>-50586615</v>
      </c>
      <c r="E66" s="22"/>
      <c r="F66" s="23">
        <v>-161723252</v>
      </c>
      <c r="G66" s="22"/>
      <c r="H66" s="22">
        <v>-14554410</v>
      </c>
      <c r="I66" s="22"/>
      <c r="J66" s="28">
        <v>-46019713</v>
      </c>
      <c r="L66" s="104"/>
    </row>
    <row r="67" spans="1:12" ht="24" customHeight="1">
      <c r="A67" s="25" t="s">
        <v>92</v>
      </c>
      <c r="B67" s="17"/>
      <c r="C67" s="17"/>
      <c r="D67" s="95">
        <v>-2739700</v>
      </c>
      <c r="E67" s="22"/>
      <c r="F67" s="23">
        <v>-3090906</v>
      </c>
      <c r="G67" s="22"/>
      <c r="H67" s="22">
        <v>-2568200</v>
      </c>
      <c r="I67" s="22"/>
      <c r="J67" s="28">
        <v>-951906</v>
      </c>
      <c r="L67" s="104"/>
    </row>
    <row r="68" spans="1:12" ht="24" customHeight="1">
      <c r="A68" s="25" t="s">
        <v>93</v>
      </c>
      <c r="B68" s="17"/>
      <c r="C68" s="17"/>
      <c r="D68" s="95">
        <v>146016000</v>
      </c>
      <c r="E68" s="22"/>
      <c r="F68" s="23">
        <v>11056500</v>
      </c>
      <c r="G68" s="22"/>
      <c r="H68" s="22">
        <v>146016000</v>
      </c>
      <c r="I68" s="22"/>
      <c r="J68" s="28">
        <v>11056500</v>
      </c>
      <c r="L68" s="104"/>
    </row>
    <row r="69" spans="1:12" ht="24" customHeight="1">
      <c r="A69" s="25" t="s">
        <v>94</v>
      </c>
      <c r="B69" s="17"/>
      <c r="C69" s="17"/>
      <c r="D69" s="95">
        <v>8103433</v>
      </c>
      <c r="E69" s="22"/>
      <c r="F69" s="32">
        <v>44095161</v>
      </c>
      <c r="G69" s="22"/>
      <c r="H69" s="22">
        <v>14122480</v>
      </c>
      <c r="I69" s="22"/>
      <c r="J69" s="31">
        <v>39136814</v>
      </c>
      <c r="L69" s="104"/>
    </row>
    <row r="70" spans="1:12" ht="24" customHeight="1">
      <c r="A70" s="8" t="s">
        <v>172</v>
      </c>
      <c r="B70" s="17"/>
      <c r="C70" s="17"/>
      <c r="D70" s="100">
        <f>SUM(D58:D69)</f>
        <v>36856378</v>
      </c>
      <c r="E70" s="19"/>
      <c r="F70" s="33">
        <f>SUM(F58:F69)</f>
        <v>4439053242</v>
      </c>
      <c r="G70" s="19"/>
      <c r="H70" s="33">
        <f>SUM(H58:H69)</f>
        <v>160040546</v>
      </c>
      <c r="I70" s="19"/>
      <c r="J70" s="33">
        <f>SUM(J58:J69)</f>
        <v>4450232557</v>
      </c>
    </row>
    <row r="71" spans="1:12" ht="24" customHeight="1">
      <c r="A71" s="8" t="s">
        <v>43</v>
      </c>
      <c r="B71" s="17"/>
      <c r="C71" s="17"/>
      <c r="D71" s="95"/>
      <c r="E71" s="19"/>
      <c r="F71" s="19"/>
      <c r="G71" s="19"/>
      <c r="H71" s="19"/>
      <c r="I71" s="19"/>
      <c r="J71" s="19"/>
    </row>
    <row r="72" spans="1:12" ht="24" customHeight="1">
      <c r="A72" s="38" t="s">
        <v>235</v>
      </c>
      <c r="B72" s="17"/>
      <c r="C72" s="17"/>
      <c r="D72" s="95">
        <v>31239854</v>
      </c>
      <c r="E72" s="22"/>
      <c r="F72" s="22">
        <v>0</v>
      </c>
      <c r="G72" s="22"/>
      <c r="H72" s="22">
        <v>91239854</v>
      </c>
      <c r="I72" s="22"/>
      <c r="J72" s="22">
        <v>0</v>
      </c>
    </row>
    <row r="73" spans="1:12" ht="24" customHeight="1">
      <c r="A73" s="38" t="s">
        <v>180</v>
      </c>
      <c r="B73" s="17"/>
      <c r="C73" s="17"/>
      <c r="D73" s="22">
        <v>0</v>
      </c>
      <c r="E73" s="22"/>
      <c r="F73" s="22">
        <v>-30000000</v>
      </c>
      <c r="G73" s="22"/>
      <c r="H73" s="22">
        <v>-50000000</v>
      </c>
      <c r="I73" s="22"/>
      <c r="J73" s="22">
        <v>-30000000</v>
      </c>
    </row>
    <row r="74" spans="1:12" ht="24" customHeight="1">
      <c r="A74" s="9" t="s">
        <v>162</v>
      </c>
      <c r="B74" s="17"/>
      <c r="C74" s="17"/>
      <c r="D74" s="22">
        <v>0</v>
      </c>
      <c r="E74" s="22"/>
      <c r="F74" s="22">
        <v>3500000000</v>
      </c>
      <c r="G74" s="22"/>
      <c r="H74" s="22">
        <v>0</v>
      </c>
      <c r="I74" s="22"/>
      <c r="J74" s="22">
        <v>3500000000</v>
      </c>
    </row>
    <row r="75" spans="1:12" ht="24" customHeight="1">
      <c r="A75" s="9" t="s">
        <v>194</v>
      </c>
      <c r="B75" s="17"/>
      <c r="C75" s="17"/>
      <c r="D75" s="22">
        <v>0</v>
      </c>
      <c r="E75" s="22"/>
      <c r="F75" s="22">
        <v>-3500000000</v>
      </c>
      <c r="G75" s="22"/>
      <c r="H75" s="22">
        <v>0</v>
      </c>
      <c r="I75" s="22"/>
      <c r="J75" s="22">
        <v>-3500000000</v>
      </c>
    </row>
    <row r="76" spans="1:12" ht="24" customHeight="1">
      <c r="A76" s="25" t="s">
        <v>226</v>
      </c>
      <c r="B76" s="25"/>
      <c r="C76" s="39"/>
      <c r="D76" s="95">
        <v>-89139914</v>
      </c>
      <c r="E76" s="24"/>
      <c r="F76" s="23">
        <v>-139015568</v>
      </c>
      <c r="G76" s="22"/>
      <c r="H76" s="22">
        <v>-15006492</v>
      </c>
      <c r="I76" s="22"/>
      <c r="J76" s="23">
        <v>-19414763</v>
      </c>
    </row>
    <row r="77" spans="1:12" ht="24" customHeight="1">
      <c r="A77" s="25" t="s">
        <v>227</v>
      </c>
      <c r="B77" s="25"/>
      <c r="C77" s="25"/>
      <c r="D77" s="95"/>
      <c r="E77" s="22"/>
      <c r="F77" s="27"/>
      <c r="G77" s="22"/>
      <c r="H77" s="27"/>
      <c r="I77" s="22"/>
      <c r="J77" s="27"/>
    </row>
    <row r="78" spans="1:12" ht="24" customHeight="1">
      <c r="A78" s="40" t="s">
        <v>95</v>
      </c>
      <c r="C78" s="40"/>
      <c r="D78" s="95">
        <v>-272000000</v>
      </c>
      <c r="E78" s="24"/>
      <c r="F78" s="23">
        <v>-272000000</v>
      </c>
      <c r="G78" s="22"/>
      <c r="H78" s="22">
        <v>0</v>
      </c>
      <c r="I78" s="22"/>
      <c r="J78" s="27">
        <v>0</v>
      </c>
    </row>
    <row r="79" spans="1:12" ht="24" customHeight="1">
      <c r="A79" s="9" t="s">
        <v>123</v>
      </c>
      <c r="B79" s="25"/>
      <c r="C79" s="39"/>
      <c r="D79" s="95">
        <v>182700000</v>
      </c>
      <c r="E79" s="22"/>
      <c r="F79" s="23">
        <v>1055200000</v>
      </c>
      <c r="G79" s="22"/>
      <c r="H79" s="22">
        <v>182700000</v>
      </c>
      <c r="I79" s="22"/>
      <c r="J79" s="23">
        <v>1055200000</v>
      </c>
    </row>
    <row r="80" spans="1:12" ht="24" customHeight="1">
      <c r="A80" s="25" t="s">
        <v>228</v>
      </c>
      <c r="B80" s="25"/>
      <c r="C80" s="39"/>
      <c r="D80" s="95">
        <v>-346395000</v>
      </c>
      <c r="E80" s="22"/>
      <c r="F80" s="23">
        <v>-4816580000</v>
      </c>
      <c r="G80" s="22"/>
      <c r="H80" s="22">
        <v>-346395000</v>
      </c>
      <c r="I80" s="22"/>
      <c r="J80" s="23">
        <v>-4816580000</v>
      </c>
    </row>
    <row r="81" spans="1:10" ht="24" customHeight="1">
      <c r="A81" s="25" t="s">
        <v>153</v>
      </c>
      <c r="B81" s="25"/>
      <c r="C81" s="39"/>
      <c r="D81" s="95">
        <v>-37650370</v>
      </c>
      <c r="E81" s="22"/>
      <c r="F81" s="32">
        <v>-40754990</v>
      </c>
      <c r="G81" s="22"/>
      <c r="H81" s="22">
        <v>-37650370</v>
      </c>
      <c r="I81" s="22"/>
      <c r="J81" s="32">
        <v>-40754990</v>
      </c>
    </row>
    <row r="82" spans="1:10" ht="24" customHeight="1">
      <c r="A82" s="8" t="s">
        <v>174</v>
      </c>
      <c r="B82" s="17"/>
      <c r="C82" s="17"/>
      <c r="D82" s="100">
        <f>SUM(D72:D81)</f>
        <v>-531245430</v>
      </c>
      <c r="E82" s="19"/>
      <c r="F82" s="33">
        <f>SUM(F72:F81)</f>
        <v>-4243150558</v>
      </c>
      <c r="G82" s="19"/>
      <c r="H82" s="33">
        <f>SUM(H72:H81)</f>
        <v>-175112008</v>
      </c>
      <c r="I82" s="19"/>
      <c r="J82" s="33">
        <f>SUM(J72:J81)</f>
        <v>-3851549753</v>
      </c>
    </row>
    <row r="83" spans="1:10" ht="24" customHeight="1">
      <c r="A83" s="8" t="s">
        <v>173</v>
      </c>
      <c r="B83" s="17"/>
      <c r="C83" s="17"/>
      <c r="D83" s="95">
        <f>SUM(D48,D70:D71,D82)</f>
        <v>-542023528</v>
      </c>
      <c r="E83" s="19"/>
      <c r="F83" s="19">
        <f>SUM(F48,F70:F71,F82)</f>
        <v>-600442888</v>
      </c>
      <c r="G83" s="19"/>
      <c r="H83" s="19">
        <f>SUM(H48,H70:H71,H82)</f>
        <v>-379432188</v>
      </c>
      <c r="I83" s="19"/>
      <c r="J83" s="19">
        <f>SUM(J48,J70:J71,J82)</f>
        <v>-490305189</v>
      </c>
    </row>
    <row r="84" spans="1:10" ht="24" customHeight="1">
      <c r="A84" s="9" t="s">
        <v>195</v>
      </c>
      <c r="B84" s="17"/>
      <c r="C84" s="17"/>
      <c r="D84" s="99">
        <f>BS!G9</f>
        <v>763538189</v>
      </c>
      <c r="E84" s="22"/>
      <c r="F84" s="41">
        <v>1363981077</v>
      </c>
      <c r="G84" s="22"/>
      <c r="H84" s="29">
        <v>432302544</v>
      </c>
      <c r="I84" s="22"/>
      <c r="J84" s="41">
        <v>922607733</v>
      </c>
    </row>
    <row r="85" spans="1:10" ht="24" customHeight="1" thickBot="1">
      <c r="A85" s="8" t="s">
        <v>196</v>
      </c>
      <c r="B85" s="17"/>
      <c r="C85" s="17"/>
      <c r="D85" s="102">
        <f>SUM(D83:D84)</f>
        <v>221514661</v>
      </c>
      <c r="E85" s="19"/>
      <c r="F85" s="42">
        <f>SUM(F83:F84)</f>
        <v>763538189</v>
      </c>
      <c r="G85" s="19"/>
      <c r="H85" s="42">
        <f>SUM(H83:H84)</f>
        <v>52870356</v>
      </c>
      <c r="I85" s="19"/>
      <c r="J85" s="42">
        <f>SUM(J83:J84)</f>
        <v>432302544</v>
      </c>
    </row>
    <row r="86" spans="1:10" ht="24" customHeight="1" thickTop="1">
      <c r="A86" s="9" t="s">
        <v>44</v>
      </c>
      <c r="B86" s="17"/>
      <c r="C86" s="17"/>
      <c r="D86" s="95"/>
      <c r="E86" s="19"/>
      <c r="F86" s="19"/>
      <c r="G86" s="19"/>
      <c r="H86" s="19"/>
      <c r="I86" s="19"/>
      <c r="J86" s="19"/>
    </row>
    <row r="87" spans="1:10" ht="24" customHeight="1">
      <c r="A87" s="8" t="s">
        <v>70</v>
      </c>
      <c r="B87" s="17"/>
      <c r="C87" s="17"/>
      <c r="D87" s="95"/>
      <c r="E87" s="19"/>
      <c r="F87" s="19"/>
      <c r="G87" s="19"/>
      <c r="H87" s="19"/>
      <c r="I87" s="19"/>
      <c r="J87" s="19"/>
    </row>
    <row r="88" spans="1:10" ht="24" customHeight="1">
      <c r="A88" s="9" t="s">
        <v>229</v>
      </c>
      <c r="B88" s="17"/>
      <c r="C88" s="17"/>
      <c r="D88" s="95"/>
      <c r="E88" s="19"/>
      <c r="F88" s="19"/>
      <c r="G88" s="19"/>
      <c r="H88" s="19"/>
      <c r="I88" s="19"/>
      <c r="J88" s="19"/>
    </row>
    <row r="89" spans="1:10" ht="24" customHeight="1">
      <c r="A89" s="35" t="s">
        <v>199</v>
      </c>
      <c r="C89" s="17"/>
      <c r="D89" s="95">
        <v>1286720</v>
      </c>
      <c r="E89" s="22"/>
      <c r="F89" s="22">
        <v>7696024</v>
      </c>
      <c r="G89" s="22"/>
      <c r="H89" s="22">
        <v>1286720</v>
      </c>
      <c r="I89" s="22"/>
      <c r="J89" s="22">
        <v>4476024</v>
      </c>
    </row>
    <row r="90" spans="1:10" ht="24" customHeight="1">
      <c r="A90" s="35" t="s">
        <v>177</v>
      </c>
      <c r="C90" s="17"/>
      <c r="D90" s="95">
        <v>197259492</v>
      </c>
      <c r="E90" s="22"/>
      <c r="F90" s="22">
        <v>263469929</v>
      </c>
      <c r="G90" s="22"/>
      <c r="H90" s="22">
        <v>197259492</v>
      </c>
      <c r="I90" s="22"/>
      <c r="J90" s="22">
        <v>263469929</v>
      </c>
    </row>
    <row r="91" spans="1:10" ht="24" customHeight="1">
      <c r="A91" s="35" t="s">
        <v>230</v>
      </c>
      <c r="C91" s="17"/>
      <c r="D91" s="95"/>
      <c r="E91" s="22"/>
      <c r="F91" s="22"/>
      <c r="G91" s="22"/>
      <c r="H91" s="22"/>
      <c r="I91" s="22"/>
      <c r="J91" s="22"/>
    </row>
    <row r="92" spans="1:10" ht="24" customHeight="1">
      <c r="A92" s="35" t="s">
        <v>231</v>
      </c>
      <c r="C92" s="17"/>
      <c r="D92" s="95">
        <v>200000000</v>
      </c>
      <c r="E92" s="22"/>
      <c r="F92" s="22">
        <v>0</v>
      </c>
      <c r="G92" s="22"/>
      <c r="H92" s="22">
        <v>0</v>
      </c>
      <c r="I92" s="22"/>
      <c r="J92" s="22">
        <v>0</v>
      </c>
    </row>
    <row r="93" spans="1:10" ht="24" customHeight="1">
      <c r="A93" s="35" t="s">
        <v>163</v>
      </c>
      <c r="C93" s="17"/>
      <c r="D93" s="22">
        <v>0</v>
      </c>
      <c r="E93" s="22"/>
      <c r="F93" s="22">
        <v>2057313</v>
      </c>
      <c r="G93" s="22"/>
      <c r="H93" s="22">
        <v>0</v>
      </c>
      <c r="I93" s="22"/>
      <c r="J93" s="22">
        <v>2057313</v>
      </c>
    </row>
    <row r="94" spans="1:10" ht="24" customHeight="1">
      <c r="A94" s="35" t="s">
        <v>181</v>
      </c>
      <c r="C94" s="17"/>
      <c r="D94" s="95"/>
      <c r="E94" s="22"/>
      <c r="F94" s="22"/>
      <c r="G94" s="22"/>
      <c r="H94" s="22"/>
      <c r="I94" s="22"/>
      <c r="J94" s="24"/>
    </row>
    <row r="95" spans="1:10" ht="24" customHeight="1">
      <c r="A95" s="35" t="s">
        <v>182</v>
      </c>
      <c r="C95" s="17"/>
      <c r="D95" s="95">
        <v>931217</v>
      </c>
      <c r="E95" s="22"/>
      <c r="F95" s="22">
        <v>0</v>
      </c>
      <c r="G95" s="22"/>
      <c r="H95" s="22">
        <v>931217</v>
      </c>
      <c r="I95" s="22"/>
      <c r="J95" s="24">
        <v>0</v>
      </c>
    </row>
    <row r="96" spans="1:10" ht="24" customHeight="1">
      <c r="A96" s="35" t="s">
        <v>168</v>
      </c>
      <c r="C96" s="17"/>
      <c r="D96" s="95">
        <v>29677872</v>
      </c>
      <c r="E96" s="22"/>
      <c r="F96" s="43">
        <v>0</v>
      </c>
      <c r="G96" s="22"/>
      <c r="H96" s="22">
        <v>0</v>
      </c>
      <c r="I96" s="22"/>
      <c r="J96" s="27">
        <v>0</v>
      </c>
    </row>
    <row r="97" spans="1:10" ht="24" customHeight="1">
      <c r="A97" s="35"/>
      <c r="C97" s="17"/>
      <c r="D97" s="95"/>
      <c r="E97" s="22"/>
      <c r="F97" s="44"/>
      <c r="G97" s="22"/>
      <c r="H97" s="22"/>
      <c r="I97" s="22"/>
      <c r="J97" s="44"/>
    </row>
    <row r="98" spans="1:10" ht="24" customHeight="1">
      <c r="A98" s="9" t="s">
        <v>201</v>
      </c>
      <c r="B98" s="17"/>
      <c r="C98" s="17"/>
      <c r="E98" s="17"/>
      <c r="F98" s="17"/>
      <c r="G98" s="17"/>
    </row>
    <row r="99" spans="1:10" ht="24" customHeight="1">
      <c r="D99" s="103"/>
      <c r="E99" s="1"/>
      <c r="F99" s="1"/>
      <c r="G99" s="2"/>
      <c r="H99" s="1"/>
      <c r="I99" s="2"/>
      <c r="J99" s="1"/>
    </row>
  </sheetData>
  <mergeCells count="6">
    <mergeCell ref="A54:J54"/>
    <mergeCell ref="D55:F55"/>
    <mergeCell ref="H55:J55"/>
    <mergeCell ref="A4:J4"/>
    <mergeCell ref="D5:F5"/>
    <mergeCell ref="H5:J5"/>
  </mergeCells>
  <printOptions horizontalCentered="1"/>
  <pageMargins left="0.7" right="0.35433070866141703" top="0.75" bottom="0.2" header="0.31496062992126" footer="0.31496062992126"/>
  <pageSetup paperSize="9" scale="64" fitToHeight="3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2079a2-55a4-4d94-b028-2fd26b85cf56">
      <Terms xmlns="http://schemas.microsoft.com/office/infopath/2007/PartnerControls"/>
    </lcf76f155ced4ddcb4097134ff3c332f>
    <TaxCatchAll xmlns="39da79fc-43cd-413a-913e-d260b73f1a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2CE39C55DF2C42B2C714018D9E56EE" ma:contentTypeVersion="10" ma:contentTypeDescription="Create a new document." ma:contentTypeScope="" ma:versionID="70c7120e7b866af72534636011dabd27">
  <xsd:schema xmlns:xsd="http://www.w3.org/2001/XMLSchema" xmlns:xs="http://www.w3.org/2001/XMLSchema" xmlns:p="http://schemas.microsoft.com/office/2006/metadata/properties" xmlns:ns2="f52079a2-55a4-4d94-b028-2fd26b85cf56" xmlns:ns3="39da79fc-43cd-413a-913e-d260b73f1a0c" targetNamespace="http://schemas.microsoft.com/office/2006/metadata/properties" ma:root="true" ma:fieldsID="2483a66db07815a3efbb2ff47564efa6" ns2:_="" ns3:_="">
    <xsd:import namespace="f52079a2-55a4-4d94-b028-2fd26b85cf56"/>
    <xsd:import namespace="39da79fc-43cd-413a-913e-d260b73f1a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079a2-55a4-4d94-b028-2fd26b85cf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a79fc-43cd-413a-913e-d260b73f1a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8de8b6-7dad-48d8-b418-26eca5b60e61}" ma:internalName="TaxCatchAll" ma:showField="CatchAllData" ma:web="39da79fc-43cd-413a-913e-d260b73f1a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AF889A-82D1-4197-B1FC-4F7E42CFE52B}">
  <ds:schemaRefs>
    <ds:schemaRef ds:uri="f52079a2-55a4-4d94-b028-2fd26b85cf56"/>
    <ds:schemaRef ds:uri="39da79fc-43cd-413a-913e-d260b73f1a0c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377C2A-4CB1-41C1-A6FD-4E3046CED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4788AD-CC19-41F3-8E09-588E5A790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2079a2-55a4-4d94-b028-2fd26b85cf56"/>
    <ds:schemaRef ds:uri="39da79fc-43cd-413a-913e-d260b73f1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CE1</vt:lpstr>
      <vt:lpstr>CE2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Pornpan Klaysukpong</cp:lastModifiedBy>
  <cp:lastPrinted>2026-04-03T15:23:32Z</cp:lastPrinted>
  <dcterms:created xsi:type="dcterms:W3CDTF">2010-02-17T09:46:36Z</dcterms:created>
  <dcterms:modified xsi:type="dcterms:W3CDTF">2026-04-03T20:46:58Z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0x010100B82CE39C55DF2C42B2C714018D9E56EE</vt:lpwstr>
  </property>
  <property fmtid="{D5CDD505-2E9C-101B-9397-08002B2CF9AE}" pid="3" name="MediaServiceImageTags">
    <vt:lpwstr/>
  </property>
</Properties>
</file>