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cbcorp.sharepoint.com/teams/INVX_AccountingDepartment/Shared Documents/NewShare2024/Audit_FS/Confidential_FS 2025 YE/5. Submit/SETPortal/EN/"/>
    </mc:Choice>
  </mc:AlternateContent>
  <xr:revisionPtr revIDLastSave="3" documentId="13_ncr:1_{EBAF538E-FB54-4EF8-BC48-593C35AFBAEA}" xr6:coauthVersionLast="47" xr6:coauthVersionMax="47" xr10:uidLastSave="{53DCB5BA-2989-4168-97FA-0019BB63378B}"/>
  <bookViews>
    <workbookView xWindow="-110" yWindow="-110" windowWidth="19420" windowHeight="10300" xr2:uid="{00000000-000D-0000-FFFF-FFFF00000000}"/>
  </bookViews>
  <sheets>
    <sheet name="BS" sheetId="1" r:id="rId1"/>
    <sheet name="PL" sheetId="18" r:id="rId2"/>
    <sheet name="SH" sheetId="21" r:id="rId3"/>
    <sheet name="SH CY" sheetId="24" state="hidden" r:id="rId4"/>
    <sheet name="CF" sheetId="2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a" localSheetId="4">#REF!</definedName>
    <definedName name="\a">#REF!</definedName>
    <definedName name="\c" localSheetId="4">#REF!</definedName>
    <definedName name="\c">#REF!</definedName>
    <definedName name="\d">#REF!</definedName>
    <definedName name="\Z">'[1]FF-PBG'!#REF!</definedName>
    <definedName name="__123Graph_A" hidden="1">[2]SW!$T$1:$T$2</definedName>
    <definedName name="_AA5000">#REF!</definedName>
    <definedName name="_aa5001">#REF!</definedName>
    <definedName name="_aa5100">#REF!</definedName>
    <definedName name="_k1000">#REF!</definedName>
    <definedName name="_Key1" hidden="1">#REF!</definedName>
    <definedName name="_Order1" hidden="1">255</definedName>
    <definedName name="_Sort" hidden="1">'[1]FF-PBG'!#REF!</definedName>
    <definedName name="_t1000">#REF!</definedName>
    <definedName name="_T11">'[3]FF-PBG'!#REF!</definedName>
    <definedName name="a">[4]reserve!#REF!</definedName>
    <definedName name="aa">#REF!</definedName>
    <definedName name="aaa" hidden="1">'[5]FF-PBG'!#REF!</definedName>
    <definedName name="aaaa">#REF!</definedName>
    <definedName name="ACCOUNTEDPERIODTYPE1" localSheetId="1">#REF!</definedName>
    <definedName name="ACCOUNTEDPERIODTYPE1" localSheetId="2">#REF!</definedName>
    <definedName name="ACCOUNTEDPERIODTYPE1" localSheetId="3">#REF!</definedName>
    <definedName name="ACCOUNTEDPERIODTYPE1">#REF!</definedName>
    <definedName name="Accrued_expenses_and_other_liabilities">'[6]Balance Sheet'!#REF!</definedName>
    <definedName name="adj">#REF!</definedName>
    <definedName name="APPSUSERNAME1" localSheetId="1">#REF!</definedName>
    <definedName name="APPSUSERNAME1">#REF!</definedName>
    <definedName name="ARA_Threshold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VER" localSheetId="4">#REF!</definedName>
    <definedName name="AVER" localSheetId="1">#REF!</definedName>
    <definedName name="AVER">#REF!</definedName>
    <definedName name="back">#REF!</definedName>
    <definedName name="bb">#REF!</definedName>
    <definedName name="bbbb">#REF!</definedName>
    <definedName name="BG_Del" hidden="1">15</definedName>
    <definedName name="BG_Ins" hidden="1">4</definedName>
    <definedName name="BG_Mod" hidden="1">6</definedName>
    <definedName name="Cash_and_cash_equivalents">'[7]Balance Sheet'!$B$8</definedName>
    <definedName name="CF_Accrued_expenses">'[7]Cash Flows Worksheet'!$AC$48</definedName>
    <definedName name="CF_cash_and_securities_segregated">'[7]Cash Flows Worksheet'!$AC$33</definedName>
    <definedName name="CF_drafts_payable">'[7]Cash Flows Worksheet'!$AC$42</definedName>
    <definedName name="CF_Forex_translation_adsjustment">'[6]Cash Flows Worksheet'!#REF!</definedName>
    <definedName name="CF_Income_taxes_payable">'[7]Cash Flows Worksheet'!$AC$47</definedName>
    <definedName name="CF_Net_income">'[7]Cash Flows Worksheet'!$AC$15</definedName>
    <definedName name="CF_Other_assets">'[7]Cash Flows Worksheet'!$AC$39</definedName>
    <definedName name="CF_Payable_to_brokers_dealers">'[7]Cash Flows Worksheet'!$AC$43</definedName>
    <definedName name="CF_payable_to_customers">'[6]Cash Flows Worksheet'!#REF!</definedName>
    <definedName name="CF_Pension_liability_adjustment">'[6]Cash Flows Worksheet'!#REF!</definedName>
    <definedName name="CF_receivable_from_brokers_dealers">'[7]Cash Flows Worksheet'!$AC$34</definedName>
    <definedName name="CF_receivable_from_customers">'[7]Cash Flows Worksheet'!$AC$36</definedName>
    <definedName name="CF_Securities_borrowed">'[7]Cash Flows Worksheet'!$AC$35</definedName>
    <definedName name="CF_Securities_loaned">'[7]Cash Flows Worksheet'!$AC$44</definedName>
    <definedName name="CF_securities_owned">'[7]Cash Flows Worksheet'!$AC$37</definedName>
    <definedName name="CF_securities_sold_not_purchased">'[6]Cash Flows Worksheet'!#REF!</definedName>
    <definedName name="CHARTOFACCOUNTSID1" localSheetId="1">#REF!</definedName>
    <definedName name="CHARTOFACCOUNTSID1">#REF!</definedName>
    <definedName name="CONNECTSTRING1" localSheetId="1">#REF!</definedName>
    <definedName name="CONNECTSTRING1">#REF!</definedName>
    <definedName name="Counterparty_Type">[8]Ref_Data!$A$45:$A$56</definedName>
    <definedName name="CREATESUMMARYJNLS1" localSheetId="1">#REF!</definedName>
    <definedName name="CREATESUMMARYJNLS1">#REF!</definedName>
    <definedName name="CrfCode">[9]ws!#REF!</definedName>
    <definedName name="CrfCodeLink">[9]ws!#REF!</definedName>
    <definedName name="CrfFileName">[9]ws!#REF!</definedName>
    <definedName name="CrfLetter">[9]ws!#REF!</definedName>
    <definedName name="CrfText">#REF!</definedName>
    <definedName name="crit">'[10]W-lt'!#REF!</definedName>
    <definedName name="CRITB">'[10]W-lt'!#REF!</definedName>
    <definedName name="CRITC">'[10]W-lt'!#REF!</definedName>
    <definedName name="CRITD">'[10]W-lt'!#REF!</definedName>
    <definedName name="CRITERIACOLUMN1" localSheetId="1">#REF!</definedName>
    <definedName name="CRITERIACOLUMN1">#REF!</definedName>
    <definedName name="CRITN">'[10]W-lt'!#REF!</definedName>
    <definedName name="Currency">[8]Ref_Data!$A$74:$A$272</definedName>
    <definedName name="CY_Accounts_Receivable">#REF!</definedName>
    <definedName name="CY_Assets">#REF!</definedName>
    <definedName name="CY_Cash">#REF!</definedName>
    <definedName name="CY_Cost_of_Sales">#REF!</definedName>
    <definedName name="CY_Current_Liabilities">#REF!</definedName>
    <definedName name="CY_Deposits">#REF!</definedName>
    <definedName name="CY_Equity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abiliti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QUICK_ASSET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d">#REF!</definedName>
    <definedName name="Data_Without_Matching_CLT">#REF!</definedName>
    <definedName name="_xlnm.Database">#REF!</definedName>
    <definedName name="DataMonth">[9]ws!#REF!</definedName>
    <definedName name="DataMonthLink">[9]ws!#REF!</definedName>
    <definedName name="DataMonthName">[9]ws!#REF!</definedName>
    <definedName name="DataMonthTable">[9]ws!#REF!</definedName>
    <definedName name="DataType">[9]ws!#REF!</definedName>
    <definedName name="DataTypeLink">[9]ws!#REF!</definedName>
    <definedName name="DataTypeTable">[9]ws!#REF!</definedName>
    <definedName name="DataYear">[9]ws!#REF!</definedName>
    <definedName name="DatayearLink">[9]ws!#REF!</definedName>
    <definedName name="DBNAME1" localSheetId="1">#REF!</definedName>
    <definedName name="DBNAME1">#REF!</definedName>
    <definedName name="DBUSERNAME1" localSheetId="1">#REF!</definedName>
    <definedName name="DBUSERNAME1">#REF!</definedName>
    <definedName name="dd">#REF!</definedName>
    <definedName name="DELETELOGICTYPE1" localSheetId="1">#REF!</definedName>
    <definedName name="DELETELOGICTYPE1">#REF!</definedName>
    <definedName name="Deliver">[8]Ref_Data!$A$70:$A$71</definedName>
    <definedName name="Depreciation">'[7]Cash Flows Worksheet'!$AC$18</definedName>
    <definedName name="Dollar_Threshold">#REF!</definedName>
    <definedName name="East">#REF!</definedName>
    <definedName name="eeee">#REF!</definedName>
    <definedName name="FFAPPCOLNAME1_1" localSheetId="1">#REF!</definedName>
    <definedName name="FFAPPCOLNAME1_1">#REF!</definedName>
    <definedName name="FFAPPCOLNAME10_1" localSheetId="1">#REF!</definedName>
    <definedName name="FFAPPCOLNAME10_1">#REF!</definedName>
    <definedName name="FFAPPCOLNAME2_1" localSheetId="1">#REF!</definedName>
    <definedName name="FFAPPCOLNAME2_1">#REF!</definedName>
    <definedName name="FFAPPCOLNAME3_1" localSheetId="1">#REF!</definedName>
    <definedName name="FFAPPCOLNAME3_1">#REF!</definedName>
    <definedName name="FFAPPCOLNAME4_1" localSheetId="1">#REF!</definedName>
    <definedName name="FFAPPCOLNAME4_1">#REF!</definedName>
    <definedName name="FFAPPCOLNAME5_1" localSheetId="1">#REF!</definedName>
    <definedName name="FFAPPCOLNAME5_1">#REF!</definedName>
    <definedName name="FFAPPCOLNAME6_1" localSheetId="1">#REF!</definedName>
    <definedName name="FFAPPCOLNAME6_1">#REF!</definedName>
    <definedName name="FFAPPCOLNAME7_1" localSheetId="1">#REF!</definedName>
    <definedName name="FFAPPCOLNAME7_1">#REF!</definedName>
    <definedName name="FFAPPCOLNAME8_1" localSheetId="1">#REF!</definedName>
    <definedName name="FFAPPCOLNAME8_1">#REF!</definedName>
    <definedName name="FFAPPCOLNAME9_1" localSheetId="1">#REF!</definedName>
    <definedName name="FFAPPCOLNAME9_1">#REF!</definedName>
    <definedName name="FFSEGMENT1_1" localSheetId="1">#REF!</definedName>
    <definedName name="FFSEGMENT1_1">#REF!</definedName>
    <definedName name="FFSEGMENT10_1" localSheetId="1">#REF!</definedName>
    <definedName name="FFSEGMENT10_1">#REF!</definedName>
    <definedName name="FFSEGMENT2_1" localSheetId="1">#REF!</definedName>
    <definedName name="FFSEGMENT2_1">#REF!</definedName>
    <definedName name="FFSEGMENT3_1" localSheetId="1">#REF!</definedName>
    <definedName name="FFSEGMENT3_1">#REF!</definedName>
    <definedName name="FFSEGMENT4_1" localSheetId="1">#REF!</definedName>
    <definedName name="FFSEGMENT4_1">#REF!</definedName>
    <definedName name="FFSEGMENT5_1" localSheetId="1">#REF!</definedName>
    <definedName name="FFSEGMENT5_1">#REF!</definedName>
    <definedName name="FFSEGMENT6_1" localSheetId="1">#REF!</definedName>
    <definedName name="FFSEGMENT6_1">#REF!</definedName>
    <definedName name="FFSEGMENT7_1" localSheetId="1">#REF!</definedName>
    <definedName name="FFSEGMENT7_1">#REF!</definedName>
    <definedName name="FFSEGMENT8_1" localSheetId="1">#REF!</definedName>
    <definedName name="FFSEGMENT8_1">#REF!</definedName>
    <definedName name="FFSEGMENT9_1" localSheetId="1">#REF!</definedName>
    <definedName name="FFSEGMENT9_1">#REF!</definedName>
    <definedName name="FFSEGSEPARATOR1" localSheetId="1">#REF!</definedName>
    <definedName name="FFSEGSEPARATOR1">#REF!</definedName>
    <definedName name="FIELDNAMECOLUMN1" localSheetId="1">#REF!</definedName>
    <definedName name="FIELDNAMECOLUMN1">#REF!</definedName>
    <definedName name="FIELDNAMEROW1" localSheetId="1">#REF!</definedName>
    <definedName name="FIELDNAMEROW1">#REF!</definedName>
    <definedName name="FIRSTDATAROW1" localSheetId="1">#REF!</definedName>
    <definedName name="FIRSTDATAROW1">#REF!</definedName>
    <definedName name="FNDNAM1" localSheetId="1">#REF!</definedName>
    <definedName name="FNDNAM1">#REF!</definedName>
    <definedName name="FNDUSERID1" localSheetId="1">#REF!</definedName>
    <definedName name="FNDUSERID1">#REF!</definedName>
    <definedName name="Foreign_currency_translation_adjustments">'[6]Balance Sheet'!#REF!</definedName>
    <definedName name="FULLYR">#REF!</definedName>
    <definedName name="FUNCTIONALCURRENCY1" localSheetId="1">#REF!</definedName>
    <definedName name="FUNCTIONALCURRENCY1">#REF!</definedName>
    <definedName name="GMR">#REF!</definedName>
    <definedName name="GWYUID1" localSheetId="1">#REF!</definedName>
    <definedName name="GWYUID1">#REF!</definedName>
    <definedName name="IMPORTDFF1" localSheetId="1">#REF!</definedName>
    <definedName name="IMPORTDFF1">#REF!</definedName>
    <definedName name="Income_taxes_payable">'[6]Balance Sheet'!#REF!</definedName>
    <definedName name="Intangible">'[7]Cash Flows Worksheet'!$AC$65</definedName>
    <definedName name="Interest">'[7]Cash Flows Worksheet'!$AC$99</definedName>
    <definedName name="INVEST">#REF!</definedName>
    <definedName name="issuer_investor">[8]Ref_Data!$A$59:$A$60</definedName>
    <definedName name="jj">#REF!</definedName>
    <definedName name="jjj">#REF!</definedName>
    <definedName name="jjjj">#REF!</definedName>
    <definedName name="jjjjj">#REF!</definedName>
    <definedName name="l">'[7]Cash Flows Worksheet'!$AC$74</definedName>
    <definedName name="L_Adjust">[11]Links!$H$1:$H$65536</definedName>
    <definedName name="L_AJE_Tot">[11]Links!$G$1:$G$65536</definedName>
    <definedName name="L_CY_Beg">[11]Links!$F$1:$F$65536</definedName>
    <definedName name="L_CY_End">[11]Links!$J$1:$J$65536</definedName>
    <definedName name="L_PY_End">[11]Links!$K$1:$K$65536</definedName>
    <definedName name="L_RJE_Tot">[11]Links!$I$1:$I$65536</definedName>
    <definedName name="LABELTEXTCOLUMN1" localSheetId="1">#REF!</definedName>
    <definedName name="LABELTEXTCOLUMN1">#REF!</definedName>
    <definedName name="LABELTEXTROW1" localSheetId="1">#REF!</definedName>
    <definedName name="LABELTEXTROW1">#REF!</definedName>
    <definedName name="LER___1">#REF!</definedName>
    <definedName name="LER___2">#REF!</definedName>
    <definedName name="Ler1D">#REF!</definedName>
    <definedName name="Long_term_debt">'[6]Balance Sheet'!#REF!</definedName>
    <definedName name="master">#REF!</definedName>
    <definedName name="NameThai">[9]ws!#REF!</definedName>
    <definedName name="NOOFFFSEGMENTS1" localSheetId="1">#REF!</definedName>
    <definedName name="NOOFFFSEGMENTS1">#REF!</definedName>
    <definedName name="NUMBEROFDETAILFIELDS1" localSheetId="1">#REF!</definedName>
    <definedName name="NUMBEROFDETAILFIELDS1">#REF!</definedName>
    <definedName name="NUMBEROFHEADERFIELDS1" localSheetId="1">#REF!</definedName>
    <definedName name="NUMBEROFHEADERFIELDS1">#REF!</definedName>
    <definedName name="ok_211b">#REF!</definedName>
    <definedName name="ok_212b">#REF!</definedName>
    <definedName name="ok_213b">#REF!</definedName>
    <definedName name="ok_214b">#REF!</definedName>
    <definedName name="ok_22b">#REF!</definedName>
    <definedName name="ok_23ab">#REF!</definedName>
    <definedName name="ok_23b">#REF!</definedName>
    <definedName name="ok_23b1">#REF!</definedName>
    <definedName name="p">#REF!</definedName>
    <definedName name="Payable_to_customers">'[6]Balance Sheet'!#REF!</definedName>
    <definedName name="Payment_securities_purchased">'[7]Cash Flows Worksheet'!$AC$72</definedName>
    <definedName name="Pe_F">[12]Menu!$D$9</definedName>
    <definedName name="Pe_T">[13]Menu!$F$9</definedName>
    <definedName name="Pension_liability_adjustment">'[6]Balance Sheet'!#REF!</definedName>
    <definedName name="Percent_Threshold">#REF!</definedName>
    <definedName name="perfan">'[10]W-lt'!#REF!</definedName>
    <definedName name="perfay">'[10]W-lt'!#REF!</definedName>
    <definedName name="PERFBN">'[10]W-lt'!#REF!</definedName>
    <definedName name="PERFBY">'[10]W-lt'!#REF!</definedName>
    <definedName name="PERFCN">'[10]W-lt'!#REF!</definedName>
    <definedName name="PERFCY">'[10]W-lt'!#REF!</definedName>
    <definedName name="PERFDN">'[10]W-lt'!#REF!</definedName>
    <definedName name="PERFDY">'[10]W-lt'!#REF!</definedName>
    <definedName name="PERFNAN">'[10]W-lt'!#REF!</definedName>
    <definedName name="PERFNAY">'[10]W-lt'!#REF!</definedName>
    <definedName name="PERIODSETNAME1" localSheetId="1">#REF!</definedName>
    <definedName name="PERIODSETNAME1">#REF!</definedName>
    <definedName name="PL_Dollar_Threshold">#REF!</definedName>
    <definedName name="PL_Percent_Threshold">#REF!</definedName>
    <definedName name="Por">'[3]FF-PBG'!#REF!</definedName>
    <definedName name="PositionName">[9]ws!#REF!</definedName>
    <definedName name="POSTERRORSTOSUSP1" localSheetId="1">#REF!</definedName>
    <definedName name="POSTERRORSTOSUSP1">#REF!</definedName>
    <definedName name="pp">#REF!</definedName>
    <definedName name="_xlnm.Print_Area" localSheetId="0">BS!$A$1:$J$54</definedName>
    <definedName name="_xlnm.Print_Area" localSheetId="4">CF!$A$1:$J$89</definedName>
    <definedName name="_xlnm.Print_Area" localSheetId="1">PL!$A$1:$J$44</definedName>
    <definedName name="_xlnm.Print_Area" localSheetId="2">SH!$A$1:$N$25</definedName>
    <definedName name="_xlnm.Print_Area" localSheetId="3">'SH CY'!$A$1:$M$21</definedName>
    <definedName name="_xlnm.Print_Area">#REF!</definedName>
    <definedName name="Print_Area_MI" localSheetId="4">#REF!</definedName>
    <definedName name="Print_Area_MI">#REF!</definedName>
    <definedName name="_xlnm.Print_Titles">#REF!</definedName>
    <definedName name="PrintBy">[9]ws!#REF!</definedName>
    <definedName name="PrintDate">[9]ws!#REF!</definedName>
    <definedName name="Proceeds_loans_payable">'[7]Cash Flows Worksheet'!$AC$75</definedName>
    <definedName name="Proceeds_long_term_debt">'[7]Cash Flows Worksheet'!$AC$74</definedName>
    <definedName name="Proceeds_securities_sold">'[7]Cash Flows Worksheet'!$AC$73</definedName>
    <definedName name="Proceeds_subordinated_debt">'[7]Cash Flows Worksheet'!$AC$76</definedName>
    <definedName name="PROFIT" localSheetId="4">#REF!</definedName>
    <definedName name="PROFIT" localSheetId="1">#REF!</definedName>
    <definedName name="PROFIT" localSheetId="2">#REF!</definedName>
    <definedName name="PROFIT" localSheetId="3">#REF!</definedName>
    <definedName name="PROFIT">#REF!</definedName>
    <definedName name="Profit2022">'[14]Ws-Bk 12'!#REF!</definedName>
    <definedName name="Profit2023">'[14]Ws-Bk 12'!#REF!</definedName>
    <definedName name="Purchase_property">'[7]Cash Flows Worksheet'!$AC$64</definedName>
    <definedName name="PY_Accounts_Receivable">#REF!</definedName>
    <definedName name="PY_Assets">#REF!</definedName>
    <definedName name="PY_Cash">#REF!</definedName>
    <definedName name="PY_Cost_of_Sales">#REF!</definedName>
    <definedName name="PY_Current_Liabilities">#REF!</definedName>
    <definedName name="PY_Deposits">#REF!</definedName>
    <definedName name="PY_Equity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iabilities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QUICK_ASSET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2_Accounts_Receivable">#REF!</definedName>
    <definedName name="PY2_Cash">#REF!</definedName>
    <definedName name="PY2_Cost_of_Sales">#REF!</definedName>
    <definedName name="PY2_Current_Liabilities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QUICK_ASSET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qAlcoBf">#REF!</definedName>
    <definedName name="qCst_Gl">#REF!</definedName>
    <definedName name="qS_GL">#REF!</definedName>
    <definedName name="RATE" localSheetId="4">#REF!</definedName>
    <definedName name="RATE" localSheetId="1">#REF!</definedName>
    <definedName name="RATE">#REF!</definedName>
    <definedName name="reclass" hidden="1">'[15]FF-PBG'!#REF!</definedName>
    <definedName name="RegionReport">[9]ws!#REF!</definedName>
    <definedName name="ReportCode">[9]ws!#REF!</definedName>
    <definedName name="RESPONSIBILITYAPPLICATIONID1" localSheetId="1">#REF!</definedName>
    <definedName name="RESPONSIBILITYAPPLICATIONID1">#REF!</definedName>
    <definedName name="RESPONSIBILITYID1" localSheetId="1">#REF!</definedName>
    <definedName name="RESPONSIBILITYID1">#REF!</definedName>
    <definedName name="RESPONSIBILITYNAME1" localSheetId="1">#REF!</definedName>
    <definedName name="RESPONSIBILITYNAME1">#REF!</definedName>
    <definedName name="ROWSTOUPLOAD1" localSheetId="1">#REF!</definedName>
    <definedName name="ROWSTOUPLOAD1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veTo">[9]ws!#REF!</definedName>
    <definedName name="SaveToLink">[9]ws!#REF!</definedName>
    <definedName name="SaveToTable">[9]ws!#REF!</definedName>
    <definedName name="scbs">'[16]Cash Flows Worksheet'!$AF$18</definedName>
    <definedName name="sd">'[16]Cash Flows Worksheet'!$AF$42</definedName>
    <definedName name="Securities_loaned">'[6]Balance Sheet'!#REF!</definedName>
    <definedName name="Securities_sold_but_not_yet_purchased">'[6]Balance Sheet'!#REF!</definedName>
    <definedName name="SETOFBOOKSID1" localSheetId="1">#REF!</definedName>
    <definedName name="SETOFBOOKSID1">#REF!</definedName>
    <definedName name="SETOFBOOKSNAME1" localSheetId="1">#REF!</definedName>
    <definedName name="SETOFBOOKSNAME1">#REF!</definedName>
    <definedName name="Specific_Risk">#REF!</definedName>
    <definedName name="STARTJOURNALIMPORT1" localSheetId="1">#REF!</definedName>
    <definedName name="STARTJOURNALIMPORT1">#REF!</definedName>
    <definedName name="t">#REF!</definedName>
    <definedName name="TableName">"Dummy"</definedName>
    <definedName name="Tax">#REF!</definedName>
    <definedName name="Taxes">'[7]Cash Flows Worksheet'!$AC$100</definedName>
    <definedName name="TEMPLATENUMBER1" localSheetId="1">#REF!</definedName>
    <definedName name="TEMPLATENUMBER1">#REF!</definedName>
    <definedName name="TEMPLATESTYLE1" localSheetId="1">#REF!</definedName>
    <definedName name="TEMPLATESTYLE1">#REF!</definedName>
    <definedName name="TEMPLATETYPE1" localSheetId="1">#REF!</definedName>
    <definedName name="TEMPLATETYPE1">#REF!</definedName>
    <definedName name="TextRefCopy1">#REF!</definedName>
    <definedName name="TextRefCopy10">#REF!</definedName>
    <definedName name="TextRefCopy11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6">'[17]Increase testing(6-7l12)'!#REF!</definedName>
    <definedName name="TextRefCopy2">'[18]No print AR Allowance'!#REF!</definedName>
    <definedName name="TextRefCopy26">'[19]Amortization of Premium'!#REF!</definedName>
    <definedName name="TextRefCopy28">'[19]Amortization of Premium'!#REF!</definedName>
    <definedName name="TextRefCopy3" localSheetId="4">#REF!</definedName>
    <definedName name="TextRefCopy3">#REF!</definedName>
    <definedName name="TextRefCopy4" localSheetId="4">#REF!</definedName>
    <definedName name="TextRefCopy4">#REF!</definedName>
    <definedName name="TextRefCopy6" localSheetId="4">'[17]Decrease  testing(8-9l12)'!#REF!</definedName>
    <definedName name="TextRefCopy6">'[17]Decrease  testing(8-9l12)'!#REF!</definedName>
    <definedName name="TextRefCopy65" localSheetId="4">#REF!</definedName>
    <definedName name="TextRefCopy65">#REF!</definedName>
    <definedName name="TextRefCopy66" localSheetId="4">#REF!</definedName>
    <definedName name="TextRefCopy66">#REF!</definedName>
    <definedName name="TextRefCopy69" localSheetId="4">'[18]No print Adjust'!#REF!</definedName>
    <definedName name="TextRefCopy69">'[18]No print Adjust'!#REF!</definedName>
    <definedName name="TextRefCopy7" localSheetId="4">'[17]Decrease  testing(8-9l12)'!#REF!</definedName>
    <definedName name="TextRefCopy7">'[17]Decrease  testing(8-9l12)'!#REF!</definedName>
    <definedName name="TextRefCopy72">[20]conso300606!$B$63</definedName>
    <definedName name="TextRefCopy75" localSheetId="4">#REF!</definedName>
    <definedName name="TextRefCopy75">#REF!</definedName>
    <definedName name="TextRefCopy76" localSheetId="4">#REF!</definedName>
    <definedName name="TextRefCopy76">#REF!</definedName>
    <definedName name="TextRefCopy8" localSheetId="4">#REF!</definedName>
    <definedName name="TextRefCopy8">#REF!</definedName>
    <definedName name="TextRefCopy82">#REF!</definedName>
    <definedName name="TextRefCopy83">#REF!</definedName>
    <definedName name="TextRefCopy85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7">#REF!</definedName>
    <definedName name="TextRefCopyRangeCount" hidden="1">85</definedName>
    <definedName name="Total">#REF!</definedName>
    <definedName name="tr">'[16]Cash Flows Worksheet'!$AF$45</definedName>
    <definedName name="Type">[8]Ref_Data!$A$36:$A$42</definedName>
    <definedName name="Underwrite">#REF!</definedName>
    <definedName name="ValidBSLAs">[21]BSLA!#REF!</definedName>
    <definedName name="Variables1">[8]Ref_Data!$B$63:$B$70</definedName>
    <definedName name="W_CY_AR">#REF!</definedName>
    <definedName name="W_CY_Cash">#REF!</definedName>
    <definedName name="W_CY_COS">#REF!</definedName>
    <definedName name="W_CY_Current_Liabilities">#REF!</definedName>
    <definedName name="W_CY_EQUITY">#REF!</definedName>
    <definedName name="W_CY_INT_EXP">#REF!</definedName>
    <definedName name="W_CY_IntagibleA">#REF!</definedName>
    <definedName name="W_CY_Inventory">#REF!</definedName>
    <definedName name="W_CY_Investments">#REF!</definedName>
    <definedName name="W_CY_LT_DEBT">#REF!</definedName>
    <definedName name="W_CY_LTA">#REF!</definedName>
    <definedName name="W_CY_OP_EXP">#REF!</definedName>
    <definedName name="W_CY_OTHER_INC_EXP">#REF!</definedName>
    <definedName name="W_CY_OTHER_LT_LIABILITIES">#REF!</definedName>
    <definedName name="W_CY_PPE">#REF!</definedName>
    <definedName name="W_CY_Prepay">#REF!</definedName>
    <definedName name="W_CY_REVENUE">#REF!</definedName>
    <definedName name="W_CY_TAXES">#REF!</definedName>
    <definedName name="W_PY_AR">#REF!</definedName>
    <definedName name="W_PY_Cash">#REF!</definedName>
    <definedName name="W_PY_COS">#REF!</definedName>
    <definedName name="W_PY_Current_Liabilities">#REF!</definedName>
    <definedName name="W_PY_EQUITY">#REF!</definedName>
    <definedName name="W_PY_INT_EXP">#REF!</definedName>
    <definedName name="W_PY_IntagibleA">#REF!</definedName>
    <definedName name="W_PY_Inventory">#REF!</definedName>
    <definedName name="W_PY_Investments">#REF!</definedName>
    <definedName name="W_PY_LT_DEBT">#REF!</definedName>
    <definedName name="W_PY_LTA">#REF!</definedName>
    <definedName name="W_PY_OP_EXP">#REF!</definedName>
    <definedName name="W_PY_OTHER_INC_EXP">#REF!</definedName>
    <definedName name="W_PY_OTHER_LT_LIABILITIES">#REF!</definedName>
    <definedName name="W_PY_PPE">#REF!</definedName>
    <definedName name="W_PY_Prepay">#REF!</definedName>
    <definedName name="W_PY_REVENUE">#REF!</definedName>
    <definedName name="W_PY_TAXES">#REF!</definedName>
    <definedName name="W_PY2_AR">#REF!</definedName>
    <definedName name="W_PY2_Cash">#REF!</definedName>
    <definedName name="W_PY2_COS">#REF!</definedName>
    <definedName name="W_PY2_Current_Liabilities">#REF!</definedName>
    <definedName name="W_PY2_EQUITY">#REF!</definedName>
    <definedName name="W_PY2_INT_EXP">#REF!</definedName>
    <definedName name="W_PY2_IntagibleA">#REF!</definedName>
    <definedName name="W_PY2_Inventory">#REF!</definedName>
    <definedName name="W_PY2_Investments">#REF!</definedName>
    <definedName name="W_PY2_LT_DEBT">#REF!</definedName>
    <definedName name="W_PY2_LTA">#REF!</definedName>
    <definedName name="W_PY2_OP_EXP">#REF!</definedName>
    <definedName name="W_PY2_OTHER_INC_EXP">#REF!</definedName>
    <definedName name="W_PY2_OTHER_LT_LIABILITIES">#REF!</definedName>
    <definedName name="W_PY2_PPE">#REF!</definedName>
    <definedName name="W_PY2_Prepay">#REF!</definedName>
    <definedName name="W_PY2_REVENUE">#REF!</definedName>
    <definedName name="W_PY2_TAXES">#REF!</definedName>
    <definedName name="West">#REF!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w">#REF!</definedName>
    <definedName name="X">#REF!</definedName>
    <definedName name="XREF_COLUMN_1" hidden="1">'[22]securities movement'!#REF!</definedName>
    <definedName name="XRefActiveRow" localSheetId="4" hidden="1">#REF!</definedName>
    <definedName name="XRefActiveRow" hidden="1">#REF!</definedName>
    <definedName name="XRefColumnsCount" hidden="1">2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RangeCount" hidden="1">1</definedName>
    <definedName name="XRefPaste1Row" hidden="1">#REF!</definedName>
    <definedName name="XRefPasteRangeCount" hidden="1">1</definedName>
    <definedName name="ying">'[16]Cash Flows Worksheet'!$AF$49</definedName>
    <definedName name="ฟ2623" localSheetId="4">#REF!</definedName>
    <definedName name="ฟ2623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3" i="21" l="1"/>
  <c r="J73" i="25" l="1"/>
  <c r="H73" i="25" l="1"/>
  <c r="H66" i="25"/>
  <c r="H45" i="25"/>
  <c r="H44" i="25"/>
  <c r="H43" i="25"/>
  <c r="N21" i="21" l="1"/>
  <c r="J66" i="25"/>
  <c r="H23" i="18"/>
  <c r="H14" i="18"/>
  <c r="J41" i="18"/>
  <c r="J40" i="18"/>
  <c r="H40" i="18"/>
  <c r="N23" i="21" s="1"/>
  <c r="J53" i="1"/>
  <c r="J51" i="1"/>
  <c r="H51" i="1"/>
  <c r="J39" i="1"/>
  <c r="H39" i="1"/>
  <c r="J19" i="1"/>
  <c r="H19" i="1"/>
  <c r="H25" i="18" l="1"/>
  <c r="H27" i="18" s="1"/>
  <c r="H53" i="1"/>
  <c r="H81" i="25"/>
  <c r="D16" i="21"/>
  <c r="D19" i="21" s="1"/>
  <c r="D25" i="21" s="1"/>
  <c r="F16" i="21" l="1"/>
  <c r="F19" i="21" s="1"/>
  <c r="F25" i="21" s="1"/>
  <c r="L16" i="21"/>
  <c r="L19" i="21" s="1"/>
  <c r="L25" i="21" s="1"/>
  <c r="J23" i="18"/>
  <c r="J14" i="18" l="1"/>
  <c r="N13" i="21" l="1"/>
  <c r="K52" i="18" l="1"/>
  <c r="K49" i="21"/>
  <c r="K50" i="24"/>
  <c r="I52" i="18"/>
  <c r="I49" i="21"/>
  <c r="I50" i="24"/>
  <c r="M18" i="24"/>
  <c r="M17" i="24"/>
  <c r="L20" i="24"/>
  <c r="L21" i="24" s="1"/>
  <c r="J20" i="24"/>
  <c r="H18" i="24"/>
  <c r="F18" i="24"/>
  <c r="F20" i="24" s="1"/>
  <c r="D18" i="24"/>
  <c r="L14" i="24"/>
  <c r="H14" i="24"/>
  <c r="F14" i="24"/>
  <c r="D14" i="24"/>
  <c r="D20" i="24" s="1"/>
  <c r="M13" i="24"/>
  <c r="M14" i="24" s="1"/>
  <c r="M9" i="24"/>
  <c r="H20" i="24" l="1"/>
  <c r="M20" i="24"/>
  <c r="N11" i="21" l="1"/>
  <c r="H15" i="21"/>
  <c r="N15" i="21" s="1"/>
  <c r="J25" i="18" l="1"/>
  <c r="H55" i="1"/>
  <c r="J55" i="1"/>
  <c r="J27" i="18" l="1"/>
  <c r="H14" i="21" s="1"/>
  <c r="J8" i="25"/>
  <c r="J27" i="25" s="1"/>
  <c r="J53" i="25" s="1"/>
  <c r="J56" i="25" s="1"/>
  <c r="H8" i="25"/>
  <c r="H56" i="25" l="1"/>
  <c r="H27" i="25"/>
  <c r="H53" i="25" s="1"/>
  <c r="H16" i="21"/>
  <c r="H19" i="21" s="1"/>
  <c r="N19" i="21" s="1"/>
  <c r="N14" i="21"/>
  <c r="N16" i="21" s="1"/>
  <c r="N24" i="21"/>
  <c r="H41" i="18" l="1"/>
  <c r="N22" i="21" l="1"/>
  <c r="H25" i="21" l="1"/>
  <c r="J80" i="25"/>
  <c r="J82" i="25" l="1"/>
  <c r="N25" i="21"/>
  <c r="N26" i="21" s="1"/>
  <c r="H80" i="25"/>
  <c r="J90" i="25" l="1"/>
  <c r="H82" i="25"/>
  <c r="H90" i="25" l="1"/>
</calcChain>
</file>

<file path=xl/sharedStrings.xml><?xml version="1.0" encoding="utf-8"?>
<sst xmlns="http://schemas.openxmlformats.org/spreadsheetml/2006/main" count="242" uniqueCount="178">
  <si>
    <t>InnovestX Securities Co., Ltd.</t>
  </si>
  <si>
    <t>Statement of financial position</t>
  </si>
  <si>
    <t>31 December</t>
  </si>
  <si>
    <t>Assets</t>
  </si>
  <si>
    <t>Note</t>
  </si>
  <si>
    <t>(in Baht)</t>
  </si>
  <si>
    <t>Cash and cash equivalents</t>
  </si>
  <si>
    <t>5, 37</t>
  </si>
  <si>
    <t>Receivables from Clearing House and broker - dealers</t>
  </si>
  <si>
    <t xml:space="preserve">Securities business receivables </t>
  </si>
  <si>
    <t>Derivative assets</t>
  </si>
  <si>
    <t>Non-collateralised investments</t>
  </si>
  <si>
    <t>Digital assets</t>
  </si>
  <si>
    <t>Leasehold improvement and equipment</t>
  </si>
  <si>
    <t>Right-of-use assets</t>
  </si>
  <si>
    <t>Intangible assets</t>
  </si>
  <si>
    <t>Deferred tax assets</t>
  </si>
  <si>
    <t>Other assets</t>
  </si>
  <si>
    <t>16, 37</t>
  </si>
  <si>
    <t>Total assets</t>
  </si>
  <si>
    <t>Liabilities and equity</t>
  </si>
  <si>
    <t>Liabilities</t>
  </si>
  <si>
    <t>Borrowings from financial institution</t>
  </si>
  <si>
    <t>17, 37</t>
  </si>
  <si>
    <t>Payables to Clearing House and broker - dealers</t>
  </si>
  <si>
    <t xml:space="preserve">Securities business payables </t>
  </si>
  <si>
    <t xml:space="preserve">Financial liabilities designated at fair value </t>
  </si>
  <si>
    <t>through profit or loss</t>
  </si>
  <si>
    <t>Derivative liabilities</t>
  </si>
  <si>
    <t>Current tax liabilities</t>
  </si>
  <si>
    <t>Debt issued</t>
  </si>
  <si>
    <t>Lease liabilities</t>
  </si>
  <si>
    <t>Provisions</t>
  </si>
  <si>
    <t>Other liabilities</t>
  </si>
  <si>
    <t>23, 37</t>
  </si>
  <si>
    <t>Total liabilities</t>
  </si>
  <si>
    <t>Equity</t>
  </si>
  <si>
    <t>Share capital</t>
  </si>
  <si>
    <t>Authorised share capital</t>
  </si>
  <si>
    <t xml:space="preserve">(331,500,000 ordinary shares, par value at Baht 10 per share) </t>
  </si>
  <si>
    <t>Issued and paid-up share capital</t>
  </si>
  <si>
    <t>Retained earnings</t>
  </si>
  <si>
    <t>Appropriated - Legal reserves</t>
  </si>
  <si>
    <t>Unappropriated</t>
  </si>
  <si>
    <t>Other components of equity</t>
  </si>
  <si>
    <t>Total equity</t>
  </si>
  <si>
    <t>Total liabilities and equity</t>
  </si>
  <si>
    <t>Statement of comprehensive income</t>
  </si>
  <si>
    <t>Year ended 31 December</t>
  </si>
  <si>
    <t>Income</t>
  </si>
  <si>
    <t>Brokerage fees</t>
  </si>
  <si>
    <t>26, 37</t>
  </si>
  <si>
    <t xml:space="preserve">Fees and service income </t>
  </si>
  <si>
    <t>27, 37</t>
  </si>
  <si>
    <t>Interest income</t>
  </si>
  <si>
    <t>28, 37</t>
  </si>
  <si>
    <t>Gains and return on financial instruments</t>
  </si>
  <si>
    <t>Revenue from sale of digital assets</t>
  </si>
  <si>
    <t>Other income</t>
  </si>
  <si>
    <t>30, 37</t>
  </si>
  <si>
    <t>Total income</t>
  </si>
  <si>
    <t>Expenses</t>
  </si>
  <si>
    <t>Employee benefit expenses</t>
  </si>
  <si>
    <t>31, 36</t>
  </si>
  <si>
    <t>Fees and service expenses</t>
  </si>
  <si>
    <t>Interest expenses</t>
  </si>
  <si>
    <t>Cost of sale of digital assets</t>
  </si>
  <si>
    <t>Expected credit loss</t>
  </si>
  <si>
    <t>Other expenses</t>
  </si>
  <si>
    <t>32, 37</t>
  </si>
  <si>
    <t>Total expenses</t>
  </si>
  <si>
    <t xml:space="preserve">Profit before income tax </t>
  </si>
  <si>
    <t xml:space="preserve">Income tax </t>
  </si>
  <si>
    <t>Profit for the year</t>
  </si>
  <si>
    <t>Other comprehensive income</t>
  </si>
  <si>
    <t>Items that will not be reclassified subsequently to profit or loss</t>
  </si>
  <si>
    <t xml:space="preserve">Income tax relating to items that will not be reclassified </t>
  </si>
  <si>
    <t>subsequently to profit or loss</t>
  </si>
  <si>
    <t>Total other comprehensive income, net of tax</t>
  </si>
  <si>
    <t>Total comprehensive income for the year</t>
  </si>
  <si>
    <t>Basic earnings per share</t>
  </si>
  <si>
    <t>Statement of changes in equity</t>
  </si>
  <si>
    <t>remeasuring</t>
  </si>
  <si>
    <t>Other components</t>
  </si>
  <si>
    <t>available-for-sale</t>
  </si>
  <si>
    <t>of equity</t>
  </si>
  <si>
    <t>Issued and</t>
  </si>
  <si>
    <t>investments</t>
  </si>
  <si>
    <t>Loss on investments</t>
  </si>
  <si>
    <t>paid-up</t>
  </si>
  <si>
    <t>in equity instruments</t>
  </si>
  <si>
    <t>share capital</t>
  </si>
  <si>
    <t>Appropriated</t>
  </si>
  <si>
    <t>designated at FVOCI</t>
  </si>
  <si>
    <t xml:space="preserve">Total </t>
  </si>
  <si>
    <t>Year ended 31 December 2024</t>
  </si>
  <si>
    <t>Balance at 1 January 2024</t>
  </si>
  <si>
    <t>Changes during the year</t>
  </si>
  <si>
    <t xml:space="preserve">    Increase in issued and paid-up share capital</t>
  </si>
  <si>
    <t xml:space="preserve">    Profit for the year</t>
  </si>
  <si>
    <t xml:space="preserve">    Total other comprehensive income</t>
  </si>
  <si>
    <t>Balance at 31 December 2024</t>
  </si>
  <si>
    <t>Year ended 31 December 2025</t>
  </si>
  <si>
    <t>Balance at 1 January 2025</t>
  </si>
  <si>
    <t xml:space="preserve">    Dividends</t>
  </si>
  <si>
    <t xml:space="preserve">    Transfer to legal reserve</t>
  </si>
  <si>
    <t>Balance at 31 December 2025</t>
  </si>
  <si>
    <t xml:space="preserve">SCB Securities Co., Ltd. </t>
  </si>
  <si>
    <t>instruments designated</t>
  </si>
  <si>
    <t>at fair value through</t>
  </si>
  <si>
    <t>other comprehensive income</t>
  </si>
  <si>
    <t>Six-month period ended 30 June 2022</t>
  </si>
  <si>
    <t>Balance at 1 January 2022</t>
  </si>
  <si>
    <t>Transactions with owners, recorded directly in equity</t>
  </si>
  <si>
    <t xml:space="preserve">    Contribution by owners</t>
  </si>
  <si>
    <t xml:space="preserve">    Issue of ordinary shares</t>
  </si>
  <si>
    <t xml:space="preserve"> Total Transactions with owners, recorded directly in equity</t>
  </si>
  <si>
    <t>Comprehensive income for the period</t>
  </si>
  <si>
    <t xml:space="preserve">  Profit for the period</t>
  </si>
  <si>
    <t xml:space="preserve">  Total comprehensive income for the period</t>
  </si>
  <si>
    <t>Balance at 30 June 2022</t>
  </si>
  <si>
    <t xml:space="preserve">InnovestX Securities Co., Ltd. </t>
  </si>
  <si>
    <t>Statement of cash flows</t>
  </si>
  <si>
    <t>Cash flows from operating activities</t>
  </si>
  <si>
    <t xml:space="preserve">Adjustments to reconcile profit before income tax to </t>
  </si>
  <si>
    <t>cash receipts (payments) from operating activities</t>
  </si>
  <si>
    <t>Depreciation</t>
  </si>
  <si>
    <t>13, 14</t>
  </si>
  <si>
    <t>Amortisation</t>
  </si>
  <si>
    <t xml:space="preserve">Loss on write-off of securities business receivables </t>
  </si>
  <si>
    <t>Provisions for employee benefits</t>
  </si>
  <si>
    <t>Loss (gain) on sale of investments</t>
  </si>
  <si>
    <t>Loss on write-off of leasehold improvement and equipment</t>
  </si>
  <si>
    <t>Loss on write-off of intangible assets</t>
  </si>
  <si>
    <t>Dividends income</t>
  </si>
  <si>
    <t xml:space="preserve">Profit from operations before changes in operating assets </t>
  </si>
  <si>
    <t>and liabilities</t>
  </si>
  <si>
    <t xml:space="preserve">(Increase) decrease in operating assets </t>
  </si>
  <si>
    <t>Securities business receivables</t>
  </si>
  <si>
    <t>Non-collateralised investments measured at fair value</t>
  </si>
  <si>
    <t>Increase (decrease) in operating liabilities</t>
  </si>
  <si>
    <t>Securities business payables</t>
  </si>
  <si>
    <t xml:space="preserve">Financial liabilities designated at fair value through </t>
  </si>
  <si>
    <t>profit or loss</t>
  </si>
  <si>
    <t>Provisions for employee benefits paid</t>
  </si>
  <si>
    <t>Interest paid</t>
  </si>
  <si>
    <t xml:space="preserve">Income tax paid </t>
  </si>
  <si>
    <t>Cash flows from investing activities</t>
  </si>
  <si>
    <t>Acquisition of leasehold improvement and equipment</t>
  </si>
  <si>
    <t xml:space="preserve">Proceeds from disposal of leasehold improvement </t>
  </si>
  <si>
    <t>and equipment</t>
  </si>
  <si>
    <t>Acquisition of intangible assets</t>
  </si>
  <si>
    <t>Proceeds from disposal of intangible assets</t>
  </si>
  <si>
    <t>Interest received</t>
  </si>
  <si>
    <t>Dividends received</t>
  </si>
  <si>
    <t>Net cash from investing activities</t>
  </si>
  <si>
    <t>Cash flows from financing activities</t>
  </si>
  <si>
    <t>Payment of debt issued</t>
  </si>
  <si>
    <t>Proceeds from increasing in share capital</t>
  </si>
  <si>
    <t>Payment of lease liabilities</t>
  </si>
  <si>
    <t>Net cash used in financing activities</t>
  </si>
  <si>
    <t>Cash and cash equivalents at the beginning of the year</t>
  </si>
  <si>
    <t>Cash and cash equivalents at the end of the year</t>
  </si>
  <si>
    <t>Non-cash transactions</t>
  </si>
  <si>
    <t xml:space="preserve">Payables for acquisition of leasehold improvement </t>
  </si>
  <si>
    <t>Payables for acquisition of intangible assets</t>
  </si>
  <si>
    <t>Digital assets acquired by exchange</t>
  </si>
  <si>
    <t>30, 32</t>
  </si>
  <si>
    <t>(Gain) loss on revaluation of investments</t>
  </si>
  <si>
    <t>Loss (reversal) on declining in value of digital assets</t>
  </si>
  <si>
    <t>Loss (gain) on disposal / exchange of digital assets</t>
  </si>
  <si>
    <t>Loss (gain) on translation of foreign exchange</t>
  </si>
  <si>
    <t>Dividends paid</t>
  </si>
  <si>
    <t>Net (decrease) increase in cash and cash equivalents</t>
  </si>
  <si>
    <t>Increase in right-of-use assets</t>
  </si>
  <si>
    <t>Net cash (used in) generated from operations</t>
  </si>
  <si>
    <t>Gain (loss) on remeasurements of defined benefit plans</t>
  </si>
  <si>
    <t>Net cash (used in)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</si>
</sst>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(* #,##0_);_(* \(#,##0\);_(* &quot;-&quot;??_);_(@_)"/>
    <numFmt numFmtId="191" formatCode="#,##0.000"/>
    <numFmt numFmtId="192" formatCode="_-* #,##0\ _F_-;\-* #,##0\ _F_-;_-* &quot;-&quot;\ _F_-;_-@_-"/>
    <numFmt numFmtId="193" formatCode="General_)"/>
    <numFmt numFmtId="194" formatCode="0.000"/>
    <numFmt numFmtId="195" formatCode="#,##0.00000"/>
    <numFmt numFmtId="196" formatCode="_-* #,##0.00\ &quot;F&quot;_-;\-* #,##0.00\ &quot;F&quot;_-;_-* &quot;-&quot;??\ &quot;F&quot;_-;_-@_-"/>
    <numFmt numFmtId="197" formatCode="0.00_)"/>
    <numFmt numFmtId="198" formatCode="_-* #,##0.00\ _F_-;\-* #,##0.00\ _F_-;_-* &quot;-&quot;??\ _F_-;_-@_-"/>
  </numFmts>
  <fonts count="27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Cordia New"/>
      <family val="2"/>
    </font>
    <font>
      <sz val="9"/>
      <name val="Times New Roman"/>
      <family val="1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sz val="10"/>
      <name val="Arial"/>
      <family val="2"/>
    </font>
    <font>
      <sz val="10"/>
      <name val="ApFont"/>
    </font>
    <font>
      <i/>
      <sz val="12"/>
      <name val="Times New Roman"/>
      <family val="1"/>
    </font>
    <font>
      <sz val="12"/>
      <name val="Times New Roman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sz val="16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3">
    <xf numFmtId="0" fontId="0" fillId="0" borderId="0"/>
    <xf numFmtId="192" fontId="8" fillId="0" borderId="0" applyFill="0" applyBorder="0" applyAlignment="0"/>
    <xf numFmtId="192" fontId="1" fillId="0" borderId="0" applyFill="0" applyBorder="0" applyAlignment="0"/>
    <xf numFmtId="193" fontId="9" fillId="0" borderId="0" applyFill="0" applyBorder="0" applyAlignment="0"/>
    <xf numFmtId="194" fontId="9" fillId="0" borderId="0" applyFill="0" applyBorder="0" applyAlignment="0"/>
    <xf numFmtId="0" fontId="8" fillId="0" borderId="0" applyFill="0" applyBorder="0" applyAlignment="0"/>
    <xf numFmtId="0" fontId="1" fillId="0" borderId="0" applyFill="0" applyBorder="0" applyAlignment="0"/>
    <xf numFmtId="195" fontId="8" fillId="0" borderId="0" applyFill="0" applyBorder="0" applyAlignment="0"/>
    <xf numFmtId="195" fontId="1" fillId="0" borderId="0" applyFill="0" applyBorder="0" applyAlignment="0"/>
    <xf numFmtId="192" fontId="8" fillId="0" borderId="0" applyFill="0" applyBorder="0" applyAlignment="0"/>
    <xf numFmtId="192" fontId="1" fillId="0" borderId="0" applyFill="0" applyBorder="0" applyAlignment="0"/>
    <xf numFmtId="196" fontId="8" fillId="0" borderId="0" applyFill="0" applyBorder="0" applyAlignment="0"/>
    <xf numFmtId="196" fontId="1" fillId="0" borderId="0" applyFill="0" applyBorder="0" applyAlignment="0"/>
    <xf numFmtId="193" fontId="9" fillId="0" borderId="0" applyFill="0" applyBorder="0" applyAlignment="0"/>
    <xf numFmtId="188" fontId="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4" fontId="10" fillId="0" borderId="0" applyFill="0" applyBorder="0" applyAlignment="0"/>
    <xf numFmtId="196" fontId="8" fillId="0" borderId="1">
      <alignment vertical="center"/>
    </xf>
    <xf numFmtId="196" fontId="1" fillId="0" borderId="1">
      <alignment vertical="center"/>
    </xf>
    <xf numFmtId="192" fontId="8" fillId="0" borderId="0" applyFill="0" applyBorder="0" applyAlignment="0"/>
    <xf numFmtId="192" fontId="1" fillId="0" borderId="0" applyFill="0" applyBorder="0" applyAlignment="0"/>
    <xf numFmtId="193" fontId="9" fillId="0" borderId="0" applyFill="0" applyBorder="0" applyAlignment="0"/>
    <xf numFmtId="192" fontId="8" fillId="0" borderId="0" applyFill="0" applyBorder="0" applyAlignment="0"/>
    <xf numFmtId="192" fontId="1" fillId="0" borderId="0" applyFill="0" applyBorder="0" applyAlignment="0"/>
    <xf numFmtId="196" fontId="8" fillId="0" borderId="0" applyFill="0" applyBorder="0" applyAlignment="0"/>
    <xf numFmtId="196" fontId="1" fillId="0" borderId="0" applyFill="0" applyBorder="0" applyAlignment="0"/>
    <xf numFmtId="193" fontId="9" fillId="0" borderId="0" applyFill="0" applyBorder="0" applyAlignment="0"/>
    <xf numFmtId="38" fontId="11" fillId="2" borderId="0" applyNumberFormat="0" applyBorder="0" applyAlignment="0" applyProtection="0"/>
    <xf numFmtId="0" fontId="12" fillId="0" borderId="2" applyNumberFormat="0" applyAlignment="0" applyProtection="0">
      <alignment horizontal="left" vertical="center"/>
    </xf>
    <xf numFmtId="0" fontId="12" fillId="0" borderId="3">
      <alignment horizontal="left" vertical="center"/>
    </xf>
    <xf numFmtId="10" fontId="11" fillId="3" borderId="4" applyNumberFormat="0" applyBorder="0" applyAlignment="0" applyProtection="0"/>
    <xf numFmtId="192" fontId="8" fillId="0" borderId="0" applyFill="0" applyBorder="0" applyAlignment="0"/>
    <xf numFmtId="192" fontId="1" fillId="0" borderId="0" applyFill="0" applyBorder="0" applyAlignment="0"/>
    <xf numFmtId="193" fontId="9" fillId="0" borderId="0" applyFill="0" applyBorder="0" applyAlignment="0"/>
    <xf numFmtId="192" fontId="8" fillId="0" borderId="0" applyFill="0" applyBorder="0" applyAlignment="0"/>
    <xf numFmtId="192" fontId="1" fillId="0" borderId="0" applyFill="0" applyBorder="0" applyAlignment="0"/>
    <xf numFmtId="196" fontId="8" fillId="0" borderId="0" applyFill="0" applyBorder="0" applyAlignment="0"/>
    <xf numFmtId="196" fontId="1" fillId="0" borderId="0" applyFill="0" applyBorder="0" applyAlignment="0"/>
    <xf numFmtId="193" fontId="9" fillId="0" borderId="0" applyFill="0" applyBorder="0" applyAlignment="0"/>
    <xf numFmtId="197" fontId="13" fillId="0" borderId="0"/>
    <xf numFmtId="0" fontId="2" fillId="0" borderId="0"/>
    <xf numFmtId="0" fontId="2" fillId="0" borderId="0"/>
    <xf numFmtId="0" fontId="14" fillId="4" borderId="0"/>
    <xf numFmtId="195" fontId="8" fillId="0" borderId="0" applyFont="0" applyFill="0" applyBorder="0" applyAlignment="0" applyProtection="0"/>
    <xf numFmtId="195" fontId="1" fillId="0" borderId="0" applyFont="0" applyFill="0" applyBorder="0" applyAlignment="0" applyProtection="0"/>
    <xf numFmtId="191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92" fontId="8" fillId="0" borderId="0" applyFill="0" applyBorder="0" applyAlignment="0"/>
    <xf numFmtId="192" fontId="1" fillId="0" borderId="0" applyFill="0" applyBorder="0" applyAlignment="0"/>
    <xf numFmtId="193" fontId="9" fillId="0" borderId="0" applyFill="0" applyBorder="0" applyAlignment="0"/>
    <xf numFmtId="192" fontId="8" fillId="0" borderId="0" applyFill="0" applyBorder="0" applyAlignment="0"/>
    <xf numFmtId="192" fontId="1" fillId="0" borderId="0" applyFill="0" applyBorder="0" applyAlignment="0"/>
    <xf numFmtId="196" fontId="8" fillId="0" borderId="0" applyFill="0" applyBorder="0" applyAlignment="0"/>
    <xf numFmtId="196" fontId="1" fillId="0" borderId="0" applyFill="0" applyBorder="0" applyAlignment="0"/>
    <xf numFmtId="193" fontId="9" fillId="0" borderId="0" applyFill="0" applyBorder="0" applyAlignment="0"/>
    <xf numFmtId="49" fontId="10" fillId="0" borderId="0" applyFill="0" applyBorder="0" applyAlignment="0"/>
    <xf numFmtId="198" fontId="8" fillId="0" borderId="0" applyFill="0" applyBorder="0" applyAlignment="0"/>
    <xf numFmtId="198" fontId="1" fillId="0" borderId="0" applyFill="0" applyBorder="0" applyAlignment="0"/>
    <xf numFmtId="195" fontId="8" fillId="0" borderId="0" applyFill="0" applyBorder="0" applyAlignment="0"/>
    <xf numFmtId="195" fontId="1" fillId="0" borderId="0" applyFill="0" applyBorder="0" applyAlignment="0"/>
    <xf numFmtId="43" fontId="8" fillId="0" borderId="0" applyFont="0" applyFill="0" applyBorder="0" applyAlignment="0" applyProtection="0"/>
    <xf numFmtId="0" fontId="2" fillId="0" borderId="0"/>
    <xf numFmtId="0" fontId="25" fillId="0" borderId="0"/>
    <xf numFmtId="0" fontId="15" fillId="0" borderId="0"/>
    <xf numFmtId="0" fontId="2" fillId="0" borderId="0"/>
  </cellStyleXfs>
  <cellXfs count="229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90" fontId="3" fillId="0" borderId="0" xfId="14" applyNumberFormat="1" applyFont="1" applyAlignment="1">
      <alignment horizontal="right"/>
    </xf>
    <xf numFmtId="0" fontId="6" fillId="0" borderId="0" xfId="0" applyFont="1" applyAlignment="1">
      <alignment horizontal="left"/>
    </xf>
    <xf numFmtId="0" fontId="3" fillId="0" borderId="0" xfId="0" applyFont="1"/>
    <xf numFmtId="0" fontId="5" fillId="0" borderId="0" xfId="0" applyFont="1" applyAlignment="1">
      <alignment horizontal="center"/>
    </xf>
    <xf numFmtId="190" fontId="3" fillId="0" borderId="0" xfId="14" applyNumberFormat="1" applyFont="1"/>
    <xf numFmtId="190" fontId="0" fillId="0" borderId="0" xfId="14" applyNumberFormat="1" applyFont="1" applyAlignment="1">
      <alignment horizontal="right"/>
    </xf>
    <xf numFmtId="188" fontId="3" fillId="0" borderId="0" xfId="14" applyFont="1" applyAlignment="1">
      <alignment horizontal="right"/>
    </xf>
    <xf numFmtId="190" fontId="0" fillId="0" borderId="0" xfId="14" applyNumberFormat="1" applyFont="1"/>
    <xf numFmtId="37" fontId="3" fillId="0" borderId="0" xfId="0" applyNumberFormat="1" applyFont="1"/>
    <xf numFmtId="0" fontId="0" fillId="0" borderId="0" xfId="0" applyAlignment="1">
      <alignment horizontal="left"/>
    </xf>
    <xf numFmtId="189" fontId="3" fillId="0" borderId="0" xfId="0" applyNumberFormat="1" applyFont="1" applyAlignment="1">
      <alignment horizontal="left"/>
    </xf>
    <xf numFmtId="190" fontId="0" fillId="0" borderId="0" xfId="14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49" applyFont="1" applyAlignment="1">
      <alignment horizontal="left"/>
    </xf>
    <xf numFmtId="190" fontId="3" fillId="0" borderId="5" xfId="14" applyNumberFormat="1" applyFont="1" applyBorder="1"/>
    <xf numFmtId="190" fontId="0" fillId="0" borderId="0" xfId="14" applyNumberFormat="1" applyFont="1" applyFill="1" applyBorder="1" applyAlignment="1">
      <alignment horizontal="center"/>
    </xf>
    <xf numFmtId="190" fontId="0" fillId="0" borderId="0" xfId="14" applyNumberFormat="1" applyFont="1" applyFill="1" applyBorder="1" applyAlignment="1"/>
    <xf numFmtId="190" fontId="3" fillId="0" borderId="0" xfId="14" applyNumberFormat="1" applyFont="1" applyAlignment="1">
      <alignment horizontal="left"/>
    </xf>
    <xf numFmtId="190" fontId="0" fillId="0" borderId="0" xfId="22" applyNumberFormat="1" applyFont="1" applyAlignment="1">
      <alignment horizontal="center"/>
    </xf>
    <xf numFmtId="190" fontId="0" fillId="0" borderId="6" xfId="22" applyNumberFormat="1" applyFont="1" applyBorder="1" applyAlignment="1">
      <alignment horizontal="center"/>
    </xf>
    <xf numFmtId="0" fontId="21" fillId="0" borderId="0" xfId="0" applyFont="1"/>
    <xf numFmtId="190" fontId="21" fillId="0" borderId="0" xfId="14" applyNumberFormat="1" applyFont="1"/>
    <xf numFmtId="190" fontId="22" fillId="0" borderId="0" xfId="14" applyNumberFormat="1" applyFont="1"/>
    <xf numFmtId="37" fontId="22" fillId="0" borderId="0" xfId="0" applyNumberFormat="1" applyFont="1"/>
    <xf numFmtId="0" fontId="22" fillId="0" borderId="0" xfId="0" applyFont="1"/>
    <xf numFmtId="190" fontId="0" fillId="0" borderId="6" xfId="14" applyNumberFormat="1" applyFont="1" applyBorder="1" applyAlignment="1">
      <alignment horizontal="right"/>
    </xf>
    <xf numFmtId="0" fontId="23" fillId="0" borderId="0" xfId="0" applyFont="1"/>
    <xf numFmtId="0" fontId="24" fillId="0" borderId="0" xfId="0" applyFont="1" applyAlignment="1">
      <alignment horizontal="center"/>
    </xf>
    <xf numFmtId="190" fontId="23" fillId="0" borderId="0" xfId="14" applyNumberFormat="1" applyFont="1"/>
    <xf numFmtId="0" fontId="0" fillId="0" borderId="0" xfId="0" applyAlignment="1">
      <alignment horizontal="center"/>
    </xf>
    <xf numFmtId="189" fontId="7" fillId="0" borderId="0" xfId="0" applyNumberFormat="1" applyFont="1" applyAlignment="1">
      <alignment horizontal="left"/>
    </xf>
    <xf numFmtId="190" fontId="2" fillId="0" borderId="0" xfId="14" applyNumberFormat="1" applyFont="1" applyAlignment="1">
      <alignment horizontal="right"/>
    </xf>
    <xf numFmtId="190" fontId="2" fillId="0" borderId="6" xfId="14" applyNumberFormat="1" applyFont="1" applyBorder="1" applyAlignment="1">
      <alignment horizontal="right"/>
    </xf>
    <xf numFmtId="187" fontId="3" fillId="0" borderId="8" xfId="21" applyNumberFormat="1" applyFont="1" applyFill="1" applyBorder="1" applyAlignment="1">
      <alignment horizontal="right"/>
    </xf>
    <xf numFmtId="187" fontId="3" fillId="0" borderId="0" xfId="21" applyNumberFormat="1" applyFont="1" applyFill="1" applyBorder="1" applyAlignment="1">
      <alignment vertical="center"/>
    </xf>
    <xf numFmtId="190" fontId="3" fillId="0" borderId="8" xfId="22" applyNumberFormat="1" applyFont="1" applyFill="1" applyBorder="1" applyAlignment="1">
      <alignment horizontal="center"/>
    </xf>
    <xf numFmtId="190" fontId="3" fillId="0" borderId="0" xfId="14" applyNumberFormat="1" applyFont="1" applyBorder="1"/>
    <xf numFmtId="190" fontId="3" fillId="0" borderId="6" xfId="14" applyNumberFormat="1" applyFont="1" applyBorder="1"/>
    <xf numFmtId="190" fontId="3" fillId="0" borderId="6" xfId="14" applyNumberFormat="1" applyFont="1" applyBorder="1" applyAlignment="1">
      <alignment horizontal="right"/>
    </xf>
    <xf numFmtId="190" fontId="0" fillId="0" borderId="6" xfId="14" applyNumberFormat="1" applyFont="1" applyBorder="1"/>
    <xf numFmtId="190" fontId="2" fillId="0" borderId="0" xfId="14" applyNumberFormat="1" applyFont="1"/>
    <xf numFmtId="190" fontId="2" fillId="0" borderId="6" xfId="14" applyNumberFormat="1" applyFont="1" applyBorder="1"/>
    <xf numFmtId="190" fontId="23" fillId="0" borderId="0" xfId="14" applyNumberFormat="1" applyFont="1" applyBorder="1"/>
    <xf numFmtId="190" fontId="23" fillId="5" borderId="0" xfId="14" applyNumberFormat="1" applyFont="1" applyFill="1"/>
    <xf numFmtId="0" fontId="6" fillId="0" borderId="0" xfId="0" applyFont="1" applyProtection="1">
      <protection locked="0"/>
    </xf>
    <xf numFmtId="189" fontId="6" fillId="0" borderId="0" xfId="0" applyNumberFormat="1" applyFont="1" applyProtection="1">
      <protection locked="0"/>
    </xf>
    <xf numFmtId="188" fontId="3" fillId="0" borderId="0" xfId="14" applyFont="1" applyFill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189" fontId="7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189" fontId="0" fillId="0" borderId="0" xfId="0" applyNumberFormat="1" applyAlignment="1" applyProtection="1">
      <alignment horizontal="right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quotePrefix="1" applyAlignment="1" applyProtection="1">
      <alignment horizontal="center"/>
      <protection locked="0"/>
    </xf>
    <xf numFmtId="188" fontId="0" fillId="0" borderId="0" xfId="14" applyFont="1" applyFill="1" applyAlignment="1" applyProtection="1">
      <protection locked="0"/>
    </xf>
    <xf numFmtId="0" fontId="4" fillId="0" borderId="0" xfId="48" applyFont="1" applyAlignment="1" applyProtection="1">
      <alignment horizontal="center"/>
      <protection locked="0"/>
    </xf>
    <xf numFmtId="190" fontId="2" fillId="0" borderId="0" xfId="14" applyNumberFormat="1" applyFont="1" applyFill="1" applyBorder="1" applyProtection="1">
      <protection locked="0"/>
    </xf>
    <xf numFmtId="190" fontId="0" fillId="0" borderId="0" xfId="14" applyNumberFormat="1" applyFont="1" applyFill="1" applyAlignment="1" applyProtection="1">
      <alignment horizontal="right"/>
      <protection locked="0"/>
    </xf>
    <xf numFmtId="190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90" fontId="0" fillId="0" borderId="0" xfId="14" applyNumberFormat="1" applyFont="1" applyFill="1" applyProtection="1">
      <protection locked="0"/>
    </xf>
    <xf numFmtId="190" fontId="2" fillId="0" borderId="6" xfId="14" applyNumberFormat="1" applyFont="1" applyFill="1" applyBorder="1" applyProtection="1">
      <protection locked="0"/>
    </xf>
    <xf numFmtId="3" fontId="0" fillId="0" borderId="0" xfId="0" applyNumberFormat="1" applyProtection="1">
      <protection locked="0"/>
    </xf>
    <xf numFmtId="0" fontId="0" fillId="0" borderId="0" xfId="0" applyAlignment="1" applyProtection="1">
      <alignment horizontal="center"/>
      <protection locked="0"/>
    </xf>
    <xf numFmtId="37" fontId="0" fillId="0" borderId="0" xfId="21" applyNumberFormat="1" applyFont="1" applyFill="1" applyProtection="1">
      <protection locked="0"/>
    </xf>
    <xf numFmtId="188" fontId="2" fillId="0" borderId="0" xfId="14" applyFont="1" applyFill="1" applyAlignment="1" applyProtection="1">
      <protection locked="0"/>
    </xf>
    <xf numFmtId="189" fontId="4" fillId="0" borderId="0" xfId="0" applyNumberFormat="1" applyFont="1" applyAlignment="1" applyProtection="1">
      <alignment horizontal="center"/>
      <protection locked="0"/>
    </xf>
    <xf numFmtId="37" fontId="3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37" fontId="0" fillId="0" borderId="0" xfId="14" applyNumberFormat="1" applyFont="1" applyFill="1" applyAlignment="1" applyProtection="1">
      <protection locked="0"/>
    </xf>
    <xf numFmtId="37" fontId="0" fillId="0" borderId="0" xfId="0" applyNumberFormat="1" applyProtection="1">
      <protection locked="0"/>
    </xf>
    <xf numFmtId="0" fontId="0" fillId="0" borderId="0" xfId="0" quotePrefix="1" applyAlignment="1" applyProtection="1">
      <alignment horizontal="left"/>
      <protection locked="0"/>
    </xf>
    <xf numFmtId="190" fontId="2" fillId="0" borderId="5" xfId="14" applyNumberFormat="1" applyFont="1" applyFill="1" applyBorder="1" applyProtection="1">
      <protection locked="0"/>
    </xf>
    <xf numFmtId="190" fontId="0" fillId="0" borderId="0" xfId="0" applyNumberFormat="1" applyAlignment="1" applyProtection="1">
      <alignment horizontal="right"/>
      <protection locked="0"/>
    </xf>
    <xf numFmtId="190" fontId="0" fillId="0" borderId="6" xfId="0" applyNumberFormat="1" applyBorder="1" applyAlignment="1" applyProtection="1">
      <alignment horizontal="right"/>
      <protection locked="0"/>
    </xf>
    <xf numFmtId="0" fontId="3" fillId="0" borderId="0" xfId="0" quotePrefix="1" applyFont="1" applyAlignment="1" applyProtection="1">
      <alignment horizontal="left"/>
      <protection locked="0"/>
    </xf>
    <xf numFmtId="37" fontId="0" fillId="0" borderId="0" xfId="21" applyNumberFormat="1" applyFont="1" applyFill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89" fontId="2" fillId="0" borderId="0" xfId="0" applyNumberFormat="1" applyFont="1" applyAlignment="1" applyProtection="1">
      <alignment horizontal="right"/>
      <protection locked="0"/>
    </xf>
    <xf numFmtId="189" fontId="3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190" fontId="3" fillId="0" borderId="0" xfId="14" applyNumberFormat="1" applyFont="1" applyFill="1" applyBorder="1" applyAlignment="1" applyProtection="1">
      <protection locked="0"/>
    </xf>
    <xf numFmtId="0" fontId="19" fillId="0" borderId="0" xfId="0" applyFont="1" applyAlignment="1" applyProtection="1">
      <alignment horizontal="right"/>
      <protection locked="0"/>
    </xf>
    <xf numFmtId="190" fontId="0" fillId="0" borderId="0" xfId="21" applyNumberFormat="1" applyFont="1" applyFill="1" applyAlignment="1" applyProtection="1">
      <alignment horizontal="right"/>
      <protection locked="0"/>
    </xf>
    <xf numFmtId="37" fontId="0" fillId="0" borderId="0" xfId="21" applyNumberFormat="1" applyFont="1" applyFill="1" applyAlignment="1" applyProtection="1">
      <alignment horizontal="right"/>
      <protection locked="0"/>
    </xf>
    <xf numFmtId="37" fontId="0" fillId="0" borderId="0" xfId="21" applyNumberFormat="1" applyFont="1" applyFill="1" applyBorder="1" applyAlignment="1" applyProtection="1">
      <alignment horizontal="right"/>
      <protection locked="0"/>
    </xf>
    <xf numFmtId="190" fontId="0" fillId="0" borderId="6" xfId="21" applyNumberFormat="1" applyFont="1" applyFill="1" applyBorder="1" applyAlignment="1" applyProtection="1">
      <alignment horizontal="right"/>
      <protection locked="0"/>
    </xf>
    <xf numFmtId="0" fontId="20" fillId="0" borderId="0" xfId="0" applyFont="1" applyAlignment="1" applyProtection="1">
      <alignment horizontal="right"/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37" fontId="3" fillId="0" borderId="0" xfId="14" applyNumberFormat="1" applyFont="1" applyFill="1" applyAlignment="1" applyProtection="1">
      <protection locked="0"/>
    </xf>
    <xf numFmtId="190" fontId="0" fillId="0" borderId="6" xfId="14" applyNumberFormat="1" applyFont="1" applyFill="1" applyBorder="1" applyAlignment="1" applyProtection="1">
      <alignment horizontal="right"/>
      <protection locked="0"/>
    </xf>
    <xf numFmtId="37" fontId="3" fillId="0" borderId="0" xfId="14" applyNumberFormat="1" applyFont="1" applyFill="1" applyBorder="1" applyAlignment="1" applyProtection="1">
      <protection locked="0"/>
    </xf>
    <xf numFmtId="188" fontId="0" fillId="0" borderId="0" xfId="14" applyFont="1" applyFill="1" applyBorder="1" applyAlignment="1" applyProtection="1">
      <protection locked="0"/>
    </xf>
    <xf numFmtId="190" fontId="3" fillId="0" borderId="0" xfId="21" applyNumberFormat="1" applyFont="1" applyFill="1" applyBorder="1" applyAlignment="1" applyProtection="1">
      <alignment horizontal="right"/>
      <protection locked="0"/>
    </xf>
    <xf numFmtId="188" fontId="0" fillId="0" borderId="0" xfId="14" applyFont="1" applyFill="1" applyBorder="1" applyProtection="1">
      <protection locked="0"/>
    </xf>
    <xf numFmtId="188" fontId="2" fillId="0" borderId="0" xfId="14" applyFont="1" applyFill="1" applyBorder="1" applyProtection="1">
      <protection locked="0"/>
    </xf>
    <xf numFmtId="187" fontId="0" fillId="0" borderId="0" xfId="0" applyNumberFormat="1" applyAlignment="1" applyProtection="1">
      <alignment horizontal="center"/>
      <protection locked="0"/>
    </xf>
    <xf numFmtId="37" fontId="3" fillId="0" borderId="0" xfId="21" applyNumberFormat="1" applyFont="1" applyFill="1" applyBorder="1" applyAlignment="1" applyProtection="1">
      <protection locked="0"/>
    </xf>
    <xf numFmtId="49" fontId="3" fillId="0" borderId="0" xfId="0" applyNumberFormat="1" applyFont="1" applyProtection="1">
      <protection locked="0"/>
    </xf>
    <xf numFmtId="188" fontId="3" fillId="0" borderId="0" xfId="14" applyFont="1" applyFill="1" applyAlignment="1" applyProtection="1">
      <protection locked="0"/>
    </xf>
    <xf numFmtId="39" fontId="26" fillId="0" borderId="5" xfId="21" applyNumberFormat="1" applyFont="1" applyFill="1" applyBorder="1" applyAlignment="1" applyProtection="1">
      <alignment horizontal="right"/>
      <protection locked="0"/>
    </xf>
    <xf numFmtId="188" fontId="3" fillId="0" borderId="0" xfId="14" applyFont="1" applyFill="1" applyBorder="1" applyAlignment="1" applyProtection="1">
      <protection locked="0"/>
    </xf>
    <xf numFmtId="188" fontId="3" fillId="0" borderId="5" xfId="14" applyFont="1" applyFill="1" applyBorder="1" applyAlignment="1" applyProtection="1">
      <alignment horizontal="right"/>
      <protection locked="0"/>
    </xf>
    <xf numFmtId="0" fontId="6" fillId="0" borderId="0" xfId="0" applyFont="1" applyAlignment="1" applyProtection="1">
      <alignment horizontal="left"/>
      <protection locked="0"/>
    </xf>
    <xf numFmtId="0" fontId="21" fillId="0" borderId="0" xfId="0" applyFont="1" applyProtection="1">
      <protection locked="0"/>
    </xf>
    <xf numFmtId="190" fontId="21" fillId="0" borderId="0" xfId="14" applyNumberFormat="1" applyFont="1" applyFill="1" applyProtection="1">
      <protection locked="0"/>
    </xf>
    <xf numFmtId="190" fontId="22" fillId="0" borderId="0" xfId="14" applyNumberFormat="1" applyFont="1" applyFill="1" applyProtection="1">
      <protection locked="0"/>
    </xf>
    <xf numFmtId="37" fontId="22" fillId="0" borderId="0" xfId="0" applyNumberFormat="1" applyFont="1" applyProtection="1">
      <protection locked="0"/>
    </xf>
    <xf numFmtId="0" fontId="22" fillId="0" borderId="0" xfId="0" applyFont="1" applyProtection="1">
      <protection locked="0"/>
    </xf>
    <xf numFmtId="189" fontId="7" fillId="0" borderId="0" xfId="0" applyNumberFormat="1" applyFont="1" applyAlignment="1" applyProtection="1">
      <alignment horizontal="left"/>
      <protection locked="0"/>
    </xf>
    <xf numFmtId="189" fontId="3" fillId="0" borderId="0" xfId="0" applyNumberFormat="1" applyFont="1" applyAlignment="1" applyProtection="1">
      <alignment horizontal="left"/>
      <protection locked="0"/>
    </xf>
    <xf numFmtId="190" fontId="3" fillId="0" borderId="0" xfId="14" applyNumberFormat="1" applyFont="1" applyFill="1" applyAlignment="1" applyProtection="1">
      <alignment horizontal="left"/>
      <protection locked="0"/>
    </xf>
    <xf numFmtId="190" fontId="3" fillId="0" borderId="0" xfId="14" applyNumberFormat="1" applyFont="1" applyFill="1" applyProtection="1">
      <protection locked="0"/>
    </xf>
    <xf numFmtId="190" fontId="0" fillId="0" borderId="0" xfId="14" applyNumberFormat="1" applyFont="1" applyFill="1" applyAlignment="1" applyProtection="1">
      <alignment horizontal="center"/>
      <protection locked="0"/>
    </xf>
    <xf numFmtId="190" fontId="0" fillId="0" borderId="0" xfId="14" applyNumberFormat="1" applyFont="1" applyFill="1" applyBorder="1" applyAlignment="1" applyProtection="1">
      <alignment horizontal="center"/>
      <protection locked="0"/>
    </xf>
    <xf numFmtId="190" fontId="0" fillId="0" borderId="6" xfId="14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188" fontId="3" fillId="0" borderId="0" xfId="14" applyFont="1" applyFill="1" applyAlignment="1" applyProtection="1">
      <alignment horizontal="right"/>
      <protection locked="0"/>
    </xf>
    <xf numFmtId="190" fontId="3" fillId="0" borderId="0" xfId="14" applyNumberFormat="1" applyFont="1" applyFill="1" applyAlignment="1" applyProtection="1">
      <alignment horizontal="right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90" fontId="2" fillId="0" borderId="0" xfId="22" applyNumberFormat="1" applyFont="1" applyBorder="1" applyAlignment="1" applyProtection="1">
      <alignment horizontal="center"/>
      <protection locked="0"/>
    </xf>
    <xf numFmtId="190" fontId="23" fillId="0" borderId="0" xfId="14" applyNumberFormat="1" applyFont="1" applyProtection="1">
      <protection locked="0"/>
    </xf>
    <xf numFmtId="190" fontId="3" fillId="0" borderId="0" xfId="14" applyNumberFormat="1" applyFont="1" applyFill="1" applyBorder="1" applyProtection="1">
      <protection locked="0"/>
    </xf>
    <xf numFmtId="190" fontId="2" fillId="0" borderId="0" xfId="14" applyNumberFormat="1" applyFont="1" applyFill="1" applyBorder="1" applyAlignment="1" applyProtection="1">
      <alignment horizontal="right"/>
      <protection locked="0"/>
    </xf>
    <xf numFmtId="190" fontId="3" fillId="0" borderId="0" xfId="14" applyNumberFormat="1" applyFont="1" applyFill="1" applyBorder="1" applyAlignment="1" applyProtection="1">
      <alignment horizontal="right"/>
      <protection locked="0"/>
    </xf>
    <xf numFmtId="190" fontId="0" fillId="0" borderId="0" xfId="14" applyNumberFormat="1" applyFont="1" applyFill="1" applyBorder="1" applyAlignment="1" applyProtection="1">
      <alignment horizontal="right"/>
      <protection locked="0"/>
    </xf>
    <xf numFmtId="0" fontId="3" fillId="0" borderId="0" xfId="49" applyFont="1" applyAlignment="1" applyProtection="1">
      <alignment horizontal="left"/>
      <protection locked="0"/>
    </xf>
    <xf numFmtId="190" fontId="3" fillId="0" borderId="5" xfId="14" applyNumberFormat="1" applyFont="1" applyFill="1" applyBorder="1" applyProtection="1">
      <protection locked="0"/>
    </xf>
    <xf numFmtId="0" fontId="23" fillId="0" borderId="0" xfId="0" applyFont="1" applyProtection="1">
      <protection locked="0"/>
    </xf>
    <xf numFmtId="0" fontId="24" fillId="0" borderId="0" xfId="0" applyFont="1" applyAlignment="1" applyProtection="1">
      <alignment horizontal="center"/>
      <protection locked="0"/>
    </xf>
    <xf numFmtId="190" fontId="23" fillId="0" borderId="0" xfId="14" applyNumberFormat="1" applyFont="1" applyFill="1" applyProtection="1">
      <protection locked="0"/>
    </xf>
    <xf numFmtId="190" fontId="23" fillId="0" borderId="0" xfId="14" applyNumberFormat="1" applyFont="1" applyFill="1" applyBorder="1" applyProtection="1">
      <protection locked="0"/>
    </xf>
    <xf numFmtId="190" fontId="2" fillId="0" borderId="0" xfId="22" applyNumberFormat="1" applyFont="1" applyFill="1" applyBorder="1" applyAlignment="1" applyProtection="1">
      <alignment horizontal="center"/>
      <protection locked="0"/>
    </xf>
    <xf numFmtId="190" fontId="2" fillId="0" borderId="0" xfId="14" applyNumberFormat="1" applyFont="1" applyFill="1" applyProtection="1">
      <protection locked="0"/>
    </xf>
    <xf numFmtId="0" fontId="6" fillId="0" borderId="0" xfId="14" applyNumberFormat="1" applyFont="1" applyFill="1" applyBorder="1" applyAlignment="1" applyProtection="1">
      <protection locked="0"/>
    </xf>
    <xf numFmtId="189" fontId="6" fillId="0" borderId="0" xfId="48" applyNumberFormat="1" applyFont="1" applyProtection="1">
      <protection locked="0"/>
    </xf>
    <xf numFmtId="190" fontId="2" fillId="0" borderId="0" xfId="19" applyNumberFormat="1" applyFont="1" applyFill="1" applyAlignment="1" applyProtection="1">
      <protection locked="0"/>
    </xf>
    <xf numFmtId="188" fontId="2" fillId="0" borderId="0" xfId="19" applyFont="1" applyFill="1" applyAlignment="1" applyProtection="1">
      <protection locked="0"/>
    </xf>
    <xf numFmtId="0" fontId="2" fillId="0" borderId="0" xfId="48" applyProtection="1">
      <protection locked="0"/>
    </xf>
    <xf numFmtId="0" fontId="7" fillId="0" borderId="0" xfId="14" applyNumberFormat="1" applyFont="1" applyFill="1" applyAlignment="1" applyProtection="1">
      <protection locked="0"/>
    </xf>
    <xf numFmtId="189" fontId="7" fillId="0" borderId="0" xfId="48" applyNumberFormat="1" applyFont="1" applyProtection="1">
      <protection locked="0"/>
    </xf>
    <xf numFmtId="188" fontId="7" fillId="0" borderId="0" xfId="14" applyFont="1" applyFill="1" applyAlignment="1" applyProtection="1">
      <alignment horizontal="left"/>
      <protection locked="0"/>
    </xf>
    <xf numFmtId="189" fontId="7" fillId="0" borderId="0" xfId="48" applyNumberFormat="1" applyFont="1" applyAlignment="1" applyProtection="1">
      <alignment horizontal="left"/>
      <protection locked="0"/>
    </xf>
    <xf numFmtId="189" fontId="3" fillId="0" borderId="0" xfId="48" applyNumberFormat="1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188" fontId="2" fillId="0" borderId="0" xfId="14" applyFont="1" applyFill="1" applyAlignment="1" applyProtection="1">
      <alignment horizontal="center"/>
      <protection locked="0"/>
    </xf>
    <xf numFmtId="0" fontId="4" fillId="0" borderId="0" xfId="48" applyFont="1" applyAlignment="1" applyProtection="1">
      <alignment horizontal="center" vertical="center"/>
      <protection locked="0"/>
    </xf>
    <xf numFmtId="0" fontId="5" fillId="0" borderId="0" xfId="14" applyNumberFormat="1" applyFont="1" applyFill="1" applyAlignment="1" applyProtection="1">
      <alignment horizontal="left"/>
      <protection locked="0"/>
    </xf>
    <xf numFmtId="0" fontId="2" fillId="0" borderId="0" xfId="14" applyNumberFormat="1" applyFont="1" applyFill="1" applyAlignment="1" applyProtection="1">
      <protection locked="0"/>
    </xf>
    <xf numFmtId="190" fontId="2" fillId="0" borderId="0" xfId="14" applyNumberFormat="1" applyFont="1" applyFill="1" applyAlignment="1" applyProtection="1">
      <alignment horizontal="right"/>
      <protection locked="0"/>
    </xf>
    <xf numFmtId="190" fontId="2" fillId="0" borderId="0" xfId="48" applyNumberFormat="1" applyProtection="1">
      <protection locked="0"/>
    </xf>
    <xf numFmtId="0" fontId="4" fillId="0" borderId="0" xfId="14" applyNumberFormat="1" applyFont="1" applyFill="1" applyAlignment="1" applyProtection="1">
      <protection locked="0"/>
    </xf>
    <xf numFmtId="0" fontId="4" fillId="0" borderId="0" xfId="48" applyFont="1" applyProtection="1">
      <protection locked="0"/>
    </xf>
    <xf numFmtId="0" fontId="0" fillId="0" borderId="0" xfId="14" applyNumberFormat="1" applyFont="1" applyFill="1" applyAlignment="1" applyProtection="1">
      <protection locked="0"/>
    </xf>
    <xf numFmtId="190" fontId="2" fillId="0" borderId="0" xfId="20" applyNumberFormat="1" applyFont="1" applyFill="1" applyBorder="1" applyAlignment="1" applyProtection="1">
      <alignment horizontal="center"/>
      <protection locked="0"/>
    </xf>
    <xf numFmtId="190" fontId="0" fillId="0" borderId="0" xfId="22" applyNumberFormat="1" applyFont="1" applyFill="1" applyAlignment="1" applyProtection="1">
      <alignment horizontal="center"/>
      <protection locked="0"/>
    </xf>
    <xf numFmtId="190" fontId="2" fillId="0" borderId="6" xfId="14" applyNumberFormat="1" applyFont="1" applyFill="1" applyBorder="1" applyAlignment="1" applyProtection="1">
      <alignment horizontal="right"/>
      <protection locked="0"/>
    </xf>
    <xf numFmtId="0" fontId="0" fillId="0" borderId="0" xfId="14" applyNumberFormat="1" applyFont="1" applyFill="1" applyProtection="1">
      <protection locked="0"/>
    </xf>
    <xf numFmtId="0" fontId="0" fillId="0" borderId="0" xfId="48" applyFont="1" applyProtection="1">
      <protection locked="0"/>
    </xf>
    <xf numFmtId="190" fontId="3" fillId="0" borderId="0" xfId="48" applyNumberFormat="1" applyFont="1" applyProtection="1">
      <protection locked="0"/>
    </xf>
    <xf numFmtId="0" fontId="3" fillId="0" borderId="0" xfId="48" applyFont="1" applyProtection="1">
      <protection locked="0"/>
    </xf>
    <xf numFmtId="37" fontId="2" fillId="0" borderId="0" xfId="19" applyNumberFormat="1" applyFont="1" applyFill="1" applyAlignment="1" applyProtection="1">
      <alignment horizontal="right"/>
      <protection locked="0"/>
    </xf>
    <xf numFmtId="0" fontId="4" fillId="0" borderId="0" xfId="14" applyNumberFormat="1" applyFont="1" applyFill="1" applyProtection="1">
      <protection locked="0"/>
    </xf>
    <xf numFmtId="37" fontId="2" fillId="0" borderId="0" xfId="19" applyNumberFormat="1" applyFont="1" applyFill="1" applyAlignment="1" applyProtection="1">
      <protection locked="0"/>
    </xf>
    <xf numFmtId="190" fontId="2" fillId="0" borderId="0" xfId="0" applyNumberFormat="1" applyFont="1" applyAlignment="1" applyProtection="1">
      <alignment horizontal="right"/>
      <protection locked="0"/>
    </xf>
    <xf numFmtId="4" fontId="2" fillId="0" borderId="0" xfId="48" applyNumberFormat="1" applyProtection="1">
      <protection locked="0"/>
    </xf>
    <xf numFmtId="0" fontId="5" fillId="0" borderId="0" xfId="48" applyFont="1" applyAlignment="1" applyProtection="1">
      <alignment horizontal="center"/>
      <protection locked="0"/>
    </xf>
    <xf numFmtId="190" fontId="2" fillId="0" borderId="0" xfId="19" applyNumberFormat="1" applyFont="1" applyFill="1" applyBorder="1" applyAlignment="1" applyProtection="1">
      <protection locked="0"/>
    </xf>
    <xf numFmtId="188" fontId="2" fillId="0" borderId="0" xfId="19" applyFont="1" applyFill="1" applyBorder="1" applyAlignment="1" applyProtection="1">
      <protection locked="0"/>
    </xf>
    <xf numFmtId="190" fontId="2" fillId="0" borderId="6" xfId="19" applyNumberFormat="1" applyFont="1" applyFill="1" applyBorder="1" applyAlignment="1" applyProtection="1">
      <protection locked="0"/>
    </xf>
    <xf numFmtId="0" fontId="3" fillId="0" borderId="0" xfId="14" applyNumberFormat="1" applyFont="1" applyFill="1" applyAlignment="1" applyProtection="1">
      <protection locked="0"/>
    </xf>
    <xf numFmtId="188" fontId="3" fillId="0" borderId="0" xfId="19" applyFont="1" applyFill="1" applyAlignment="1" applyProtection="1">
      <protection locked="0"/>
    </xf>
    <xf numFmtId="0" fontId="5" fillId="0" borderId="0" xfId="14" applyNumberFormat="1" applyFont="1" applyFill="1" applyAlignment="1" applyProtection="1">
      <protection locked="0"/>
    </xf>
    <xf numFmtId="190" fontId="2" fillId="0" borderId="0" xfId="14" applyNumberFormat="1" applyFont="1" applyFill="1" applyAlignment="1" applyProtection="1">
      <protection locked="0"/>
    </xf>
    <xf numFmtId="0" fontId="0" fillId="0" borderId="0" xfId="14" applyNumberFormat="1" applyFont="1" applyFill="1" applyAlignment="1" applyProtection="1">
      <alignment horizontal="left"/>
      <protection locked="0"/>
    </xf>
    <xf numFmtId="190" fontId="2" fillId="0" borderId="6" xfId="14" applyNumberFormat="1" applyFont="1" applyFill="1" applyBorder="1" applyAlignment="1" applyProtection="1">
      <protection locked="0"/>
    </xf>
    <xf numFmtId="37" fontId="3" fillId="0" borderId="0" xfId="19" applyNumberFormat="1" applyFont="1" applyFill="1" applyAlignment="1" applyProtection="1">
      <protection locked="0"/>
    </xf>
    <xf numFmtId="0" fontId="3" fillId="0" borderId="0" xfId="14" applyNumberFormat="1" applyFont="1" applyFill="1" applyAlignment="1" applyProtection="1">
      <alignment horizontal="left"/>
      <protection locked="0"/>
    </xf>
    <xf numFmtId="190" fontId="4" fillId="0" borderId="0" xfId="48" applyNumberFormat="1" applyFont="1" applyAlignment="1" applyProtection="1">
      <alignment horizontal="center" vertical="center"/>
      <protection locked="0"/>
    </xf>
    <xf numFmtId="0" fontId="5" fillId="0" borderId="0" xfId="48" applyFont="1" applyProtection="1">
      <protection locked="0"/>
    </xf>
    <xf numFmtId="190" fontId="5" fillId="0" borderId="0" xfId="14" applyNumberFormat="1" applyFont="1" applyFill="1" applyAlignment="1" applyProtection="1">
      <protection locked="0"/>
    </xf>
    <xf numFmtId="188" fontId="5" fillId="0" borderId="0" xfId="19" applyFont="1" applyFill="1" applyAlignment="1" applyProtection="1">
      <protection locked="0"/>
    </xf>
    <xf numFmtId="190" fontId="5" fillId="0" borderId="0" xfId="48" applyNumberFormat="1" applyFont="1" applyProtection="1">
      <protection locked="0"/>
    </xf>
    <xf numFmtId="188" fontId="18" fillId="0" borderId="0" xfId="14" applyFont="1" applyFill="1" applyAlignment="1" applyProtection="1">
      <protection locked="0"/>
    </xf>
    <xf numFmtId="0" fontId="18" fillId="0" borderId="0" xfId="48" applyFont="1" applyProtection="1">
      <protection locked="0"/>
    </xf>
    <xf numFmtId="0" fontId="17" fillId="0" borderId="0" xfId="48" applyFont="1" applyAlignment="1" applyProtection="1">
      <alignment horizontal="center"/>
      <protection locked="0"/>
    </xf>
    <xf numFmtId="190" fontId="18" fillId="0" borderId="0" xfId="19" applyNumberFormat="1" applyFont="1" applyFill="1" applyAlignment="1" applyProtection="1">
      <protection locked="0"/>
    </xf>
    <xf numFmtId="188" fontId="18" fillId="0" borderId="0" xfId="19" applyFont="1" applyFill="1" applyAlignment="1" applyProtection="1">
      <protection locked="0"/>
    </xf>
    <xf numFmtId="190" fontId="3" fillId="0" borderId="5" xfId="14" applyNumberFormat="1" applyFont="1" applyFill="1" applyBorder="1" applyAlignment="1" applyProtection="1"/>
    <xf numFmtId="190" fontId="3" fillId="0" borderId="3" xfId="14" applyNumberFormat="1" applyFont="1" applyFill="1" applyBorder="1" applyAlignment="1" applyProtection="1"/>
    <xf numFmtId="190" fontId="3" fillId="0" borderId="6" xfId="14" applyNumberFormat="1" applyFont="1" applyFill="1" applyBorder="1" applyAlignment="1" applyProtection="1"/>
    <xf numFmtId="190" fontId="3" fillId="0" borderId="0" xfId="14" applyNumberFormat="1" applyFont="1" applyFill="1" applyBorder="1" applyAlignment="1" applyProtection="1"/>
    <xf numFmtId="190" fontId="3" fillId="0" borderId="3" xfId="21" applyNumberFormat="1" applyFont="1" applyFill="1" applyBorder="1" applyAlignment="1" applyProtection="1">
      <alignment horizontal="right"/>
    </xf>
    <xf numFmtId="190" fontId="3" fillId="0" borderId="6" xfId="21" applyNumberFormat="1" applyFont="1" applyFill="1" applyBorder="1" applyAlignment="1" applyProtection="1">
      <alignment horizontal="center"/>
    </xf>
    <xf numFmtId="190" fontId="3" fillId="0" borderId="8" xfId="21" applyNumberFormat="1" applyFont="1" applyFill="1" applyBorder="1" applyAlignment="1" applyProtection="1">
      <alignment horizontal="right"/>
    </xf>
    <xf numFmtId="190" fontId="3" fillId="0" borderId="0" xfId="14" applyNumberFormat="1" applyFont="1" applyFill="1" applyProtection="1"/>
    <xf numFmtId="190" fontId="3" fillId="0" borderId="8" xfId="14" applyNumberFormat="1" applyFont="1" applyFill="1" applyBorder="1" applyProtection="1"/>
    <xf numFmtId="190" fontId="2" fillId="0" borderId="0" xfId="14" applyNumberFormat="1" applyFont="1" applyFill="1" applyBorder="1" applyProtection="1"/>
    <xf numFmtId="190" fontId="0" fillId="0" borderId="0" xfId="14" applyNumberFormat="1" applyFont="1" applyFill="1" applyBorder="1" applyAlignment="1" applyProtection="1">
      <alignment horizontal="right"/>
    </xf>
    <xf numFmtId="190" fontId="3" fillId="0" borderId="0" xfId="14" applyNumberFormat="1" applyFont="1" applyFill="1" applyBorder="1" applyProtection="1"/>
    <xf numFmtId="190" fontId="3" fillId="0" borderId="0" xfId="14" applyNumberFormat="1" applyFont="1" applyFill="1" applyAlignment="1" applyProtection="1">
      <alignment horizontal="right"/>
    </xf>
    <xf numFmtId="190" fontId="3" fillId="0" borderId="0" xfId="14" applyNumberFormat="1" applyFont="1" applyFill="1" applyBorder="1" applyAlignment="1" applyProtection="1">
      <alignment horizontal="right"/>
    </xf>
    <xf numFmtId="190" fontId="2" fillId="0" borderId="0" xfId="22" applyNumberFormat="1" applyFont="1" applyFill="1" applyBorder="1" applyAlignment="1" applyProtection="1">
      <alignment horizontal="center"/>
    </xf>
    <xf numFmtId="190" fontId="2" fillId="0" borderId="0" xfId="14" applyNumberFormat="1" applyFont="1" applyFill="1" applyAlignment="1" applyProtection="1">
      <alignment horizontal="right"/>
    </xf>
    <xf numFmtId="190" fontId="2" fillId="0" borderId="0" xfId="14" applyNumberFormat="1" applyFont="1" applyFill="1" applyBorder="1" applyAlignment="1" applyProtection="1">
      <alignment horizontal="right"/>
    </xf>
    <xf numFmtId="190" fontId="2" fillId="0" borderId="7" xfId="48" applyNumberFormat="1" applyBorder="1" applyAlignment="1">
      <alignment horizontal="right"/>
    </xf>
    <xf numFmtId="190" fontId="3" fillId="0" borderId="6" xfId="19" applyNumberFormat="1" applyFont="1" applyFill="1" applyBorder="1" applyAlignment="1" applyProtection="1"/>
    <xf numFmtId="190" fontId="3" fillId="0" borderId="3" xfId="14" applyNumberFormat="1" applyFont="1" applyFill="1" applyBorder="1" applyAlignment="1" applyProtection="1">
      <alignment horizontal="right"/>
    </xf>
    <xf numFmtId="190" fontId="3" fillId="0" borderId="3" xfId="14" applyNumberFormat="1" applyFont="1" applyFill="1" applyBorder="1" applyAlignment="1" applyProtection="1">
      <alignment horizontal="center"/>
    </xf>
    <xf numFmtId="190" fontId="3" fillId="0" borderId="0" xfId="14" applyNumberFormat="1" applyFont="1" applyFill="1" applyBorder="1" applyAlignment="1" applyProtection="1">
      <alignment horizontal="center"/>
    </xf>
    <xf numFmtId="190" fontId="2" fillId="0" borderId="6" xfId="14" applyNumberFormat="1" applyFont="1" applyFill="1" applyBorder="1" applyAlignment="1" applyProtection="1"/>
    <xf numFmtId="190" fontId="3" fillId="0" borderId="8" xfId="14" applyNumberFormat="1" applyFont="1" applyFill="1" applyBorder="1" applyAlignment="1" applyProtection="1">
      <alignment horizontal="right"/>
    </xf>
    <xf numFmtId="190" fontId="23" fillId="0" borderId="0" xfId="0" applyNumberFormat="1" applyFon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189" fontId="7" fillId="0" borderId="0" xfId="0" applyNumberFormat="1" applyFont="1" applyAlignment="1" applyProtection="1">
      <alignment horizontal="left"/>
      <protection locked="0"/>
    </xf>
    <xf numFmtId="190" fontId="0" fillId="0" borderId="6" xfId="14" applyNumberFormat="1" applyFont="1" applyFill="1" applyBorder="1" applyAlignment="1" applyProtection="1">
      <alignment horizontal="center"/>
      <protection locked="0"/>
    </xf>
    <xf numFmtId="190" fontId="4" fillId="0" borderId="0" xfId="14" applyNumberFormat="1" applyFont="1" applyFill="1" applyAlignment="1" applyProtection="1">
      <alignment horizontal="center"/>
      <protection locked="0"/>
    </xf>
    <xf numFmtId="189" fontId="7" fillId="0" borderId="0" xfId="0" applyNumberFormat="1" applyFont="1" applyAlignment="1">
      <alignment horizontal="left"/>
    </xf>
    <xf numFmtId="190" fontId="0" fillId="0" borderId="6" xfId="14" applyNumberFormat="1" applyFont="1" applyBorder="1" applyAlignment="1">
      <alignment horizontal="center"/>
    </xf>
    <xf numFmtId="190" fontId="4" fillId="0" borderId="0" xfId="14" applyNumberFormat="1" applyFont="1" applyAlignment="1">
      <alignment horizontal="center"/>
    </xf>
    <xf numFmtId="0" fontId="4" fillId="0" borderId="0" xfId="48" applyFont="1" applyAlignment="1" applyProtection="1">
      <alignment horizontal="center" vertical="center"/>
      <protection locked="0"/>
    </xf>
  </cellXfs>
  <cellStyles count="73">
    <cellStyle name="Calc Currency (0)" xfId="1" xr:uid="{00000000-0005-0000-0000-000000000000}"/>
    <cellStyle name="Calc Currency (0) 2" xfId="2" xr:uid="{00000000-0005-0000-0000-000001000000}"/>
    <cellStyle name="Calc Currency (2)" xfId="3" xr:uid="{00000000-0005-0000-0000-000002000000}"/>
    <cellStyle name="Calc Percent (0)" xfId="4" xr:uid="{00000000-0005-0000-0000-000003000000}"/>
    <cellStyle name="Calc Percent (1)" xfId="5" xr:uid="{00000000-0005-0000-0000-000004000000}"/>
    <cellStyle name="Calc Percent (1) 2" xfId="6" xr:uid="{00000000-0005-0000-0000-000005000000}"/>
    <cellStyle name="Calc Percent (2)" xfId="7" xr:uid="{00000000-0005-0000-0000-000006000000}"/>
    <cellStyle name="Calc Percent (2) 2" xfId="8" xr:uid="{00000000-0005-0000-0000-000007000000}"/>
    <cellStyle name="Calc Units (0)" xfId="9" xr:uid="{00000000-0005-0000-0000-000008000000}"/>
    <cellStyle name="Calc Units (0) 2" xfId="10" xr:uid="{00000000-0005-0000-0000-000009000000}"/>
    <cellStyle name="Calc Units (1)" xfId="11" xr:uid="{00000000-0005-0000-0000-00000A000000}"/>
    <cellStyle name="Calc Units (1) 2" xfId="12" xr:uid="{00000000-0005-0000-0000-00000B000000}"/>
    <cellStyle name="Calc Units (2)" xfId="13" xr:uid="{00000000-0005-0000-0000-00000C000000}"/>
    <cellStyle name="Comma" xfId="14" builtinId="3"/>
    <cellStyle name="Comma [00]" xfId="15" xr:uid="{00000000-0005-0000-0000-00000E000000}"/>
    <cellStyle name="Comma [00] 2" xfId="16" xr:uid="{00000000-0005-0000-0000-00000F000000}"/>
    <cellStyle name="Comma 2" xfId="17" xr:uid="{00000000-0005-0000-0000-000010000000}"/>
    <cellStyle name="Comma 2 2" xfId="18" xr:uid="{00000000-0005-0000-0000-000011000000}"/>
    <cellStyle name="Comma 3" xfId="19" xr:uid="{00000000-0005-0000-0000-000012000000}"/>
    <cellStyle name="Comma 3 2" xfId="20" xr:uid="{00000000-0005-0000-0000-000013000000}"/>
    <cellStyle name="Comma 4" xfId="21" xr:uid="{00000000-0005-0000-0000-000014000000}"/>
    <cellStyle name="Comma 4 2" xfId="22" xr:uid="{00000000-0005-0000-0000-000015000000}"/>
    <cellStyle name="Currency [00]" xfId="23" xr:uid="{00000000-0005-0000-0000-000016000000}"/>
    <cellStyle name="Date Short" xfId="24" xr:uid="{00000000-0005-0000-0000-000017000000}"/>
    <cellStyle name="DELTA" xfId="25" xr:uid="{00000000-0005-0000-0000-000018000000}"/>
    <cellStyle name="DELTA 2" xfId="26" xr:uid="{00000000-0005-0000-0000-000019000000}"/>
    <cellStyle name="Enter Currency (0)" xfId="27" xr:uid="{00000000-0005-0000-0000-00001A000000}"/>
    <cellStyle name="Enter Currency (0) 2" xfId="28" xr:uid="{00000000-0005-0000-0000-00001B000000}"/>
    <cellStyle name="Enter Currency (2)" xfId="29" xr:uid="{00000000-0005-0000-0000-00001C000000}"/>
    <cellStyle name="Enter Units (0)" xfId="30" xr:uid="{00000000-0005-0000-0000-00001D000000}"/>
    <cellStyle name="Enter Units (0) 2" xfId="31" xr:uid="{00000000-0005-0000-0000-00001E000000}"/>
    <cellStyle name="Enter Units (1)" xfId="32" xr:uid="{00000000-0005-0000-0000-00001F000000}"/>
    <cellStyle name="Enter Units (1) 2" xfId="33" xr:uid="{00000000-0005-0000-0000-000020000000}"/>
    <cellStyle name="Enter Units (2)" xfId="34" xr:uid="{00000000-0005-0000-0000-000021000000}"/>
    <cellStyle name="Grey" xfId="35" xr:uid="{00000000-0005-0000-0000-000022000000}"/>
    <cellStyle name="Header1" xfId="36" xr:uid="{00000000-0005-0000-0000-000023000000}"/>
    <cellStyle name="Header2" xfId="37" xr:uid="{00000000-0005-0000-0000-000024000000}"/>
    <cellStyle name="Input [yellow]" xfId="38" xr:uid="{00000000-0005-0000-0000-000025000000}"/>
    <cellStyle name="Link Currency (0)" xfId="39" xr:uid="{00000000-0005-0000-0000-000026000000}"/>
    <cellStyle name="Link Currency (0) 2" xfId="40" xr:uid="{00000000-0005-0000-0000-000027000000}"/>
    <cellStyle name="Link Currency (2)" xfId="41" xr:uid="{00000000-0005-0000-0000-000028000000}"/>
    <cellStyle name="Link Units (0)" xfId="42" xr:uid="{00000000-0005-0000-0000-000029000000}"/>
    <cellStyle name="Link Units (0) 2" xfId="43" xr:uid="{00000000-0005-0000-0000-00002A000000}"/>
    <cellStyle name="Link Units (1)" xfId="44" xr:uid="{00000000-0005-0000-0000-00002B000000}"/>
    <cellStyle name="Link Units (1) 2" xfId="45" xr:uid="{00000000-0005-0000-0000-00002C000000}"/>
    <cellStyle name="Link Units (2)" xfId="46" xr:uid="{00000000-0005-0000-0000-00002D000000}"/>
    <cellStyle name="Normal" xfId="0" builtinId="0"/>
    <cellStyle name="Normal - Style1" xfId="47" xr:uid="{00000000-0005-0000-0000-00002F000000}"/>
    <cellStyle name="Normal 2" xfId="48" xr:uid="{00000000-0005-0000-0000-000030000000}"/>
    <cellStyle name="Normal 3" xfId="70" xr:uid="{D0380A03-E361-4E48-9FC9-9D81C4976D63}"/>
    <cellStyle name="Normal 3 2" xfId="71" xr:uid="{F5993C1D-F523-44E3-9714-7819213D2B52}"/>
    <cellStyle name="Normal 5" xfId="72" xr:uid="{DBC4013F-BFB7-4314-B87F-131855BBB44F}"/>
    <cellStyle name="Normal_Dusit03-Accounts-A3103-TT" xfId="49" xr:uid="{00000000-0005-0000-0000-000031000000}"/>
    <cellStyle name="paint" xfId="50" xr:uid="{00000000-0005-0000-0000-000032000000}"/>
    <cellStyle name="Percent [0]" xfId="51" xr:uid="{00000000-0005-0000-0000-000033000000}"/>
    <cellStyle name="Percent [0] 2" xfId="52" xr:uid="{00000000-0005-0000-0000-000034000000}"/>
    <cellStyle name="Percent [00]" xfId="53" xr:uid="{00000000-0005-0000-0000-000035000000}"/>
    <cellStyle name="Percent [2]" xfId="54" xr:uid="{00000000-0005-0000-0000-000036000000}"/>
    <cellStyle name="PrePop Currency (0)" xfId="55" xr:uid="{00000000-0005-0000-0000-000037000000}"/>
    <cellStyle name="PrePop Currency (0) 2" xfId="56" xr:uid="{00000000-0005-0000-0000-000038000000}"/>
    <cellStyle name="PrePop Currency (2)" xfId="57" xr:uid="{00000000-0005-0000-0000-000039000000}"/>
    <cellStyle name="PrePop Units (0)" xfId="58" xr:uid="{00000000-0005-0000-0000-00003A000000}"/>
    <cellStyle name="PrePop Units (0) 2" xfId="59" xr:uid="{00000000-0005-0000-0000-00003B000000}"/>
    <cellStyle name="PrePop Units (1)" xfId="60" xr:uid="{00000000-0005-0000-0000-00003C000000}"/>
    <cellStyle name="PrePop Units (1) 2" xfId="61" xr:uid="{00000000-0005-0000-0000-00003D000000}"/>
    <cellStyle name="PrePop Units (2)" xfId="62" xr:uid="{00000000-0005-0000-0000-00003E000000}"/>
    <cellStyle name="Text Indent A" xfId="63" xr:uid="{00000000-0005-0000-0000-00003F000000}"/>
    <cellStyle name="Text Indent B" xfId="64" xr:uid="{00000000-0005-0000-0000-000040000000}"/>
    <cellStyle name="Text Indent B 2" xfId="65" xr:uid="{00000000-0005-0000-0000-000041000000}"/>
    <cellStyle name="Text Indent C" xfId="66" xr:uid="{00000000-0005-0000-0000-000042000000}"/>
    <cellStyle name="Text Indent C 2" xfId="67" xr:uid="{00000000-0005-0000-0000-000043000000}"/>
    <cellStyle name="เครื่องหมายจุลภาค_SCBE_1Q11#3" xfId="68" xr:uid="{00000000-0005-0000-0000-000044000000}"/>
    <cellStyle name="ปกติ_SCBE_1Q11#3" xfId="69" xr:uid="{00000000-0005-0000-0000-00004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customXml" Target="../customXml/item2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56590</xdr:colOff>
      <xdr:row>7</xdr:row>
      <xdr:rowOff>73398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03B822E-FA65-4292-9C5D-C6B8144B66B7}"/>
            </a:ext>
          </a:extLst>
        </xdr:cNvPr>
        <xdr:cNvSpPr txBox="1"/>
      </xdr:nvSpPr>
      <xdr:spPr>
        <a:xfrm>
          <a:off x="5796990" y="185139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40715</xdr:colOff>
      <xdr:row>9</xdr:row>
      <xdr:rowOff>73398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38DF353-CB7D-414B-8496-3260C659B12F}"/>
            </a:ext>
          </a:extLst>
        </xdr:cNvPr>
        <xdr:cNvSpPr txBox="1"/>
      </xdr:nvSpPr>
      <xdr:spPr>
        <a:xfrm>
          <a:off x="5781115" y="235939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Year%20End%202007\FC_EM\BOT\CHUTARAT\CFT\BOT2005\05May\fa-ext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CPPS\EPU\F&amp;E\F&amp;E%20MANUAL\EM%2020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Year%20End%202007\Documents%20and%20Settings\nwarunpitikul\Desktop\FC_EM\BOT\CHUTARAT\CFT\BOT2005\05May\fa-extr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Startup" Target="FC_EM/BOT/CHUTARAT/CFT/BOT2003/06JUN/BN2-06/BN2JUN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Year%20End%202007\Documents%20and%20Settings\skhansila\Desktop\FC_EM\BOT\CHUTARAT\CFT\BOT2005\05May\fa-extr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account\Suree\suree\CF\2008\Cashflow%202008_SepT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USER\account\MALAI\JAIYOS\CF094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AC_RISK\BoT\StructureDep\2007\DDMS03220070331MLN_Prepar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egulation\BOT\CFT\fs3_6\F_Fs3_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OUT\LLP-Reports\LLP-NJA%20Monthly\NJA-files\nja0699amend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0%20Other%20liabilities%20Leadsheet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Vision%20Reports\Ledger%20Report%20SCBS%202005042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Vision%20Reports\Ledger%20Report%20SCBS%202009082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C_EM\BOT\CTB\BOT4612\TP3-12\TP3-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DCT_2006_Done\Documents%20and%20Settings\nwarunpitikul\Desktop\CST\FC_EM\BOT\CHUTARAT\CFT\BOT2005\05May\fa-extr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USER\account\MALAI\JAIYOS\2250%20Cashflow%202005ju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40%20Movement%20of%20Investment%20in%20Securitie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Worksheet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62%20Testing%20of%20Amortization%20of%20Premium%20or%20Discount%20on%20Investment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70-1%20Detail%20Consolidate%20SCBS%20FS%2030%2006%2006_update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GE%20GROUP\GEMRB\GEMRB%20HY%2006\ASIAPACIFIC_INQUIRY_APP1_V11510%201%20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_rels/externalLink2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cbcorp.sharepoint.com/teams/INVX_AccountingDepartment/Shared%20Documents/NewShare2024/Audit_FS/Confidential_FS%202025%20YE/Draft/INVX%20TH%20FS%20YE25%20v.1.xlsx" TargetMode="External"/><Relationship Id="rId1" Type="http://schemas.openxmlformats.org/officeDocument/2006/relationships/externalLinkPath" Target="/teams/INVX_AccountingDepartment/Shared%20Documents/NewShare2024/Audit_FS/Confidential_FS%202025%20YE/Draft/INVX%20TH%20FS%20YE25%20v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reserve"/>
      <sheetName val="Tables"/>
      <sheetName val="ws"/>
      <sheetName val="P_MAN"/>
      <sheetName val="I_MAN"/>
      <sheetName val="RENTAL_CTB"/>
      <sheetName val="RENTAL_PBG"/>
      <sheetName val="CST_253_-may05"/>
      <sheetName val="CST-614_May05"/>
      <sheetName val="Cash Flows Worksheet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CTB"/>
      <sheetName val="PBG"/>
      <sheetName val="CAR-EM"/>
      <sheetName val="CAR-EM 2"/>
      <sheetName val="TELE-EM"/>
      <sheetName val="I-IB"/>
      <sheetName val="I-PBG"/>
      <sheetName val="CST 253 3"/>
      <sheetName val="CST 253 2"/>
      <sheetName val="CST-253"/>
      <sheetName val="CST-614 2"/>
      <sheetName val="CST-614"/>
      <sheetName val="CABLE"/>
      <sheetName val="INSTALL"/>
      <sheetName val="FF-5"/>
      <sheetName val="FF-10"/>
      <sheetName val="M&amp;E"/>
      <sheetName val="FF-PBG"/>
      <sheetName val="SW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reserve"/>
      <sheetName val="Tables"/>
      <sheetName val="ws"/>
      <sheetName val="Cash Flows Worksheet"/>
      <sheetName val="P_MAN"/>
      <sheetName val="I_MAN"/>
      <sheetName val="RENTAL_CTB"/>
      <sheetName val="RENTAL_PBG"/>
      <sheetName val="CST_253_-may05"/>
      <sheetName val="CST-614_May05"/>
      <sheetName val="Master"/>
      <sheetName val="EXHIBIT_B"/>
      <sheetName val="ROOMS_ST"/>
      <sheetName val="PopCache_Sheet1"/>
      <sheetName val="FS DTC (Conso)"/>
      <sheetName val="Target BR"/>
      <sheetName val="OFF"/>
      <sheetName val="FURN"/>
      <sheetName val="COMP"/>
      <sheetName val="MTM&amp;PL"/>
      <sheetName val="9_1"/>
      <sheetName val="Clientes"/>
      <sheetName val="P_MAN1"/>
      <sheetName val="I_MAN1"/>
      <sheetName val="RENTAL_CTB1"/>
      <sheetName val="RENTAL_PBG1"/>
      <sheetName val="CST_253_-may051"/>
      <sheetName val="CST-614_May051"/>
      <sheetName val="Cash_Flows_Worksheet"/>
      <sheetName val="Summary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2Repo"/>
      <sheetName val="WS"/>
      <sheetName val="sentMAIL"/>
      <sheetName val="Bn2_ENG"/>
      <sheetName val="source"/>
      <sheetName val="BN2"/>
      <sheetName val="BOT"/>
      <sheetName val="Ctr-(W)"/>
      <sheetName val="h449yymm.ddt"/>
      <sheetName val="Call check Tel. 2808"/>
      <sheetName val="1.WS-bn2"/>
      <sheetName val="2.BOND"/>
      <sheetName val="UID"/>
      <sheetName val="sumBOND(B-S)"/>
      <sheetName val="Ctr-(M)"/>
      <sheetName val="Supporting BN2"/>
      <sheetName val="reserve"/>
      <sheetName val="FF-PBG"/>
      <sheetName val="1_2Repo"/>
      <sheetName val="h449yymm_ddt"/>
      <sheetName val="Call_check_Tel__2808"/>
      <sheetName val="1_WS-bn2"/>
      <sheetName val="2_BOND"/>
      <sheetName val="Supporting_BN2"/>
      <sheetName val="BasicInfo"/>
      <sheetName val="Trial Balance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reserve"/>
      <sheetName val="Tables"/>
      <sheetName val="ws"/>
      <sheetName val="P_MAN"/>
      <sheetName val="I_MAN"/>
      <sheetName val="RENTAL_CTB"/>
      <sheetName val="RENTAL_PBG"/>
      <sheetName val="CST_253_-may05"/>
      <sheetName val="CST-614_May05"/>
      <sheetName val="Cash Flows Worksheet"/>
      <sheetName val="Master"/>
      <sheetName val="Fin-PL-Act04"/>
      <sheetName val="Fin-PL-Act05"/>
      <sheetName val="Fin-BS-Act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Source"/>
      <sheetName val="Source2"/>
      <sheetName val="G&amp;LInvst"/>
      <sheetName val="Income Statement"/>
      <sheetName val="Changes in Equity"/>
      <sheetName val="Cash Flows Statement"/>
      <sheetName val="Cash Flows Worksheet"/>
      <sheetName val="FA Reconcile"/>
      <sheetName val="Detail"/>
      <sheetName val="Investment"/>
      <sheetName val="以前年度损益调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  <sheetName val="BV"/>
    </sheetNames>
    <sheetDataSet>
      <sheetData sheetId="0" refreshError="1">
        <row r="8">
          <cell r="B8">
            <v>1006033200.9299999</v>
          </cell>
        </row>
      </sheetData>
      <sheetData sheetId="1"/>
      <sheetData sheetId="2"/>
      <sheetData sheetId="3"/>
      <sheetData sheetId="4" refreshError="1">
        <row r="15">
          <cell r="AC15">
            <v>-289636066.7700001</v>
          </cell>
        </row>
        <row r="18">
          <cell r="AC18">
            <v>-34635655.480000004</v>
          </cell>
        </row>
        <row r="33">
          <cell r="AC33">
            <v>-738413.29</v>
          </cell>
        </row>
        <row r="34">
          <cell r="AC34">
            <v>3011729246.6700001</v>
          </cell>
        </row>
        <row r="35">
          <cell r="AC35">
            <v>-659564535.9000001</v>
          </cell>
        </row>
        <row r="36">
          <cell r="AC36">
            <v>-579868141.49000025</v>
          </cell>
        </row>
        <row r="37">
          <cell r="AC37">
            <v>0</v>
          </cell>
        </row>
        <row r="39">
          <cell r="AC39">
            <v>13958983.379999997</v>
          </cell>
        </row>
        <row r="42">
          <cell r="AC42">
            <v>132251176.87</v>
          </cell>
        </row>
        <row r="43">
          <cell r="AC43">
            <v>-2301619.9300000002</v>
          </cell>
        </row>
        <row r="44">
          <cell r="AC44">
            <v>1059583437.0799999</v>
          </cell>
        </row>
        <row r="47">
          <cell r="AC47">
            <v>16560425.399999999</v>
          </cell>
        </row>
        <row r="48">
          <cell r="AC48">
            <v>57027149.289999999</v>
          </cell>
        </row>
        <row r="64">
          <cell r="AC64">
            <v>75105040.61999999</v>
          </cell>
        </row>
        <row r="65">
          <cell r="AC65">
            <v>11343100.189999999</v>
          </cell>
        </row>
        <row r="72">
          <cell r="AC72">
            <v>0</v>
          </cell>
        </row>
        <row r="73">
          <cell r="AC73">
            <v>0</v>
          </cell>
        </row>
        <row r="74">
          <cell r="AC74">
            <v>0</v>
          </cell>
        </row>
        <row r="75">
          <cell r="AC75">
            <v>0</v>
          </cell>
        </row>
        <row r="76">
          <cell r="AC76">
            <v>0</v>
          </cell>
        </row>
        <row r="99">
          <cell r="AC99">
            <v>0</v>
          </cell>
        </row>
        <row r="100">
          <cell r="AC100">
            <v>0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MIR1"/>
      <sheetName val="MIRThailife"/>
      <sheetName val="DCI"/>
      <sheetName val="Remark-check"/>
      <sheetName val="Ref_Data"/>
      <sheetName val="Header"/>
      <sheetName val="BasicInfo"/>
      <sheetName val="Sec1"/>
      <sheetName val="B1"/>
      <sheetName val="B3"/>
      <sheetName val="STRAVIS連携補助_FS"/>
      <sheetName val="B15_3"/>
      <sheetName val="Sub2_2"/>
      <sheetName val="FS"/>
      <sheetName val="SecSum"/>
      <sheetName val="B15"/>
      <sheetName val="Sub3"/>
      <sheetName val="Sub4"/>
      <sheetName val="B8"/>
      <sheetName val="B9"/>
      <sheetName val="B11"/>
      <sheetName val="Sec2"/>
      <sheetName val="F1"/>
      <sheetName val="base"/>
      <sheetName val="Ytd"/>
      <sheetName val="10-1 Media"/>
      <sheetName val="10-cut"/>
      <sheetName val="Cash Flow - CY Workings"/>
      <sheetName val="Counterparty"/>
      <sheetName val="คำอธิบาย"/>
    </sheetNames>
    <sheetDataSet>
      <sheetData sheetId="0"/>
      <sheetData sheetId="1"/>
      <sheetData sheetId="2"/>
      <sheetData sheetId="3"/>
      <sheetData sheetId="4"/>
      <sheetData sheetId="5" refreshError="1">
        <row r="36">
          <cell r="A36" t="str">
            <v>B/E</v>
          </cell>
        </row>
        <row r="37">
          <cell r="A37" t="str">
            <v>P/N</v>
          </cell>
        </row>
        <row r="38">
          <cell r="A38" t="str">
            <v>Debenture</v>
          </cell>
        </row>
        <row r="39">
          <cell r="A39" t="str">
            <v>NCD</v>
          </cell>
        </row>
        <row r="40">
          <cell r="A40" t="str">
            <v>Deposit</v>
          </cell>
        </row>
        <row r="41">
          <cell r="A41" t="str">
            <v>Borrowing</v>
          </cell>
        </row>
        <row r="42">
          <cell r="A42" t="str">
            <v>อื่น ๆ</v>
          </cell>
        </row>
        <row r="45">
          <cell r="A45" t="str">
            <v>ธพ.</v>
          </cell>
        </row>
        <row r="46">
          <cell r="A46" t="str">
            <v>บง.</v>
          </cell>
        </row>
        <row r="47">
          <cell r="A47" t="str">
            <v>บล.</v>
          </cell>
        </row>
        <row r="48">
          <cell r="A48" t="str">
            <v>บค.</v>
          </cell>
        </row>
        <row r="49">
          <cell r="A49" t="str">
            <v>บ.ประกันชีวิต</v>
          </cell>
        </row>
        <row r="50">
          <cell r="A50" t="str">
            <v>กองทุนรวม</v>
          </cell>
        </row>
        <row r="51">
          <cell r="A51" t="str">
            <v>กองทุนสำรองเลี้ยงชีพ</v>
          </cell>
        </row>
        <row r="52">
          <cell r="A52" t="str">
            <v>กองทุนบำเหน็จบำนาญข้าราชการ</v>
          </cell>
        </row>
        <row r="53">
          <cell r="A53" t="str">
            <v>กองทุนส่วนบุคคล</v>
          </cell>
        </row>
        <row r="54">
          <cell r="A54" t="str">
            <v>บุคคลธรรมดาและนิติบุคคล (รวม บ.ประกันภัย)</v>
          </cell>
        </row>
        <row r="55">
          <cell r="A55" t="str">
            <v>บุคคลที่มีถิ่นที่อยู่นอกประเทศ</v>
          </cell>
        </row>
        <row r="56">
          <cell r="A56" t="str">
            <v>อื่น ๆ</v>
          </cell>
        </row>
        <row r="59">
          <cell r="A59" t="str">
            <v>Issuer</v>
          </cell>
        </row>
        <row r="60">
          <cell r="A60" t="str">
            <v>Investor</v>
          </cell>
        </row>
        <row r="63">
          <cell r="B63" t="str">
            <v>Interest ในประเทศ</v>
          </cell>
        </row>
        <row r="64">
          <cell r="B64" t="str">
            <v>Interest  ตปท.</v>
          </cell>
        </row>
        <row r="65">
          <cell r="B65" t="str">
            <v>FX</v>
          </cell>
        </row>
        <row r="66">
          <cell r="B66" t="str">
            <v>Equity ในประเทศ</v>
          </cell>
        </row>
        <row r="67">
          <cell r="B67" t="str">
            <v>Equity ตปท.</v>
          </cell>
        </row>
        <row r="68">
          <cell r="B68" t="str">
            <v>Index ในประเทศ</v>
          </cell>
        </row>
        <row r="69">
          <cell r="B69" t="str">
            <v>Index ตปท.</v>
          </cell>
        </row>
        <row r="70">
          <cell r="A70" t="str">
            <v>คืน Bond</v>
          </cell>
          <cell r="B70" t="str">
            <v>Portfolio</v>
          </cell>
        </row>
        <row r="71">
          <cell r="A71" t="str">
            <v>คืน FX</v>
          </cell>
        </row>
        <row r="74">
          <cell r="A74" t="str">
            <v>ADP</v>
          </cell>
        </row>
        <row r="75">
          <cell r="A75" t="str">
            <v>AED</v>
          </cell>
        </row>
        <row r="76">
          <cell r="A76" t="str">
            <v>AFA</v>
          </cell>
        </row>
        <row r="77">
          <cell r="A77" t="str">
            <v>ALL</v>
          </cell>
        </row>
        <row r="78">
          <cell r="A78" t="str">
            <v>AMD</v>
          </cell>
        </row>
        <row r="79">
          <cell r="A79" t="str">
            <v>ANG</v>
          </cell>
        </row>
        <row r="80">
          <cell r="A80" t="str">
            <v>AOA</v>
          </cell>
        </row>
        <row r="81">
          <cell r="A81" t="str">
            <v>ARS</v>
          </cell>
        </row>
        <row r="82">
          <cell r="A82" t="str">
            <v>ATS</v>
          </cell>
        </row>
        <row r="83">
          <cell r="A83" t="str">
            <v>AUD</v>
          </cell>
        </row>
        <row r="84">
          <cell r="A84" t="str">
            <v>AWG</v>
          </cell>
        </row>
        <row r="85">
          <cell r="A85" t="str">
            <v>AZM</v>
          </cell>
        </row>
        <row r="86">
          <cell r="A86" t="str">
            <v>BAM</v>
          </cell>
        </row>
        <row r="87">
          <cell r="A87" t="str">
            <v>BBD</v>
          </cell>
        </row>
        <row r="88">
          <cell r="A88" t="str">
            <v>BDT</v>
          </cell>
        </row>
        <row r="89">
          <cell r="A89" t="str">
            <v>BEF</v>
          </cell>
        </row>
        <row r="90">
          <cell r="A90" t="str">
            <v>BGL</v>
          </cell>
        </row>
        <row r="91">
          <cell r="A91" t="str">
            <v>BGN</v>
          </cell>
        </row>
        <row r="92">
          <cell r="A92" t="str">
            <v>BHD</v>
          </cell>
        </row>
        <row r="93">
          <cell r="A93" t="str">
            <v>BIF</v>
          </cell>
        </row>
        <row r="94">
          <cell r="A94" t="str">
            <v>BMD</v>
          </cell>
        </row>
        <row r="95">
          <cell r="A95" t="str">
            <v>BND</v>
          </cell>
        </row>
        <row r="96">
          <cell r="A96" t="str">
            <v>BOB</v>
          </cell>
        </row>
        <row r="97">
          <cell r="A97" t="str">
            <v>BOV</v>
          </cell>
        </row>
        <row r="98">
          <cell r="A98" t="str">
            <v>BRL</v>
          </cell>
        </row>
        <row r="99">
          <cell r="A99" t="str">
            <v>BSD</v>
          </cell>
        </row>
        <row r="100">
          <cell r="A100" t="str">
            <v>BTN</v>
          </cell>
        </row>
        <row r="101">
          <cell r="A101" t="str">
            <v>BWP</v>
          </cell>
        </row>
        <row r="102">
          <cell r="A102" t="str">
            <v>BYR</v>
          </cell>
        </row>
        <row r="103">
          <cell r="A103" t="str">
            <v>BZD</v>
          </cell>
        </row>
        <row r="104">
          <cell r="A104" t="str">
            <v>CAD</v>
          </cell>
        </row>
        <row r="105">
          <cell r="A105" t="str">
            <v>CDF</v>
          </cell>
        </row>
        <row r="106">
          <cell r="A106" t="str">
            <v>CHF</v>
          </cell>
        </row>
        <row r="107">
          <cell r="A107" t="str">
            <v>CLF</v>
          </cell>
        </row>
        <row r="108">
          <cell r="A108" t="str">
            <v>CLP</v>
          </cell>
        </row>
        <row r="109">
          <cell r="A109" t="str">
            <v>CNY</v>
          </cell>
        </row>
        <row r="110">
          <cell r="A110" t="str">
            <v>COP</v>
          </cell>
        </row>
        <row r="111">
          <cell r="A111" t="str">
            <v>CRC</v>
          </cell>
        </row>
        <row r="112">
          <cell r="A112" t="str">
            <v>CUP</v>
          </cell>
        </row>
        <row r="113">
          <cell r="A113" t="str">
            <v>CVE</v>
          </cell>
        </row>
        <row r="114">
          <cell r="A114" t="str">
            <v>CYP</v>
          </cell>
        </row>
        <row r="115">
          <cell r="A115" t="str">
            <v>CZK</v>
          </cell>
        </row>
        <row r="116">
          <cell r="A116" t="str">
            <v>DEM</v>
          </cell>
        </row>
        <row r="117">
          <cell r="A117" t="str">
            <v>DJF</v>
          </cell>
        </row>
        <row r="118">
          <cell r="A118" t="str">
            <v>DKK</v>
          </cell>
        </row>
        <row r="119">
          <cell r="A119" t="str">
            <v>DOP</v>
          </cell>
        </row>
        <row r="120">
          <cell r="A120" t="str">
            <v>DZD</v>
          </cell>
        </row>
        <row r="121">
          <cell r="A121" t="str">
            <v>ECS</v>
          </cell>
        </row>
        <row r="122">
          <cell r="A122" t="str">
            <v>EEK</v>
          </cell>
        </row>
        <row r="123">
          <cell r="A123" t="str">
            <v>EGP</v>
          </cell>
        </row>
        <row r="124">
          <cell r="A124" t="str">
            <v>ERN</v>
          </cell>
        </row>
        <row r="125">
          <cell r="A125" t="str">
            <v>ESP</v>
          </cell>
        </row>
        <row r="126">
          <cell r="A126" t="str">
            <v>ETB</v>
          </cell>
        </row>
        <row r="127">
          <cell r="A127" t="str">
            <v>EUR</v>
          </cell>
        </row>
        <row r="128">
          <cell r="A128" t="str">
            <v>FIM</v>
          </cell>
        </row>
        <row r="129">
          <cell r="A129" t="str">
            <v>FJD</v>
          </cell>
        </row>
        <row r="130">
          <cell r="A130" t="str">
            <v>FKP</v>
          </cell>
        </row>
        <row r="131">
          <cell r="A131" t="str">
            <v>FRF</v>
          </cell>
        </row>
        <row r="132">
          <cell r="A132" t="str">
            <v>GBP</v>
          </cell>
        </row>
        <row r="133">
          <cell r="A133" t="str">
            <v>GEL</v>
          </cell>
        </row>
        <row r="134">
          <cell r="A134" t="str">
            <v>GHC</v>
          </cell>
        </row>
        <row r="135">
          <cell r="A135" t="str">
            <v>GIP</v>
          </cell>
        </row>
        <row r="136">
          <cell r="A136" t="str">
            <v>GMD</v>
          </cell>
        </row>
        <row r="137">
          <cell r="A137" t="str">
            <v>GNF</v>
          </cell>
        </row>
        <row r="138">
          <cell r="A138" t="str">
            <v>GRD</v>
          </cell>
        </row>
        <row r="139">
          <cell r="A139" t="str">
            <v>GTQ</v>
          </cell>
        </row>
        <row r="140">
          <cell r="A140" t="str">
            <v>GWP</v>
          </cell>
        </row>
        <row r="141">
          <cell r="A141" t="str">
            <v>GYD</v>
          </cell>
        </row>
        <row r="142">
          <cell r="A142" t="str">
            <v>HKD</v>
          </cell>
        </row>
        <row r="143">
          <cell r="A143" t="str">
            <v>HNL</v>
          </cell>
        </row>
        <row r="144">
          <cell r="A144" t="str">
            <v>HRK</v>
          </cell>
        </row>
        <row r="145">
          <cell r="A145" t="str">
            <v>HTG</v>
          </cell>
        </row>
        <row r="146">
          <cell r="A146" t="str">
            <v>HUF</v>
          </cell>
        </row>
        <row r="147">
          <cell r="A147" t="str">
            <v>IDR</v>
          </cell>
        </row>
        <row r="148">
          <cell r="A148" t="str">
            <v>IEP</v>
          </cell>
        </row>
        <row r="149">
          <cell r="A149" t="str">
            <v>ILS</v>
          </cell>
        </row>
        <row r="150">
          <cell r="A150" t="str">
            <v>INR</v>
          </cell>
        </row>
        <row r="151">
          <cell r="A151" t="str">
            <v>IQD</v>
          </cell>
        </row>
        <row r="152">
          <cell r="A152" t="str">
            <v>IRR</v>
          </cell>
        </row>
        <row r="153">
          <cell r="A153" t="str">
            <v>ISK</v>
          </cell>
        </row>
        <row r="154">
          <cell r="A154" t="str">
            <v>ITL</v>
          </cell>
        </row>
        <row r="155">
          <cell r="A155" t="str">
            <v>JMD</v>
          </cell>
        </row>
        <row r="156">
          <cell r="A156" t="str">
            <v>JOD</v>
          </cell>
        </row>
        <row r="157">
          <cell r="A157" t="str">
            <v>JPY</v>
          </cell>
        </row>
        <row r="158">
          <cell r="A158" t="str">
            <v>KES</v>
          </cell>
        </row>
        <row r="159">
          <cell r="A159" t="str">
            <v>KGS</v>
          </cell>
        </row>
        <row r="160">
          <cell r="A160" t="str">
            <v>KHR</v>
          </cell>
        </row>
        <row r="161">
          <cell r="A161" t="str">
            <v>KMF</v>
          </cell>
        </row>
        <row r="162">
          <cell r="A162" t="str">
            <v>KPW</v>
          </cell>
        </row>
        <row r="163">
          <cell r="A163" t="str">
            <v>KRW</v>
          </cell>
        </row>
        <row r="164">
          <cell r="A164" t="str">
            <v>KWD</v>
          </cell>
        </row>
        <row r="165">
          <cell r="A165" t="str">
            <v>KYD</v>
          </cell>
        </row>
        <row r="166">
          <cell r="A166" t="str">
            <v>KZT</v>
          </cell>
        </row>
        <row r="167">
          <cell r="A167" t="str">
            <v>LAK</v>
          </cell>
        </row>
        <row r="168">
          <cell r="A168" t="str">
            <v>LBP</v>
          </cell>
        </row>
        <row r="169">
          <cell r="A169" t="str">
            <v>LKR</v>
          </cell>
        </row>
        <row r="170">
          <cell r="A170" t="str">
            <v>LRD</v>
          </cell>
        </row>
        <row r="171">
          <cell r="A171" t="str">
            <v>LSL</v>
          </cell>
        </row>
        <row r="172">
          <cell r="A172" t="str">
            <v>LTL</v>
          </cell>
        </row>
        <row r="173">
          <cell r="A173" t="str">
            <v>LUF</v>
          </cell>
        </row>
        <row r="174">
          <cell r="A174" t="str">
            <v>LVL</v>
          </cell>
        </row>
        <row r="175">
          <cell r="A175" t="str">
            <v>LYD</v>
          </cell>
        </row>
        <row r="176">
          <cell r="A176" t="str">
            <v>MAD</v>
          </cell>
        </row>
        <row r="177">
          <cell r="A177" t="str">
            <v>MDL</v>
          </cell>
        </row>
        <row r="178">
          <cell r="A178" t="str">
            <v>MGF</v>
          </cell>
        </row>
        <row r="179">
          <cell r="A179" t="str">
            <v>MKD</v>
          </cell>
        </row>
        <row r="180">
          <cell r="A180" t="str">
            <v>MMK</v>
          </cell>
        </row>
        <row r="181">
          <cell r="A181" t="str">
            <v>MNT</v>
          </cell>
        </row>
        <row r="182">
          <cell r="A182" t="str">
            <v>MOP</v>
          </cell>
        </row>
        <row r="183">
          <cell r="A183" t="str">
            <v>MRO</v>
          </cell>
        </row>
        <row r="184">
          <cell r="A184" t="str">
            <v>MTL</v>
          </cell>
        </row>
        <row r="185">
          <cell r="A185" t="str">
            <v>MUR</v>
          </cell>
        </row>
        <row r="186">
          <cell r="A186" t="str">
            <v>MVR</v>
          </cell>
        </row>
        <row r="187">
          <cell r="A187" t="str">
            <v>MWK</v>
          </cell>
        </row>
        <row r="188">
          <cell r="A188" t="str">
            <v>MXN</v>
          </cell>
        </row>
        <row r="189">
          <cell r="A189" t="str">
            <v>MXV</v>
          </cell>
        </row>
        <row r="190">
          <cell r="A190" t="str">
            <v>MYR</v>
          </cell>
        </row>
        <row r="191">
          <cell r="A191" t="str">
            <v>MZM</v>
          </cell>
        </row>
        <row r="192">
          <cell r="A192" t="str">
            <v>NAD</v>
          </cell>
        </row>
        <row r="193">
          <cell r="A193" t="str">
            <v>NGN</v>
          </cell>
        </row>
        <row r="194">
          <cell r="A194" t="str">
            <v>NIO</v>
          </cell>
        </row>
        <row r="195">
          <cell r="A195" t="str">
            <v>NLG</v>
          </cell>
        </row>
        <row r="196">
          <cell r="A196" t="str">
            <v>NOK</v>
          </cell>
        </row>
        <row r="197">
          <cell r="A197" t="str">
            <v>NPR</v>
          </cell>
        </row>
        <row r="198">
          <cell r="A198" t="str">
            <v>NZD</v>
          </cell>
        </row>
        <row r="199">
          <cell r="A199" t="str">
            <v>OMR</v>
          </cell>
        </row>
        <row r="200">
          <cell r="A200" t="str">
            <v>PAB</v>
          </cell>
        </row>
        <row r="201">
          <cell r="A201" t="str">
            <v>PEN</v>
          </cell>
        </row>
        <row r="202">
          <cell r="A202" t="str">
            <v>PGK</v>
          </cell>
        </row>
        <row r="203">
          <cell r="A203" t="str">
            <v>PHP</v>
          </cell>
        </row>
        <row r="204">
          <cell r="A204" t="str">
            <v>PKR</v>
          </cell>
        </row>
        <row r="205">
          <cell r="A205" t="str">
            <v>PLN</v>
          </cell>
        </row>
        <row r="206">
          <cell r="A206" t="str">
            <v>PTE</v>
          </cell>
        </row>
        <row r="207">
          <cell r="A207" t="str">
            <v>PYG</v>
          </cell>
        </row>
        <row r="208">
          <cell r="A208" t="str">
            <v>QAR</v>
          </cell>
        </row>
        <row r="209">
          <cell r="A209" t="str">
            <v>ROL</v>
          </cell>
        </row>
        <row r="210">
          <cell r="A210" t="str">
            <v>RUB</v>
          </cell>
        </row>
        <row r="211">
          <cell r="A211" t="str">
            <v>RUR</v>
          </cell>
        </row>
        <row r="212">
          <cell r="A212" t="str">
            <v>RWF</v>
          </cell>
        </row>
        <row r="213">
          <cell r="A213" t="str">
            <v>SAR</v>
          </cell>
        </row>
        <row r="214">
          <cell r="A214" t="str">
            <v>SBD</v>
          </cell>
        </row>
        <row r="215">
          <cell r="A215" t="str">
            <v>SCR</v>
          </cell>
        </row>
        <row r="216">
          <cell r="A216" t="str">
            <v>SDD</v>
          </cell>
        </row>
        <row r="217">
          <cell r="A217" t="str">
            <v>SEK</v>
          </cell>
        </row>
        <row r="218">
          <cell r="A218" t="str">
            <v>SGD</v>
          </cell>
        </row>
        <row r="219">
          <cell r="A219" t="str">
            <v>SHP</v>
          </cell>
        </row>
        <row r="220">
          <cell r="A220" t="str">
            <v>SIT</v>
          </cell>
        </row>
        <row r="221">
          <cell r="A221" t="str">
            <v>SKK</v>
          </cell>
        </row>
        <row r="222">
          <cell r="A222" t="str">
            <v>SLL</v>
          </cell>
        </row>
        <row r="223">
          <cell r="A223" t="str">
            <v>SOS</v>
          </cell>
        </row>
        <row r="224">
          <cell r="A224" t="str">
            <v>SRG</v>
          </cell>
        </row>
        <row r="225">
          <cell r="A225" t="str">
            <v>STD</v>
          </cell>
        </row>
        <row r="226">
          <cell r="A226" t="str">
            <v>SVC</v>
          </cell>
        </row>
        <row r="227">
          <cell r="A227" t="str">
            <v>SYP</v>
          </cell>
        </row>
        <row r="228">
          <cell r="A228" t="str">
            <v>SZL</v>
          </cell>
        </row>
        <row r="229">
          <cell r="A229" t="str">
            <v>THB</v>
          </cell>
        </row>
        <row r="230">
          <cell r="A230" t="str">
            <v>TJR</v>
          </cell>
        </row>
        <row r="231">
          <cell r="A231" t="str">
            <v>TJS</v>
          </cell>
        </row>
        <row r="232">
          <cell r="A232" t="str">
            <v>TMM</v>
          </cell>
        </row>
        <row r="233">
          <cell r="A233" t="str">
            <v>TND</v>
          </cell>
        </row>
        <row r="234">
          <cell r="A234" t="str">
            <v>TOP</v>
          </cell>
        </row>
        <row r="235">
          <cell r="A235" t="str">
            <v>TPE</v>
          </cell>
        </row>
        <row r="236">
          <cell r="A236" t="str">
            <v>TRL</v>
          </cell>
        </row>
        <row r="237">
          <cell r="A237" t="str">
            <v>TTD</v>
          </cell>
        </row>
        <row r="238">
          <cell r="A238" t="str">
            <v>TWD</v>
          </cell>
        </row>
        <row r="239">
          <cell r="A239" t="str">
            <v>TZS</v>
          </cell>
        </row>
        <row r="240">
          <cell r="A240" t="str">
            <v>UAH</v>
          </cell>
        </row>
        <row r="241">
          <cell r="A241" t="str">
            <v>UGX</v>
          </cell>
        </row>
        <row r="242">
          <cell r="A242" t="str">
            <v>USD</v>
          </cell>
        </row>
        <row r="243">
          <cell r="A243" t="str">
            <v>USN</v>
          </cell>
        </row>
        <row r="244">
          <cell r="A244" t="str">
            <v>UYU</v>
          </cell>
        </row>
        <row r="245">
          <cell r="A245" t="str">
            <v>UZS</v>
          </cell>
        </row>
        <row r="246">
          <cell r="A246" t="str">
            <v>VEB</v>
          </cell>
        </row>
        <row r="247">
          <cell r="A247" t="str">
            <v>VND</v>
          </cell>
        </row>
        <row r="248">
          <cell r="A248" t="str">
            <v>VUV</v>
          </cell>
        </row>
        <row r="249">
          <cell r="A249" t="str">
            <v>WST</v>
          </cell>
        </row>
        <row r="250">
          <cell r="A250" t="str">
            <v>XAF</v>
          </cell>
        </row>
        <row r="251">
          <cell r="A251" t="str">
            <v>XAG</v>
          </cell>
        </row>
        <row r="252">
          <cell r="A252" t="str">
            <v>XAU</v>
          </cell>
        </row>
        <row r="253">
          <cell r="A253" t="str">
            <v>XBA</v>
          </cell>
        </row>
        <row r="254">
          <cell r="A254" t="str">
            <v>XBB</v>
          </cell>
        </row>
        <row r="255">
          <cell r="A255" t="str">
            <v>XBC</v>
          </cell>
        </row>
        <row r="256">
          <cell r="A256" t="str">
            <v>XBD</v>
          </cell>
        </row>
        <row r="257">
          <cell r="A257" t="str">
            <v>XCD</v>
          </cell>
        </row>
        <row r="258">
          <cell r="A258" t="str">
            <v>XDR</v>
          </cell>
        </row>
        <row r="259">
          <cell r="A259" t="str">
            <v>XEU</v>
          </cell>
        </row>
        <row r="260">
          <cell r="A260" t="str">
            <v>XFO</v>
          </cell>
        </row>
        <row r="261">
          <cell r="A261" t="str">
            <v>XFU</v>
          </cell>
        </row>
        <row r="262">
          <cell r="A262" t="str">
            <v>XOF</v>
          </cell>
        </row>
        <row r="263">
          <cell r="A263" t="str">
            <v>XPD</v>
          </cell>
        </row>
        <row r="264">
          <cell r="A264" t="str">
            <v>XPF</v>
          </cell>
        </row>
        <row r="265">
          <cell r="A265" t="str">
            <v>XPT</v>
          </cell>
        </row>
        <row r="266">
          <cell r="A266" t="str">
            <v>XXX</v>
          </cell>
        </row>
        <row r="267">
          <cell r="A267" t="str">
            <v>YER</v>
          </cell>
        </row>
        <row r="268">
          <cell r="A268" t="str">
            <v>YUM</v>
          </cell>
        </row>
        <row r="269">
          <cell r="A269" t="str">
            <v>ZAR</v>
          </cell>
        </row>
        <row r="270">
          <cell r="A270" t="str">
            <v>ZMK</v>
          </cell>
        </row>
        <row r="271">
          <cell r="A271" t="str">
            <v>ZRN</v>
          </cell>
        </row>
        <row r="272">
          <cell r="A272" t="str">
            <v>ZWD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ws"/>
      <sheetName val="TR"/>
      <sheetName val="GCMD"/>
      <sheetName val="Header"/>
      <sheetName val="VC (2)"/>
      <sheetName val="Content"/>
      <sheetName val="Ref_Data"/>
      <sheetName val="Exp"/>
      <sheetName val="PL _ ผลงานใหม่รวม"/>
      <sheetName val="Graphs"/>
      <sheetName val="Sept_02"/>
      <sheetName val="GENERAL"/>
      <sheetName val="CREDIT TERM"/>
      <sheetName val="Cpport"/>
      <sheetName val="CPI_DATA"/>
      <sheetName val="DATA"/>
      <sheetName val="Define Name"/>
      <sheetName val="HISTORICAL"/>
      <sheetName val="Direct Auto Mkt SG"/>
      <sheetName val="VC_(2)"/>
      <sheetName val="PL___ผลงานใหม่รวม"/>
      <sheetName val="Direct_Auto_Mkt_SG"/>
      <sheetName val="Tabl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m-ci"/>
      <sheetName val="Conso"/>
      <sheetName val="Wks"/>
      <sheetName val="W-lt"/>
      <sheetName val="Remarks"/>
      <sheetName val="P_tab"/>
      <sheetName val="P_cn"/>
      <sheetName val="PL_BK"/>
      <sheetName val="P_Lt"/>
      <sheetName val="P_Lt-G"/>
      <sheetName val="Cn_1"/>
      <sheetName val="Cn_a"/>
      <sheetName val="RHO"/>
      <sheetName val="BK"/>
      <sheetName val="BL"/>
      <sheetName val="CT"/>
      <sheetName val="CG"/>
      <sheetName val="CL"/>
      <sheetName val="GZ"/>
      <sheetName val="HK"/>
      <sheetName val="KA"/>
      <sheetName val="LH"/>
      <sheetName val="MN"/>
      <sheetName val="BB"/>
      <sheetName val="ND"/>
      <sheetName val="SL"/>
      <sheetName val="JK"/>
      <sheetName val="SP"/>
      <sheetName val="SU"/>
      <sheetName val="TP"/>
      <sheetName val="DMGS"/>
      <sheetName val="KL"/>
      <sheetName val="ws"/>
      <sheetName val="Ref_Data"/>
      <sheetName val="FF-PBG"/>
      <sheetName val="BasicInfo"/>
      <sheetName val="Sec1"/>
      <sheetName val="B1"/>
      <sheetName val="B3"/>
      <sheetName val="STRAVIS連携補助_FS"/>
      <sheetName val="B15_3"/>
      <sheetName val="Sub2_2"/>
      <sheetName val="FS"/>
      <sheetName val="SecSum"/>
      <sheetName val="B15"/>
      <sheetName val="Sub3"/>
      <sheetName val="Sub4"/>
      <sheetName val="B8"/>
      <sheetName val="B9"/>
      <sheetName val="B11"/>
      <sheetName val="Se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ef_Data"/>
      <sheetName val="balance sheet"/>
      <sheetName val="cash flows worksheet"/>
      <sheetName val="SummaryT"/>
      <sheetName val="SummaryA"/>
      <sheetName val="SummaryC"/>
      <sheetName val="SummaryB"/>
      <sheetName val="Data Mgmt"/>
      <sheetName val="THAI-EQUITY"/>
    </sheetNames>
    <sheetDataSet>
      <sheetData sheetId="0" refreshError="1"/>
      <sheetData sheetId="1" refreshError="1">
        <row r="1">
          <cell r="F1" t="str">
            <v>31/12/03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31/12/03</v>
          </cell>
          <cell r="K1" t="str">
            <v>31/12/02</v>
          </cell>
        </row>
        <row r="3">
          <cell r="F3">
            <v>-21786974.780000001</v>
          </cell>
          <cell r="G3">
            <v>-34218869</v>
          </cell>
          <cell r="H3">
            <v>-56005843.780000001</v>
          </cell>
          <cell r="I3">
            <v>0</v>
          </cell>
          <cell r="J3">
            <v>-56005843.780000001</v>
          </cell>
          <cell r="K3">
            <v>-16368932.91</v>
          </cell>
        </row>
        <row r="4">
          <cell r="F4">
            <v>-13247613.1</v>
          </cell>
          <cell r="G4">
            <v>2700000</v>
          </cell>
          <cell r="H4">
            <v>-10547613.1</v>
          </cell>
          <cell r="I4">
            <v>0</v>
          </cell>
          <cell r="J4">
            <v>-10547613.1</v>
          </cell>
          <cell r="K4">
            <v>-3014718.48</v>
          </cell>
        </row>
        <row r="5">
          <cell r="F5">
            <v>-140855.06</v>
          </cell>
          <cell r="G5">
            <v>0</v>
          </cell>
          <cell r="H5">
            <v>-140855.06</v>
          </cell>
          <cell r="I5">
            <v>0</v>
          </cell>
          <cell r="J5">
            <v>-140855.06</v>
          </cell>
          <cell r="K5">
            <v>-63992.46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-333252</v>
          </cell>
          <cell r="G8">
            <v>0</v>
          </cell>
          <cell r="H8">
            <v>-333252</v>
          </cell>
          <cell r="I8">
            <v>0</v>
          </cell>
          <cell r="J8">
            <v>-333252</v>
          </cell>
          <cell r="K8">
            <v>0</v>
          </cell>
        </row>
        <row r="9">
          <cell r="F9">
            <v>-701539.96</v>
          </cell>
          <cell r="G9">
            <v>0</v>
          </cell>
          <cell r="H9">
            <v>-701539.96</v>
          </cell>
          <cell r="I9">
            <v>0</v>
          </cell>
          <cell r="J9">
            <v>-701539.96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-36210234.900000006</v>
          </cell>
          <cell r="G11">
            <v>-31518869</v>
          </cell>
          <cell r="H11">
            <v>-67729103.900000006</v>
          </cell>
          <cell r="I11">
            <v>0</v>
          </cell>
          <cell r="J11">
            <v>-67729103.900000006</v>
          </cell>
          <cell r="K11">
            <v>-19447643.850000001</v>
          </cell>
        </row>
        <row r="13">
          <cell r="F13">
            <v>-723241.85</v>
          </cell>
          <cell r="G13">
            <v>0</v>
          </cell>
          <cell r="H13">
            <v>-723241.85</v>
          </cell>
          <cell r="I13">
            <v>0</v>
          </cell>
          <cell r="J13">
            <v>-723241.85</v>
          </cell>
          <cell r="K13">
            <v>-375253.67</v>
          </cell>
        </row>
        <row r="14">
          <cell r="F14">
            <v>-4211.58</v>
          </cell>
          <cell r="G14">
            <v>0</v>
          </cell>
          <cell r="H14">
            <v>-4211.58</v>
          </cell>
          <cell r="I14">
            <v>0</v>
          </cell>
          <cell r="J14">
            <v>-4211.58</v>
          </cell>
          <cell r="K14">
            <v>-1283.6099999999999</v>
          </cell>
        </row>
        <row r="15">
          <cell r="F15">
            <v>-68739169.269999996</v>
          </cell>
          <cell r="G15">
            <v>0</v>
          </cell>
          <cell r="H15">
            <v>-68739169.269999996</v>
          </cell>
          <cell r="I15">
            <v>0</v>
          </cell>
          <cell r="J15">
            <v>-68739169.269999996</v>
          </cell>
          <cell r="K15">
            <v>-15470596.25</v>
          </cell>
        </row>
        <row r="16">
          <cell r="F16">
            <v>-69466622.700000003</v>
          </cell>
          <cell r="G16">
            <v>0</v>
          </cell>
          <cell r="H16">
            <v>-69466622.700000003</v>
          </cell>
          <cell r="I16">
            <v>0</v>
          </cell>
          <cell r="J16">
            <v>-69466622.700000003</v>
          </cell>
          <cell r="K16">
            <v>-15847133.529999999</v>
          </cell>
        </row>
        <row r="18">
          <cell r="F18">
            <v>0</v>
          </cell>
          <cell r="G18">
            <v>-55724442.840000004</v>
          </cell>
          <cell r="H18">
            <v>-55724442.840000004</v>
          </cell>
          <cell r="I18">
            <v>0</v>
          </cell>
          <cell r="J18">
            <v>-55724442.840000004</v>
          </cell>
          <cell r="K18">
            <v>0</v>
          </cell>
        </row>
        <row r="19">
          <cell r="F19">
            <v>0</v>
          </cell>
          <cell r="G19">
            <v>-55724442.840000004</v>
          </cell>
          <cell r="H19">
            <v>-55724442.840000004</v>
          </cell>
          <cell r="I19">
            <v>0</v>
          </cell>
          <cell r="J19">
            <v>-55724442.840000004</v>
          </cell>
          <cell r="K19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F24">
            <v>-9811376.3200000003</v>
          </cell>
          <cell r="G24">
            <v>0</v>
          </cell>
          <cell r="H24">
            <v>-9811376.3200000003</v>
          </cell>
          <cell r="I24">
            <v>0</v>
          </cell>
          <cell r="J24">
            <v>-9811376.3200000003</v>
          </cell>
          <cell r="K24">
            <v>-25258419.030000001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-19959578</v>
          </cell>
          <cell r="H26">
            <v>-19959578</v>
          </cell>
          <cell r="I26">
            <v>0</v>
          </cell>
          <cell r="J26">
            <v>-19959578</v>
          </cell>
          <cell r="K26">
            <v>0</v>
          </cell>
        </row>
        <row r="27">
          <cell r="F27">
            <v>-9811376.3200000003</v>
          </cell>
          <cell r="G27">
            <v>-19959578</v>
          </cell>
          <cell r="H27">
            <v>-29770954.32</v>
          </cell>
          <cell r="I27">
            <v>0</v>
          </cell>
          <cell r="J27">
            <v>-29770954.32</v>
          </cell>
          <cell r="K27">
            <v>-25258419.030000001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-10270240.529999999</v>
          </cell>
          <cell r="G34">
            <v>0</v>
          </cell>
          <cell r="H34">
            <v>-10270240.529999999</v>
          </cell>
          <cell r="I34">
            <v>0</v>
          </cell>
          <cell r="J34">
            <v>-10270240.529999999</v>
          </cell>
          <cell r="K34">
            <v>0</v>
          </cell>
        </row>
        <row r="35">
          <cell r="F35">
            <v>-2863744.49</v>
          </cell>
          <cell r="G35">
            <v>0</v>
          </cell>
          <cell r="H35">
            <v>-2863744.49</v>
          </cell>
          <cell r="I35">
            <v>0</v>
          </cell>
          <cell r="J35">
            <v>-2863744.49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-180172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-98630.14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-908637.89</v>
          </cell>
        </row>
        <row r="40">
          <cell r="F40">
            <v>-7000</v>
          </cell>
          <cell r="G40">
            <v>0</v>
          </cell>
          <cell r="H40">
            <v>-7000</v>
          </cell>
          <cell r="I40">
            <v>0</v>
          </cell>
          <cell r="J40">
            <v>-7000</v>
          </cell>
          <cell r="K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-53698.91</v>
          </cell>
          <cell r="G43">
            <v>0</v>
          </cell>
          <cell r="H43">
            <v>-53698.91</v>
          </cell>
          <cell r="I43">
            <v>0</v>
          </cell>
          <cell r="J43">
            <v>-53698.91</v>
          </cell>
          <cell r="K43">
            <v>-157713.94</v>
          </cell>
        </row>
        <row r="44">
          <cell r="F44">
            <v>-257332.25</v>
          </cell>
          <cell r="G44">
            <v>0</v>
          </cell>
          <cell r="H44">
            <v>-257332.25</v>
          </cell>
          <cell r="I44">
            <v>0</v>
          </cell>
          <cell r="J44">
            <v>-257332.25</v>
          </cell>
          <cell r="K44">
            <v>-19.28</v>
          </cell>
        </row>
        <row r="45">
          <cell r="F45">
            <v>-709227.09</v>
          </cell>
          <cell r="G45">
            <v>0</v>
          </cell>
          <cell r="H45">
            <v>-709227.09</v>
          </cell>
          <cell r="I45">
            <v>0</v>
          </cell>
          <cell r="J45">
            <v>-709227.09</v>
          </cell>
          <cell r="K45">
            <v>-1722799.65</v>
          </cell>
        </row>
        <row r="46">
          <cell r="F46">
            <v>-14161243.27</v>
          </cell>
          <cell r="G46">
            <v>0</v>
          </cell>
          <cell r="H46">
            <v>-14161243.27</v>
          </cell>
          <cell r="I46">
            <v>0</v>
          </cell>
          <cell r="J46">
            <v>-14161243.27</v>
          </cell>
          <cell r="K46">
            <v>-3067972.9</v>
          </cell>
        </row>
        <row r="47">
          <cell r="F47">
            <v>-129649477.18999998</v>
          </cell>
          <cell r="G47">
            <v>-107202889.84</v>
          </cell>
          <cell r="H47">
            <v>-236852367.03</v>
          </cell>
          <cell r="I47">
            <v>0</v>
          </cell>
          <cell r="J47">
            <v>-236852367.03</v>
          </cell>
          <cell r="K47">
            <v>-63621169.310000002</v>
          </cell>
        </row>
        <row r="48">
          <cell r="F48">
            <v>-12734969.630000001</v>
          </cell>
          <cell r="G48">
            <v>0</v>
          </cell>
          <cell r="H48">
            <v>-12734969.630000001</v>
          </cell>
          <cell r="I48">
            <v>0</v>
          </cell>
          <cell r="J48">
            <v>-12734969.630000001</v>
          </cell>
          <cell r="K48">
            <v>-6061482.3100000005</v>
          </cell>
        </row>
        <row r="49">
          <cell r="F49">
            <v>-315554949</v>
          </cell>
          <cell r="G49">
            <v>0</v>
          </cell>
          <cell r="H49">
            <v>-315554949</v>
          </cell>
          <cell r="I49">
            <v>0</v>
          </cell>
          <cell r="J49">
            <v>-315554949</v>
          </cell>
          <cell r="K49">
            <v>-31973215.080000002</v>
          </cell>
        </row>
        <row r="50">
          <cell r="F50">
            <v>-239693717.43000004</v>
          </cell>
          <cell r="G50">
            <v>0</v>
          </cell>
          <cell r="H50">
            <v>-239693717.43000004</v>
          </cell>
          <cell r="I50">
            <v>0</v>
          </cell>
          <cell r="J50">
            <v>-239693717.43000004</v>
          </cell>
          <cell r="K50">
            <v>-232596396.71000001</v>
          </cell>
        </row>
        <row r="51">
          <cell r="F51">
            <v>-18739431.420000002</v>
          </cell>
          <cell r="G51">
            <v>-19949.080000000002</v>
          </cell>
          <cell r="H51">
            <v>-18759380.500000004</v>
          </cell>
          <cell r="I51">
            <v>0</v>
          </cell>
          <cell r="J51">
            <v>-18759380.500000004</v>
          </cell>
          <cell r="K51">
            <v>-12734969.630000001</v>
          </cell>
        </row>
        <row r="52">
          <cell r="F52">
            <v>-281458441.67000014</v>
          </cell>
          <cell r="G52">
            <v>5618916.1500000004</v>
          </cell>
          <cell r="H52">
            <v>-275839525.5200001</v>
          </cell>
          <cell r="I52">
            <v>0</v>
          </cell>
          <cell r="J52">
            <v>-275839525.5200001</v>
          </cell>
          <cell r="K52">
            <v>-315554949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edger Report"/>
      <sheetName val="BFW"/>
      <sheetName val="Ls_XLB_WorkbookFile"/>
      <sheetName val="S33"/>
    </sheetNames>
    <sheetDataSet>
      <sheetData sheetId="0" refreshError="1">
        <row r="9">
          <cell r="D9" t="str">
            <v>2009006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edger Report"/>
      <sheetName val="BFW"/>
      <sheetName val="Ls_XLB_WorkbookFile"/>
      <sheetName val="close"/>
    </sheetNames>
    <sheetDataSet>
      <sheetData sheetId="0" refreshError="1">
        <row r="9">
          <cell r="F9" t="str">
            <v>2009012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 Note  ขค 12"/>
      <sheetName val="Note ง. 12"/>
      <sheetName val="Rpt Note ขค 12"/>
      <sheetName val="Ctrl 12"/>
      <sheetName val="Note ก 12"/>
      <sheetName val="Rpt-Note ก 12"/>
      <sheetName val="Ws-Bf-Grp"/>
      <sheetName val="Note-Bf-Dec03"/>
      <sheetName val="Ws-Bf"/>
      <sheetName val="Tp3-Bf-Dec03"/>
      <sheetName val="Ws-Ibf"/>
      <sheetName val="Rpt-Ibf"/>
      <sheetName val="Rpt-Bf"/>
      <sheetName val="Ws-Bk 12"/>
      <sheetName val="Ws-Bk&amp;Bibf 12"/>
      <sheetName val="Ws-Bk&amp;Ibf"/>
      <sheetName val="Rpt-Bk&amp;Ibf"/>
      <sheetName val="Rpt-Bk&amp;Bibf"/>
      <sheetName val="Rpt-Total (sent to BOT)"/>
      <sheetName val="Analysis"/>
      <sheetName val="Tp1.2-Bk&amp;Bibf 12"/>
      <sheetName val="Tp1.2-Bk&amp;Ibf"/>
      <sheetName val="Ctrl Tp3 Bank"/>
      <sheetName val="Ctrl Tp3 Bk+Bibf 09"/>
      <sheetName val="Ctrl Tp3 Bk+Ibf 05"/>
      <sheetName val="Ctrl Tp1.2 Bk&amp;Ibf 09"/>
      <sheetName val="Net asset value"/>
      <sheetName val="Asset &amp; Liability"/>
      <sheetName val="CASA-PLAN"/>
      <sheetName val="TR"/>
      <sheetName val="G.P. PROVISION"/>
      <sheetName val="Menu"/>
      <sheetName val="Contral"/>
      <sheetName val="TP3-12"/>
      <sheetName val="DialogLists_ReportSettings"/>
      <sheetName val="Summary "/>
      <sheetName val="LookUp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Tables"/>
      <sheetName val="reserve"/>
      <sheetName val="ws"/>
      <sheetName val="Cash Flows Worksheet"/>
      <sheetName val="P_MAN"/>
      <sheetName val="I_MAN"/>
      <sheetName val="RENTAL_CTB"/>
      <sheetName val="RENTAL_PBG"/>
      <sheetName val="CST_253_-may05"/>
      <sheetName val="CST-614_May05"/>
      <sheetName val="FS DTC (Conso)"/>
      <sheetName val="PopCache_Sheet1"/>
      <sheetName val="Target BR"/>
      <sheetName val="OFF"/>
      <sheetName val="FURN"/>
      <sheetName val="COMP"/>
      <sheetName val="MTM&amp;PL"/>
      <sheetName val="Summary "/>
      <sheetName val="9_1"/>
      <sheetName val="P_MAN1"/>
      <sheetName val="I_MAN1"/>
      <sheetName val="RENTAL_CTB1"/>
      <sheetName val="RENTAL_PBG1"/>
      <sheetName val="CST_253_-may051"/>
      <sheetName val="CST-614_May051"/>
      <sheetName val="Cash_Flows_Worksheet"/>
      <sheetName val="Clientes"/>
      <sheetName val="fa-ext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Sheet1"/>
      <sheetName val="Fix asset"/>
      <sheetName val="Investment"/>
      <sheetName val="Detail"/>
      <sheetName val="Macro1"/>
    </sheetNames>
    <sheetDataSet>
      <sheetData sheetId="0"/>
      <sheetData sheetId="1"/>
      <sheetData sheetId="2"/>
      <sheetData sheetId="3"/>
      <sheetData sheetId="4" refreshError="1">
        <row r="18">
          <cell r="AF18">
            <v>-33160833.300000001</v>
          </cell>
        </row>
        <row r="42">
          <cell r="AF42">
            <v>-59524134.260000005</v>
          </cell>
        </row>
        <row r="45">
          <cell r="AF45">
            <v>0</v>
          </cell>
        </row>
        <row r="49">
          <cell r="AF49">
            <v>0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ures (1-2l12)"/>
      <sheetName val="securities movement(3-4l12)"/>
      <sheetName val="monthly movement(5l12)"/>
      <sheetName val="Increase testing(6-7l12)"/>
      <sheetName val="Decrease  testing(8-9l12)"/>
      <sheetName val="Tickmarks"/>
      <sheetName val="Increase testing_6_7l12_"/>
      <sheetName val="Decrease  testing_8_9l12_"/>
      <sheetName val="Menu"/>
      <sheetName val="Decrease__testing(8-9l12)"/>
      <sheetName val="Increase_testing(6-7l12)"/>
      <sheetName val="จังหวัด"/>
      <sheetName val="BS(Foamtec)"/>
      <sheetName val="PL(Foamtec)"/>
      <sheetName val="Elim"/>
      <sheetName val="DS BKK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Tickmarks"/>
      <sheetName val="Cash flow WP (2)"/>
      <sheetName val="No print Adjust"/>
      <sheetName val="No print AR Allowance"/>
      <sheetName val="Menu"/>
      <sheetName val="Macro1"/>
      <sheetName val="No_print_Adjust"/>
      <sheetName val="No_print_AR_Allowance"/>
      <sheetName val="Cash_flow"/>
      <sheetName val="Cash_flow_WP"/>
      <sheetName val="Fix_asset"/>
      <sheetName val="Cash_flow_WP_(2)"/>
      <sheetName val="Increase testing(6-7l12)"/>
      <sheetName val="Decrease  testing(8-9l12)"/>
      <sheetName val="DS BKK"/>
      <sheetName val="TABLE"/>
      <sheetName val="No_print_Adjust1"/>
      <sheetName val="No_print_AR_Allowanc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rtization of Premium"/>
      <sheetName val="Tickmarks"/>
      <sheetName val="Amortize"/>
      <sheetName val="Ws-Bk 12"/>
      <sheetName val="Cash Flows Worksheet"/>
      <sheetName val="Amortization_of_Premium"/>
      <sheetName val="No print AR Allowance"/>
      <sheetName val="No print Adjust"/>
      <sheetName val="Values"/>
      <sheetName val="DS B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300606"/>
      <sheetName val="conso311205_PY"/>
      <sheetName val="conso300605"/>
      <sheetName val="eliminated"/>
      <sheetName val="adjust"/>
      <sheetName val="Note"/>
      <sheetName val="Fix asset"/>
      <sheetName val="FA SW CONSO"/>
      <sheetName val="Segment Report"/>
      <sheetName val="สัญญาเช่า"/>
      <sheetName val="Tickmarks"/>
      <sheetName val="segment"/>
      <sheetName val="สินทรัพย์หนี้สินอื่น uncomplete"/>
      <sheetName val="adjust auditor(2)"/>
      <sheetName val="avg int conso"/>
      <sheetName val="จำนวนพนักงาน"/>
      <sheetName val="FF-PBG"/>
      <sheetName val="dashboard"/>
      <sheetName val="Non Brokerage"/>
      <sheetName val="Brokerage"/>
      <sheetName val="Present"/>
      <sheetName val="Present_New"/>
      <sheetName val="Present (Q)"/>
      <sheetName val="Mkt_dashboard"/>
      <sheetName val="Mkt_dashboard (Q)"/>
      <sheetName val="Sheet1"/>
      <sheetName val="Graph_Market"/>
      <sheetName val="Presented_Market"/>
      <sheetName val="Presented_Market__"/>
      <sheetName val="Market_Trend"/>
      <sheetName val="InvestorType"/>
      <sheetName val="SET"/>
      <sheetName val="SCBS"/>
      <sheetName val="TFEX"/>
      <sheetName val="TFEX_data"/>
      <sheetName val="Graph_MC_"/>
      <sheetName val="Graph_MC"/>
      <sheetName val="Graph_Segment_"/>
      <sheetName val="Graph_Segment"/>
      <sheetName val="Present_rolling_"/>
      <sheetName val="Present_rolling"/>
      <sheetName val="MC Presentation_"/>
      <sheetName val="Present_summary"/>
      <sheetName val="MC Presentation_new"/>
      <sheetName val="MC Presentation"/>
      <sheetName val="MC Presentation_new__"/>
      <sheetName val="MC Presentation_data"/>
      <sheetName val="MC Presentation_data_new"/>
      <sheetName val="Monthly"/>
      <sheetName val="PL_2020"/>
      <sheetName val="PL_2017"/>
      <sheetName val="PL_2015"/>
      <sheetName val="PL_2014"/>
      <sheetName val="PL_2016"/>
      <sheetName val="Total Opex"/>
      <sheetName val="IB Opex"/>
      <sheetName val="Crown Opex"/>
      <sheetName val="TB-Mthly"/>
      <sheetName val="TradingBusiness"/>
      <sheetName val="CB"/>
      <sheetName val="Fund Mgt"/>
      <sheetName val="Private_Fund"/>
      <sheetName val="PL_2019"/>
      <sheetName val="S33"/>
      <sheetName val="3Detail of cash flow"/>
      <sheetName val="10Segment report"/>
      <sheetName val="Amortization of Premium"/>
      <sheetName val="SCB Fee"/>
      <sheetName val="Increase testing(6-7l12)"/>
      <sheetName val="Decrease  testing(8-9l12)"/>
    </sheetNames>
    <sheetDataSet>
      <sheetData sheetId="0" refreshError="1">
        <row r="63">
          <cell r="B63">
            <v>221257251.19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63">
          <cell r="B63" t="str">
            <v>Provision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LATEMP"/>
      <sheetName val="BSLA"/>
      <sheetName val="Balances"/>
      <sheetName val="Transactions"/>
      <sheetName val="Cash Management"/>
      <sheetName val="Invoices"/>
      <sheetName val="Invoice Drill"/>
      <sheetName val="Journal Drill"/>
      <sheetName val="Projects"/>
      <sheetName val="ARInvoice"/>
      <sheetName val="Sum"/>
      <sheetName val="S33"/>
      <sheetName val="InstalLoan"/>
      <sheetName val="PopCache_Sheet1"/>
      <sheetName val="01_รายการกับ KBANK"/>
      <sheetName val="Review credit"/>
      <sheetName val="Cash Flows Worksheet"/>
      <sheetName val="Used_Acc"/>
      <sheetName val="บริษัทร่วม"/>
      <sheetName val="PYG"/>
      <sheetName val="conso300606"/>
      <sheetName val="Amortization of Premium"/>
      <sheetName val="Resume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Increase testing(6-7l12)"/>
      <sheetName val="Decrease  testing(8-9l12)"/>
      <sheetName val="Cash Flow - CY Workings"/>
      <sheetName val="Disclosure"/>
      <sheetName val="Statement of Cash flow"/>
      <sheetName val="Data"/>
      <sheetName val="U-5"/>
      <sheetName val="Worksheet in 2250 Cash Flow Sta"/>
      <sheetName val="add"/>
      <sheetName val="BS"/>
      <sheetName val="PL"/>
      <sheetName val="CJEs"/>
      <sheetName val="CRJE"/>
      <sheetName val="XLR_NoRangeSheet"/>
      <sheetName val="NetWorth"/>
      <sheetName val="conso300606"/>
      <sheetName val="Sum"/>
      <sheetName val="Updated Calc with G1-Replatform"/>
      <sheetName val="(Opt1)IRR6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SH"/>
      <sheetName val="SH CY"/>
      <sheetName val="CF"/>
    </sheetNames>
    <sheetDataSet>
      <sheetData sheetId="0"/>
      <sheetData sheetId="1"/>
      <sheetData sheetId="2"/>
      <sheetData sheetId="3"/>
      <sheetData sheetId="4">
        <row r="43">
          <cell r="G43">
            <v>-1250000000</v>
          </cell>
        </row>
        <row r="44">
          <cell r="G44">
            <v>874527827</v>
          </cell>
        </row>
        <row r="45">
          <cell r="G45">
            <v>-320704156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84"/>
  <sheetViews>
    <sheetView tabSelected="1" view="pageBreakPreview" zoomScale="85" zoomScaleNormal="100" zoomScaleSheetLayoutView="85" workbookViewId="0">
      <selection activeCell="A13" sqref="A13"/>
    </sheetView>
  </sheetViews>
  <sheetFormatPr defaultColWidth="11" defaultRowHeight="23.15" customHeight="1"/>
  <cols>
    <col min="1" max="3" width="2.81640625" style="82" customWidth="1"/>
    <col min="4" max="4" width="9.54296875" style="82" customWidth="1"/>
    <col min="5" max="5" width="32.1796875" style="82" customWidth="1"/>
    <col min="6" max="6" width="1.81640625" style="83" customWidth="1"/>
    <col min="7" max="7" width="9.1796875" style="57" customWidth="1"/>
    <col min="8" max="8" width="16.1796875" style="83" customWidth="1"/>
    <col min="9" max="9" width="1.453125" style="83" customWidth="1"/>
    <col min="10" max="10" width="16.81640625" style="70" bestFit="1" customWidth="1"/>
    <col min="11" max="12" width="18" style="70" bestFit="1" customWidth="1"/>
    <col min="13" max="13" width="15.81640625" style="82" bestFit="1" customWidth="1"/>
    <col min="14" max="14" width="15.26953125" style="82" bestFit="1" customWidth="1"/>
    <col min="15" max="16384" width="11" style="82"/>
  </cols>
  <sheetData>
    <row r="1" spans="1:15" s="51" customFormat="1" ht="23.15" customHeight="1">
      <c r="A1" s="48" t="s">
        <v>0</v>
      </c>
      <c r="B1" s="49"/>
      <c r="C1" s="49"/>
      <c r="D1" s="49"/>
      <c r="E1" s="49"/>
      <c r="F1" s="49"/>
      <c r="G1" s="49"/>
      <c r="H1" s="49"/>
      <c r="I1" s="49"/>
      <c r="J1" s="50"/>
      <c r="K1" s="50"/>
      <c r="L1" s="50"/>
    </row>
    <row r="2" spans="1:15" s="51" customFormat="1" ht="23.15" customHeight="1">
      <c r="A2" s="52" t="s">
        <v>1</v>
      </c>
      <c r="B2" s="53"/>
      <c r="C2" s="53"/>
      <c r="D2" s="53"/>
      <c r="E2" s="53"/>
      <c r="F2" s="53"/>
      <c r="G2" s="53"/>
      <c r="H2" s="53"/>
      <c r="I2" s="53"/>
      <c r="J2" s="50"/>
      <c r="K2" s="50"/>
      <c r="L2" s="50"/>
    </row>
    <row r="3" spans="1:15" s="51" customFormat="1" ht="23.15" customHeight="1">
      <c r="A3" s="52"/>
      <c r="B3" s="53"/>
      <c r="C3" s="53"/>
      <c r="D3" s="53"/>
      <c r="E3" s="53"/>
      <c r="F3" s="53"/>
      <c r="G3" s="53"/>
      <c r="H3" s="53"/>
      <c r="I3" s="53"/>
      <c r="J3" s="50"/>
      <c r="K3" s="50"/>
      <c r="L3" s="50"/>
    </row>
    <row r="4" spans="1:15" s="51" customFormat="1" ht="23.15" customHeight="1">
      <c r="A4" s="52"/>
      <c r="B4" s="53"/>
      <c r="C4" s="53"/>
      <c r="D4" s="53"/>
      <c r="E4" s="53"/>
      <c r="F4" s="53"/>
      <c r="G4" s="53"/>
      <c r="H4" s="221" t="s">
        <v>2</v>
      </c>
      <c r="I4" s="221"/>
      <c r="J4" s="221"/>
      <c r="K4" s="50"/>
      <c r="L4" s="50"/>
    </row>
    <row r="5" spans="1:15" s="55" customFormat="1" ht="22.5" customHeight="1">
      <c r="A5" s="54" t="s">
        <v>3</v>
      </c>
      <c r="F5" s="56"/>
      <c r="G5" s="57" t="s">
        <v>4</v>
      </c>
      <c r="H5" s="58">
        <v>2025</v>
      </c>
      <c r="I5" s="54"/>
      <c r="J5" s="58">
        <v>2024</v>
      </c>
      <c r="K5" s="59"/>
      <c r="L5" s="59"/>
    </row>
    <row r="6" spans="1:15" s="55" customFormat="1" ht="22.5" customHeight="1">
      <c r="A6" s="54"/>
      <c r="F6" s="56"/>
      <c r="G6" s="57"/>
      <c r="H6" s="219" t="s">
        <v>5</v>
      </c>
      <c r="I6" s="219"/>
      <c r="J6" s="219"/>
      <c r="K6" s="59"/>
      <c r="L6" s="59"/>
    </row>
    <row r="7" spans="1:15" s="55" customFormat="1" ht="23.15" customHeight="1">
      <c r="A7" s="55" t="s">
        <v>6</v>
      </c>
      <c r="F7" s="56"/>
      <c r="G7" s="60" t="s">
        <v>7</v>
      </c>
      <c r="H7" s="61">
        <v>1441759687</v>
      </c>
      <c r="I7" s="62"/>
      <c r="J7" s="61">
        <v>2125166391</v>
      </c>
      <c r="K7" s="59"/>
      <c r="L7" s="59"/>
      <c r="M7" s="59"/>
      <c r="N7" s="59"/>
      <c r="O7" s="63"/>
    </row>
    <row r="8" spans="1:15" s="55" customFormat="1" ht="23.15" customHeight="1">
      <c r="A8" s="55" t="s">
        <v>8</v>
      </c>
      <c r="F8" s="56"/>
      <c r="G8" s="60">
        <v>6</v>
      </c>
      <c r="H8" s="61">
        <v>994019324</v>
      </c>
      <c r="I8" s="62"/>
      <c r="J8" s="61">
        <v>1124148905</v>
      </c>
      <c r="K8" s="59"/>
      <c r="L8" s="59"/>
      <c r="M8" s="59"/>
      <c r="N8" s="59"/>
      <c r="O8" s="63"/>
    </row>
    <row r="9" spans="1:15" s="55" customFormat="1" ht="23.15" customHeight="1">
      <c r="A9" s="55" t="s">
        <v>9</v>
      </c>
      <c r="F9" s="56"/>
      <c r="G9" s="60">
        <v>7</v>
      </c>
      <c r="H9" s="61">
        <v>3757967707</v>
      </c>
      <c r="I9" s="62"/>
      <c r="J9" s="61">
        <v>2844958395</v>
      </c>
      <c r="K9" s="59"/>
      <c r="L9" s="59"/>
      <c r="M9" s="59"/>
      <c r="N9" s="59"/>
      <c r="O9" s="63"/>
    </row>
    <row r="10" spans="1:15" s="55" customFormat="1" ht="23.15" customHeight="1">
      <c r="A10" s="55" t="s">
        <v>10</v>
      </c>
      <c r="F10" s="56"/>
      <c r="G10" s="60">
        <v>9</v>
      </c>
      <c r="H10" s="61">
        <v>1503268191</v>
      </c>
      <c r="I10" s="62"/>
      <c r="J10" s="61">
        <v>1320909937</v>
      </c>
      <c r="K10" s="59"/>
      <c r="L10" s="59"/>
      <c r="M10" s="59"/>
      <c r="N10" s="59"/>
      <c r="O10" s="63"/>
    </row>
    <row r="11" spans="1:15" s="55" customFormat="1" ht="23.15" customHeight="1">
      <c r="A11" s="55" t="s">
        <v>11</v>
      </c>
      <c r="F11" s="56"/>
      <c r="G11" s="60">
        <v>10</v>
      </c>
      <c r="H11" s="61">
        <v>1509551622</v>
      </c>
      <c r="I11" s="62"/>
      <c r="J11" s="61">
        <v>3993369895</v>
      </c>
      <c r="K11" s="59"/>
      <c r="L11" s="59"/>
      <c r="M11" s="59"/>
      <c r="N11" s="59"/>
      <c r="O11" s="63"/>
    </row>
    <row r="12" spans="1:15" s="55" customFormat="1" ht="23.15" customHeight="1">
      <c r="A12" s="218" t="s">
        <v>12</v>
      </c>
      <c r="B12" s="218"/>
      <c r="C12" s="218"/>
      <c r="D12" s="218"/>
      <c r="E12" s="218"/>
      <c r="F12" s="56"/>
      <c r="G12" s="60">
        <v>12</v>
      </c>
      <c r="H12" s="61">
        <v>116689862</v>
      </c>
      <c r="I12" s="62"/>
      <c r="J12" s="61">
        <v>121984550</v>
      </c>
      <c r="K12" s="59"/>
      <c r="L12" s="59"/>
      <c r="M12" s="59"/>
      <c r="N12" s="59"/>
      <c r="O12" s="63"/>
    </row>
    <row r="13" spans="1:15" s="55" customFormat="1" ht="23.15" customHeight="1">
      <c r="A13" s="55" t="s">
        <v>13</v>
      </c>
      <c r="F13" s="56"/>
      <c r="G13" s="60">
        <v>13</v>
      </c>
      <c r="H13" s="61">
        <v>32574411</v>
      </c>
      <c r="I13" s="62"/>
      <c r="J13" s="61">
        <v>24220657</v>
      </c>
      <c r="K13" s="59"/>
      <c r="L13" s="59"/>
      <c r="M13" s="59"/>
      <c r="N13" s="59"/>
      <c r="O13" s="63"/>
    </row>
    <row r="14" spans="1:15" s="55" customFormat="1" ht="23.15" customHeight="1">
      <c r="A14" s="55" t="s">
        <v>14</v>
      </c>
      <c r="F14" s="56"/>
      <c r="G14" s="60">
        <v>14</v>
      </c>
      <c r="H14" s="61">
        <v>20425007</v>
      </c>
      <c r="I14" s="62"/>
      <c r="J14" s="61">
        <v>4053121</v>
      </c>
      <c r="L14" s="59"/>
      <c r="M14" s="59"/>
      <c r="N14" s="59"/>
      <c r="O14" s="63"/>
    </row>
    <row r="15" spans="1:15" s="55" customFormat="1" ht="23.15" customHeight="1">
      <c r="A15" s="55" t="s">
        <v>15</v>
      </c>
      <c r="F15" s="56"/>
      <c r="G15" s="60">
        <v>15</v>
      </c>
      <c r="H15" s="61">
        <v>496654415</v>
      </c>
      <c r="I15" s="62"/>
      <c r="J15" s="61">
        <v>521690216</v>
      </c>
      <c r="K15" s="59"/>
      <c r="L15" s="59"/>
      <c r="M15" s="59"/>
      <c r="N15" s="59"/>
      <c r="O15" s="63"/>
    </row>
    <row r="16" spans="1:15" s="55" customFormat="1" ht="23.15" customHeight="1">
      <c r="A16" s="55" t="s">
        <v>16</v>
      </c>
      <c r="G16" s="60">
        <v>33</v>
      </c>
      <c r="H16" s="61">
        <v>272521841</v>
      </c>
      <c r="I16" s="65"/>
      <c r="J16" s="61">
        <v>230159628</v>
      </c>
      <c r="K16" s="59"/>
      <c r="L16" s="59"/>
      <c r="M16" s="59"/>
      <c r="N16" s="59"/>
      <c r="O16" s="63"/>
    </row>
    <row r="17" spans="1:15" s="55" customFormat="1" ht="23.15" customHeight="1">
      <c r="A17" s="55" t="s">
        <v>17</v>
      </c>
      <c r="F17" s="56"/>
      <c r="G17" s="60" t="s">
        <v>18</v>
      </c>
      <c r="H17" s="66">
        <v>705157530</v>
      </c>
      <c r="I17" s="62"/>
      <c r="J17" s="66">
        <v>1460563059</v>
      </c>
      <c r="K17" s="67"/>
      <c r="L17" s="59"/>
      <c r="M17" s="59"/>
      <c r="N17" s="59"/>
      <c r="O17" s="63"/>
    </row>
    <row r="18" spans="1:15" s="55" customFormat="1" ht="23.15" customHeight="1">
      <c r="A18" s="220"/>
      <c r="B18" s="220"/>
      <c r="C18" s="220"/>
      <c r="D18" s="220"/>
      <c r="E18" s="220"/>
      <c r="F18" s="220"/>
      <c r="G18" s="57"/>
      <c r="H18" s="69"/>
      <c r="I18" s="62"/>
      <c r="J18" s="62"/>
      <c r="K18" s="70"/>
      <c r="L18" s="59"/>
    </row>
    <row r="19" spans="1:15" s="55" customFormat="1" ht="23.15" customHeight="1" thickBot="1">
      <c r="A19" s="51" t="s">
        <v>19</v>
      </c>
      <c r="B19" s="51"/>
      <c r="C19" s="51"/>
      <c r="D19" s="51"/>
      <c r="E19" s="51"/>
      <c r="F19" s="56"/>
      <c r="G19" s="71"/>
      <c r="H19" s="193">
        <f>SUM(H7:H17)</f>
        <v>10850589597</v>
      </c>
      <c r="I19" s="62"/>
      <c r="J19" s="193">
        <f>SUM(J7:J17)</f>
        <v>13771224754</v>
      </c>
      <c r="K19" s="59"/>
      <c r="L19" s="59"/>
    </row>
    <row r="20" spans="1:15" s="55" customFormat="1" ht="23.15" customHeight="1" thickTop="1">
      <c r="A20" s="51"/>
      <c r="B20" s="51"/>
      <c r="C20" s="51"/>
      <c r="D20" s="51"/>
      <c r="E20" s="51"/>
      <c r="F20" s="56"/>
      <c r="G20" s="71"/>
      <c r="H20" s="56"/>
      <c r="I20" s="56"/>
      <c r="J20" s="72"/>
      <c r="K20" s="59"/>
      <c r="L20" s="59"/>
    </row>
    <row r="21" spans="1:15" s="51" customFormat="1" ht="23.15" customHeight="1">
      <c r="A21" s="48" t="s">
        <v>0</v>
      </c>
      <c r="B21" s="49"/>
      <c r="C21" s="49"/>
      <c r="D21" s="49"/>
      <c r="E21" s="49"/>
      <c r="F21" s="49"/>
      <c r="G21" s="49"/>
      <c r="H21" s="49"/>
      <c r="I21" s="49"/>
      <c r="J21" s="50"/>
      <c r="K21" s="50"/>
      <c r="L21" s="50"/>
    </row>
    <row r="22" spans="1:15" s="51" customFormat="1" ht="23.15" customHeight="1">
      <c r="A22" s="52" t="s">
        <v>1</v>
      </c>
      <c r="B22" s="53"/>
      <c r="C22" s="53"/>
      <c r="D22" s="53"/>
      <c r="E22" s="53"/>
      <c r="F22" s="53"/>
      <c r="G22" s="53"/>
      <c r="H22" s="53"/>
      <c r="I22" s="53"/>
      <c r="J22" s="50"/>
      <c r="K22" s="50"/>
      <c r="L22" s="50"/>
    </row>
    <row r="23" spans="1:15" s="51" customFormat="1" ht="23.15" customHeight="1">
      <c r="A23" s="52"/>
      <c r="B23" s="53"/>
      <c r="C23" s="53"/>
      <c r="D23" s="53"/>
      <c r="E23" s="53"/>
      <c r="F23" s="53"/>
      <c r="G23" s="53"/>
      <c r="H23" s="53"/>
      <c r="I23" s="53"/>
      <c r="J23" s="50"/>
      <c r="K23" s="50"/>
      <c r="L23" s="50"/>
    </row>
    <row r="24" spans="1:15" s="51" customFormat="1" ht="23.15" customHeight="1">
      <c r="A24" s="52"/>
      <c r="B24" s="53"/>
      <c r="C24" s="53"/>
      <c r="D24" s="53"/>
      <c r="E24" s="53"/>
      <c r="F24" s="53"/>
      <c r="G24" s="53"/>
      <c r="H24" s="221" t="s">
        <v>2</v>
      </c>
      <c r="I24" s="221"/>
      <c r="J24" s="221"/>
      <c r="K24" s="50"/>
      <c r="L24" s="50"/>
    </row>
    <row r="25" spans="1:15" s="55" customFormat="1" ht="23.15" customHeight="1">
      <c r="A25" s="51" t="s">
        <v>20</v>
      </c>
      <c r="F25" s="56"/>
      <c r="G25" s="57" t="s">
        <v>4</v>
      </c>
      <c r="H25" s="58">
        <v>2025</v>
      </c>
      <c r="I25" s="54"/>
      <c r="J25" s="58">
        <v>2024</v>
      </c>
      <c r="K25" s="59"/>
      <c r="L25" s="59"/>
    </row>
    <row r="26" spans="1:15" s="55" customFormat="1" ht="23.15" customHeight="1">
      <c r="A26" s="54"/>
      <c r="F26" s="56"/>
      <c r="G26" s="57"/>
      <c r="H26" s="219" t="s">
        <v>5</v>
      </c>
      <c r="I26" s="219"/>
      <c r="J26" s="219"/>
      <c r="K26" s="59"/>
      <c r="L26" s="59"/>
    </row>
    <row r="27" spans="1:15" s="55" customFormat="1" ht="23.15" customHeight="1">
      <c r="A27" s="73" t="s">
        <v>21</v>
      </c>
      <c r="B27" s="51"/>
      <c r="C27" s="51"/>
      <c r="D27" s="51"/>
      <c r="E27" s="51"/>
      <c r="F27" s="56"/>
      <c r="G27" s="57"/>
      <c r="H27" s="56"/>
      <c r="I27" s="56"/>
      <c r="J27" s="74"/>
      <c r="K27" s="59"/>
      <c r="L27" s="59"/>
    </row>
    <row r="28" spans="1:15" s="55" customFormat="1" ht="23.15" customHeight="1">
      <c r="A28" s="55" t="s">
        <v>22</v>
      </c>
      <c r="B28" s="51"/>
      <c r="C28" s="51"/>
      <c r="D28" s="51"/>
      <c r="E28" s="51"/>
      <c r="F28" s="56"/>
      <c r="G28" s="57" t="s">
        <v>23</v>
      </c>
      <c r="H28" s="61">
        <v>600000000</v>
      </c>
      <c r="I28" s="61"/>
      <c r="J28" s="61">
        <v>1850000000</v>
      </c>
      <c r="K28" s="59"/>
      <c r="L28" s="59"/>
      <c r="M28" s="59"/>
      <c r="N28" s="59"/>
      <c r="O28" s="63"/>
    </row>
    <row r="29" spans="1:15" s="55" customFormat="1" ht="23.15" customHeight="1">
      <c r="A29" s="55" t="s">
        <v>24</v>
      </c>
      <c r="F29" s="56"/>
      <c r="G29" s="60">
        <v>18</v>
      </c>
      <c r="H29" s="61">
        <v>1210666031</v>
      </c>
      <c r="I29" s="61"/>
      <c r="J29" s="61">
        <v>336138204</v>
      </c>
      <c r="K29" s="59"/>
      <c r="L29" s="59"/>
      <c r="M29" s="59"/>
      <c r="N29" s="59"/>
      <c r="O29" s="63"/>
    </row>
    <row r="30" spans="1:15" s="55" customFormat="1" ht="23.15" customHeight="1">
      <c r="A30" s="55" t="s">
        <v>25</v>
      </c>
      <c r="F30" s="56"/>
      <c r="G30" s="57">
        <v>19</v>
      </c>
      <c r="H30" s="61">
        <v>1071213354</v>
      </c>
      <c r="I30" s="61"/>
      <c r="J30" s="61">
        <v>1392764605</v>
      </c>
      <c r="K30" s="59"/>
      <c r="L30" s="59"/>
      <c r="M30" s="59"/>
      <c r="N30" s="59"/>
      <c r="O30" s="63"/>
    </row>
    <row r="31" spans="1:15" s="55" customFormat="1" ht="23.15" customHeight="1">
      <c r="A31" s="218" t="s">
        <v>26</v>
      </c>
      <c r="B31" s="218"/>
      <c r="C31" s="218"/>
      <c r="D31" s="218"/>
      <c r="E31" s="218"/>
      <c r="F31" s="218"/>
      <c r="G31" s="218"/>
      <c r="H31" s="61"/>
      <c r="I31" s="61"/>
      <c r="J31" s="61"/>
      <c r="K31" s="59"/>
      <c r="L31" s="59"/>
      <c r="M31" s="59"/>
      <c r="N31" s="59"/>
      <c r="O31" s="63"/>
    </row>
    <row r="32" spans="1:15" s="55" customFormat="1" ht="23.15" customHeight="1">
      <c r="A32" s="64"/>
      <c r="B32" s="64" t="s">
        <v>27</v>
      </c>
      <c r="C32" s="64"/>
      <c r="D32" s="64"/>
      <c r="E32" s="64"/>
      <c r="F32" s="64"/>
      <c r="G32" s="57">
        <v>20</v>
      </c>
      <c r="H32" s="61">
        <v>239574204</v>
      </c>
      <c r="I32" s="61"/>
      <c r="J32" s="61">
        <v>1747295430</v>
      </c>
      <c r="K32" s="59"/>
      <c r="L32" s="59"/>
      <c r="M32" s="59"/>
      <c r="N32" s="59"/>
      <c r="O32" s="63"/>
    </row>
    <row r="33" spans="1:15" s="55" customFormat="1" ht="23.15" customHeight="1">
      <c r="A33" s="55" t="s">
        <v>28</v>
      </c>
      <c r="F33" s="56"/>
      <c r="G33" s="60">
        <v>9</v>
      </c>
      <c r="H33" s="61">
        <v>54145476</v>
      </c>
      <c r="I33" s="61"/>
      <c r="J33" s="61">
        <v>187703922</v>
      </c>
      <c r="K33" s="59"/>
      <c r="L33" s="59"/>
      <c r="M33" s="59"/>
      <c r="N33" s="59"/>
      <c r="O33" s="63"/>
    </row>
    <row r="34" spans="1:15" s="55" customFormat="1" ht="23.15" customHeight="1">
      <c r="A34" s="75" t="s">
        <v>29</v>
      </c>
      <c r="C34" s="75"/>
      <c r="F34" s="56"/>
      <c r="G34" s="60"/>
      <c r="H34" s="61">
        <v>94654324</v>
      </c>
      <c r="I34" s="61"/>
      <c r="J34" s="61">
        <v>67839035</v>
      </c>
      <c r="K34" s="59"/>
      <c r="L34" s="59"/>
      <c r="M34" s="59"/>
      <c r="N34" s="59"/>
      <c r="O34" s="63"/>
    </row>
    <row r="35" spans="1:15" s="55" customFormat="1" ht="23.15" customHeight="1">
      <c r="A35" s="55" t="s">
        <v>30</v>
      </c>
      <c r="F35" s="56"/>
      <c r="G35" s="60">
        <v>21</v>
      </c>
      <c r="H35" s="61">
        <v>908981776</v>
      </c>
      <c r="I35" s="61"/>
      <c r="J35" s="61">
        <v>1095686820</v>
      </c>
      <c r="K35" s="59"/>
      <c r="L35" s="59"/>
      <c r="M35" s="59"/>
      <c r="N35" s="59"/>
      <c r="O35" s="63"/>
    </row>
    <row r="36" spans="1:15" s="55" customFormat="1" ht="23.15" customHeight="1">
      <c r="A36" s="55" t="s">
        <v>31</v>
      </c>
      <c r="F36" s="56"/>
      <c r="G36" s="60">
        <v>37</v>
      </c>
      <c r="H36" s="61">
        <v>20481258</v>
      </c>
      <c r="I36" s="61"/>
      <c r="J36" s="61">
        <v>4133928</v>
      </c>
      <c r="K36" s="59"/>
      <c r="L36" s="59"/>
      <c r="M36" s="59"/>
      <c r="N36" s="59"/>
      <c r="O36" s="63"/>
    </row>
    <row r="37" spans="1:15" s="55" customFormat="1" ht="23.15" customHeight="1">
      <c r="A37" s="55" t="s">
        <v>32</v>
      </c>
      <c r="F37" s="56"/>
      <c r="G37" s="60">
        <v>22</v>
      </c>
      <c r="H37" s="61">
        <v>115220454</v>
      </c>
      <c r="I37" s="61"/>
      <c r="J37" s="61">
        <v>127661044</v>
      </c>
      <c r="K37" s="59"/>
      <c r="L37" s="59"/>
      <c r="M37" s="59"/>
      <c r="N37" s="59"/>
      <c r="O37" s="63"/>
    </row>
    <row r="38" spans="1:15" s="55" customFormat="1" ht="23.15" customHeight="1">
      <c r="A38" s="55" t="s">
        <v>33</v>
      </c>
      <c r="F38" s="56"/>
      <c r="G38" s="60" t="s">
        <v>34</v>
      </c>
      <c r="H38" s="61">
        <v>943366837</v>
      </c>
      <c r="I38" s="61"/>
      <c r="J38" s="61">
        <v>1550504745</v>
      </c>
      <c r="K38" s="59"/>
      <c r="L38" s="59"/>
      <c r="M38" s="59"/>
      <c r="N38" s="59"/>
      <c r="O38" s="63"/>
    </row>
    <row r="39" spans="1:15" s="55" customFormat="1" ht="23.15" customHeight="1">
      <c r="A39" s="51" t="s">
        <v>35</v>
      </c>
      <c r="C39" s="76"/>
      <c r="D39" s="76"/>
      <c r="F39" s="56"/>
      <c r="G39" s="57"/>
      <c r="H39" s="194">
        <f>SUM(H28:H38)</f>
        <v>5258303714</v>
      </c>
      <c r="I39" s="56"/>
      <c r="J39" s="194">
        <f>SUM(J28:J38)</f>
        <v>8359727733</v>
      </c>
      <c r="K39" s="59"/>
      <c r="L39" s="59"/>
      <c r="M39" s="59"/>
      <c r="N39" s="59"/>
    </row>
    <row r="40" spans="1:15" s="55" customFormat="1" ht="23.15" customHeight="1">
      <c r="A40" s="51"/>
      <c r="C40" s="76"/>
      <c r="D40" s="76"/>
      <c r="F40" s="56"/>
      <c r="G40" s="57"/>
      <c r="H40" s="56"/>
      <c r="I40" s="56"/>
      <c r="J40" s="56"/>
      <c r="K40" s="59"/>
      <c r="L40" s="59"/>
      <c r="M40" s="59"/>
      <c r="N40" s="59"/>
    </row>
    <row r="41" spans="1:15" s="55" customFormat="1" ht="23.15" customHeight="1">
      <c r="A41" s="73" t="s">
        <v>36</v>
      </c>
      <c r="F41" s="56"/>
      <c r="G41" s="57"/>
      <c r="H41" s="56"/>
      <c r="I41" s="56"/>
      <c r="J41" s="56"/>
      <c r="K41" s="59"/>
      <c r="L41" s="59"/>
      <c r="M41" s="59"/>
      <c r="N41" s="59"/>
    </row>
    <row r="42" spans="1:15" s="55" customFormat="1" ht="23.15" customHeight="1">
      <c r="A42" s="64" t="s">
        <v>37</v>
      </c>
      <c r="F42" s="56"/>
      <c r="G42" s="60"/>
      <c r="H42" s="56"/>
      <c r="I42" s="56"/>
      <c r="J42" s="56"/>
      <c r="K42" s="59"/>
      <c r="L42" s="59"/>
      <c r="M42" s="59"/>
      <c r="N42" s="59"/>
    </row>
    <row r="43" spans="1:15" s="55" customFormat="1" ht="23.15" customHeight="1">
      <c r="A43" s="64"/>
      <c r="B43" s="55" t="s">
        <v>38</v>
      </c>
      <c r="F43" s="56"/>
      <c r="G43" s="60"/>
      <c r="H43" s="56"/>
      <c r="I43" s="56"/>
      <c r="J43" s="56"/>
      <c r="K43" s="59"/>
      <c r="L43" s="59"/>
      <c r="M43" s="59"/>
      <c r="N43" s="59"/>
    </row>
    <row r="44" spans="1:15" s="55" customFormat="1" ht="23.15" customHeight="1" thickBot="1">
      <c r="A44" s="64"/>
      <c r="B44" s="55" t="s">
        <v>39</v>
      </c>
      <c r="F44" s="56"/>
      <c r="G44" s="60"/>
      <c r="H44" s="77">
        <v>3315000000</v>
      </c>
      <c r="I44" s="56"/>
      <c r="J44" s="77">
        <v>3315000000</v>
      </c>
      <c r="K44" s="59"/>
      <c r="L44" s="59"/>
      <c r="M44" s="59"/>
      <c r="N44" s="59"/>
    </row>
    <row r="45" spans="1:15" s="55" customFormat="1" ht="23.15" customHeight="1" thickTop="1">
      <c r="B45" s="55" t="s">
        <v>40</v>
      </c>
      <c r="F45" s="56"/>
      <c r="G45" s="60"/>
      <c r="H45" s="61"/>
      <c r="I45" s="56"/>
      <c r="J45" s="61"/>
      <c r="K45" s="59"/>
      <c r="L45" s="59"/>
      <c r="M45" s="59"/>
      <c r="N45" s="59"/>
    </row>
    <row r="46" spans="1:15" s="55" customFormat="1" ht="23.15" customHeight="1">
      <c r="A46" s="64"/>
      <c r="B46" s="55" t="s">
        <v>39</v>
      </c>
      <c r="F46" s="56"/>
      <c r="G46" s="60"/>
      <c r="H46" s="61">
        <v>3315000000</v>
      </c>
      <c r="I46" s="56"/>
      <c r="J46" s="61">
        <v>3315000000</v>
      </c>
      <c r="K46" s="59"/>
      <c r="L46" s="59"/>
      <c r="M46" s="59"/>
      <c r="N46" s="59"/>
    </row>
    <row r="47" spans="1:15" s="55" customFormat="1" ht="23.15" customHeight="1">
      <c r="A47" s="64" t="s">
        <v>41</v>
      </c>
      <c r="B47" s="64"/>
      <c r="F47" s="56"/>
      <c r="G47" s="60"/>
      <c r="H47" s="61"/>
      <c r="I47" s="56"/>
      <c r="J47" s="61"/>
      <c r="K47" s="59"/>
      <c r="L47" s="59"/>
      <c r="M47" s="59"/>
      <c r="N47" s="59"/>
    </row>
    <row r="48" spans="1:15" s="55" customFormat="1" ht="23.15" customHeight="1">
      <c r="A48" s="64"/>
      <c r="B48" s="64" t="s">
        <v>42</v>
      </c>
      <c r="C48" s="64"/>
      <c r="F48" s="56"/>
      <c r="G48" s="60">
        <v>25</v>
      </c>
      <c r="H48" s="61">
        <v>331500000</v>
      </c>
      <c r="I48" s="56"/>
      <c r="J48" s="61">
        <v>240000000</v>
      </c>
      <c r="K48" s="59"/>
      <c r="L48" s="59"/>
      <c r="M48" s="59"/>
      <c r="N48" s="59"/>
    </row>
    <row r="49" spans="1:14" s="55" customFormat="1" ht="23.15" customHeight="1">
      <c r="A49" s="64"/>
      <c r="B49" s="64" t="s">
        <v>43</v>
      </c>
      <c r="F49" s="56"/>
      <c r="H49" s="78">
        <v>1945855645</v>
      </c>
      <c r="I49" s="56"/>
      <c r="J49" s="61">
        <v>1856566783</v>
      </c>
      <c r="K49" s="59"/>
      <c r="L49" s="59"/>
      <c r="M49" s="59"/>
      <c r="N49" s="59"/>
    </row>
    <row r="50" spans="1:14" s="55" customFormat="1" ht="23.5" customHeight="1">
      <c r="A50" s="55" t="s">
        <v>44</v>
      </c>
      <c r="F50" s="56"/>
      <c r="G50" s="60"/>
      <c r="H50" s="79">
        <v>-69762</v>
      </c>
      <c r="I50" s="56"/>
      <c r="J50" s="66">
        <v>-69762</v>
      </c>
      <c r="K50" s="59"/>
      <c r="L50" s="59"/>
      <c r="M50" s="59"/>
      <c r="N50" s="59"/>
    </row>
    <row r="51" spans="1:14" s="55" customFormat="1" ht="23.15" customHeight="1">
      <c r="A51" s="54" t="s">
        <v>45</v>
      </c>
      <c r="B51" s="54"/>
      <c r="C51" s="80"/>
      <c r="D51" s="80"/>
      <c r="E51" s="54"/>
      <c r="F51" s="56"/>
      <c r="G51" s="57"/>
      <c r="H51" s="195">
        <f>SUM(H46:H50)</f>
        <v>5592285883</v>
      </c>
      <c r="I51" s="56"/>
      <c r="J51" s="195">
        <f>SUM(J46:J50)</f>
        <v>5411497021</v>
      </c>
      <c r="K51" s="59"/>
      <c r="L51" s="59"/>
      <c r="M51" s="59"/>
      <c r="N51" s="59"/>
    </row>
    <row r="52" spans="1:14" s="55" customFormat="1" ht="23.15" customHeight="1">
      <c r="A52" s="54"/>
      <c r="B52" s="54"/>
      <c r="C52" s="80"/>
      <c r="D52" s="80"/>
      <c r="E52" s="54"/>
      <c r="F52" s="56"/>
      <c r="G52" s="57"/>
      <c r="H52" s="81"/>
      <c r="I52" s="56"/>
      <c r="J52" s="81"/>
      <c r="K52" s="59"/>
      <c r="L52" s="59"/>
      <c r="M52" s="59"/>
      <c r="N52" s="59"/>
    </row>
    <row r="53" spans="1:14" s="55" customFormat="1" ht="23.15" customHeight="1" thickBot="1">
      <c r="A53" s="51" t="s">
        <v>46</v>
      </c>
      <c r="B53" s="51"/>
      <c r="C53" s="51"/>
      <c r="D53" s="51"/>
      <c r="E53" s="51"/>
      <c r="F53" s="56"/>
      <c r="G53" s="57"/>
      <c r="H53" s="193">
        <f>SUM(H39+H51)</f>
        <v>10850589597</v>
      </c>
      <c r="I53" s="56"/>
      <c r="J53" s="193">
        <f>SUM(J39+J51)</f>
        <v>13771224754</v>
      </c>
      <c r="K53" s="59"/>
      <c r="L53" s="59"/>
      <c r="M53" s="59"/>
      <c r="N53" s="59"/>
    </row>
    <row r="54" spans="1:14" s="55" customFormat="1" ht="23.15" customHeight="1" thickTop="1">
      <c r="F54" s="56"/>
      <c r="G54" s="57"/>
      <c r="K54" s="59"/>
      <c r="L54" s="59"/>
    </row>
    <row r="55" spans="1:14" ht="23.15" customHeight="1">
      <c r="H55" s="59">
        <f>H19-H53</f>
        <v>0</v>
      </c>
      <c r="I55" s="56"/>
      <c r="J55" s="59">
        <f>J19-J53</f>
        <v>0</v>
      </c>
    </row>
    <row r="83" spans="8:8" ht="23.15" customHeight="1">
      <c r="H83" s="83">
        <v>-6389888.6699999999</v>
      </c>
    </row>
    <row r="84" spans="8:8" ht="23.15" customHeight="1">
      <c r="H84" s="83">
        <v>105576</v>
      </c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A31:G31"/>
    <mergeCell ref="H26:J26"/>
    <mergeCell ref="A18:F18"/>
    <mergeCell ref="H6:J6"/>
    <mergeCell ref="H4:J4"/>
    <mergeCell ref="H24:J24"/>
    <mergeCell ref="A12:E12"/>
  </mergeCells>
  <phoneticPr fontId="0" type="noConversion"/>
  <pageMargins left="0.78740157480314965" right="0.78740157480314965" top="0.47244094488188981" bottom="0.51181102362204722" header="0.51181102362204722" footer="0.51181102362204722"/>
  <pageSetup paperSize="9" scale="91" firstPageNumber="3" fitToWidth="0" fitToHeight="0" orientation="portrait" useFirstPageNumber="1" horizontalDpi="1200" verticalDpi="1200" r:id="rId1"/>
  <headerFooter>
    <oddHeader xml:space="preserve">&amp;L&amp;"KPMG Logo,Normal" </oddHeader>
    <oddFooter>&amp;LThe accompanying notes form an integral part of the financial statements.
&amp;C&amp;P</oddFooter>
  </headerFooter>
  <rowBreaks count="1" manualBreakCount="1">
    <brk id="20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9"/>
  <sheetViews>
    <sheetView view="pageBreakPreview" topLeftCell="A10" zoomScale="85" zoomScaleNormal="90" zoomScaleSheetLayoutView="85" workbookViewId="0">
      <selection activeCell="A21" sqref="A21"/>
    </sheetView>
  </sheetViews>
  <sheetFormatPr defaultColWidth="11" defaultRowHeight="23.15" customHeight="1"/>
  <cols>
    <col min="1" max="3" width="2.81640625" style="55" customWidth="1"/>
    <col min="4" max="4" width="9.54296875" style="55" customWidth="1"/>
    <col min="5" max="5" width="37.54296875" style="55" customWidth="1"/>
    <col min="6" max="6" width="7.81640625" style="57" customWidth="1"/>
    <col min="7" max="7" width="1.453125" style="56" customWidth="1"/>
    <col min="8" max="8" width="15.1796875" style="56" bestFit="1" customWidth="1"/>
    <col min="9" max="9" width="1.453125" style="56" customWidth="1"/>
    <col min="10" max="10" width="16.1796875" style="56" bestFit="1" customWidth="1"/>
    <col min="11" max="11" width="17" style="59" bestFit="1" customWidth="1"/>
    <col min="12" max="12" width="17.81640625" style="59" bestFit="1" customWidth="1"/>
    <col min="13" max="16384" width="11" style="55"/>
  </cols>
  <sheetData>
    <row r="1" spans="1:14" s="51" customFormat="1" ht="23.15" customHeight="1">
      <c r="A1" s="48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50"/>
      <c r="L1" s="50"/>
    </row>
    <row r="2" spans="1:14" s="51" customFormat="1" ht="23.15" customHeight="1">
      <c r="A2" s="52" t="s">
        <v>47</v>
      </c>
      <c r="B2" s="84"/>
      <c r="C2" s="84"/>
      <c r="D2" s="84"/>
      <c r="E2" s="84"/>
      <c r="F2" s="84"/>
      <c r="G2" s="84"/>
      <c r="H2" s="84"/>
      <c r="I2" s="84"/>
      <c r="J2" s="84"/>
      <c r="K2" s="50"/>
      <c r="L2" s="50"/>
    </row>
    <row r="3" spans="1:14" s="51" customFormat="1" ht="23.25" customHeight="1">
      <c r="A3" s="54"/>
      <c r="B3" s="84"/>
      <c r="C3" s="84"/>
      <c r="D3" s="84"/>
      <c r="E3" s="84"/>
      <c r="F3" s="84"/>
      <c r="G3" s="84"/>
      <c r="H3" s="84"/>
      <c r="I3" s="84"/>
      <c r="J3" s="84"/>
      <c r="K3" s="50"/>
      <c r="L3" s="50"/>
    </row>
    <row r="4" spans="1:14" ht="23.15" customHeight="1">
      <c r="A4" s="54"/>
      <c r="B4" s="57"/>
      <c r="F4" s="55"/>
      <c r="G4" s="55"/>
      <c r="H4" s="220" t="s">
        <v>48</v>
      </c>
      <c r="I4" s="220"/>
      <c r="J4" s="220"/>
    </row>
    <row r="5" spans="1:14" ht="23.15" customHeight="1">
      <c r="A5" s="54"/>
      <c r="B5" s="57"/>
      <c r="F5" s="57" t="s">
        <v>4</v>
      </c>
      <c r="G5" s="85"/>
      <c r="H5" s="68">
        <v>2025</v>
      </c>
      <c r="I5" s="85"/>
      <c r="J5" s="68">
        <v>2024</v>
      </c>
    </row>
    <row r="6" spans="1:14" ht="23.15" customHeight="1">
      <c r="A6" s="54"/>
      <c r="H6" s="219" t="s">
        <v>5</v>
      </c>
      <c r="I6" s="219"/>
      <c r="J6" s="219"/>
    </row>
    <row r="7" spans="1:14" ht="23.15" customHeight="1">
      <c r="A7" s="73" t="s">
        <v>49</v>
      </c>
      <c r="H7" s="75"/>
      <c r="J7" s="75"/>
    </row>
    <row r="8" spans="1:14" ht="23.15" customHeight="1">
      <c r="A8" s="55" t="s">
        <v>50</v>
      </c>
      <c r="F8" s="57" t="s">
        <v>51</v>
      </c>
      <c r="H8" s="78">
        <v>1183273611</v>
      </c>
      <c r="I8" s="78"/>
      <c r="J8" s="78">
        <v>1188755004</v>
      </c>
      <c r="N8" s="59"/>
    </row>
    <row r="9" spans="1:14" ht="23.15" customHeight="1">
      <c r="A9" s="55" t="s">
        <v>52</v>
      </c>
      <c r="F9" s="57" t="s">
        <v>53</v>
      </c>
      <c r="H9" s="78">
        <v>1604126505</v>
      </c>
      <c r="I9" s="78"/>
      <c r="J9" s="78">
        <v>1180950799</v>
      </c>
      <c r="N9" s="59"/>
    </row>
    <row r="10" spans="1:14" ht="23.15" customHeight="1">
      <c r="A10" s="55" t="s">
        <v>54</v>
      </c>
      <c r="F10" s="60" t="s">
        <v>55</v>
      </c>
      <c r="H10" s="78">
        <v>314454324</v>
      </c>
      <c r="I10" s="78"/>
      <c r="J10" s="78">
        <v>276842891</v>
      </c>
      <c r="N10" s="59"/>
    </row>
    <row r="11" spans="1:14" ht="23.15" customHeight="1">
      <c r="A11" s="55" t="s">
        <v>56</v>
      </c>
      <c r="F11" s="60">
        <v>29</v>
      </c>
      <c r="H11" s="78">
        <v>493847927</v>
      </c>
      <c r="I11" s="78"/>
      <c r="J11" s="78">
        <v>716736165</v>
      </c>
      <c r="N11" s="59"/>
    </row>
    <row r="12" spans="1:14" ht="23.15" customHeight="1">
      <c r="A12" s="55" t="s">
        <v>57</v>
      </c>
      <c r="F12" s="60"/>
      <c r="H12" s="78">
        <v>122989317</v>
      </c>
      <c r="I12" s="78"/>
      <c r="J12" s="78">
        <v>33166321</v>
      </c>
      <c r="N12" s="59"/>
    </row>
    <row r="13" spans="1:14" ht="23.15" customHeight="1">
      <c r="A13" s="55" t="s">
        <v>58</v>
      </c>
      <c r="F13" s="60" t="s">
        <v>59</v>
      </c>
      <c r="H13" s="78">
        <v>90867452</v>
      </c>
      <c r="I13" s="78"/>
      <c r="J13" s="79">
        <v>82824121</v>
      </c>
      <c r="N13" s="59"/>
    </row>
    <row r="14" spans="1:14" ht="23.15" customHeight="1">
      <c r="A14" s="54" t="s">
        <v>60</v>
      </c>
      <c r="F14" s="60"/>
      <c r="H14" s="194">
        <f>SUM(H8:H13)</f>
        <v>3809559136</v>
      </c>
      <c r="I14" s="86"/>
      <c r="J14" s="194">
        <f>SUM(J8:J13)</f>
        <v>3479275301</v>
      </c>
      <c r="K14" s="55"/>
      <c r="N14" s="59"/>
    </row>
    <row r="15" spans="1:14" ht="23.25" customHeight="1">
      <c r="A15" s="51"/>
      <c r="B15" s="51"/>
      <c r="C15" s="51"/>
      <c r="D15" s="51"/>
      <c r="E15" s="51"/>
      <c r="F15" s="71"/>
      <c r="H15" s="87"/>
      <c r="J15" s="87"/>
      <c r="N15" s="59"/>
    </row>
    <row r="16" spans="1:14" ht="23.15" customHeight="1">
      <c r="A16" s="73" t="s">
        <v>61</v>
      </c>
      <c r="G16" s="54"/>
      <c r="H16" s="87"/>
      <c r="I16" s="54"/>
      <c r="J16" s="87"/>
      <c r="N16" s="59"/>
    </row>
    <row r="17" spans="1:14" ht="23.15" customHeight="1">
      <c r="A17" s="55" t="s">
        <v>62</v>
      </c>
      <c r="F17" s="57" t="s">
        <v>63</v>
      </c>
      <c r="H17" s="78">
        <v>1047771767</v>
      </c>
      <c r="J17" s="88">
        <v>1105041285</v>
      </c>
      <c r="N17" s="59"/>
    </row>
    <row r="18" spans="1:14" ht="23.15" customHeight="1">
      <c r="A18" s="55" t="s">
        <v>64</v>
      </c>
      <c r="C18" s="51"/>
      <c r="D18" s="51"/>
      <c r="E18" s="51"/>
      <c r="F18" s="57">
        <v>37</v>
      </c>
      <c r="G18" s="89"/>
      <c r="H18" s="78">
        <v>1010961753</v>
      </c>
      <c r="I18" s="90"/>
      <c r="J18" s="88">
        <v>715991421</v>
      </c>
      <c r="N18" s="59"/>
    </row>
    <row r="19" spans="1:14" ht="23.15" customHeight="1">
      <c r="A19" s="55" t="s">
        <v>65</v>
      </c>
      <c r="F19" s="57">
        <v>37</v>
      </c>
      <c r="G19" s="89"/>
      <c r="H19" s="78">
        <v>126353925</v>
      </c>
      <c r="I19" s="90"/>
      <c r="J19" s="88">
        <v>145780629</v>
      </c>
      <c r="N19" s="59"/>
    </row>
    <row r="20" spans="1:14" ht="23.15" customHeight="1">
      <c r="A20" s="55" t="s">
        <v>66</v>
      </c>
      <c r="G20" s="89"/>
      <c r="H20" s="78">
        <v>122482529</v>
      </c>
      <c r="I20" s="90"/>
      <c r="J20" s="78">
        <v>33052185</v>
      </c>
      <c r="N20" s="59"/>
    </row>
    <row r="21" spans="1:14" ht="23.15" customHeight="1">
      <c r="A21" s="55" t="s">
        <v>67</v>
      </c>
      <c r="F21" s="57">
        <v>8</v>
      </c>
      <c r="G21" s="89"/>
      <c r="H21" s="78">
        <v>22696217</v>
      </c>
      <c r="I21" s="90"/>
      <c r="J21" s="78">
        <v>168368001</v>
      </c>
      <c r="N21" s="59"/>
    </row>
    <row r="22" spans="1:14" ht="23.15" customHeight="1">
      <c r="A22" s="55" t="s">
        <v>68</v>
      </c>
      <c r="F22" s="57" t="s">
        <v>69</v>
      </c>
      <c r="H22" s="79">
        <v>762762822</v>
      </c>
      <c r="J22" s="91">
        <v>710260609</v>
      </c>
      <c r="N22" s="59"/>
    </row>
    <row r="23" spans="1:14" ht="23.15" customHeight="1">
      <c r="A23" s="54" t="s">
        <v>70</v>
      </c>
      <c r="B23" s="54"/>
      <c r="F23" s="60"/>
      <c r="H23" s="194">
        <f>SUM(H17:H22)</f>
        <v>3093029013</v>
      </c>
      <c r="I23" s="86"/>
      <c r="J23" s="194">
        <f>SUM(J17:J22)</f>
        <v>2878494130</v>
      </c>
      <c r="N23" s="59"/>
    </row>
    <row r="24" spans="1:14" ht="23.25" customHeight="1">
      <c r="F24" s="60"/>
      <c r="H24" s="60"/>
      <c r="J24" s="92"/>
      <c r="N24" s="59"/>
    </row>
    <row r="25" spans="1:14" ht="23.15" customHeight="1">
      <c r="A25" s="54" t="s">
        <v>71</v>
      </c>
      <c r="B25" s="54"/>
      <c r="F25" s="60"/>
      <c r="G25" s="93"/>
      <c r="H25" s="196">
        <f>H14-H23</f>
        <v>716530123</v>
      </c>
      <c r="I25" s="86"/>
      <c r="J25" s="196">
        <f>J14-J23</f>
        <v>600781171</v>
      </c>
      <c r="N25" s="59"/>
    </row>
    <row r="26" spans="1:14" ht="23.15" customHeight="1">
      <c r="A26" s="55" t="s">
        <v>72</v>
      </c>
      <c r="C26" s="76"/>
      <c r="D26" s="76"/>
      <c r="F26" s="57">
        <v>33</v>
      </c>
      <c r="G26" s="94"/>
      <c r="H26" s="95">
        <v>-142395192</v>
      </c>
      <c r="I26" s="96"/>
      <c r="J26" s="91">
        <v>-113106519</v>
      </c>
      <c r="N26" s="59"/>
    </row>
    <row r="27" spans="1:14" s="59" customFormat="1" ht="23.15" customHeight="1">
      <c r="A27" s="54" t="s">
        <v>73</v>
      </c>
      <c r="B27" s="55"/>
      <c r="C27" s="76"/>
      <c r="D27" s="76"/>
      <c r="E27" s="55"/>
      <c r="F27" s="57"/>
      <c r="G27" s="94"/>
      <c r="H27" s="197">
        <f>H25+H26</f>
        <v>574134931</v>
      </c>
      <c r="I27" s="96"/>
      <c r="J27" s="197">
        <f>J25+J26</f>
        <v>487674652</v>
      </c>
      <c r="M27" s="97"/>
    </row>
    <row r="28" spans="1:14" s="59" customFormat="1" ht="23.25" customHeight="1">
      <c r="A28" s="54"/>
      <c r="B28" s="55"/>
      <c r="C28" s="76"/>
      <c r="D28" s="76"/>
      <c r="E28" s="55"/>
      <c r="F28" s="57"/>
      <c r="G28" s="94"/>
      <c r="H28" s="98"/>
      <c r="I28" s="96"/>
      <c r="J28" s="98"/>
      <c r="M28" s="97"/>
    </row>
    <row r="29" spans="1:14" s="59" customFormat="1" ht="23.25" customHeight="1">
      <c r="A29" s="48" t="s">
        <v>0</v>
      </c>
      <c r="B29" s="84"/>
      <c r="C29" s="84"/>
      <c r="D29" s="84"/>
      <c r="E29" s="84"/>
      <c r="F29" s="84"/>
      <c r="G29" s="84"/>
      <c r="H29" s="84"/>
      <c r="I29" s="84"/>
      <c r="J29" s="84"/>
      <c r="M29" s="97"/>
    </row>
    <row r="30" spans="1:14" s="59" customFormat="1" ht="23.25" customHeight="1">
      <c r="A30" s="52" t="s">
        <v>47</v>
      </c>
      <c r="B30" s="84"/>
      <c r="C30" s="84"/>
      <c r="D30" s="84"/>
      <c r="E30" s="84"/>
      <c r="F30" s="84"/>
      <c r="G30" s="84"/>
      <c r="H30" s="84"/>
      <c r="I30" s="84"/>
      <c r="J30" s="84"/>
      <c r="M30" s="97"/>
    </row>
    <row r="31" spans="1:14" s="59" customFormat="1" ht="23.25" customHeight="1">
      <c r="A31" s="54"/>
      <c r="B31" s="84"/>
      <c r="C31" s="84"/>
      <c r="D31" s="84"/>
      <c r="E31" s="84"/>
      <c r="F31" s="84"/>
      <c r="G31" s="84"/>
      <c r="H31" s="84"/>
      <c r="I31" s="84"/>
      <c r="J31" s="84"/>
      <c r="M31" s="97"/>
    </row>
    <row r="32" spans="1:14" s="59" customFormat="1" ht="23.25" customHeight="1">
      <c r="A32" s="54"/>
      <c r="B32" s="57"/>
      <c r="C32" s="55"/>
      <c r="D32" s="55"/>
      <c r="E32" s="55"/>
      <c r="F32" s="55"/>
      <c r="G32" s="55"/>
      <c r="H32" s="220" t="s">
        <v>48</v>
      </c>
      <c r="I32" s="220"/>
      <c r="J32" s="220"/>
      <c r="M32" s="97"/>
    </row>
    <row r="33" spans="1:14" s="59" customFormat="1" ht="23.25" customHeight="1">
      <c r="A33" s="54"/>
      <c r="B33" s="57"/>
      <c r="C33" s="55"/>
      <c r="D33" s="55"/>
      <c r="E33" s="55"/>
      <c r="F33" s="57" t="s">
        <v>4</v>
      </c>
      <c r="G33" s="85"/>
      <c r="H33" s="68">
        <v>2025</v>
      </c>
      <c r="I33" s="85"/>
      <c r="J33" s="68">
        <v>2024</v>
      </c>
      <c r="M33" s="97"/>
    </row>
    <row r="34" spans="1:14" s="59" customFormat="1" ht="23.25" customHeight="1">
      <c r="A34" s="54"/>
      <c r="B34" s="55"/>
      <c r="C34" s="55"/>
      <c r="D34" s="55"/>
      <c r="E34" s="55"/>
      <c r="F34" s="57"/>
      <c r="G34" s="56"/>
      <c r="H34" s="219" t="s">
        <v>5</v>
      </c>
      <c r="I34" s="219"/>
      <c r="J34" s="219"/>
      <c r="M34" s="97"/>
    </row>
    <row r="35" spans="1:14" ht="23.15" customHeight="1">
      <c r="A35" s="54" t="s">
        <v>74</v>
      </c>
      <c r="F35" s="55"/>
      <c r="G35" s="55"/>
      <c r="H35" s="99"/>
      <c r="I35" s="55"/>
      <c r="J35" s="100"/>
      <c r="K35" s="55"/>
      <c r="N35" s="59"/>
    </row>
    <row r="36" spans="1:14" ht="23.15" customHeight="1">
      <c r="A36" s="73" t="s">
        <v>75</v>
      </c>
      <c r="F36" s="55"/>
      <c r="G36" s="55"/>
      <c r="H36" s="55"/>
      <c r="I36" s="55"/>
      <c r="J36" s="55"/>
      <c r="K36" s="55"/>
      <c r="N36" s="59"/>
    </row>
    <row r="37" spans="1:14" ht="23.15" customHeight="1">
      <c r="A37" s="55" t="s">
        <v>176</v>
      </c>
      <c r="F37" s="57">
        <v>22</v>
      </c>
      <c r="G37" s="75"/>
      <c r="H37" s="78">
        <v>3495539</v>
      </c>
      <c r="I37" s="78"/>
      <c r="J37" s="78">
        <v>-2990499</v>
      </c>
      <c r="K37" s="55"/>
      <c r="N37" s="59"/>
    </row>
    <row r="38" spans="1:14" ht="23.15" customHeight="1">
      <c r="A38" s="55" t="s">
        <v>76</v>
      </c>
      <c r="G38" s="75"/>
      <c r="H38" s="101"/>
      <c r="I38" s="75"/>
      <c r="J38" s="101"/>
      <c r="K38" s="55"/>
      <c r="N38" s="59"/>
    </row>
    <row r="39" spans="1:14" ht="23.15" customHeight="1">
      <c r="B39" s="55" t="s">
        <v>77</v>
      </c>
      <c r="F39" s="57">
        <v>33</v>
      </c>
      <c r="G39" s="75"/>
      <c r="H39" s="95">
        <v>-699108</v>
      </c>
      <c r="I39" s="99"/>
      <c r="J39" s="95">
        <v>598100</v>
      </c>
      <c r="K39" s="55"/>
      <c r="N39" s="59"/>
    </row>
    <row r="40" spans="1:14" ht="23.15" customHeight="1">
      <c r="A40" s="54" t="s">
        <v>78</v>
      </c>
      <c r="F40" s="55"/>
      <c r="G40" s="72"/>
      <c r="H40" s="198">
        <f>SUM(H37:H39)</f>
        <v>2796431</v>
      </c>
      <c r="I40" s="72"/>
      <c r="J40" s="198">
        <f>SUM(J37:J39)</f>
        <v>-2392399</v>
      </c>
      <c r="K40" s="55"/>
      <c r="N40" s="59"/>
    </row>
    <row r="41" spans="1:14" s="59" customFormat="1" ht="23.15" customHeight="1" thickBot="1">
      <c r="A41" s="54" t="s">
        <v>79</v>
      </c>
      <c r="B41" s="55"/>
      <c r="C41" s="55"/>
      <c r="D41" s="55"/>
      <c r="E41" s="55"/>
      <c r="F41" s="55"/>
      <c r="G41" s="72"/>
      <c r="H41" s="199">
        <f>H27+H40</f>
        <v>576931362</v>
      </c>
      <c r="I41" s="96"/>
      <c r="J41" s="199">
        <f>J27+J40</f>
        <v>485282253</v>
      </c>
    </row>
    <row r="42" spans="1:14" s="59" customFormat="1" ht="23.25" customHeight="1" thickTop="1">
      <c r="A42" s="54"/>
      <c r="B42" s="54"/>
      <c r="C42" s="80"/>
      <c r="D42" s="80"/>
      <c r="E42" s="54"/>
      <c r="F42" s="57"/>
      <c r="G42" s="56"/>
      <c r="H42" s="102"/>
      <c r="I42" s="56"/>
      <c r="J42" s="102"/>
    </row>
    <row r="43" spans="1:14" s="59" customFormat="1" ht="23.15" customHeight="1" thickBot="1">
      <c r="A43" s="103" t="s">
        <v>80</v>
      </c>
      <c r="B43" s="54"/>
      <c r="C43" s="54"/>
      <c r="D43" s="54"/>
      <c r="E43" s="54"/>
      <c r="F43" s="57">
        <v>34</v>
      </c>
      <c r="G43" s="104"/>
      <c r="H43" s="105">
        <v>1.73</v>
      </c>
      <c r="I43" s="106"/>
      <c r="J43" s="107">
        <v>1.47</v>
      </c>
    </row>
    <row r="44" spans="1:14" ht="23.25" customHeight="1" thickTop="1"/>
    <row r="46" spans="1:14" ht="23.15" customHeight="1">
      <c r="K46" s="70"/>
    </row>
    <row r="52" spans="9:11" ht="23.15" customHeight="1">
      <c r="I52" s="56">
        <f>SUM(I46:I51)</f>
        <v>0</v>
      </c>
      <c r="K52" s="59">
        <f>SUM(K46:K51)</f>
        <v>0</v>
      </c>
    </row>
    <row r="88" spans="8:8" ht="23.15" customHeight="1">
      <c r="H88" s="56">
        <v>-6389888.6699999999</v>
      </c>
    </row>
    <row r="89" spans="8:8" ht="23.15" customHeight="1">
      <c r="H89" s="56">
        <v>105576</v>
      </c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H6:J6"/>
    <mergeCell ref="H4:J4"/>
    <mergeCell ref="H32:J32"/>
    <mergeCell ref="H34:J34"/>
  </mergeCells>
  <pageMargins left="0.78740157480314965" right="0.78740157480314965" top="0.47244094488188981" bottom="0.51181102362204722" header="0.51181102362204722" footer="0.51181102362204722"/>
  <pageSetup paperSize="9" scale="89" firstPageNumber="5" fitToWidth="0" fitToHeight="0" orientation="portrait" useFirstPageNumber="1" r:id="rId1"/>
  <headerFooter>
    <oddHeader xml:space="preserve">&amp;L&amp;"KPMG Logo,Normal" </oddHeader>
    <oddFooter>&amp;LThe accompanying notes form an integral part of the financial statements.
&amp;C&amp;P</oddFooter>
  </headerFooter>
  <rowBreaks count="1" manualBreakCount="1">
    <brk id="28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51D1E-04CB-485D-A1B7-703F6A2447E3}">
  <sheetPr>
    <pageSetUpPr fitToPage="1"/>
  </sheetPr>
  <dimension ref="A1:P85"/>
  <sheetViews>
    <sheetView view="pageBreakPreview" topLeftCell="A20" zoomScale="85" zoomScaleNormal="85" zoomScaleSheetLayoutView="85" workbookViewId="0">
      <selection activeCell="H22" sqref="H22"/>
    </sheetView>
  </sheetViews>
  <sheetFormatPr defaultColWidth="9.1796875" defaultRowHeight="21" customHeight="1"/>
  <cols>
    <col min="1" max="1" width="42.54296875" style="133" customWidth="1"/>
    <col min="2" max="2" width="9.453125" style="134" customWidth="1"/>
    <col min="3" max="3" width="1.1796875" style="134" customWidth="1"/>
    <col min="4" max="4" width="19" style="135" bestFit="1" customWidth="1"/>
    <col min="5" max="5" width="1.81640625" style="135" customWidth="1"/>
    <col min="6" max="6" width="18.1796875" style="135" customWidth="1"/>
    <col min="7" max="7" width="1.81640625" style="135" customWidth="1"/>
    <col min="8" max="8" width="18.1796875" style="135" customWidth="1"/>
    <col min="9" max="9" width="1.81640625" style="135" customWidth="1"/>
    <col min="10" max="10" width="18.1796875" style="135" hidden="1" customWidth="1"/>
    <col min="11" max="11" width="4.54296875" style="135" hidden="1" customWidth="1"/>
    <col min="12" max="12" width="18.1796875" style="135" bestFit="1" customWidth="1"/>
    <col min="13" max="13" width="1.81640625" style="135" customWidth="1"/>
    <col min="14" max="14" width="19.54296875" style="135" bestFit="1" customWidth="1"/>
    <col min="15" max="15" width="9.1796875" style="133"/>
    <col min="16" max="16" width="16" style="133" customWidth="1"/>
    <col min="17" max="16384" width="9.1796875" style="133"/>
  </cols>
  <sheetData>
    <row r="1" spans="1:15" s="113" customFormat="1" ht="21" customHeight="1">
      <c r="A1" s="108" t="s">
        <v>0</v>
      </c>
      <c r="B1" s="109"/>
      <c r="C1" s="109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1"/>
      <c r="O1" s="112"/>
    </row>
    <row r="2" spans="1:15" s="113" customFormat="1" ht="21" customHeight="1">
      <c r="A2" s="222" t="s">
        <v>81</v>
      </c>
      <c r="B2" s="222"/>
      <c r="C2" s="222"/>
      <c r="D2" s="222"/>
      <c r="E2" s="222"/>
      <c r="F2" s="222"/>
      <c r="G2" s="222"/>
      <c r="H2" s="222"/>
      <c r="I2" s="114"/>
      <c r="J2" s="114"/>
      <c r="K2" s="114"/>
      <c r="L2" s="114"/>
      <c r="M2" s="114"/>
      <c r="N2" s="111"/>
      <c r="O2" s="112"/>
    </row>
    <row r="3" spans="1:15" s="54" customFormat="1" ht="21" customHeight="1">
      <c r="A3" s="115"/>
      <c r="B3" s="115"/>
      <c r="C3" s="114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7"/>
      <c r="O3" s="72"/>
    </row>
    <row r="4" spans="1:15" s="55" customFormat="1" ht="21" customHeight="1">
      <c r="B4" s="57"/>
      <c r="C4" s="57"/>
      <c r="E4" s="118"/>
      <c r="J4" s="68" t="s">
        <v>82</v>
      </c>
      <c r="L4" s="119" t="s">
        <v>83</v>
      </c>
      <c r="M4" s="119"/>
      <c r="N4" s="65"/>
    </row>
    <row r="5" spans="1:15" s="55" customFormat="1" ht="21" customHeight="1">
      <c r="B5" s="57"/>
      <c r="C5" s="57"/>
      <c r="E5" s="118"/>
      <c r="F5" s="223" t="s">
        <v>41</v>
      </c>
      <c r="G5" s="223"/>
      <c r="H5" s="223"/>
      <c r="I5" s="65"/>
      <c r="J5" s="118" t="s">
        <v>84</v>
      </c>
      <c r="K5" s="65"/>
      <c r="L5" s="120" t="s">
        <v>85</v>
      </c>
      <c r="M5" s="119"/>
      <c r="N5" s="65"/>
    </row>
    <row r="6" spans="1:15" s="55" customFormat="1" ht="21" customHeight="1">
      <c r="D6" s="118" t="s">
        <v>86</v>
      </c>
      <c r="J6" s="55" t="s">
        <v>87</v>
      </c>
      <c r="L6" s="55" t="s">
        <v>88</v>
      </c>
    </row>
    <row r="7" spans="1:15" s="55" customFormat="1" ht="21" customHeight="1">
      <c r="D7" s="118" t="s">
        <v>89</v>
      </c>
      <c r="L7" s="55" t="s">
        <v>90</v>
      </c>
    </row>
    <row r="8" spans="1:15" s="55" customFormat="1" ht="21" customHeight="1">
      <c r="B8" s="57" t="s">
        <v>4</v>
      </c>
      <c r="D8" s="118" t="s">
        <v>91</v>
      </c>
      <c r="F8" s="118" t="s">
        <v>92</v>
      </c>
      <c r="H8" s="118" t="s">
        <v>43</v>
      </c>
      <c r="L8" s="55" t="s">
        <v>93</v>
      </c>
      <c r="N8" s="118" t="s">
        <v>94</v>
      </c>
    </row>
    <row r="9" spans="1:15" s="55" customFormat="1" ht="21" customHeight="1">
      <c r="B9" s="57"/>
      <c r="C9" s="57"/>
      <c r="D9" s="224" t="s">
        <v>5</v>
      </c>
      <c r="E9" s="224"/>
      <c r="F9" s="224"/>
      <c r="G9" s="224"/>
      <c r="H9" s="224"/>
      <c r="I9" s="224"/>
      <c r="J9" s="224"/>
      <c r="K9" s="224"/>
      <c r="L9" s="224"/>
      <c r="M9" s="224"/>
      <c r="N9" s="224"/>
    </row>
    <row r="10" spans="1:15" s="55" customFormat="1" ht="21" customHeight="1">
      <c r="A10" s="51" t="s">
        <v>95</v>
      </c>
      <c r="B10" s="121"/>
      <c r="C10" s="57"/>
      <c r="D10" s="122"/>
      <c r="E10" s="123"/>
      <c r="F10" s="123"/>
      <c r="G10" s="62"/>
      <c r="H10" s="117"/>
      <c r="I10" s="117"/>
      <c r="J10" s="117"/>
      <c r="K10" s="117"/>
      <c r="L10" s="123"/>
      <c r="M10" s="123"/>
      <c r="N10" s="123"/>
    </row>
    <row r="11" spans="1:15" s="55" customFormat="1" ht="21" customHeight="1">
      <c r="A11" s="54" t="s">
        <v>96</v>
      </c>
      <c r="B11" s="121"/>
      <c r="C11" s="57"/>
      <c r="D11" s="123">
        <v>3315000000</v>
      </c>
      <c r="E11" s="123"/>
      <c r="F11" s="123">
        <v>240000000</v>
      </c>
      <c r="G11" s="62"/>
      <c r="H11" s="117">
        <v>1371284530</v>
      </c>
      <c r="I11" s="117"/>
      <c r="J11" s="117">
        <v>0</v>
      </c>
      <c r="K11" s="117"/>
      <c r="L11" s="123">
        <v>-69762</v>
      </c>
      <c r="M11" s="123"/>
      <c r="N11" s="200">
        <f>SUM(D11:L11)</f>
        <v>4926214768</v>
      </c>
    </row>
    <row r="12" spans="1:15" s="55" customFormat="1" ht="21" customHeight="1">
      <c r="A12" s="51" t="s">
        <v>97</v>
      </c>
      <c r="B12" s="121"/>
      <c r="C12" s="57"/>
      <c r="D12" s="123"/>
      <c r="E12" s="123"/>
      <c r="F12" s="123"/>
      <c r="G12" s="62"/>
      <c r="H12" s="117"/>
      <c r="I12" s="117"/>
      <c r="J12" s="117"/>
      <c r="K12" s="117"/>
      <c r="L12" s="123"/>
      <c r="M12" s="123"/>
      <c r="N12" s="117"/>
    </row>
    <row r="13" spans="1:15" s="55" customFormat="1" ht="21" hidden="1" customHeight="1">
      <c r="A13" s="64" t="s">
        <v>98</v>
      </c>
      <c r="B13" s="124">
        <v>24</v>
      </c>
      <c r="C13" s="57"/>
      <c r="D13" s="125"/>
      <c r="E13" s="126"/>
      <c r="F13" s="125"/>
      <c r="G13" s="126"/>
      <c r="H13" s="125"/>
      <c r="I13" s="127"/>
      <c r="J13" s="119"/>
      <c r="K13" s="127"/>
      <c r="L13" s="128"/>
      <c r="M13" s="129"/>
      <c r="N13" s="203">
        <f>SUM(D13:L13)</f>
        <v>0</v>
      </c>
    </row>
    <row r="14" spans="1:15" s="55" customFormat="1" ht="21" customHeight="1">
      <c r="A14" s="64" t="s">
        <v>99</v>
      </c>
      <c r="B14" s="121"/>
      <c r="C14" s="57"/>
      <c r="D14" s="128">
        <v>0</v>
      </c>
      <c r="E14" s="129"/>
      <c r="F14" s="128">
        <v>0</v>
      </c>
      <c r="G14" s="130"/>
      <c r="H14" s="202">
        <f>PL!J27</f>
        <v>487674652</v>
      </c>
      <c r="I14" s="61"/>
      <c r="J14" s="61">
        <v>0</v>
      </c>
      <c r="K14" s="61"/>
      <c r="L14" s="61">
        <v>0</v>
      </c>
      <c r="M14" s="128"/>
      <c r="N14" s="203">
        <f>SUM(D14:L14)</f>
        <v>487674652</v>
      </c>
    </row>
    <row r="15" spans="1:15" s="55" customFormat="1" ht="21" customHeight="1">
      <c r="A15" s="64" t="s">
        <v>100</v>
      </c>
      <c r="B15" s="121"/>
      <c r="C15" s="57"/>
      <c r="D15" s="128">
        <v>0</v>
      </c>
      <c r="E15" s="129"/>
      <c r="F15" s="128">
        <v>0</v>
      </c>
      <c r="G15" s="130"/>
      <c r="H15" s="202">
        <f>PL!J40</f>
        <v>-2392399</v>
      </c>
      <c r="I15" s="61"/>
      <c r="J15" s="61"/>
      <c r="K15" s="61"/>
      <c r="L15" s="128">
        <v>0</v>
      </c>
      <c r="M15" s="128"/>
      <c r="N15" s="203">
        <f>SUM(D15:L15)</f>
        <v>-2392399</v>
      </c>
    </row>
    <row r="16" spans="1:15" s="55" customFormat="1" ht="21" customHeight="1" thickBot="1">
      <c r="A16" s="131" t="s">
        <v>101</v>
      </c>
      <c r="B16" s="124"/>
      <c r="C16" s="57"/>
      <c r="D16" s="201">
        <f>SUM(D11:D15)</f>
        <v>3315000000</v>
      </c>
      <c r="E16" s="123"/>
      <c r="F16" s="201">
        <f>SUM(F11:F15)</f>
        <v>240000000</v>
      </c>
      <c r="G16" s="62"/>
      <c r="H16" s="201">
        <f>SUM(H11:H15)</f>
        <v>1856566783</v>
      </c>
      <c r="I16" s="117"/>
      <c r="J16" s="132">
        <v>0</v>
      </c>
      <c r="K16" s="117"/>
      <c r="L16" s="201">
        <f>SUM(L11:L15)</f>
        <v>-69762</v>
      </c>
      <c r="M16" s="127"/>
      <c r="N16" s="201">
        <f>SUM(N11:N15)</f>
        <v>5411497021</v>
      </c>
    </row>
    <row r="17" spans="1:16" ht="21" customHeight="1" thickTop="1">
      <c r="A17" s="51"/>
      <c r="B17" s="121"/>
      <c r="C17" s="121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</row>
    <row r="18" spans="1:16" ht="21" customHeight="1">
      <c r="A18" s="51" t="s">
        <v>102</v>
      </c>
      <c r="B18" s="124"/>
      <c r="C18" s="57"/>
      <c r="D18" s="127"/>
      <c r="E18" s="123"/>
      <c r="F18" s="127"/>
      <c r="G18" s="62"/>
      <c r="H18" s="127"/>
      <c r="I18" s="117"/>
      <c r="J18" s="127">
        <v>0</v>
      </c>
      <c r="K18" s="117"/>
      <c r="L18" s="55"/>
      <c r="M18" s="55"/>
      <c r="N18" s="127"/>
    </row>
    <row r="19" spans="1:16" ht="21" customHeight="1">
      <c r="A19" s="54" t="s">
        <v>103</v>
      </c>
      <c r="D19" s="204">
        <f>D16</f>
        <v>3315000000</v>
      </c>
      <c r="E19" s="127"/>
      <c r="F19" s="204">
        <f>F16</f>
        <v>240000000</v>
      </c>
      <c r="G19" s="127"/>
      <c r="H19" s="204">
        <f>H16</f>
        <v>1856566783</v>
      </c>
      <c r="I19" s="127"/>
      <c r="J19" s="127">
        <v>0</v>
      </c>
      <c r="K19" s="127"/>
      <c r="L19" s="205">
        <f>L16</f>
        <v>-69762</v>
      </c>
      <c r="M19" s="129"/>
      <c r="N19" s="206">
        <f>SUM(D19:L19)</f>
        <v>5411497021</v>
      </c>
    </row>
    <row r="20" spans="1:16" ht="21" customHeight="1">
      <c r="A20" s="51" t="s">
        <v>97</v>
      </c>
      <c r="M20" s="136"/>
      <c r="N20" s="136"/>
    </row>
    <row r="21" spans="1:16" ht="21" customHeight="1">
      <c r="A21" s="64" t="s">
        <v>104</v>
      </c>
      <c r="B21" s="60">
        <v>35</v>
      </c>
      <c r="D21" s="137">
        <v>0</v>
      </c>
      <c r="F21" s="137">
        <v>0</v>
      </c>
      <c r="H21" s="207">
        <v>-396142500</v>
      </c>
      <c r="L21" s="137">
        <v>0</v>
      </c>
      <c r="M21" s="136"/>
      <c r="N21" s="203">
        <f>SUM(D21:L21)</f>
        <v>-396142500</v>
      </c>
    </row>
    <row r="22" spans="1:16" ht="21" customHeight="1">
      <c r="A22" s="64" t="s">
        <v>99</v>
      </c>
      <c r="D22" s="137">
        <v>0</v>
      </c>
      <c r="F22" s="137">
        <v>0</v>
      </c>
      <c r="H22" s="207">
        <v>574134931</v>
      </c>
      <c r="L22" s="137">
        <v>0</v>
      </c>
      <c r="M22" s="136"/>
      <c r="N22" s="203">
        <f>SUM(D22:L22)</f>
        <v>574134931</v>
      </c>
    </row>
    <row r="23" spans="1:16" ht="21" customHeight="1">
      <c r="A23" s="64" t="s">
        <v>100</v>
      </c>
      <c r="B23" s="60"/>
      <c r="D23" s="137">
        <v>0</v>
      </c>
      <c r="F23" s="137">
        <v>0</v>
      </c>
      <c r="H23" s="207">
        <v>2796431</v>
      </c>
      <c r="L23" s="137">
        <v>0</v>
      </c>
      <c r="M23" s="136"/>
      <c r="N23" s="203">
        <f>SUM(D23:L23)</f>
        <v>2796431</v>
      </c>
      <c r="P23" s="217">
        <f>SUM(H22+H23)</f>
        <v>576931362</v>
      </c>
    </row>
    <row r="24" spans="1:16" ht="21" customHeight="1">
      <c r="A24" s="64" t="s">
        <v>105</v>
      </c>
      <c r="B24" s="60">
        <v>25</v>
      </c>
      <c r="D24" s="137">
        <v>0</v>
      </c>
      <c r="F24" s="137">
        <v>91500000</v>
      </c>
      <c r="H24" s="207">
        <v>-91500000</v>
      </c>
      <c r="L24" s="137">
        <v>0</v>
      </c>
      <c r="M24" s="136"/>
      <c r="N24" s="203">
        <f>SUM(D24:L24)</f>
        <v>0</v>
      </c>
    </row>
    <row r="25" spans="1:16" ht="21" customHeight="1" thickBot="1">
      <c r="A25" s="131" t="s">
        <v>106</v>
      </c>
      <c r="D25" s="201">
        <f>SUM(D19:D24)</f>
        <v>3315000000</v>
      </c>
      <c r="F25" s="201">
        <f>SUM(F19:F24)</f>
        <v>331500000</v>
      </c>
      <c r="H25" s="201">
        <f>SUM(H19:H24)</f>
        <v>1945855645</v>
      </c>
      <c r="L25" s="201">
        <f>SUM(L19:L24)</f>
        <v>-69762</v>
      </c>
      <c r="M25" s="127"/>
      <c r="N25" s="201">
        <f>SUM(N19:N24)</f>
        <v>5592285883</v>
      </c>
    </row>
    <row r="26" spans="1:16" ht="21" customHeight="1" thickTop="1">
      <c r="N26" s="138">
        <f>N25-BS!H51</f>
        <v>0</v>
      </c>
    </row>
    <row r="49" spans="9:11" ht="21" customHeight="1">
      <c r="I49" s="135">
        <f>SUM(I43:I48)</f>
        <v>0</v>
      </c>
      <c r="K49" s="135">
        <f>SUM(K43:K48)</f>
        <v>0</v>
      </c>
    </row>
    <row r="84" spans="8:8" ht="21" customHeight="1">
      <c r="H84" s="135">
        <v>-6389888.6699999999</v>
      </c>
    </row>
    <row r="85" spans="8:8" ht="21" customHeight="1">
      <c r="H85" s="135">
        <v>105576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2:H2"/>
    <mergeCell ref="F5:H5"/>
    <mergeCell ref="D9:N9"/>
  </mergeCells>
  <pageMargins left="0.78740157480314998" right="0.78740157480314998" top="0.47244094488188998" bottom="0.511811023622047" header="0.511811023622047" footer="0.511811023622047"/>
  <pageSetup paperSize="9" scale="85" firstPageNumber="7" orientation="landscape" useFirstPageNumber="1" r:id="rId1"/>
  <headerFooter>
    <oddHeader xml:space="preserve">&amp;L&amp;"KPMG Logo,Normal" </oddHeader>
    <oddFooter>&amp;LThe accompanying notes form an integral part of the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F3D29-713B-4C1C-B0AF-24AB97269545}">
  <dimension ref="A1:N50"/>
  <sheetViews>
    <sheetView view="pageBreakPreview" topLeftCell="A3" zoomScale="70" zoomScaleNormal="85" zoomScaleSheetLayoutView="70" workbookViewId="0">
      <selection activeCell="D9" sqref="D9:M9"/>
    </sheetView>
  </sheetViews>
  <sheetFormatPr defaultColWidth="9.1796875" defaultRowHeight="19.5" customHeight="1"/>
  <cols>
    <col min="1" max="1" width="55.54296875" style="30" customWidth="1"/>
    <col min="2" max="2" width="9.453125" style="31" customWidth="1"/>
    <col min="3" max="3" width="1.1796875" style="31" customWidth="1"/>
    <col min="4" max="4" width="18.1796875" style="32" customWidth="1"/>
    <col min="5" max="5" width="1.81640625" style="32" customWidth="1"/>
    <col min="6" max="6" width="18.1796875" style="32" customWidth="1"/>
    <col min="7" max="7" width="1.81640625" style="32" customWidth="1"/>
    <col min="8" max="8" width="18.1796875" style="32" customWidth="1"/>
    <col min="9" max="9" width="1.81640625" style="32" customWidth="1"/>
    <col min="10" max="10" width="18.1796875" style="32" hidden="1" customWidth="1"/>
    <col min="11" max="11" width="1.81640625" style="32" hidden="1" customWidth="1"/>
    <col min="12" max="12" width="19.81640625" style="32" hidden="1" customWidth="1"/>
    <col min="13" max="13" width="18" style="32" customWidth="1"/>
    <col min="14" max="14" width="9.1796875" style="30"/>
    <col min="15" max="15" width="16" style="30" customWidth="1"/>
    <col min="16" max="16384" width="9.1796875" style="30"/>
  </cols>
  <sheetData>
    <row r="1" spans="1:14" s="28" customFormat="1" ht="19.5" customHeight="1">
      <c r="A1" s="4" t="s">
        <v>107</v>
      </c>
      <c r="B1" s="24"/>
      <c r="C1" s="24"/>
      <c r="D1" s="25"/>
      <c r="E1" s="25"/>
      <c r="F1" s="25"/>
      <c r="G1" s="25"/>
      <c r="H1" s="25"/>
      <c r="I1" s="25"/>
      <c r="J1" s="25"/>
      <c r="K1" s="25"/>
      <c r="L1" s="25"/>
      <c r="M1" s="26"/>
      <c r="N1" s="27"/>
    </row>
    <row r="2" spans="1:14" s="28" customFormat="1" ht="19.5" customHeight="1">
      <c r="A2" s="225" t="s">
        <v>81</v>
      </c>
      <c r="B2" s="225"/>
      <c r="C2" s="225"/>
      <c r="D2" s="225"/>
      <c r="E2" s="225"/>
      <c r="F2" s="225"/>
      <c r="G2" s="225"/>
      <c r="H2" s="225"/>
      <c r="I2" s="34"/>
      <c r="J2" s="34"/>
      <c r="K2" s="34"/>
      <c r="L2" s="34"/>
      <c r="M2" s="26"/>
      <c r="N2" s="27"/>
    </row>
    <row r="3" spans="1:14" s="5" customFormat="1" ht="19.5" customHeight="1">
      <c r="A3" s="13"/>
      <c r="B3" s="13"/>
      <c r="C3" s="34"/>
      <c r="D3" s="21"/>
      <c r="E3" s="21"/>
      <c r="F3" s="21"/>
      <c r="G3" s="21"/>
      <c r="H3" s="21"/>
      <c r="I3" s="21"/>
      <c r="J3" s="21"/>
      <c r="K3" s="21"/>
      <c r="L3" s="21"/>
      <c r="M3" s="7"/>
      <c r="N3" s="11"/>
    </row>
    <row r="4" spans="1:14" customFormat="1" ht="19.5" customHeight="1">
      <c r="B4" s="2"/>
      <c r="C4" s="2"/>
      <c r="D4" s="14" t="s">
        <v>86</v>
      </c>
      <c r="E4" s="14"/>
      <c r="J4" s="33" t="s">
        <v>82</v>
      </c>
      <c r="L4" s="20" t="s">
        <v>108</v>
      </c>
      <c r="M4" s="10"/>
    </row>
    <row r="5" spans="1:14" customFormat="1" ht="19.5" customHeight="1">
      <c r="B5" s="2"/>
      <c r="C5" s="2"/>
      <c r="D5" s="14" t="s">
        <v>89</v>
      </c>
      <c r="E5" s="14"/>
      <c r="F5" s="226" t="s">
        <v>41</v>
      </c>
      <c r="G5" s="226"/>
      <c r="H5" s="226"/>
      <c r="I5" s="10"/>
      <c r="J5" s="14" t="s">
        <v>84</v>
      </c>
      <c r="K5" s="10"/>
      <c r="L5" s="19" t="s">
        <v>109</v>
      </c>
      <c r="M5" s="10"/>
    </row>
    <row r="6" spans="1:14" customFormat="1" ht="19.5" customHeight="1">
      <c r="B6" s="2" t="s">
        <v>4</v>
      </c>
      <c r="C6" s="15"/>
      <c r="D6" s="14" t="s">
        <v>91</v>
      </c>
      <c r="E6" s="14"/>
      <c r="F6" s="14" t="s">
        <v>92</v>
      </c>
      <c r="G6" s="14"/>
      <c r="H6" s="14" t="s">
        <v>43</v>
      </c>
      <c r="I6" s="14"/>
      <c r="J6" s="14" t="s">
        <v>87</v>
      </c>
      <c r="K6" s="14"/>
      <c r="L6" s="19" t="s">
        <v>110</v>
      </c>
      <c r="M6" s="14" t="s">
        <v>94</v>
      </c>
    </row>
    <row r="7" spans="1:14" customFormat="1" ht="19.5" customHeight="1">
      <c r="B7" s="2"/>
      <c r="C7" s="2"/>
      <c r="D7" s="227" t="s">
        <v>5</v>
      </c>
      <c r="E7" s="227"/>
      <c r="F7" s="227"/>
      <c r="G7" s="227"/>
      <c r="H7" s="227"/>
      <c r="I7" s="227"/>
      <c r="J7" s="227"/>
      <c r="K7" s="227"/>
      <c r="L7" s="227"/>
      <c r="M7" s="227"/>
    </row>
    <row r="8" spans="1:14" customFormat="1" ht="19.5" customHeight="1">
      <c r="A8" s="1" t="s">
        <v>111</v>
      </c>
      <c r="B8" s="6"/>
      <c r="C8" s="2"/>
      <c r="D8" s="9"/>
      <c r="E8" s="3"/>
      <c r="F8" s="3"/>
      <c r="G8" s="8"/>
      <c r="H8" s="7"/>
      <c r="I8" s="7"/>
      <c r="J8" s="7"/>
      <c r="K8" s="7"/>
      <c r="L8" s="3"/>
      <c r="M8" s="3"/>
    </row>
    <row r="9" spans="1:14" customFormat="1" ht="19.5" customHeight="1">
      <c r="A9" s="5" t="s">
        <v>112</v>
      </c>
      <c r="B9" s="6"/>
      <c r="C9" s="2"/>
      <c r="D9" s="3">
        <v>2100000000</v>
      </c>
      <c r="E9" s="3"/>
      <c r="F9" s="3">
        <v>240000000</v>
      </c>
      <c r="G9" s="8"/>
      <c r="H9" s="7">
        <v>846956492</v>
      </c>
      <c r="I9" s="7"/>
      <c r="J9" s="7">
        <v>0</v>
      </c>
      <c r="K9" s="7"/>
      <c r="L9" s="3"/>
      <c r="M9" s="7">
        <f>SUM(D9:L9)</f>
        <v>3186956492</v>
      </c>
    </row>
    <row r="10" spans="1:14" customFormat="1" ht="19.5" customHeight="1">
      <c r="A10" s="5"/>
      <c r="B10" s="6"/>
      <c r="C10" s="2"/>
      <c r="D10" s="3"/>
      <c r="E10" s="3"/>
      <c r="F10" s="3"/>
      <c r="G10" s="8"/>
      <c r="H10" s="7"/>
      <c r="I10" s="7"/>
      <c r="J10" s="7"/>
      <c r="K10" s="7"/>
      <c r="L10" s="3"/>
      <c r="M10" s="7"/>
    </row>
    <row r="11" spans="1:14" customFormat="1" ht="19.5" customHeight="1">
      <c r="A11" s="5" t="s">
        <v>113</v>
      </c>
      <c r="B11" s="6"/>
      <c r="C11" s="2"/>
      <c r="D11" s="9"/>
      <c r="E11" s="3"/>
      <c r="F11" s="3"/>
      <c r="G11" s="8"/>
      <c r="H11" s="7"/>
      <c r="I11" s="7"/>
      <c r="J11" s="7"/>
      <c r="K11" s="7"/>
      <c r="L11" s="3"/>
      <c r="M11" s="3"/>
    </row>
    <row r="12" spans="1:14" customFormat="1" ht="19.5" customHeight="1">
      <c r="A12" s="5" t="s">
        <v>114</v>
      </c>
      <c r="B12" s="6"/>
      <c r="C12" s="2"/>
      <c r="D12" s="9"/>
      <c r="E12" s="3"/>
      <c r="F12" s="3"/>
      <c r="G12" s="8"/>
      <c r="H12" s="7"/>
      <c r="I12" s="7"/>
      <c r="J12" s="7"/>
      <c r="K12" s="7"/>
      <c r="L12" s="3"/>
      <c r="M12" s="3"/>
    </row>
    <row r="13" spans="1:14" customFormat="1" ht="19.5" customHeight="1">
      <c r="A13" t="s">
        <v>115</v>
      </c>
      <c r="B13" s="16">
        <v>20</v>
      </c>
      <c r="C13" s="2"/>
      <c r="D13" s="23">
        <v>1215000000</v>
      </c>
      <c r="E13" s="3"/>
      <c r="F13" s="23">
        <v>0</v>
      </c>
      <c r="G13" s="8"/>
      <c r="H13" s="43">
        <v>0</v>
      </c>
      <c r="I13" s="7"/>
      <c r="J13" s="19">
        <v>0</v>
      </c>
      <c r="K13" s="7"/>
      <c r="L13" s="3"/>
      <c r="M13" s="29">
        <f>SUM(D13:L13)</f>
        <v>1215000000</v>
      </c>
    </row>
    <row r="14" spans="1:14" customFormat="1" ht="19.5" customHeight="1" thickBot="1">
      <c r="A14" s="5" t="s">
        <v>116</v>
      </c>
      <c r="B14" s="16"/>
      <c r="C14" s="2"/>
      <c r="D14" s="41">
        <f>SUM(D13)</f>
        <v>1215000000</v>
      </c>
      <c r="E14" s="3"/>
      <c r="F14" s="41">
        <f>SUM(F13)</f>
        <v>0</v>
      </c>
      <c r="G14" s="8"/>
      <c r="H14" s="41">
        <f>SUM(H13)</f>
        <v>0</v>
      </c>
      <c r="I14" s="7"/>
      <c r="J14" s="18">
        <v>0</v>
      </c>
      <c r="K14" s="7"/>
      <c r="L14" s="18">
        <f>SUM(L9:L13)</f>
        <v>0</v>
      </c>
      <c r="M14" s="41">
        <f>SUM(M13)</f>
        <v>1215000000</v>
      </c>
    </row>
    <row r="15" spans="1:14" customFormat="1" ht="19.5" customHeight="1" thickTop="1">
      <c r="A15" s="1"/>
      <c r="B15" s="6"/>
      <c r="C15" s="6"/>
    </row>
    <row r="16" spans="1:14" customFormat="1" ht="19.5" customHeight="1">
      <c r="A16" s="1" t="s">
        <v>117</v>
      </c>
      <c r="B16" s="6"/>
      <c r="C16" s="2"/>
      <c r="D16" s="3"/>
      <c r="E16" s="3"/>
      <c r="F16" s="3"/>
      <c r="G16" s="8"/>
      <c r="H16" s="7"/>
      <c r="I16" s="7"/>
      <c r="J16" s="7"/>
      <c r="K16" s="7"/>
      <c r="L16" s="3"/>
      <c r="M16" s="3"/>
    </row>
    <row r="17" spans="1:13" customFormat="1" ht="19.5" customHeight="1">
      <c r="A17" s="12" t="s">
        <v>118</v>
      </c>
      <c r="B17" s="6"/>
      <c r="C17" s="2"/>
      <c r="D17" s="36">
        <v>0</v>
      </c>
      <c r="E17" s="3"/>
      <c r="F17" s="36">
        <v>0</v>
      </c>
      <c r="G17" s="8"/>
      <c r="H17" s="45">
        <v>498740117</v>
      </c>
      <c r="I17" s="44"/>
      <c r="J17" s="44">
        <v>0</v>
      </c>
      <c r="K17" s="44"/>
      <c r="L17" s="35">
        <v>742833499</v>
      </c>
      <c r="M17" s="36">
        <f>SUM(D17:H17)</f>
        <v>498740117</v>
      </c>
    </row>
    <row r="18" spans="1:13" customFormat="1" ht="19.5" customHeight="1">
      <c r="A18" s="1" t="s">
        <v>119</v>
      </c>
      <c r="B18" s="6"/>
      <c r="C18" s="2"/>
      <c r="D18" s="42">
        <f>SUM(D17)</f>
        <v>0</v>
      </c>
      <c r="E18" s="3"/>
      <c r="F18" s="42">
        <f>SUM(F17)</f>
        <v>0</v>
      </c>
      <c r="G18" s="8"/>
      <c r="H18" s="41">
        <f>SUM(H17)</f>
        <v>498740117</v>
      </c>
      <c r="I18" s="44"/>
      <c r="J18" s="44"/>
      <c r="K18" s="44"/>
      <c r="L18" s="35"/>
      <c r="M18" s="42">
        <f>SUM(M17)</f>
        <v>498740117</v>
      </c>
    </row>
    <row r="19" spans="1:13" customFormat="1" ht="19.5" customHeight="1">
      <c r="B19" s="16"/>
      <c r="C19" s="2"/>
      <c r="D19" s="22"/>
      <c r="E19" s="3"/>
      <c r="F19" s="22"/>
      <c r="G19" s="8"/>
      <c r="H19" s="10"/>
      <c r="I19" s="7"/>
      <c r="J19" s="19"/>
      <c r="K19" s="7"/>
      <c r="L19" s="3"/>
      <c r="M19" s="8"/>
    </row>
    <row r="20" spans="1:13" customFormat="1" ht="19.5" customHeight="1" thickBot="1">
      <c r="A20" s="17" t="s">
        <v>120</v>
      </c>
      <c r="B20" s="16"/>
      <c r="C20" s="2"/>
      <c r="D20" s="37">
        <f>D9+D14+D18</f>
        <v>3315000000</v>
      </c>
      <c r="E20" s="38"/>
      <c r="F20" s="37">
        <f>F9+F14+F18</f>
        <v>240000000</v>
      </c>
      <c r="G20" s="38"/>
      <c r="H20" s="37">
        <f>H9+H14+H18</f>
        <v>1345696609</v>
      </c>
      <c r="I20" s="38"/>
      <c r="J20" s="39">
        <f>SUM(J8:J17)</f>
        <v>0</v>
      </c>
      <c r="K20" s="38"/>
      <c r="L20" s="37" t="e">
        <f>L9+L14+#REF!</f>
        <v>#REF!</v>
      </c>
      <c r="M20" s="37">
        <f>M9+M14+M18</f>
        <v>4900696609</v>
      </c>
    </row>
    <row r="21" spans="1:13" customFormat="1" ht="19.5" customHeight="1" thickTop="1">
      <c r="B21" s="16"/>
      <c r="C21" s="2"/>
      <c r="D21" s="40"/>
      <c r="E21" s="3"/>
      <c r="F21" s="40"/>
      <c r="G21" s="8"/>
      <c r="H21" s="40"/>
      <c r="I21" s="7"/>
      <c r="J21" s="40">
        <v>0</v>
      </c>
      <c r="K21" s="7"/>
      <c r="L21" s="40" t="e">
        <f>SUM(L19:L20)</f>
        <v>#REF!</v>
      </c>
      <c r="M21" s="40"/>
    </row>
    <row r="22" spans="1:13" ht="19.5" customHeight="1">
      <c r="D22" s="46"/>
      <c r="E22" s="46"/>
      <c r="F22" s="46"/>
      <c r="G22" s="46"/>
      <c r="H22" s="46"/>
      <c r="I22" s="46"/>
      <c r="J22" s="46"/>
      <c r="K22" s="46"/>
      <c r="L22" s="46"/>
      <c r="M22" s="46"/>
    </row>
    <row r="23" spans="1:13" ht="19.5" customHeight="1">
      <c r="M23" s="46"/>
    </row>
    <row r="39" spans="7:7" ht="19.5" customHeight="1">
      <c r="G39" s="47"/>
    </row>
    <row r="50" spans="9:11" ht="19.5" customHeight="1">
      <c r="I50" s="32">
        <f>SUM(I44:I49)</f>
        <v>0</v>
      </c>
      <c r="K50" s="32">
        <f>SUM(K44:K49)</f>
        <v>0</v>
      </c>
    </row>
  </sheetData>
  <mergeCells count="3">
    <mergeCell ref="A2:H2"/>
    <mergeCell ref="F5:H5"/>
    <mergeCell ref="D7:M7"/>
  </mergeCells>
  <pageMargins left="0.8" right="0.8" top="0.48" bottom="0.5" header="0.5" footer="0.5"/>
  <pageSetup paperSize="9" scale="91" firstPageNumber="7" fitToWidth="0" fitToHeight="0" orientation="landscape" useFirstPageNumber="1" r:id="rId1"/>
  <headerFooter>
    <oddFooter>&amp;L 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A31A7-3076-401B-B960-A30343E149EF}">
  <dimension ref="A1:N112"/>
  <sheetViews>
    <sheetView view="pageBreakPreview" topLeftCell="A67" zoomScale="80" zoomScaleNormal="80" zoomScaleSheetLayoutView="80" workbookViewId="0">
      <selection activeCell="A71" sqref="A71"/>
    </sheetView>
  </sheetViews>
  <sheetFormatPr defaultColWidth="11" defaultRowHeight="20.25" customHeight="1"/>
  <cols>
    <col min="1" max="1" width="2.81640625" style="70" customWidth="1"/>
    <col min="2" max="3" width="2.81640625" style="143" customWidth="1"/>
    <col min="4" max="4" width="9.54296875" style="143" customWidth="1"/>
    <col min="5" max="5" width="32.7265625" style="143" customWidth="1"/>
    <col min="6" max="6" width="7.453125" style="60" customWidth="1"/>
    <col min="7" max="7" width="1.81640625" style="60" customWidth="1"/>
    <col min="8" max="8" width="15.453125" style="141" customWidth="1"/>
    <col min="9" max="9" width="1.453125" style="142" customWidth="1"/>
    <col min="10" max="10" width="15.453125" style="142" customWidth="1"/>
    <col min="11" max="11" width="11" style="143"/>
    <col min="12" max="12" width="15.54296875" style="143" bestFit="1" customWidth="1"/>
    <col min="13" max="16384" width="11" style="143"/>
  </cols>
  <sheetData>
    <row r="1" spans="1:14" ht="20.25" customHeight="1">
      <c r="A1" s="139" t="s">
        <v>121</v>
      </c>
      <c r="B1" s="140"/>
      <c r="C1" s="140"/>
      <c r="D1" s="140"/>
      <c r="E1" s="140"/>
      <c r="F1" s="140"/>
      <c r="G1" s="140"/>
    </row>
    <row r="2" spans="1:14" ht="20.25" customHeight="1">
      <c r="A2" s="144" t="s">
        <v>122</v>
      </c>
      <c r="B2" s="145"/>
      <c r="C2" s="145"/>
      <c r="D2" s="145"/>
      <c r="E2" s="145"/>
      <c r="F2" s="145"/>
      <c r="G2" s="145"/>
    </row>
    <row r="3" spans="1:14" ht="20.25" customHeight="1">
      <c r="A3" s="146"/>
      <c r="B3" s="147"/>
      <c r="C3" s="147"/>
      <c r="D3" s="147"/>
      <c r="E3" s="147"/>
      <c r="F3" s="147"/>
      <c r="G3" s="147"/>
    </row>
    <row r="4" spans="1:14" ht="20.25" customHeight="1">
      <c r="A4" s="104"/>
      <c r="B4" s="148"/>
      <c r="C4" s="148"/>
      <c r="D4" s="148"/>
      <c r="E4" s="148"/>
      <c r="F4" s="148"/>
      <c r="G4" s="148"/>
      <c r="H4" s="220" t="s">
        <v>48</v>
      </c>
      <c r="I4" s="220"/>
      <c r="J4" s="220"/>
    </row>
    <row r="5" spans="1:14" ht="20.25" customHeight="1">
      <c r="A5" s="104"/>
      <c r="B5" s="148"/>
      <c r="C5" s="148"/>
      <c r="D5" s="148"/>
      <c r="E5" s="148"/>
      <c r="F5" s="57" t="s">
        <v>4</v>
      </c>
      <c r="G5" s="148"/>
      <c r="H5" s="149">
        <v>2025</v>
      </c>
      <c r="I5" s="149"/>
      <c r="J5" s="149">
        <v>2024</v>
      </c>
    </row>
    <row r="6" spans="1:14" ht="20.25" customHeight="1">
      <c r="A6" s="150"/>
      <c r="H6" s="228" t="s">
        <v>5</v>
      </c>
      <c r="I6" s="228"/>
      <c r="J6" s="228"/>
    </row>
    <row r="7" spans="1:14" ht="20.25" customHeight="1">
      <c r="A7" s="152" t="s">
        <v>123</v>
      </c>
    </row>
    <row r="8" spans="1:14" ht="20.25" customHeight="1">
      <c r="A8" s="153" t="s">
        <v>71</v>
      </c>
      <c r="H8" s="208">
        <f>PL!H25</f>
        <v>716530123</v>
      </c>
      <c r="I8" s="155"/>
      <c r="J8" s="208">
        <f>PL!J25</f>
        <v>600781171</v>
      </c>
      <c r="L8" s="155"/>
      <c r="N8" s="155"/>
    </row>
    <row r="9" spans="1:14" ht="20.25" customHeight="1">
      <c r="A9" s="156" t="s">
        <v>124</v>
      </c>
      <c r="H9" s="154"/>
      <c r="I9" s="155"/>
      <c r="J9" s="154"/>
      <c r="L9" s="155"/>
      <c r="N9" s="155"/>
    </row>
    <row r="10" spans="1:14" ht="20.149999999999999" customHeight="1">
      <c r="A10" s="156"/>
      <c r="B10" s="157" t="s">
        <v>125</v>
      </c>
      <c r="H10" s="154"/>
      <c r="I10" s="155"/>
      <c r="J10" s="154"/>
      <c r="L10" s="155"/>
      <c r="N10" s="155"/>
    </row>
    <row r="11" spans="1:14" ht="20.25" customHeight="1">
      <c r="A11" s="153" t="s">
        <v>126</v>
      </c>
      <c r="F11" s="60" t="s">
        <v>127</v>
      </c>
      <c r="H11" s="154">
        <v>18756282</v>
      </c>
      <c r="I11" s="155"/>
      <c r="J11" s="154">
        <v>21266940</v>
      </c>
      <c r="L11" s="155"/>
      <c r="N11" s="155"/>
    </row>
    <row r="12" spans="1:14" ht="20.25" customHeight="1">
      <c r="A12" s="153" t="s">
        <v>128</v>
      </c>
      <c r="F12" s="60">
        <v>15</v>
      </c>
      <c r="H12" s="154">
        <v>152099351</v>
      </c>
      <c r="I12" s="155"/>
      <c r="J12" s="154">
        <v>154249190</v>
      </c>
      <c r="L12" s="155"/>
      <c r="N12" s="155"/>
    </row>
    <row r="13" spans="1:14" ht="20.149999999999999" customHeight="1">
      <c r="A13" s="158" t="s">
        <v>67</v>
      </c>
      <c r="F13" s="60">
        <v>8</v>
      </c>
      <c r="H13" s="154">
        <v>22696217</v>
      </c>
      <c r="I13" s="155"/>
      <c r="J13" s="154">
        <v>168364759</v>
      </c>
      <c r="L13" s="155"/>
      <c r="N13" s="155"/>
    </row>
    <row r="14" spans="1:14" ht="20.149999999999999" customHeight="1">
      <c r="A14" s="158" t="s">
        <v>129</v>
      </c>
      <c r="H14" s="154">
        <v>0</v>
      </c>
      <c r="I14" s="155"/>
      <c r="J14" s="154">
        <v>3242</v>
      </c>
      <c r="L14" s="155"/>
      <c r="N14" s="155"/>
    </row>
    <row r="15" spans="1:14" ht="20.25" customHeight="1">
      <c r="A15" s="158" t="s">
        <v>130</v>
      </c>
      <c r="F15" s="60">
        <v>22</v>
      </c>
      <c r="H15" s="154">
        <v>16985622</v>
      </c>
      <c r="I15" s="155"/>
      <c r="J15" s="154">
        <v>17886678</v>
      </c>
      <c r="L15" s="155"/>
      <c r="N15" s="155"/>
    </row>
    <row r="16" spans="1:14" ht="20.25" customHeight="1">
      <c r="A16" s="158" t="s">
        <v>168</v>
      </c>
      <c r="H16" s="159">
        <v>-106021482</v>
      </c>
      <c r="I16" s="155"/>
      <c r="J16" s="159">
        <v>95822239</v>
      </c>
      <c r="L16" s="155"/>
      <c r="N16" s="155"/>
    </row>
    <row r="17" spans="1:14" ht="20.25" customHeight="1">
      <c r="A17" s="158" t="s">
        <v>131</v>
      </c>
      <c r="H17" s="154">
        <v>38467013</v>
      </c>
      <c r="I17" s="155"/>
      <c r="J17" s="154">
        <v>-56565363</v>
      </c>
      <c r="L17" s="155"/>
      <c r="N17" s="155"/>
    </row>
    <row r="18" spans="1:14" ht="20.25" customHeight="1">
      <c r="A18" s="158" t="s">
        <v>169</v>
      </c>
      <c r="H18" s="154">
        <v>9050049</v>
      </c>
      <c r="I18" s="155"/>
      <c r="J18" s="154">
        <v>-586029</v>
      </c>
      <c r="L18" s="155"/>
      <c r="N18" s="155"/>
    </row>
    <row r="19" spans="1:14" ht="20.25" customHeight="1">
      <c r="A19" s="158" t="s">
        <v>170</v>
      </c>
      <c r="H19" s="154">
        <v>2087196</v>
      </c>
      <c r="I19" s="155"/>
      <c r="J19" s="154">
        <v>-8872851</v>
      </c>
      <c r="L19" s="155"/>
      <c r="N19" s="155"/>
    </row>
    <row r="20" spans="1:14" ht="20.25" customHeight="1">
      <c r="A20" s="158" t="s">
        <v>132</v>
      </c>
      <c r="H20" s="154">
        <v>3237207</v>
      </c>
      <c r="I20" s="155"/>
      <c r="J20" s="154">
        <v>693</v>
      </c>
      <c r="L20" s="155"/>
      <c r="N20" s="155"/>
    </row>
    <row r="21" spans="1:14" ht="20.25" customHeight="1">
      <c r="A21" s="158" t="s">
        <v>133</v>
      </c>
      <c r="H21" s="159">
        <v>0</v>
      </c>
      <c r="I21" s="155"/>
      <c r="J21" s="159">
        <v>1577770</v>
      </c>
      <c r="K21" s="159"/>
      <c r="L21" s="155"/>
      <c r="N21" s="155"/>
    </row>
    <row r="22" spans="1:14" ht="20.25" customHeight="1">
      <c r="A22" s="158" t="s">
        <v>171</v>
      </c>
      <c r="F22" s="60" t="s">
        <v>167</v>
      </c>
      <c r="H22" s="160">
        <v>7542260</v>
      </c>
      <c r="I22" s="155"/>
      <c r="J22" s="159">
        <v>-13285415</v>
      </c>
      <c r="L22" s="155"/>
      <c r="N22" s="155"/>
    </row>
    <row r="23" spans="1:14" ht="20.25" customHeight="1">
      <c r="A23" s="158" t="s">
        <v>65</v>
      </c>
      <c r="H23" s="159">
        <v>126353925</v>
      </c>
      <c r="I23" s="155"/>
      <c r="J23" s="159">
        <v>145780629</v>
      </c>
      <c r="L23" s="155"/>
      <c r="N23" s="155"/>
    </row>
    <row r="24" spans="1:14" ht="20.25" customHeight="1">
      <c r="A24" s="153" t="s">
        <v>54</v>
      </c>
      <c r="F24" s="60">
        <v>28</v>
      </c>
      <c r="H24" s="154">
        <v>-314454324</v>
      </c>
      <c r="I24" s="155"/>
      <c r="J24" s="154">
        <v>-276842891</v>
      </c>
      <c r="L24" s="155"/>
      <c r="N24" s="155"/>
    </row>
    <row r="25" spans="1:14" ht="20.25" customHeight="1">
      <c r="A25" s="158" t="s">
        <v>134</v>
      </c>
      <c r="F25" s="60">
        <v>29</v>
      </c>
      <c r="H25" s="161">
        <v>-72292330</v>
      </c>
      <c r="I25" s="155"/>
      <c r="J25" s="161">
        <v>-147794255</v>
      </c>
      <c r="L25" s="155"/>
      <c r="N25" s="155"/>
    </row>
    <row r="26" spans="1:14" s="165" customFormat="1" ht="20.25" customHeight="1">
      <c r="A26" s="162" t="s">
        <v>135</v>
      </c>
      <c r="B26" s="163"/>
      <c r="C26" s="143"/>
      <c r="D26" s="143"/>
      <c r="E26" s="143"/>
      <c r="F26" s="60"/>
      <c r="G26" s="60"/>
      <c r="H26" s="164"/>
      <c r="L26" s="155"/>
      <c r="M26" s="143"/>
      <c r="N26" s="155"/>
    </row>
    <row r="27" spans="1:14" s="165" customFormat="1" ht="20.25" customHeight="1">
      <c r="A27" s="162"/>
      <c r="B27" s="163" t="s">
        <v>136</v>
      </c>
      <c r="C27" s="143"/>
      <c r="D27" s="143"/>
      <c r="E27" s="143"/>
      <c r="F27" s="60"/>
      <c r="G27" s="60"/>
      <c r="H27" s="209">
        <f>SUM(H8:H25)</f>
        <v>621037109</v>
      </c>
      <c r="I27" s="166"/>
      <c r="J27" s="209">
        <f>SUM(J8:J25)</f>
        <v>701786507</v>
      </c>
      <c r="L27" s="155"/>
      <c r="M27" s="143"/>
      <c r="N27" s="155"/>
    </row>
    <row r="28" spans="1:14" ht="20.25" customHeight="1">
      <c r="A28" s="167" t="s">
        <v>137</v>
      </c>
      <c r="H28" s="123"/>
      <c r="I28" s="168"/>
      <c r="J28" s="143"/>
      <c r="L28" s="155"/>
      <c r="N28" s="155"/>
    </row>
    <row r="29" spans="1:14" ht="20.25" customHeight="1">
      <c r="A29" s="153" t="s">
        <v>8</v>
      </c>
      <c r="H29" s="169">
        <v>122587321</v>
      </c>
      <c r="I29" s="155"/>
      <c r="J29" s="169">
        <v>-441085806</v>
      </c>
      <c r="L29" s="155"/>
      <c r="N29" s="155"/>
    </row>
    <row r="30" spans="1:14" ht="20.25" customHeight="1">
      <c r="A30" s="153" t="s">
        <v>138</v>
      </c>
      <c r="H30" s="169">
        <v>-931772861</v>
      </c>
      <c r="I30" s="155"/>
      <c r="J30" s="169">
        <v>1603988695</v>
      </c>
      <c r="K30" s="170"/>
      <c r="L30" s="155"/>
      <c r="N30" s="155"/>
    </row>
    <row r="31" spans="1:14" ht="20.25" customHeight="1">
      <c r="A31" s="153" t="s">
        <v>10</v>
      </c>
      <c r="H31" s="169">
        <v>-182358254</v>
      </c>
      <c r="I31" s="155"/>
      <c r="J31" s="169">
        <v>-94976513</v>
      </c>
      <c r="L31" s="155"/>
      <c r="N31" s="155"/>
    </row>
    <row r="32" spans="1:14" ht="20.25" customHeight="1">
      <c r="A32" s="158" t="s">
        <v>139</v>
      </c>
      <c r="H32" s="155"/>
      <c r="I32" s="143"/>
      <c r="J32" s="143"/>
      <c r="L32" s="155"/>
      <c r="N32" s="155"/>
    </row>
    <row r="33" spans="1:14" ht="20.25" customHeight="1">
      <c r="A33" s="158"/>
      <c r="B33" s="163" t="s">
        <v>27</v>
      </c>
      <c r="H33" s="169">
        <v>2550525646</v>
      </c>
      <c r="I33" s="155"/>
      <c r="J33" s="169">
        <v>134145115</v>
      </c>
      <c r="L33" s="155"/>
      <c r="N33" s="155"/>
    </row>
    <row r="34" spans="1:14" ht="20.25" customHeight="1">
      <c r="A34" s="158" t="s">
        <v>12</v>
      </c>
      <c r="B34" s="163"/>
      <c r="H34" s="169">
        <v>-2737804</v>
      </c>
      <c r="I34" s="155"/>
      <c r="J34" s="169">
        <v>-7168860</v>
      </c>
      <c r="L34" s="155"/>
      <c r="N34" s="155"/>
    </row>
    <row r="35" spans="1:14" ht="20.25" customHeight="1">
      <c r="A35" s="153" t="s">
        <v>17</v>
      </c>
      <c r="H35" s="169">
        <v>768053010</v>
      </c>
      <c r="I35" s="155"/>
      <c r="J35" s="169">
        <v>-923399614</v>
      </c>
      <c r="L35" s="155"/>
      <c r="N35" s="155"/>
    </row>
    <row r="36" spans="1:14" ht="20.25" customHeight="1">
      <c r="A36" s="139" t="s">
        <v>0</v>
      </c>
      <c r="B36" s="140"/>
      <c r="C36" s="140"/>
      <c r="D36" s="140"/>
      <c r="E36" s="140"/>
      <c r="F36" s="140"/>
      <c r="G36" s="140"/>
      <c r="L36" s="155"/>
      <c r="N36" s="155"/>
    </row>
    <row r="37" spans="1:14" ht="20.25" customHeight="1">
      <c r="A37" s="144" t="s">
        <v>122</v>
      </c>
      <c r="B37" s="145"/>
      <c r="C37" s="145"/>
      <c r="D37" s="145"/>
      <c r="E37" s="145"/>
      <c r="F37" s="145"/>
      <c r="G37" s="145"/>
      <c r="L37" s="155"/>
      <c r="N37" s="155"/>
    </row>
    <row r="38" spans="1:14" ht="20.25" customHeight="1">
      <c r="A38" s="146"/>
      <c r="B38" s="147"/>
      <c r="C38" s="147"/>
      <c r="D38" s="147"/>
      <c r="E38" s="147"/>
      <c r="F38" s="147"/>
      <c r="G38" s="147"/>
      <c r="L38" s="155"/>
      <c r="N38" s="155"/>
    </row>
    <row r="39" spans="1:14" ht="20.25" customHeight="1">
      <c r="A39" s="104"/>
      <c r="B39" s="148"/>
      <c r="C39" s="148"/>
      <c r="D39" s="148"/>
      <c r="E39" s="148"/>
      <c r="F39" s="148"/>
      <c r="G39" s="148"/>
      <c r="H39" s="220" t="s">
        <v>48</v>
      </c>
      <c r="I39" s="220"/>
      <c r="J39" s="220"/>
      <c r="L39" s="155"/>
      <c r="N39" s="155"/>
    </row>
    <row r="40" spans="1:14" ht="20.25" customHeight="1">
      <c r="A40" s="104"/>
      <c r="B40" s="148"/>
      <c r="C40" s="148"/>
      <c r="D40" s="148"/>
      <c r="E40" s="148"/>
      <c r="F40" s="57" t="s">
        <v>4</v>
      </c>
      <c r="G40" s="148"/>
      <c r="H40" s="149">
        <v>2025</v>
      </c>
      <c r="I40" s="149"/>
      <c r="J40" s="149">
        <v>2024</v>
      </c>
      <c r="L40" s="155"/>
      <c r="N40" s="155"/>
    </row>
    <row r="41" spans="1:14" ht="20.25" customHeight="1">
      <c r="A41" s="153"/>
      <c r="H41" s="228" t="s">
        <v>5</v>
      </c>
      <c r="I41" s="228"/>
      <c r="J41" s="228"/>
      <c r="L41" s="155"/>
      <c r="N41" s="155"/>
    </row>
    <row r="42" spans="1:14" ht="20.25" customHeight="1">
      <c r="A42" s="167" t="s">
        <v>140</v>
      </c>
      <c r="H42" s="169"/>
      <c r="I42" s="155"/>
      <c r="J42" s="169"/>
      <c r="L42" s="155"/>
      <c r="N42" s="155"/>
    </row>
    <row r="43" spans="1:14" ht="20.25" customHeight="1">
      <c r="A43" s="162" t="s">
        <v>22</v>
      </c>
      <c r="H43" s="169">
        <f>[23]CF!$G$43</f>
        <v>-1250000000</v>
      </c>
      <c r="I43" s="155"/>
      <c r="J43" s="169">
        <v>1450000000</v>
      </c>
      <c r="L43" s="155"/>
      <c r="N43" s="155"/>
    </row>
    <row r="44" spans="1:14" ht="20.25" customHeight="1">
      <c r="A44" s="153" t="s">
        <v>24</v>
      </c>
      <c r="H44" s="169">
        <f>[23]CF!$G$44</f>
        <v>874527827</v>
      </c>
      <c r="I44" s="155"/>
      <c r="J44" s="169">
        <v>-772052981</v>
      </c>
      <c r="L44" s="155"/>
      <c r="N44" s="155"/>
    </row>
    <row r="45" spans="1:14" ht="20.25" customHeight="1">
      <c r="A45" s="153" t="s">
        <v>141</v>
      </c>
      <c r="H45" s="169">
        <f>[23]CF!$G$45</f>
        <v>-320704156</v>
      </c>
      <c r="I45" s="155"/>
      <c r="J45" s="169">
        <v>-43858413</v>
      </c>
      <c r="L45" s="155"/>
      <c r="N45" s="155"/>
    </row>
    <row r="46" spans="1:14" ht="20.25" customHeight="1">
      <c r="A46" s="158" t="s">
        <v>142</v>
      </c>
      <c r="H46" s="169"/>
      <c r="I46" s="155"/>
      <c r="J46" s="159"/>
      <c r="L46" s="155"/>
      <c r="N46" s="155"/>
    </row>
    <row r="47" spans="1:14" ht="20.25" customHeight="1">
      <c r="A47" s="158"/>
      <c r="B47" s="163" t="s">
        <v>143</v>
      </c>
      <c r="H47" s="169">
        <v>-1507721226</v>
      </c>
      <c r="I47" s="155"/>
      <c r="J47" s="159">
        <v>-161924972</v>
      </c>
      <c r="L47" s="155"/>
      <c r="N47" s="155"/>
    </row>
    <row r="48" spans="1:14" ht="20.25" customHeight="1">
      <c r="A48" s="153" t="s">
        <v>28</v>
      </c>
      <c r="H48" s="169">
        <v>-133558446</v>
      </c>
      <c r="I48" s="155"/>
      <c r="J48" s="169">
        <v>-77813729</v>
      </c>
      <c r="L48" s="155"/>
      <c r="N48" s="155"/>
    </row>
    <row r="49" spans="1:14" ht="20.25" customHeight="1">
      <c r="A49" s="153" t="s">
        <v>30</v>
      </c>
      <c r="H49" s="169">
        <v>-186705044</v>
      </c>
      <c r="I49" s="155"/>
      <c r="J49" s="169">
        <v>-1918873749</v>
      </c>
      <c r="L49" s="155"/>
      <c r="N49" s="155"/>
    </row>
    <row r="50" spans="1:14" ht="20.25" customHeight="1">
      <c r="A50" s="153" t="s">
        <v>32</v>
      </c>
      <c r="H50" s="169">
        <v>-4773987</v>
      </c>
      <c r="I50" s="155"/>
      <c r="J50" s="169">
        <v>5303857</v>
      </c>
      <c r="L50" s="155"/>
      <c r="N50" s="155"/>
    </row>
    <row r="51" spans="1:14" ht="20.25" customHeight="1">
      <c r="A51" s="158" t="s">
        <v>144</v>
      </c>
      <c r="F51" s="60">
        <v>22</v>
      </c>
      <c r="H51" s="169">
        <v>-18653582</v>
      </c>
      <c r="I51" s="155"/>
      <c r="J51" s="169">
        <v>-5680568</v>
      </c>
      <c r="L51" s="155"/>
      <c r="N51" s="155"/>
    </row>
    <row r="52" spans="1:14" ht="20.25" customHeight="1">
      <c r="A52" s="153" t="s">
        <v>33</v>
      </c>
      <c r="H52" s="169">
        <v>-607061590</v>
      </c>
      <c r="I52" s="155"/>
      <c r="J52" s="169">
        <v>990578968</v>
      </c>
      <c r="L52" s="155"/>
      <c r="N52" s="155"/>
    </row>
    <row r="53" spans="1:14" s="165" customFormat="1" ht="20.25" customHeight="1">
      <c r="A53" s="158" t="s">
        <v>175</v>
      </c>
      <c r="F53" s="60"/>
      <c r="G53" s="60"/>
      <c r="H53" s="210">
        <f>SUM(H43:H52,H27:H35)</f>
        <v>-209316037</v>
      </c>
      <c r="I53" s="168"/>
      <c r="J53" s="210">
        <f>SUM(J43:J52,J27:J35)</f>
        <v>438967937</v>
      </c>
      <c r="L53" s="155"/>
      <c r="M53" s="143"/>
      <c r="N53" s="155"/>
    </row>
    <row r="54" spans="1:14" s="165" customFormat="1" ht="20.25" customHeight="1">
      <c r="A54" s="153" t="s">
        <v>145</v>
      </c>
      <c r="F54" s="171"/>
      <c r="G54" s="171"/>
      <c r="H54" s="172">
        <v>-126312280</v>
      </c>
      <c r="I54" s="173"/>
      <c r="J54" s="172">
        <v>-150490260</v>
      </c>
      <c r="L54" s="155"/>
      <c r="M54" s="143"/>
      <c r="N54" s="155"/>
    </row>
    <row r="55" spans="1:14" s="165" customFormat="1" ht="20.25" customHeight="1">
      <c r="A55" s="153" t="s">
        <v>146</v>
      </c>
      <c r="F55" s="171"/>
      <c r="G55" s="171"/>
      <c r="H55" s="174">
        <v>-158641224</v>
      </c>
      <c r="I55" s="142"/>
      <c r="J55" s="174">
        <v>-130341302</v>
      </c>
      <c r="L55" s="155"/>
      <c r="M55" s="143"/>
      <c r="N55" s="155"/>
    </row>
    <row r="56" spans="1:14" s="165" customFormat="1" ht="20.25" customHeight="1">
      <c r="A56" s="175" t="s">
        <v>177</v>
      </c>
      <c r="F56" s="171"/>
      <c r="G56" s="171"/>
      <c r="H56" s="211">
        <f>SUM(H53:H55)</f>
        <v>-494269541</v>
      </c>
      <c r="I56" s="176"/>
      <c r="J56" s="211">
        <f>SUM(J53:J55)</f>
        <v>158136375</v>
      </c>
      <c r="L56" s="155"/>
      <c r="M56" s="143"/>
      <c r="N56" s="155"/>
    </row>
    <row r="57" spans="1:14" s="165" customFormat="1" ht="19.5" customHeight="1">
      <c r="A57" s="82"/>
      <c r="F57" s="171"/>
      <c r="G57" s="171"/>
      <c r="H57" s="141"/>
      <c r="I57" s="142"/>
      <c r="J57" s="142"/>
      <c r="L57" s="155"/>
      <c r="M57" s="143"/>
      <c r="N57" s="155"/>
    </row>
    <row r="58" spans="1:14" ht="20.149999999999999" customHeight="1">
      <c r="A58" s="177" t="s">
        <v>147</v>
      </c>
      <c r="I58" s="168"/>
      <c r="J58" s="168"/>
      <c r="L58" s="155"/>
      <c r="N58" s="155"/>
    </row>
    <row r="59" spans="1:14" ht="20.25" customHeight="1">
      <c r="A59" s="158" t="s">
        <v>148</v>
      </c>
      <c r="H59" s="141">
        <v>-22088517</v>
      </c>
      <c r="I59" s="168"/>
      <c r="J59" s="141">
        <v>-1643930</v>
      </c>
      <c r="L59" s="155"/>
      <c r="N59" s="155"/>
    </row>
    <row r="60" spans="1:14" ht="20.25" hidden="1" customHeight="1">
      <c r="A60" s="158" t="s">
        <v>149</v>
      </c>
      <c r="I60" s="168"/>
      <c r="L60" s="155"/>
      <c r="N60" s="155"/>
    </row>
    <row r="61" spans="1:14" ht="20.25" hidden="1" customHeight="1">
      <c r="A61" s="158"/>
      <c r="B61" s="143" t="s">
        <v>150</v>
      </c>
      <c r="I61" s="168"/>
      <c r="J61" s="178"/>
      <c r="L61" s="155"/>
      <c r="N61" s="155"/>
    </row>
    <row r="62" spans="1:14" ht="20.25" customHeight="1">
      <c r="A62" s="153" t="s">
        <v>151</v>
      </c>
      <c r="H62" s="141">
        <v>-127063550</v>
      </c>
      <c r="I62" s="168"/>
      <c r="J62" s="141">
        <v>-191095090</v>
      </c>
      <c r="K62" s="141"/>
      <c r="L62" s="155"/>
      <c r="N62" s="155"/>
    </row>
    <row r="63" spans="1:14" ht="20.25" hidden="1" customHeight="1">
      <c r="A63" s="158" t="s">
        <v>152</v>
      </c>
      <c r="I63" s="168"/>
      <c r="J63" s="141"/>
      <c r="L63" s="155"/>
      <c r="N63" s="155"/>
    </row>
    <row r="64" spans="1:14" ht="20.25" customHeight="1">
      <c r="A64" s="153" t="s">
        <v>153</v>
      </c>
      <c r="H64" s="141">
        <v>291530437</v>
      </c>
      <c r="I64" s="168"/>
      <c r="J64" s="141">
        <v>276928499</v>
      </c>
      <c r="L64" s="155"/>
      <c r="N64" s="155"/>
    </row>
    <row r="65" spans="1:14" ht="20.25" customHeight="1">
      <c r="A65" s="158" t="s">
        <v>154</v>
      </c>
      <c r="H65" s="141">
        <v>73028213</v>
      </c>
      <c r="I65" s="168"/>
      <c r="J65" s="141">
        <v>147306143</v>
      </c>
      <c r="L65" s="155"/>
      <c r="N65" s="155"/>
    </row>
    <row r="66" spans="1:14" ht="20.25" customHeight="1">
      <c r="A66" s="175" t="s">
        <v>155</v>
      </c>
      <c r="D66" s="165"/>
      <c r="E66" s="165"/>
      <c r="F66" s="171"/>
      <c r="G66" s="171"/>
      <c r="H66" s="212">
        <f>SUM(H59:H65)</f>
        <v>215406583</v>
      </c>
      <c r="I66" s="168"/>
      <c r="J66" s="212">
        <f>SUM(J59:J65)</f>
        <v>231495622</v>
      </c>
      <c r="L66" s="155"/>
      <c r="N66" s="155"/>
    </row>
    <row r="67" spans="1:14" ht="20.25" customHeight="1">
      <c r="L67" s="155"/>
      <c r="N67" s="155"/>
    </row>
    <row r="68" spans="1:14" ht="20.25" customHeight="1">
      <c r="A68" s="177" t="s">
        <v>156</v>
      </c>
      <c r="H68" s="178"/>
      <c r="I68" s="168"/>
      <c r="J68" s="178"/>
      <c r="L68" s="155"/>
      <c r="N68" s="155"/>
    </row>
    <row r="69" spans="1:14" ht="20.149999999999999" hidden="1" customHeight="1">
      <c r="A69" s="158" t="s">
        <v>157</v>
      </c>
      <c r="H69" s="178"/>
      <c r="I69" s="168"/>
      <c r="J69" s="178"/>
      <c r="L69" s="155"/>
      <c r="N69" s="155"/>
    </row>
    <row r="70" spans="1:14" ht="20.149999999999999" hidden="1" customHeight="1">
      <c r="A70" s="158" t="s">
        <v>158</v>
      </c>
      <c r="H70" s="178"/>
      <c r="I70" s="168"/>
      <c r="J70" s="178">
        <v>0</v>
      </c>
      <c r="L70" s="155"/>
      <c r="N70" s="155"/>
    </row>
    <row r="71" spans="1:14" ht="20.25" customHeight="1">
      <c r="A71" s="158" t="s">
        <v>159</v>
      </c>
      <c r="F71" s="60">
        <v>14</v>
      </c>
      <c r="H71" s="141">
        <v>-8401246</v>
      </c>
      <c r="I71" s="168"/>
      <c r="J71" s="141">
        <v>-9268930</v>
      </c>
      <c r="L71" s="155"/>
      <c r="N71" s="155"/>
    </row>
    <row r="72" spans="1:14" ht="20.25" customHeight="1">
      <c r="A72" s="158" t="s">
        <v>172</v>
      </c>
      <c r="F72" s="60">
        <v>35</v>
      </c>
      <c r="H72" s="141">
        <v>-396142500</v>
      </c>
      <c r="I72" s="168"/>
      <c r="J72" s="141">
        <v>0</v>
      </c>
      <c r="L72" s="155"/>
      <c r="N72" s="155"/>
    </row>
    <row r="73" spans="1:14" ht="20.25" customHeight="1">
      <c r="A73" s="175" t="s">
        <v>160</v>
      </c>
      <c r="D73" s="165"/>
      <c r="E73" s="165"/>
      <c r="F73" s="171"/>
      <c r="G73" s="171"/>
      <c r="H73" s="213">
        <f>SUM(H69:H72)</f>
        <v>-404543746</v>
      </c>
      <c r="I73" s="168"/>
      <c r="J73" s="213">
        <f>SUM(J69:J72)</f>
        <v>-9268930</v>
      </c>
      <c r="L73" s="155"/>
      <c r="N73" s="155"/>
    </row>
    <row r="74" spans="1:14" ht="20.25" customHeight="1">
      <c r="A74" s="139" t="s">
        <v>121</v>
      </c>
      <c r="B74" s="140"/>
      <c r="C74" s="140"/>
      <c r="D74" s="140"/>
      <c r="E74" s="140"/>
      <c r="F74" s="140"/>
      <c r="G74" s="140"/>
      <c r="L74" s="155"/>
      <c r="N74" s="155"/>
    </row>
    <row r="75" spans="1:14" ht="20.25" customHeight="1">
      <c r="A75" s="144" t="s">
        <v>122</v>
      </c>
      <c r="B75" s="145"/>
      <c r="C75" s="145"/>
      <c r="D75" s="145"/>
      <c r="E75" s="145"/>
      <c r="F75" s="145"/>
      <c r="G75" s="145"/>
      <c r="L75" s="155"/>
      <c r="N75" s="155"/>
    </row>
    <row r="76" spans="1:14" ht="20.25" customHeight="1">
      <c r="A76" s="146"/>
      <c r="B76" s="147"/>
      <c r="C76" s="147"/>
      <c r="D76" s="147"/>
      <c r="E76" s="147"/>
      <c r="F76" s="147"/>
      <c r="G76" s="147"/>
      <c r="L76" s="155"/>
      <c r="N76" s="155"/>
    </row>
    <row r="77" spans="1:14" s="165" customFormat="1" ht="20.25" customHeight="1">
      <c r="A77" s="104"/>
      <c r="B77" s="148"/>
      <c r="C77" s="148"/>
      <c r="D77" s="148"/>
      <c r="E77" s="148"/>
      <c r="F77" s="148"/>
      <c r="G77" s="148"/>
      <c r="H77" s="220" t="s">
        <v>48</v>
      </c>
      <c r="I77" s="220"/>
      <c r="J77" s="220"/>
      <c r="L77" s="155"/>
      <c r="M77" s="143"/>
      <c r="N77" s="155"/>
    </row>
    <row r="78" spans="1:14" ht="20.25" customHeight="1">
      <c r="A78" s="104"/>
      <c r="B78" s="148"/>
      <c r="C78" s="148"/>
      <c r="D78" s="148"/>
      <c r="E78" s="148"/>
      <c r="F78" s="57" t="s">
        <v>4</v>
      </c>
      <c r="G78" s="148"/>
      <c r="H78" s="149">
        <v>2025</v>
      </c>
      <c r="I78" s="149"/>
      <c r="J78" s="149">
        <v>2024</v>
      </c>
      <c r="L78" s="155"/>
      <c r="N78" s="155"/>
    </row>
    <row r="79" spans="1:14" s="165" customFormat="1" ht="20.25" customHeight="1">
      <c r="A79" s="153"/>
      <c r="B79" s="143"/>
      <c r="C79" s="143"/>
      <c r="D79" s="143"/>
      <c r="E79" s="143"/>
      <c r="F79" s="60"/>
      <c r="G79" s="60"/>
      <c r="H79" s="228" t="s">
        <v>5</v>
      </c>
      <c r="I79" s="228"/>
      <c r="J79" s="228"/>
      <c r="L79" s="155"/>
      <c r="M79" s="143"/>
      <c r="N79" s="155"/>
    </row>
    <row r="80" spans="1:14" ht="20.25" customHeight="1">
      <c r="A80" s="175" t="s">
        <v>173</v>
      </c>
      <c r="B80" s="165"/>
      <c r="C80" s="165"/>
      <c r="D80" s="165"/>
      <c r="E80" s="165"/>
      <c r="F80" s="171"/>
      <c r="G80" s="171"/>
      <c r="H80" s="214">
        <f>H73+H66+H56</f>
        <v>-683406704</v>
      </c>
      <c r="I80" s="168"/>
      <c r="J80" s="214">
        <f>J73+J66+J56</f>
        <v>380363067</v>
      </c>
      <c r="L80" s="155"/>
      <c r="N80" s="155"/>
    </row>
    <row r="81" spans="1:14" ht="20.25" customHeight="1">
      <c r="A81" s="179" t="s">
        <v>161</v>
      </c>
      <c r="H81" s="215">
        <f>BS!J7</f>
        <v>2125166391</v>
      </c>
      <c r="I81" s="181"/>
      <c r="J81" s="180">
        <v>1744803324</v>
      </c>
      <c r="L81" s="155"/>
      <c r="N81" s="155"/>
    </row>
    <row r="82" spans="1:14" ht="20.25" customHeight="1" thickBot="1">
      <c r="A82" s="182" t="s">
        <v>162</v>
      </c>
      <c r="B82" s="165"/>
      <c r="C82" s="165"/>
      <c r="D82" s="165"/>
      <c r="E82" s="165"/>
      <c r="F82" s="60">
        <v>5</v>
      </c>
      <c r="H82" s="216">
        <f>H80+H81</f>
        <v>1441759687</v>
      </c>
      <c r="I82" s="168"/>
      <c r="J82" s="216">
        <f>J80+J81</f>
        <v>2125166391</v>
      </c>
      <c r="L82" s="155"/>
      <c r="N82" s="155"/>
    </row>
    <row r="83" spans="1:14" ht="20.25" customHeight="1" thickTop="1">
      <c r="A83" s="153"/>
      <c r="H83" s="183"/>
      <c r="I83" s="151"/>
      <c r="J83" s="151"/>
      <c r="L83" s="155"/>
      <c r="N83" s="155"/>
    </row>
    <row r="84" spans="1:14" ht="20.25" customHeight="1">
      <c r="A84" s="152" t="s">
        <v>163</v>
      </c>
      <c r="B84" s="184"/>
      <c r="C84" s="184"/>
      <c r="D84" s="184"/>
      <c r="E84" s="184"/>
      <c r="F84" s="171"/>
      <c r="G84" s="171"/>
      <c r="H84" s="185"/>
      <c r="I84" s="186"/>
      <c r="J84" s="185"/>
      <c r="L84" s="155"/>
      <c r="N84" s="155"/>
    </row>
    <row r="85" spans="1:14" ht="20.25" customHeight="1">
      <c r="A85" s="163" t="s">
        <v>174</v>
      </c>
      <c r="B85" s="184"/>
      <c r="C85" s="184"/>
      <c r="D85" s="184"/>
      <c r="E85" s="184"/>
      <c r="F85" s="171"/>
      <c r="G85" s="171"/>
      <c r="H85" s="178">
        <v>24630613</v>
      </c>
      <c r="I85" s="178"/>
      <c r="J85" s="178">
        <v>309976</v>
      </c>
      <c r="L85" s="155"/>
      <c r="N85" s="155"/>
    </row>
    <row r="86" spans="1:14" ht="20.25" customHeight="1">
      <c r="A86" s="163" t="s">
        <v>164</v>
      </c>
      <c r="H86" s="155"/>
      <c r="I86" s="143"/>
      <c r="J86" s="143"/>
      <c r="L86" s="155"/>
      <c r="N86" s="155"/>
    </row>
    <row r="87" spans="1:14" ht="20.25" customHeight="1">
      <c r="A87" s="163"/>
      <c r="B87" s="143" t="s">
        <v>150</v>
      </c>
      <c r="H87" s="178">
        <v>0</v>
      </c>
      <c r="I87" s="178"/>
      <c r="J87" s="178">
        <v>-70513</v>
      </c>
      <c r="L87" s="155"/>
      <c r="N87" s="155"/>
    </row>
    <row r="88" spans="1:14" ht="20.25" customHeight="1">
      <c r="A88" s="143" t="s">
        <v>165</v>
      </c>
      <c r="H88" s="141">
        <v>0</v>
      </c>
      <c r="I88" s="168"/>
      <c r="J88" s="141">
        <v>-376292</v>
      </c>
      <c r="L88" s="155"/>
      <c r="N88" s="155"/>
    </row>
    <row r="89" spans="1:14" ht="20.25" customHeight="1">
      <c r="A89" s="163" t="s">
        <v>166</v>
      </c>
      <c r="H89" s="141">
        <v>-2087196.51</v>
      </c>
      <c r="I89" s="168"/>
      <c r="J89" s="141">
        <v>8872851</v>
      </c>
      <c r="L89" s="155"/>
      <c r="N89" s="155"/>
    </row>
    <row r="90" spans="1:14" ht="20.25" customHeight="1">
      <c r="H90" s="70">
        <f>H82-BS!H7</f>
        <v>0</v>
      </c>
      <c r="J90" s="142">
        <f>J82-BS!J7</f>
        <v>0</v>
      </c>
      <c r="L90" s="155"/>
      <c r="N90" s="155"/>
    </row>
    <row r="91" spans="1:14" s="184" customFormat="1" ht="20.25" customHeight="1">
      <c r="H91" s="187"/>
    </row>
    <row r="92" spans="1:14" ht="19.5" customHeight="1"/>
    <row r="93" spans="1:14" ht="19.5" customHeight="1"/>
    <row r="94" spans="1:14" ht="19.5" customHeight="1"/>
    <row r="95" spans="1:14" ht="19.5" customHeight="1"/>
    <row r="96" spans="1:14" ht="19.5" customHeight="1"/>
    <row r="97" spans="1:10" s="189" customFormat="1" ht="19.5" customHeight="1">
      <c r="A97" s="188"/>
      <c r="F97" s="190"/>
      <c r="G97" s="190"/>
      <c r="H97" s="191"/>
      <c r="I97" s="192"/>
      <c r="J97" s="192"/>
    </row>
    <row r="98" spans="1:10" s="189" customFormat="1" ht="19.5" customHeight="1">
      <c r="A98" s="188"/>
      <c r="F98" s="190"/>
      <c r="G98" s="190"/>
      <c r="H98" s="191"/>
      <c r="I98" s="192"/>
      <c r="J98" s="192"/>
    </row>
    <row r="99" spans="1:10" s="189" customFormat="1" ht="19.5" customHeight="1">
      <c r="A99" s="188"/>
      <c r="F99" s="190"/>
      <c r="G99" s="190"/>
      <c r="H99" s="191"/>
      <c r="I99" s="192"/>
      <c r="J99" s="192"/>
    </row>
    <row r="100" spans="1:10" s="189" customFormat="1" ht="19.5" customHeight="1">
      <c r="A100" s="188"/>
      <c r="F100" s="190"/>
      <c r="G100" s="190"/>
      <c r="H100" s="191"/>
      <c r="I100" s="192"/>
      <c r="J100" s="192"/>
    </row>
    <row r="101" spans="1:10" s="189" customFormat="1" ht="19.5" customHeight="1">
      <c r="A101" s="188"/>
      <c r="F101" s="190"/>
      <c r="G101" s="190"/>
      <c r="H101" s="191"/>
      <c r="I101" s="192"/>
      <c r="J101" s="192"/>
    </row>
    <row r="102" spans="1:10" s="189" customFormat="1" ht="19.5" customHeight="1">
      <c r="A102" s="188"/>
      <c r="F102" s="190"/>
      <c r="G102" s="190"/>
      <c r="H102" s="191"/>
      <c r="I102" s="192"/>
      <c r="J102" s="192"/>
    </row>
    <row r="103" spans="1:10" s="189" customFormat="1" ht="19.5" customHeight="1">
      <c r="A103" s="188"/>
      <c r="F103" s="190"/>
      <c r="G103" s="190"/>
      <c r="H103" s="191"/>
      <c r="I103" s="192"/>
      <c r="J103" s="192"/>
    </row>
    <row r="104" spans="1:10" s="189" customFormat="1" ht="19.5" customHeight="1">
      <c r="A104" s="188"/>
      <c r="F104" s="190"/>
      <c r="G104" s="190"/>
      <c r="H104" s="191"/>
      <c r="I104" s="192"/>
      <c r="J104" s="192"/>
    </row>
    <row r="105" spans="1:10" ht="19.5" customHeight="1"/>
    <row r="106" spans="1:10" ht="19.5" customHeight="1"/>
    <row r="107" spans="1:10" ht="19.5" customHeight="1"/>
    <row r="108" spans="1:10" ht="19.5" customHeight="1"/>
    <row r="109" spans="1:10" ht="19.5" customHeight="1"/>
    <row r="110" spans="1:10" ht="20.25" customHeight="1">
      <c r="A110" s="55"/>
    </row>
    <row r="111" spans="1:10" ht="20.25" customHeight="1">
      <c r="A111" s="55"/>
    </row>
    <row r="112" spans="1:10" ht="19.5" customHeight="1"/>
  </sheetData>
  <sheetProtection formatCells="0" formatColumns="0" formatRows="0" insertColumns="0" insertRows="0" insertHyperlinks="0" deleteColumns="0" deleteRows="0" sort="0" autoFilter="0" pivotTables="0"/>
  <mergeCells count="6">
    <mergeCell ref="H79:J79"/>
    <mergeCell ref="H4:J4"/>
    <mergeCell ref="H6:J6"/>
    <mergeCell ref="H39:J39"/>
    <mergeCell ref="H41:J41"/>
    <mergeCell ref="H77:J77"/>
  </mergeCells>
  <pageMargins left="0.78740157480314998" right="0.78740157480314998" top="0.47244094488188998" bottom="0.511811023622047" header="0.511811023622047" footer="0.511811023622047"/>
  <pageSetup paperSize="9" scale="94" firstPageNumber="8" fitToWidth="0" fitToHeight="0" orientation="portrait" useFirstPageNumber="1" r:id="rId1"/>
  <headerFooter>
    <oddHeader xml:space="preserve">&amp;L&amp;"KPMG Logo,Normal" </oddHeader>
    <oddFooter>&amp;LThe accompanying notes form an integral part of the financial statements.
&amp;C&amp;P</oddFooter>
  </headerFooter>
  <rowBreaks count="3" manualBreakCount="3">
    <brk id="35" max="10" man="1"/>
    <brk id="73" max="9" man="1"/>
    <brk id="95" max="10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2e5bfb-86b2-466f-a83a-8c3b846cda31">
      <Terms xmlns="http://schemas.microsoft.com/office/infopath/2007/PartnerControls"/>
    </lcf76f155ced4ddcb4097134ff3c332f>
    <TaxCatchAll xmlns="8759de6d-7ec6-45c3-84ed-0a41640e64a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5FF4A370510B4EB36BD02E4FD54CCD" ma:contentTypeVersion="15" ma:contentTypeDescription="Create a new document." ma:contentTypeScope="" ma:versionID="f801e91c87fe7d92964317a3a3c40395">
  <xsd:schema xmlns:xsd="http://www.w3.org/2001/XMLSchema" xmlns:xs="http://www.w3.org/2001/XMLSchema" xmlns:p="http://schemas.microsoft.com/office/2006/metadata/properties" xmlns:ns2="8759de6d-7ec6-45c3-84ed-0a41640e64ab" xmlns:ns3="532e5bfb-86b2-466f-a83a-8c3b846cda31" targetNamespace="http://schemas.microsoft.com/office/2006/metadata/properties" ma:root="true" ma:fieldsID="9f9b14bd50ad1978f9a807a8600020d0" ns2:_="" ns3:_="">
    <xsd:import namespace="8759de6d-7ec6-45c3-84ed-0a41640e64ab"/>
    <xsd:import namespace="532e5bfb-86b2-466f-a83a-8c3b846cda3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59de6d-7ec6-45c3-84ed-0a41640e64a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7585eac-afe5-4090-83b4-bc1d602f0aac}" ma:internalName="TaxCatchAll" ma:showField="CatchAllData" ma:web="8759de6d-7ec6-45c3-84ed-0a41640e6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2e5bfb-86b2-466f-a83a-8c3b846cda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8ed748d9-e929-443b-8ee0-f34b567383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754665-67C0-4434-BA17-5B903AE0D60E}">
  <ds:schemaRefs>
    <ds:schemaRef ds:uri="http://schemas.microsoft.com/office/2006/metadata/properties"/>
    <ds:schemaRef ds:uri="http://schemas.microsoft.com/office/infopath/2007/PartnerControls"/>
    <ds:schemaRef ds:uri="532e5bfb-86b2-466f-a83a-8c3b846cda31"/>
    <ds:schemaRef ds:uri="8759de6d-7ec6-45c3-84ed-0a41640e64ab"/>
  </ds:schemaRefs>
</ds:datastoreItem>
</file>

<file path=customXml/itemProps2.xml><?xml version="1.0" encoding="utf-8"?>
<ds:datastoreItem xmlns:ds="http://schemas.openxmlformats.org/officeDocument/2006/customXml" ds:itemID="{9B3AECE5-FA23-4FD5-9AB1-CA87923A4529}"/>
</file>

<file path=customXml/itemProps3.xml><?xml version="1.0" encoding="utf-8"?>
<ds:datastoreItem xmlns:ds="http://schemas.openxmlformats.org/officeDocument/2006/customXml" ds:itemID="{8F05BB81-2C41-4E45-98E1-75371AF7F22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799a265-e452-471a-9f71-28c814d4acbc}" enabled="1" method="Standard" siteId="{45202dee-4088-4e8c-8ebd-c01f56740e8f}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</vt:lpstr>
      <vt:lpstr>SH CY</vt:lpstr>
      <vt:lpstr>CF</vt:lpstr>
      <vt:lpstr>BS!Print_Area</vt:lpstr>
      <vt:lpstr>CF!Print_Area</vt:lpstr>
      <vt:lpstr>PL!Print_Area</vt:lpstr>
      <vt:lpstr>SH!Print_Area</vt:lpstr>
      <vt:lpstr>'SH CY'!Print_Area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APICHAD THAIKUA</cp:lastModifiedBy>
  <cp:revision/>
  <cp:lastPrinted>2026-04-02T14:20:39Z</cp:lastPrinted>
  <dcterms:created xsi:type="dcterms:W3CDTF">2001-03-19T02:48:51Z</dcterms:created>
  <dcterms:modified xsi:type="dcterms:W3CDTF">2026-04-29T02:34:52Z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0x0101000B5FF4A370510B4EB36BD02E4FD54CCD</vt:lpwstr>
  </property>
  <property fmtid="{D5CDD505-2E9C-101B-9397-08002B2CF9AE}" pid="3" name="MediaServiceImageTags">
    <vt:lpwstr/>
  </property>
</Properties>
</file>