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omments1.xml" ContentType="application/vnd.openxmlformats-officedocument.spreadsheetml.comments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omments2.xml" ContentType="application/vnd.openxmlformats-officedocument.spreadsheetml.comments+xml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\Financial Statements\2025\YearEnd\Send\set\TH\"/>
    </mc:Choice>
  </mc:AlternateContent>
  <xr:revisionPtr revIDLastSave="0" documentId="13_ncr:1_{5305FA70-268A-4809-808B-0A681EB70B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4-6" sheetId="1" r:id="rId1"/>
    <sheet name="SH7-8" sheetId="10" r:id="rId2"/>
    <sheet name="CF9-10" sheetId="11" r:id="rId3"/>
    <sheet name="CF_Old" sheetId="6" state="hidden" r:id="rId4"/>
    <sheet name="worksheetCF" sheetId="9" state="hidden" r:id="rId5"/>
    <sheet name="worksheet CF" sheetId="4" state="hidden" r:id="rId6"/>
  </sheets>
  <definedNames>
    <definedName name="BU">#REF!</definedName>
    <definedName name="_xlnm.Print_Area" localSheetId="0">'BL4-6'!$A$1:$L$107</definedName>
    <definedName name="_xlnm.Print_Area" localSheetId="3">CF_Old!$A$1:$I$55</definedName>
    <definedName name="_xlnm.Print_Area" localSheetId="2">'CF9-10'!$A$1:$I$87</definedName>
    <definedName name="_xlnm.Print_Area" localSheetId="1">'SH7-8'!$A$1:$L$54</definedName>
    <definedName name="_xlnm.Print_Area" localSheetId="4">worksheetCF!$A$1:$J$45</definedName>
    <definedName name="TRN_F">#REF!</definedName>
    <definedName name="TRN_T">#REF!</definedName>
    <definedName name="Z_A3B3E038_AAE0_4F24_B01A_BCF5B017EAC3_.wvu.PrintArea" localSheetId="1" hidden="1">'SH7-8'!#REF!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11" l="1"/>
  <c r="L77" i="11"/>
  <c r="L73" i="11"/>
  <c r="L72" i="11"/>
  <c r="L71" i="11"/>
  <c r="L70" i="11"/>
  <c r="L69" i="11"/>
  <c r="L68" i="11"/>
  <c r="L67" i="11"/>
  <c r="L63" i="11"/>
  <c r="L62" i="11"/>
  <c r="L61" i="11"/>
  <c r="L60" i="11"/>
  <c r="L56" i="11"/>
  <c r="L55" i="11"/>
  <c r="L54" i="11"/>
  <c r="L53" i="11"/>
  <c r="L52" i="11"/>
  <c r="L36" i="11"/>
  <c r="L35" i="11"/>
  <c r="L34" i="11"/>
  <c r="L33" i="11"/>
  <c r="L32" i="11"/>
  <c r="L31" i="11"/>
  <c r="L30" i="11"/>
  <c r="L29" i="11"/>
  <c r="L28" i="11"/>
  <c r="L27" i="11"/>
  <c r="L26" i="11"/>
  <c r="L25" i="11"/>
  <c r="L21" i="11"/>
  <c r="L20" i="11"/>
  <c r="L19" i="11"/>
  <c r="L18" i="11"/>
  <c r="L17" i="11"/>
  <c r="L16" i="11"/>
  <c r="L15" i="11"/>
  <c r="L14" i="11"/>
  <c r="L13" i="11"/>
  <c r="L12" i="11"/>
  <c r="L11" i="11"/>
  <c r="P39" i="10"/>
  <c r="O92" i="1"/>
  <c r="O89" i="1"/>
  <c r="O88" i="1"/>
  <c r="O87" i="1"/>
  <c r="O86" i="1"/>
  <c r="O85" i="1"/>
  <c r="O81" i="1"/>
  <c r="O80" i="1"/>
  <c r="O79" i="1"/>
  <c r="O78" i="1"/>
  <c r="O77" i="1"/>
  <c r="O50" i="1"/>
  <c r="O49" i="1"/>
  <c r="O48" i="1"/>
  <c r="O47" i="1"/>
  <c r="O46" i="1"/>
  <c r="O45" i="1"/>
  <c r="O44" i="1"/>
  <c r="O43" i="1"/>
  <c r="O42" i="1"/>
  <c r="O16" i="1"/>
  <c r="O15" i="1"/>
  <c r="O14" i="1"/>
  <c r="O13" i="1"/>
  <c r="O12" i="1"/>
  <c r="O11" i="1"/>
  <c r="O10" i="1"/>
  <c r="O9" i="1"/>
  <c r="O8" i="1"/>
  <c r="O7" i="1"/>
  <c r="G64" i="11"/>
  <c r="F18" i="10"/>
  <c r="F19" i="10"/>
  <c r="D18" i="10"/>
  <c r="H19" i="10"/>
  <c r="J101" i="1"/>
  <c r="J82" i="1"/>
  <c r="H14" i="10"/>
  <c r="F14" i="10"/>
  <c r="D14" i="10"/>
  <c r="L90" i="1"/>
  <c r="J44" i="10"/>
  <c r="G77" i="11"/>
  <c r="H45" i="10"/>
  <c r="F45" i="10"/>
  <c r="D45" i="10"/>
  <c r="J41" i="10"/>
  <c r="H41" i="10"/>
  <c r="F41" i="10"/>
  <c r="D41" i="10"/>
  <c r="L40" i="10"/>
  <c r="L41" i="10"/>
  <c r="I74" i="11"/>
  <c r="G74" i="11"/>
  <c r="I64" i="11"/>
  <c r="H18" i="10"/>
  <c r="J14" i="10"/>
  <c r="L13" i="10"/>
  <c r="L14" i="10"/>
  <c r="L44" i="10"/>
  <c r="D19" i="10"/>
  <c r="L11" i="10"/>
  <c r="H38" i="10"/>
  <c r="H46" i="10"/>
  <c r="H56" i="10"/>
  <c r="D38" i="10"/>
  <c r="D56" i="10"/>
  <c r="F38" i="10"/>
  <c r="F46" i="10"/>
  <c r="F56" i="10"/>
  <c r="D46" i="10"/>
  <c r="L101" i="1"/>
  <c r="J17" i="10"/>
  <c r="L17" i="10"/>
  <c r="L82" i="1"/>
  <c r="L91" i="1"/>
  <c r="L63" i="1"/>
  <c r="L51" i="1"/>
  <c r="L17" i="1"/>
  <c r="L64" i="1"/>
  <c r="L93" i="1"/>
  <c r="L103" i="1"/>
  <c r="I9" i="11"/>
  <c r="I22" i="11"/>
  <c r="I37" i="11"/>
  <c r="I57" i="11"/>
  <c r="I76" i="11"/>
  <c r="I78" i="11"/>
  <c r="J17" i="1"/>
  <c r="J16" i="10"/>
  <c r="J18" i="10"/>
  <c r="J19" i="10" s="1"/>
  <c r="L105" i="1"/>
  <c r="J51" i="1"/>
  <c r="L16" i="10"/>
  <c r="L18" i="10" s="1"/>
  <c r="L19" i="10" s="1"/>
  <c r="J90" i="1"/>
  <c r="J91" i="1"/>
  <c r="G50" i="6"/>
  <c r="I23" i="4"/>
  <c r="I24" i="4"/>
  <c r="N27" i="4"/>
  <c r="O27" i="4"/>
  <c r="J23" i="9"/>
  <c r="J24" i="9"/>
  <c r="Q23" i="9"/>
  <c r="Q24" i="9"/>
  <c r="Q26" i="9"/>
  <c r="J10" i="9"/>
  <c r="J11" i="9"/>
  <c r="I46" i="9"/>
  <c r="J43" i="9"/>
  <c r="J42" i="9"/>
  <c r="J41" i="9"/>
  <c r="J40" i="9"/>
  <c r="J39" i="9"/>
  <c r="J38" i="9"/>
  <c r="J37" i="9"/>
  <c r="J36" i="9"/>
  <c r="J35" i="9"/>
  <c r="J34" i="9"/>
  <c r="J33" i="9"/>
  <c r="J32" i="9"/>
  <c r="J29" i="9"/>
  <c r="J28" i="9"/>
  <c r="J26" i="9"/>
  <c r="J25" i="9"/>
  <c r="J22" i="9"/>
  <c r="J18" i="9"/>
  <c r="J17" i="9"/>
  <c r="J16" i="9"/>
  <c r="J15" i="9"/>
  <c r="J14" i="9"/>
  <c r="J13" i="9"/>
  <c r="J12" i="9"/>
  <c r="J9" i="9"/>
  <c r="J8" i="9"/>
  <c r="J7" i="9"/>
  <c r="J5" i="9"/>
  <c r="J6" i="9"/>
  <c r="G19" i="6"/>
  <c r="G30" i="6"/>
  <c r="G42" i="6"/>
  <c r="G41" i="6"/>
  <c r="I50" i="6"/>
  <c r="I43" i="6"/>
  <c r="I19" i="6"/>
  <c r="I30" i="6"/>
  <c r="G27" i="4"/>
  <c r="G28" i="4"/>
  <c r="H53" i="4"/>
  <c r="H54" i="4"/>
  <c r="H55" i="4"/>
  <c r="H56" i="4"/>
  <c r="H57" i="4"/>
  <c r="H58" i="4"/>
  <c r="I48" i="4"/>
  <c r="G61" i="4"/>
  <c r="G62" i="4"/>
  <c r="G63" i="4"/>
  <c r="G64" i="4"/>
  <c r="G65" i="4"/>
  <c r="H27" i="4"/>
  <c r="H28" i="4"/>
  <c r="H41" i="4"/>
  <c r="H18" i="4"/>
  <c r="H19" i="4"/>
  <c r="G41" i="4"/>
  <c r="G16" i="4"/>
  <c r="I16" i="4"/>
  <c r="I40" i="4"/>
  <c r="I39" i="4"/>
  <c r="I36" i="4"/>
  <c r="I35" i="4"/>
  <c r="I34" i="4"/>
  <c r="I32" i="4"/>
  <c r="I26" i="4"/>
  <c r="P26" i="4"/>
  <c r="P25" i="4"/>
  <c r="I25" i="4"/>
  <c r="J25" i="4"/>
  <c r="P24" i="4"/>
  <c r="P23" i="4"/>
  <c r="I22" i="4"/>
  <c r="I17" i="4"/>
  <c r="I15" i="4"/>
  <c r="I14" i="4"/>
  <c r="I13" i="4"/>
  <c r="I12" i="4"/>
  <c r="I11" i="4"/>
  <c r="I9" i="4"/>
  <c r="I8" i="4"/>
  <c r="I7" i="4"/>
  <c r="I6" i="4"/>
  <c r="J93" i="1"/>
  <c r="G9" i="11"/>
  <c r="G22" i="11"/>
  <c r="G37" i="11"/>
  <c r="G57" i="11"/>
  <c r="G76" i="11"/>
  <c r="G78" i="11"/>
  <c r="K80" i="11"/>
  <c r="I41" i="4"/>
  <c r="H42" i="4"/>
  <c r="I47" i="4"/>
  <c r="K15" i="9"/>
  <c r="O30" i="9"/>
  <c r="Q30" i="9"/>
  <c r="K24" i="9"/>
  <c r="I27" i="4"/>
  <c r="G43" i="6"/>
  <c r="G55" i="6"/>
  <c r="G56" i="6"/>
  <c r="H65" i="4"/>
  <c r="H66" i="4"/>
  <c r="H51" i="4"/>
  <c r="G42" i="4"/>
  <c r="I42" i="4"/>
  <c r="I28" i="4"/>
  <c r="J30" i="9"/>
  <c r="K10" i="9"/>
  <c r="H19" i="9"/>
  <c r="J19" i="9"/>
  <c r="P27" i="4"/>
  <c r="J27" i="4"/>
  <c r="G44" i="4"/>
  <c r="J11" i="4"/>
  <c r="I52" i="6"/>
  <c r="I54" i="6"/>
  <c r="H43" i="4"/>
  <c r="I50" i="4"/>
  <c r="I46" i="4"/>
  <c r="J27" i="9"/>
  <c r="G18" i="4"/>
  <c r="H44" i="9"/>
  <c r="J44" i="9"/>
  <c r="J105" i="1"/>
  <c r="J103" i="1"/>
  <c r="J62" i="1" s="1"/>
  <c r="J63" i="1" s="1"/>
  <c r="J64" i="1" s="1"/>
  <c r="J43" i="10"/>
  <c r="H31" i="9"/>
  <c r="H45" i="9"/>
  <c r="J24" i="4"/>
  <c r="I18" i="4"/>
  <c r="G19" i="4"/>
  <c r="L43" i="10"/>
  <c r="L45" i="10" s="1"/>
  <c r="J45" i="10"/>
  <c r="J31" i="9"/>
  <c r="J45" i="9"/>
  <c r="H46" i="9"/>
  <c r="I19" i="4"/>
  <c r="G43" i="4"/>
  <c r="J38" i="10" l="1"/>
  <c r="J56" i="10"/>
  <c r="L56" i="10"/>
  <c r="J46" i="10" l="1"/>
  <c r="L38" i="10"/>
  <c r="L46" i="10" s="1"/>
  <c r="N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techin.m</author>
  </authors>
  <commentList>
    <comment ref="G8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P/L</t>
        </r>
      </text>
    </comment>
    <comment ref="G5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ต้นงวดลบปลายงวด
</t>
        </r>
      </text>
    </comment>
    <comment ref="G5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  <comment ref="G54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I14" authorId="0" shapeId="0" xr:uid="{00000000-0006-0000-0400-000001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145120-145130,
          156120</t>
        </r>
      </text>
    </comment>
    <comment ref="J18" authorId="0" shapeId="0" xr:uid="{00000000-0006-0000-0400-000002000000}">
      <text>
        <r>
          <rPr>
            <sz val="10"/>
            <rFont val="Arial"/>
            <family val="2"/>
          </rPr>
          <t xml:space="preserve">KSEC:
</t>
        </r>
        <r>
          <rPr>
            <sz val="10"/>
            <rFont val="Arial"/>
            <family val="2"/>
          </rPr>
          <t xml:space="preserve">
1.บวกกลับ VAT รอใบกำกับ KF ตาม Note 1 เวลาทำ Cashflow</t>
        </r>
      </text>
    </comment>
    <comment ref="H26" authorId="0" shapeId="0" xr:uid="{00000000-0006-0000-0400-000003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I26" authorId="0" shapeId="0" xr:uid="{00000000-0006-0000-0400-000004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K30" authorId="0" shapeId="0" xr:uid="{00000000-0006-0000-0400-000005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G15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H15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I18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 xml:space="preserve">KSEC:
</t>
        </r>
        <r>
          <rPr>
            <sz val="8"/>
            <color indexed="81"/>
            <rFont val="Tahoma"/>
            <family val="2"/>
          </rPr>
          <t xml:space="preserve">
1.บวกกลับ VAT รอใบกำกับ KF ตาม Note 1 เวลาทำ Cashflow</t>
        </r>
      </text>
    </comment>
    <comment ref="G25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H25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J25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ไม่มีตัวตน ยังไม่จ่ายเงิน (AP-FA)
</t>
        </r>
      </text>
    </comment>
    <comment ref="J2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  <comment ref="G48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613110 ดอกเบี้ยจ่าย</t>
        </r>
      </text>
    </comment>
    <comment ref="J48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ปรับปรุง VAT
-ดอกเบี้ยรอตัดจ่ายที่ ลดลง</t>
        </r>
      </text>
    </comment>
    <comment ref="D50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
จ่ายงวดที่ 8 ในเดือน มีค.09 VAT cleam 55.49%  4,791.29
จ่ายงวดที่ 5 ในเดือน มิย.08
จ่ายงวดที่ 6 ในเดือน กย.08
จ่ายงวดที่ 7 ในเดือน ธค.08
HP
จ่ายงวดที่ 1-3 ในเดือน มค.09 VAT cleam 55.49% 19,816.30
จ่ายงวดที่ 4     ในเดือน กพ.09  VAT cleam 55.49%  6,605.44          
ค้างจ่ายงวดที่ 5ในเดือน มีค.09  VAT cleam 55.49%  6,605.43                </t>
        </r>
      </text>
    </comment>
    <comment ref="H53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 ค่างวด+VAT=123,350+8634.5=131984.50/งวด
HP ค่างวด+VAT=170,054.71+11,903.83=181,958.54/งวด #5
HP ค่างวด+VAT=32,400.00+2,268.00=34,668.00/งวด #6
HP ค่างวด+VAT=41,405.00+2,898.35=44,303.35/งวด #7
HP ค่างวด+VAT=8,049.60+563.47=8,613.07/งวด #8
KL ค่างวด+VAT=143,000+10,010.00=153,010.00/งวด</t>
        </r>
      </text>
    </comment>
    <comment ref="G59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613110
ดอกเบี้ยจ่าย-Leasing</t>
        </r>
      </text>
    </comment>
  </commentList>
</comments>
</file>

<file path=xl/sharedStrings.xml><?xml version="1.0" encoding="utf-8"?>
<sst xmlns="http://schemas.openxmlformats.org/spreadsheetml/2006/main" count="412" uniqueCount="251">
  <si>
    <t>บริษัทหลักทรัพย์ กสิกรไทย จำกัด (มหาชน)</t>
  </si>
  <si>
    <t>31 ธันวาคม</t>
  </si>
  <si>
    <t>สินทรัพย์</t>
  </si>
  <si>
    <t>หมายเหตุ</t>
  </si>
  <si>
    <t>(บาท)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</si>
  <si>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</si>
  <si>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</si>
  <si>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</si>
  <si>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</si>
  <si>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</si>
  <si>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ส่วนปรับปรุงสำนักงานเช่าและอุปกรณ์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</si>
  <si>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</si>
  <si>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</si>
  <si>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สินทรัพย์ภาษีเงินได้รอการตัดบัญชีสุทธิ</t>
  </si>
  <si>
    <t>สินทรัพย์อื่น</t>
  </si>
  <si>
    <t>รวมสินทรัพย์</t>
  </si>
  <si>
    <t>กรรมการ_________________________</t>
  </si>
  <si>
    <t>กรรมการ__________________________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</si>
  <si>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</si>
  <si>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</si>
  <si>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</si>
  <si>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</si>
  <si>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หนี้สินทางการเงินที่กำหนดให้วัดมูลค่ายุติธรรมผ่านกำไรหรือขาดทุน</t>
  </si>
  <si>
    <t>หนี้สินอนุพันธ์</t>
  </si>
  <si>
    <t xml:space="preserve">ภาษีเงินได้ค้างจ่าย </t>
  </si>
  <si>
    <t>ตราสารหนี้ที่ออกและเงินกู้ยืม</t>
  </si>
  <si>
    <t xml:space="preserve">หนี้สินตามสัญญาเช่า 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</si>
  <si>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</si>
  <si>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</si>
  <si>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</si>
  <si>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</si>
  <si>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</si>
  <si>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</si>
  <si>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(หุ้นสามัญจำนวน 100,200,000 หุ้น มูลค่า 5 บาทต่อหุ้น)</t>
  </si>
  <si>
    <t>ทุนที่ออกและชำระแล้ว</t>
  </si>
  <si>
    <t>(หุ้นสามัญจำนวน 100,001,877 หุ้น มูลค่า 5 บาทต่อหุ้น)</t>
  </si>
  <si>
    <t>ส่วนเกินมูลค่าหุ้น</t>
  </si>
  <si>
    <t>กำไรสะสม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</si>
  <si>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</si>
  <si>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</si>
  <si>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</si>
  <si>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</si>
  <si>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สำหรับปีสิ้นสุดวันที่ </t>
  </si>
  <si>
    <t xml:space="preserve">31 ธันวาคม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</si>
  <si>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</si>
  <si>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</si>
  <si>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</si>
  <si>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</si>
  <si>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</si>
  <si>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</si>
  <si>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</si>
  <si>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</si>
  <si>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</si>
  <si>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</si>
  <si>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</si>
  <si>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</si>
  <si>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</si>
  <si>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</si>
  <si>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</si>
  <si>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</si>
  <si>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กำไรขาดทุนเบ็ดเสร็จรวมสำหรับปี</t>
  </si>
  <si>
    <t>กำไรต่อหุ้นขั้นพื้นฐาน</t>
  </si>
  <si>
    <t>จัดสรรแล้ว</t>
  </si>
  <si>
    <t>งบกระแสเงินสด</t>
  </si>
  <si>
    <t>กระแสเงินสดจากกิจกรรมดำเนินงาน</t>
  </si>
  <si>
    <t>ค่าเสื่อมราคาและรายจ่ายตัดบัญชี</t>
  </si>
  <si>
    <t>ดอกเบี้ยรับ</t>
  </si>
  <si>
    <t>ดอกเบี้ยรับจากเงินให้กู้ยืมเพื่อซื้อหลักทรัพย์</t>
  </si>
  <si>
    <t>กระแสเงินสดจากกิจกรรมลงทุน</t>
  </si>
  <si>
    <t>เงินสดจ่ายซื้อส่วนปรับปรุงสำนักงานเช่าและอุปกรณ์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</si>
  <si>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</si>
  <si>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</si>
  <si>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</si>
  <si>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สำหรับงวดหกเดือนสิ้นสุดวันที่ 30 มิถุนายน 2555 และ 2554</t>
  </si>
  <si>
    <t>2555</t>
  </si>
  <si>
    <t>2554</t>
  </si>
  <si>
    <t>ค่าเสื่อมราคา</t>
  </si>
  <si>
    <t>หนี้สูญและหนี้สงสัยจะสูญ</t>
  </si>
  <si>
    <t>ดอกเบี้ยรับทั้งหมด</t>
  </si>
  <si>
    <t>ดอกเบี้ยจากเงินให้กู้ยืมเพื่อซื้อหลักทรัพย์</t>
  </si>
  <si>
    <t>ต้นทุนทางการเงิน</t>
  </si>
  <si>
    <t>ดอกเบี้ยจ่ายทั้งหมด</t>
  </si>
  <si>
    <t>กำไรจากการจำหน่ายเงินลงทุนเผื่อขาย</t>
  </si>
  <si>
    <t>กำไรขาดทุนจากการประมาณการทางคณิตศาสตร์ประกันภัย</t>
  </si>
  <si>
    <t>สำรองภาระผูกพันผลประโยชน์พนักงาน</t>
  </si>
  <si>
    <t>รายได้ค้างรับอื่น (เพิ่มขึ้น) ลดลง</t>
  </si>
  <si>
    <t>ค่าใช้จ่ายค้างจ่ายลดลง</t>
  </si>
  <si>
    <t>การเปลี่ยนแปลงในสินทรัพย์และหนี้สินดำเนินงาน</t>
  </si>
  <si>
    <t>ลูกหนี้สำนักหักบัญชี</t>
  </si>
  <si>
    <t>ลูกหนี้ธุรกิจหลักทรัพย์และสัญญาซื้อขายล่วงหน้าสุทธิ</t>
  </si>
  <si>
    <t>เจ้าหนี้สำนักหักบัญชี</t>
  </si>
  <si>
    <t>เงินสดจ่ายเงินฝากในนามบริษัทเพื่อลูกค้า</t>
  </si>
  <si>
    <t>จ่ายภาษีเงินได้</t>
  </si>
  <si>
    <t>เงินสดสุทธิใช้ไปในกิจกรรมดำเนินงาน</t>
  </si>
  <si>
    <t>เงินสดรับจากการจำหน่ายเงินลงทุนในหลักทรัพย์เผื่อขาย</t>
  </si>
  <si>
    <t>เงินสดรับจากดอกเบี้ยเงินฝากออมทรัพย์</t>
  </si>
  <si>
    <t>เงินสดสุทธิ(ใช้ไปใน)ได้มาจากกิจกรรมลงทุน</t>
  </si>
  <si>
    <t>เงินสดรับจากการกู้ยืม</t>
  </si>
  <si>
    <t>เพิ่มทุน</t>
  </si>
  <si>
    <t>เงินสดจ่ายชำระหนี้สินตามสัญญาเช่าการเงิน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</si>
  <si>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</si>
  <si>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</si>
  <si>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</si>
  <si>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</si>
  <si>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เพิ่ม(ลด)</t>
  </si>
  <si>
    <t>เงินลงทุนในตราสารหนี้และตราสารทุน</t>
  </si>
  <si>
    <t>เงินลงทุนชั่วคราว - สุทธิ</t>
  </si>
  <si>
    <t>เงินลงทุนระยะยาว - สุทธิ</t>
  </si>
  <si>
    <t>เงินลงทุนในบริษัทย่อยและบริษัทร่วม</t>
  </si>
  <si>
    <t xml:space="preserve">ส่วนปรับปรุงสำนักงานเช่าและอุปกรณ์ - สุทธิ </t>
  </si>
  <si>
    <t>สินทรัพย์ที่ไม่มีตัวตน - สุทธิ</t>
  </si>
  <si>
    <t>ดอกเบี้ยค้างรับ</t>
  </si>
  <si>
    <t>รายได้ค้างรับ</t>
  </si>
  <si>
    <t>สินทรัพย์ตราสารอนุพันธ์</t>
  </si>
  <si>
    <t>สินทรัพย์ภาษีเงินได้รอตัดบัญชี</t>
  </si>
  <si>
    <t>หนี้สินและส่วนของผู้ถือหุ้น</t>
  </si>
  <si>
    <t xml:space="preserve">     เงินกู้ยืม</t>
  </si>
  <si>
    <t>บัญชีลูกค้า</t>
  </si>
  <si>
    <t>บัญชีลูกค้า-Cash balance</t>
  </si>
  <si>
    <t>บัญชีลูกค้า-Cash collateral</t>
  </si>
  <si>
    <t>หุ้นกู้และตราสารหนี้อื่น</t>
  </si>
  <si>
    <t xml:space="preserve">ค่าใช้จ่ายค้างจ่าย </t>
  </si>
  <si>
    <t>บัญชีลูกค้า-Derivative</t>
  </si>
  <si>
    <t>หนี้สินตามสัญญาเช่าทางการเงิน</t>
  </si>
  <si>
    <t>สำรองเงินชดเชยเกษียณอายุพนักงาน</t>
  </si>
  <si>
    <t>หนี้สินภาษีเงินได้รอการตัดบัญชี</t>
  </si>
  <si>
    <t>หักออกจาก 6.1</t>
  </si>
  <si>
    <t>???</t>
  </si>
  <si>
    <t>บวกเข้า 6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</si>
  <si>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</si>
  <si>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</si>
  <si>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</si>
  <si>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หุ้นสามัญ 60,000,000 หุ้น มูลค่าหุ้นละ 5 บาท</t>
  </si>
  <si>
    <t xml:space="preserve">   ทุนที่ออกจำหน่ายและเรียกชำระแล้ว </t>
  </si>
  <si>
    <t xml:space="preserve">ส่วนเกินทุนที่เกิดจากการเปลี่ยนแปลงมูลค่าเงินลงทุน </t>
  </si>
  <si>
    <t>สำรองตามกฏหมาย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</si>
  <si>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</si>
  <si>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</si>
  <si>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</si>
  <si>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งบดุล</t>
  </si>
  <si>
    <t>ภาษีถูกหัก ณ ที่จ่าย</t>
  </si>
  <si>
    <t>เจ้าหนี้-Leaseing</t>
  </si>
  <si>
    <t>บัญชีพักลูกค้า</t>
  </si>
  <si>
    <t>Note.</t>
  </si>
  <si>
    <t>1.</t>
  </si>
  <si>
    <t>หัก VAT- Cleam ในปีนี้ KF,HP</t>
  </si>
  <si>
    <t>2.</t>
  </si>
  <si>
    <t>บวก เงินสดจ่ายชำระหนี้ตามสัญญาเช่าทางการเงิน หัก VAT-รอใบกำกับ KF ตาม Note.1</t>
  </si>
  <si>
    <t>3.</t>
  </si>
  <si>
    <t>เจ้าหนี้-Leasing ที่จ่ายไปงวดนี้ หักด้วย ดอกเบี้ยจ่าย และ VAT ที่ใช้ไปงวดนี้ (จ่ายเงินจริง) =126,964.76</t>
  </si>
  <si>
    <t>เงินงวดที่จ่ายในปีนี้</t>
  </si>
  <si>
    <t>ดอกเบี้ยจ่าย งวดนี้ (Cost)</t>
  </si>
  <si>
    <t>ปรับปรุงด/บรอตัด KF+HP 55.48+2,067.94</t>
  </si>
  <si>
    <t>VAT ใช้ไปแล้ว (Cleam)</t>
  </si>
  <si>
    <t xml:space="preserve"> เงินสดจ่ายชำระหนี้สินสัญญาเช่าทางการเงิน</t>
  </si>
  <si>
    <t>เงินงวดที่จ่าย 8-11 (KF)</t>
  </si>
  <si>
    <t>เงินงวดที่จ่าย 1-14 (HP)</t>
  </si>
  <si>
    <t>#5</t>
  </si>
  <si>
    <t>เงินงวดที่จ่าย 1-6 (HP)</t>
  </si>
  <si>
    <t>#6</t>
  </si>
  <si>
    <t>เงินงวดที่จ่าย 1-4 (HP)</t>
  </si>
  <si>
    <t>#7</t>
  </si>
  <si>
    <t>เงินงวดที่จ่าย 2-3 (HP)</t>
  </si>
  <si>
    <t>#8</t>
  </si>
  <si>
    <t>เงินงวดที่จ่าย 1-4 (KL)</t>
  </si>
  <si>
    <t>หัก ดอกเบี้ยจ่ายตาม GL</t>
  </si>
  <si>
    <t xml:space="preserve">       ปรับปรุงด/บรอตัด</t>
  </si>
  <si>
    <t xml:space="preserve">       VAT Cleam แล้ว (KF)</t>
  </si>
  <si>
    <t xml:space="preserve">       VAT Cleam แล้ว (HP)</t>
  </si>
  <si>
    <t>ในภายหลัง</t>
  </si>
  <si>
    <t xml:space="preserve">กำไรจากการวัดมูลค่าใหม่ของผลประโยชน์พนักงานที่กำหนดไว้ </t>
  </si>
  <si>
    <t>ภาษีเงินได้เกี่ยวกับรายการที่จะไม่ถูกจัดประเภทรายการใหม่</t>
  </si>
  <si>
    <t xml:space="preserve">   เข้าไปไว้ในกำไรหรือขาดทุนในภายหลัง 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</si>
  <si>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</si>
  <si>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</si>
  <si>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งบฐานะการเงิน</t>
  </si>
  <si>
    <t>รายการที่จะไม่ถูกจัดประเภทรายการใหม่เข้าไปในกำไรหรือขาดทุน</t>
  </si>
  <si>
    <t>งบการเปลี่ยนแปลงส่วนของเจ้าของ</t>
  </si>
  <si>
    <t>ทุนที่ออก</t>
  </si>
  <si>
    <t>ส่วนเกิน</t>
  </si>
  <si>
    <t>- ทุนสำรอง</t>
  </si>
  <si>
    <t>ยังไม่ได้</t>
  </si>
  <si>
    <t>รวมส่วนของ</t>
  </si>
  <si>
    <t>และชำระแล้ว</t>
  </si>
  <si>
    <t>มูลค่าหุ้น</t>
  </si>
  <si>
    <t>ตามกฎหมาย</t>
  </si>
  <si>
    <t>จัดสรร</t>
  </si>
  <si>
    <t>เจ้าของ</t>
  </si>
  <si>
    <t>รายการกับผู้ถือหุ้นที่บันทึกโดยตรงเข้าส่วนของเจ้าของ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</si>
  <si>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</si>
  <si>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</si>
  <si>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กำไรขาดทุนเบ็ดเสร็จสำหรับปี</t>
  </si>
  <si>
    <t xml:space="preserve">     กำไรสำหรับปี</t>
  </si>
  <si>
    <t>สำหรับปีสิ้นสุดวันที่ 31 ธันวาคม 2567</t>
  </si>
  <si>
    <t>ยอดคงเหลือ ณ วันที่ 1 มกราคม 2567</t>
  </si>
  <si>
    <t xml:space="preserve">     กำไรขาดทุนเบ็ดเสร็จอื่น</t>
  </si>
  <si>
    <t>18, 27</t>
  </si>
  <si>
    <t>ยอดคงเหลือ ณ วันที่ 31 ธันวาคม 2567</t>
  </si>
  <si>
    <t>สำหรับปีสิ้นสุดวันที่</t>
  </si>
  <si>
    <t>รายการปรับกระทบยอดกำไรก่อนภาษีเป็นเงินสดรับ (จ่าย) จากกิจกรรมดำเนินงาน</t>
  </si>
  <si>
    <t>ขาดทุน (กำไร) จากการแปลงค่าเงินตราต่างประเทศ</t>
  </si>
  <si>
    <t>ขาดทุน (กำไร) จากการจำหน่าย/ตัดจำหน่ายส่วนปรับปรุงสำนักงานเช่าและอุปกรณ์</t>
  </si>
  <si>
    <t>เงินปันผลรับ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</si>
  <si>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</si>
  <si>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</si>
  <si>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เงินลงทุนตามวิธีมูลค่ายุติธรรมผ่านกำไรหรือขาดทุนที่ไม่ได้วางประกัน</t>
  </si>
  <si>
    <t>หนี้สินดำเนินงานเพิ่มขึ้น (ลดลง)</t>
  </si>
  <si>
    <t>ผลประโยชน์พนักงานจ่าย</t>
  </si>
  <si>
    <t>ดอกเบี้ยจ่ายจากเงินฝากในนามบริษัทเพื่อลูกค้า</t>
  </si>
  <si>
    <t>ภาษีจ่าย</t>
  </si>
  <si>
    <t>เงินสดรับจากการขายส่วนปรับปรุงสำนักงานเช่าและอุปกรณ์</t>
  </si>
  <si>
    <t>เงินสดสุทธิได้มาจากกิจกรรมลงทุน</t>
  </si>
  <si>
    <t>เงินสดรับจากตราสารหนี้ที่ออก</t>
  </si>
  <si>
    <t>เงินสดจ่ายชำระคืนตราสารหนี้ที่ออกและเงินกู้ยืมอื่นระยะยาว</t>
  </si>
  <si>
    <t xml:space="preserve">เงินสดรับจากการกู้ยืมกิจการที่เกี่ยวข้องกัน </t>
  </si>
  <si>
    <t xml:space="preserve">ชำระคืนเงินกู้ยืมจากกิจการที่เกี่ยวข้องกัน </t>
  </si>
  <si>
    <t>เงินสดจ่ายชำระหนี้สินตามสัญญาเช่า</t>
  </si>
  <si>
    <t>ดอกเบี้ยจ่าย</t>
  </si>
  <si>
    <t>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</si>
  <si>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</si>
  <si>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</si>
  <si>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</si>
  <si>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เจ้าหนี้ค่าซื้อส่วนปรับปรุงสำนักงานเช่าและอุปกรณ์</t>
  </si>
  <si>
    <t>ค่าใช้จ่ายส่วนที่สามารถเรียกคืนจากธนาคาร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</si>
  <si>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</si>
  <si>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</si>
  <si>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</si>
  <si>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5, 8, 30</t>
  </si>
  <si>
    <t>6, 8, 30</t>
  </si>
  <si>
    <t>7, 8, 30</t>
  </si>
  <si>
    <t>9, 30</t>
  </si>
  <si>
    <t>30, 31</t>
  </si>
  <si>
    <t>12, 30</t>
  </si>
  <si>
    <t>13, 30</t>
  </si>
  <si>
    <t>19, 30</t>
  </si>
  <si>
    <t>23, 30</t>
  </si>
  <si>
    <t>24, 30</t>
  </si>
  <si>
    <t>30, 36</t>
  </si>
  <si>
    <t>25, 30</t>
  </si>
  <si>
    <t>26, 30</t>
  </si>
  <si>
    <t>8, 10</t>
  </si>
  <si>
    <t xml:space="preserve">ผลขาดทุนด้านเครดิตที่คาดว่าจะเกิดขึ้น </t>
  </si>
  <si>
    <t>ผลขาดทุนด้านเครดิตที่คาดว่าจะเกิดขึ้น</t>
  </si>
  <si>
    <t xml:space="preserve">   จัดสรรแล้ว - ทุนสำรองตามกฎหมาย</t>
  </si>
  <si>
    <t>(กำไร) ขาดทุน จากการเปลี่ยนแปลงมูลค่ายุติธรรมในหุ้นยืม</t>
  </si>
  <si>
    <t>กำไรจากการเปลี่ยนแปลงมูลค่ายุติธรรมในเงินลงทุน</t>
  </si>
  <si>
    <t>กำไรจากการเปลี่ยนแปลงสัญญาเช่า</t>
  </si>
  <si>
    <t>เงินสด (ใช้ไปใน) ได้มาจากกิจกรรมการดำเนินงาน</t>
  </si>
  <si>
    <t>เงินสดสุทธิ (ใช้ไปใน) ได้มาจากกิจกรรมดำเนินงาน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</si>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</sst>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\ ;\(#,##0.00\)"/>
    <numFmt numFmtId="168" formatCode="#,##0\ ;\(#,##0\)"/>
    <numFmt numFmtId="169" formatCode="_-* #,##0_-;\-* #,##0_-;_-* &quot;-&quot;??_-;_-@_-"/>
    <numFmt numFmtId="170" formatCode="_(* #,##0_);_(* \(#,##0\);_(* &quot;-&quot;??_);_(@_)"/>
    <numFmt numFmtId="171" formatCode="_(* #,##0.00_);_(* \(#,##0.00\);_(* &quot;-&quot;?_);_(@_)"/>
    <numFmt numFmtId="172" formatCode="#,##0.00\ ;\ \(#,##0.00\)"/>
    <numFmt numFmtId="173" formatCode="#,##0.0;[Red]\(#,##0.00\)"/>
    <numFmt numFmtId="174" formatCode="_(* #,##0_);_(* \(#,##0\);_(* &quot;-&quot;?_);_(@_)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sz val="16"/>
      <name val="FreesiaUPC"/>
      <family val="2"/>
      <charset val="222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4.5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1">
    <xf numFmtId="0" fontId="0" fillId="0" borderId="0"/>
    <xf numFmtId="0" fontId="18" fillId="0" borderId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0" fillId="0" borderId="0"/>
    <xf numFmtId="166" fontId="4" fillId="0" borderId="0"/>
    <xf numFmtId="0" fontId="18" fillId="0" borderId="0"/>
    <xf numFmtId="0" fontId="16" fillId="0" borderId="0"/>
    <xf numFmtId="0" fontId="17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9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9">
    <xf numFmtId="0" fontId="0" fillId="0" borderId="0" xfId="0"/>
    <xf numFmtId="0" fontId="4" fillId="0" borderId="0" xfId="0" applyFont="1"/>
    <xf numFmtId="167" fontId="3" fillId="0" borderId="0" xfId="6" applyNumberFormat="1" applyFont="1" applyAlignment="1">
      <alignment horizontal="left"/>
    </xf>
    <xf numFmtId="167" fontId="4" fillId="0" borderId="0" xfId="6" applyNumberFormat="1" applyAlignment="1">
      <alignment horizontal="center"/>
    </xf>
    <xf numFmtId="166" fontId="4" fillId="0" borderId="0" xfId="6" applyAlignment="1">
      <alignment horizontal="left"/>
    </xf>
    <xf numFmtId="166" fontId="4" fillId="0" borderId="0" xfId="6" applyAlignment="1">
      <alignment horizontal="center"/>
    </xf>
    <xf numFmtId="166" fontId="4" fillId="0" borderId="0" xfId="6"/>
    <xf numFmtId="166" fontId="4" fillId="0" borderId="0" xfId="6" quotePrefix="1" applyAlignment="1">
      <alignment horizontal="left"/>
    </xf>
    <xf numFmtId="167" fontId="4" fillId="0" borderId="0" xfId="6" applyNumberFormat="1"/>
    <xf numFmtId="49" fontId="4" fillId="0" borderId="0" xfId="6" applyNumberFormat="1"/>
    <xf numFmtId="49" fontId="4" fillId="0" borderId="0" xfId="6" quotePrefix="1" applyNumberFormat="1" applyAlignment="1">
      <alignment horizontal="left"/>
    </xf>
    <xf numFmtId="49" fontId="4" fillId="0" borderId="0" xfId="6" applyNumberFormat="1" applyAlignment="1">
      <alignment horizontal="left"/>
    </xf>
    <xf numFmtId="167" fontId="4" fillId="0" borderId="0" xfId="6" applyNumberForma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168" fontId="4" fillId="0" borderId="0" xfId="6" quotePrefix="1" applyNumberFormat="1" applyAlignment="1">
      <alignment horizontal="center"/>
    </xf>
    <xf numFmtId="167" fontId="5" fillId="0" borderId="0" xfId="6" applyNumberFormat="1" applyFont="1" applyAlignment="1">
      <alignment horizontal="left"/>
    </xf>
    <xf numFmtId="167" fontId="5" fillId="0" borderId="0" xfId="6" quotePrefix="1" applyNumberFormat="1" applyFont="1" applyAlignment="1">
      <alignment horizontal="left"/>
    </xf>
    <xf numFmtId="166" fontId="3" fillId="0" borderId="0" xfId="6" applyFont="1" applyAlignment="1">
      <alignment horizontal="left"/>
    </xf>
    <xf numFmtId="49" fontId="3" fillId="0" borderId="0" xfId="6" applyNumberFormat="1" applyFont="1"/>
    <xf numFmtId="166" fontId="3" fillId="0" borderId="0" xfId="6" applyFont="1"/>
    <xf numFmtId="0" fontId="4" fillId="0" borderId="0" xfId="6" applyNumberFormat="1" applyAlignment="1">
      <alignment horizontal="center"/>
    </xf>
    <xf numFmtId="0" fontId="5" fillId="0" borderId="0" xfId="6" applyNumberFormat="1" applyFont="1" applyAlignment="1">
      <alignment horizontal="left"/>
    </xf>
    <xf numFmtId="0" fontId="4" fillId="0" borderId="0" xfId="6" quotePrefix="1" applyNumberFormat="1" applyAlignment="1">
      <alignment horizontal="center"/>
    </xf>
    <xf numFmtId="168" fontId="4" fillId="0" borderId="0" xfId="6" applyNumberFormat="1"/>
    <xf numFmtId="168" fontId="4" fillId="0" borderId="0" xfId="6" quotePrefix="1" applyNumberFormat="1"/>
    <xf numFmtId="0" fontId="7" fillId="0" borderId="0" xfId="6" applyNumberFormat="1" applyFont="1" applyAlignment="1">
      <alignment horizontal="center"/>
    </xf>
    <xf numFmtId="168" fontId="3" fillId="0" borderId="0" xfId="6" applyNumberFormat="1" applyFont="1"/>
    <xf numFmtId="49" fontId="8" fillId="0" borderId="0" xfId="6" applyNumberFormat="1" applyFont="1" applyAlignment="1">
      <alignment horizontal="left"/>
    </xf>
    <xf numFmtId="168" fontId="3" fillId="0" borderId="0" xfId="0" applyNumberFormat="1" applyFont="1"/>
    <xf numFmtId="166" fontId="8" fillId="0" borderId="0" xfId="6" applyFont="1" applyAlignment="1">
      <alignment horizontal="left"/>
    </xf>
    <xf numFmtId="49" fontId="4" fillId="0" borderId="0" xfId="0" applyNumberFormat="1" applyFont="1" applyAlignment="1">
      <alignment horizontal="centerContinuous"/>
    </xf>
    <xf numFmtId="168" fontId="4" fillId="0" borderId="0" xfId="6" applyNumberFormat="1" applyAlignment="1">
      <alignment horizontal="right"/>
    </xf>
    <xf numFmtId="166" fontId="7" fillId="0" borderId="0" xfId="6" applyFont="1" applyAlignment="1">
      <alignment horizontal="left"/>
    </xf>
    <xf numFmtId="168" fontId="3" fillId="0" borderId="1" xfId="6" applyNumberFormat="1" applyFont="1" applyBorder="1"/>
    <xf numFmtId="167" fontId="5" fillId="0" borderId="0" xfId="6" applyNumberFormat="1" applyFont="1" applyAlignment="1">
      <alignment horizontal="left" wrapText="1"/>
    </xf>
    <xf numFmtId="167" fontId="4" fillId="0" borderId="0" xfId="6" applyNumberFormat="1" applyAlignment="1">
      <alignment horizontal="left" indent="2"/>
    </xf>
    <xf numFmtId="0" fontId="4" fillId="0" borderId="0" xfId="6" applyNumberFormat="1" applyAlignment="1">
      <alignment horizontal="left" indent="2"/>
    </xf>
    <xf numFmtId="166" fontId="4" fillId="0" borderId="0" xfId="6" applyAlignment="1">
      <alignment horizontal="left" indent="2"/>
    </xf>
    <xf numFmtId="166" fontId="3" fillId="0" borderId="0" xfId="6" applyFont="1" applyAlignment="1">
      <alignment horizontal="left" indent="2"/>
    </xf>
    <xf numFmtId="37" fontId="4" fillId="0" borderId="0" xfId="6" applyNumberFormat="1"/>
    <xf numFmtId="37" fontId="3" fillId="0" borderId="0" xfId="6" applyNumberFormat="1" applyFont="1"/>
    <xf numFmtId="170" fontId="4" fillId="0" borderId="0" xfId="6" applyNumberFormat="1"/>
    <xf numFmtId="170" fontId="3" fillId="0" borderId="0" xfId="6" applyNumberFormat="1" applyFont="1"/>
    <xf numFmtId="170" fontId="4" fillId="0" borderId="4" xfId="6" applyNumberFormat="1" applyBorder="1"/>
    <xf numFmtId="170" fontId="3" fillId="0" borderId="2" xfId="6" applyNumberFormat="1" applyFont="1" applyBorder="1"/>
    <xf numFmtId="170" fontId="3" fillId="0" borderId="1" xfId="6" applyNumberFormat="1" applyFont="1" applyBorder="1"/>
    <xf numFmtId="165" fontId="4" fillId="0" borderId="0" xfId="2" applyFont="1" applyFill="1" applyBorder="1"/>
    <xf numFmtId="165" fontId="3" fillId="0" borderId="0" xfId="2" applyFont="1" applyFill="1" applyBorder="1"/>
    <xf numFmtId="168" fontId="4" fillId="0" borderId="0" xfId="2" applyNumberFormat="1" applyFont="1" applyFill="1"/>
    <xf numFmtId="0" fontId="9" fillId="0" borderId="0" xfId="0" applyFont="1"/>
    <xf numFmtId="14" fontId="3" fillId="0" borderId="0" xfId="0" applyNumberFormat="1" applyFont="1" applyAlignment="1">
      <alignment horizontal="center"/>
    </xf>
    <xf numFmtId="167" fontId="4" fillId="0" borderId="0" xfId="6" applyNumberFormat="1" applyAlignment="1">
      <alignment horizontal="right"/>
    </xf>
    <xf numFmtId="166" fontId="4" fillId="0" borderId="0" xfId="6" applyAlignment="1">
      <alignment horizontal="right"/>
    </xf>
    <xf numFmtId="165" fontId="4" fillId="0" borderId="0" xfId="2" applyFont="1" applyFill="1" applyAlignment="1">
      <alignment horizontal="right"/>
    </xf>
    <xf numFmtId="165" fontId="4" fillId="0" borderId="0" xfId="2" applyFont="1" applyFill="1"/>
    <xf numFmtId="166" fontId="4" fillId="0" borderId="0" xfId="6" quotePrefix="1" applyAlignment="1">
      <alignment horizontal="right"/>
    </xf>
    <xf numFmtId="165" fontId="4" fillId="0" borderId="0" xfId="2" quotePrefix="1" applyFont="1" applyFill="1" applyAlignment="1">
      <alignment horizontal="right"/>
    </xf>
    <xf numFmtId="0" fontId="11" fillId="0" borderId="0" xfId="0" applyFont="1"/>
    <xf numFmtId="165" fontId="4" fillId="2" borderId="0" xfId="2" applyFont="1" applyFill="1"/>
    <xf numFmtId="0" fontId="11" fillId="0" borderId="0" xfId="0" applyFont="1" applyAlignment="1">
      <alignment horizontal="left"/>
    </xf>
    <xf numFmtId="165" fontId="4" fillId="0" borderId="0" xfId="0" applyNumberFormat="1" applyFont="1"/>
    <xf numFmtId="165" fontId="4" fillId="3" borderId="4" xfId="2" applyFont="1" applyFill="1" applyBorder="1" applyAlignment="1">
      <alignment horizontal="right"/>
    </xf>
    <xf numFmtId="165" fontId="4" fillId="3" borderId="0" xfId="2" applyFont="1" applyFill="1"/>
    <xf numFmtId="165" fontId="3" fillId="0" borderId="2" xfId="2" applyFont="1" applyFill="1" applyBorder="1" applyAlignment="1">
      <alignment horizontal="right"/>
    </xf>
    <xf numFmtId="171" fontId="4" fillId="0" borderId="0" xfId="0" applyNumberFormat="1" applyFont="1"/>
    <xf numFmtId="165" fontId="3" fillId="0" borderId="0" xfId="2" applyFont="1" applyFill="1" applyBorder="1" applyAlignment="1">
      <alignment horizontal="right"/>
    </xf>
    <xf numFmtId="167" fontId="3" fillId="0" borderId="0" xfId="6" applyNumberFormat="1" applyFont="1" applyAlignment="1">
      <alignment horizontal="right"/>
    </xf>
    <xf numFmtId="165" fontId="3" fillId="0" borderId="0" xfId="2" applyFont="1" applyFill="1" applyAlignment="1">
      <alignment horizontal="right"/>
    </xf>
    <xf numFmtId="167" fontId="5" fillId="0" borderId="0" xfId="6" applyNumberFormat="1" applyFont="1" applyAlignment="1">
      <alignment horizontal="right" wrapText="1"/>
    </xf>
    <xf numFmtId="165" fontId="6" fillId="0" borderId="0" xfId="2" applyFont="1" applyFill="1" applyAlignment="1">
      <alignment horizontal="right" wrapText="1"/>
    </xf>
    <xf numFmtId="165" fontId="4" fillId="4" borderId="0" xfId="2" applyFont="1" applyFill="1"/>
    <xf numFmtId="172" fontId="4" fillId="0" borderId="0" xfId="2" applyNumberFormat="1" applyFont="1"/>
    <xf numFmtId="172" fontId="4" fillId="2" borderId="0" xfId="2" applyNumberFormat="1" applyFont="1" applyFill="1"/>
    <xf numFmtId="165" fontId="4" fillId="4" borderId="0" xfId="0" applyNumberFormat="1" applyFont="1" applyFill="1"/>
    <xf numFmtId="49" fontId="4" fillId="0" borderId="0" xfId="6" applyNumberFormat="1" applyAlignment="1">
      <alignment horizontal="right"/>
    </xf>
    <xf numFmtId="165" fontId="4" fillId="5" borderId="0" xfId="0" applyNumberFormat="1" applyFont="1" applyFill="1"/>
    <xf numFmtId="165" fontId="4" fillId="5" borderId="0" xfId="2" applyFont="1" applyFill="1"/>
    <xf numFmtId="172" fontId="4" fillId="0" borderId="0" xfId="0" applyNumberFormat="1" applyFont="1"/>
    <xf numFmtId="0" fontId="11" fillId="2" borderId="0" xfId="0" applyFont="1" applyFill="1"/>
    <xf numFmtId="172" fontId="4" fillId="0" borderId="3" xfId="2" applyNumberFormat="1" applyFont="1" applyBorder="1"/>
    <xf numFmtId="172" fontId="4" fillId="2" borderId="3" xfId="2" applyNumberFormat="1" applyFont="1" applyFill="1" applyBorder="1"/>
    <xf numFmtId="173" fontId="4" fillId="0" borderId="0" xfId="2" applyNumberFormat="1" applyFont="1" applyFill="1"/>
    <xf numFmtId="49" fontId="7" fillId="0" borderId="0" xfId="6" applyNumberFormat="1" applyFont="1" applyAlignment="1">
      <alignment horizontal="left"/>
    </xf>
    <xf numFmtId="165" fontId="4" fillId="0" borderId="2" xfId="2" applyFont="1" applyFill="1" applyBorder="1" applyAlignment="1">
      <alignment horizontal="right"/>
    </xf>
    <xf numFmtId="165" fontId="4" fillId="0" borderId="0" xfId="2" applyFont="1" applyFill="1" applyBorder="1" applyAlignment="1">
      <alignment horizontal="right"/>
    </xf>
    <xf numFmtId="165" fontId="4" fillId="0" borderId="4" xfId="2" applyFont="1" applyFill="1" applyBorder="1" applyAlignment="1">
      <alignment horizontal="right"/>
    </xf>
    <xf numFmtId="165" fontId="3" fillId="0" borderId="3" xfId="2" applyFont="1" applyFill="1" applyBorder="1" applyAlignment="1">
      <alignment horizontal="right"/>
    </xf>
    <xf numFmtId="165" fontId="4" fillId="4" borderId="0" xfId="6" applyNumberFormat="1" applyFill="1" applyAlignment="1">
      <alignment horizontal="right"/>
    </xf>
    <xf numFmtId="168" fontId="3" fillId="0" borderId="0" xfId="6" applyNumberFormat="1" applyFont="1" applyAlignment="1">
      <alignment horizontal="right"/>
    </xf>
    <xf numFmtId="49" fontId="4" fillId="0" borderId="4" xfId="6" applyNumberFormat="1" applyBorder="1"/>
    <xf numFmtId="49" fontId="4" fillId="0" borderId="5" xfId="6" applyNumberFormat="1" applyBorder="1" applyAlignment="1">
      <alignment horizontal="left"/>
    </xf>
    <xf numFmtId="0" fontId="4" fillId="4" borderId="6" xfId="0" applyFont="1" applyFill="1" applyBorder="1"/>
    <xf numFmtId="0" fontId="4" fillId="4" borderId="6" xfId="0" applyFont="1" applyFill="1" applyBorder="1" applyAlignment="1">
      <alignment horizontal="right"/>
    </xf>
    <xf numFmtId="165" fontId="4" fillId="4" borderId="7" xfId="0" applyNumberFormat="1" applyFont="1" applyFill="1" applyBorder="1"/>
    <xf numFmtId="0" fontId="4" fillId="0" borderId="8" xfId="0" applyFont="1" applyBorder="1"/>
    <xf numFmtId="0" fontId="4" fillId="0" borderId="0" xfId="0" applyFont="1" applyAlignment="1">
      <alignment horizontal="right"/>
    </xf>
    <xf numFmtId="165" fontId="4" fillId="0" borderId="9" xfId="0" applyNumberFormat="1" applyFont="1" applyBorder="1"/>
    <xf numFmtId="0" fontId="4" fillId="0" borderId="10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right"/>
    </xf>
    <xf numFmtId="165" fontId="4" fillId="0" borderId="11" xfId="0" applyNumberFormat="1" applyFont="1" applyBorder="1"/>
    <xf numFmtId="0" fontId="9" fillId="4" borderId="10" xfId="0" applyFont="1" applyFill="1" applyBorder="1"/>
    <xf numFmtId="0" fontId="4" fillId="4" borderId="4" xfId="0" applyFont="1" applyFill="1" applyBorder="1"/>
    <xf numFmtId="0" fontId="4" fillId="4" borderId="4" xfId="0" applyFont="1" applyFill="1" applyBorder="1" applyAlignment="1">
      <alignment horizontal="right"/>
    </xf>
    <xf numFmtId="165" fontId="4" fillId="4" borderId="11" xfId="2" applyFont="1" applyFill="1" applyBorder="1" applyAlignment="1">
      <alignment horizontal="right"/>
    </xf>
    <xf numFmtId="165" fontId="4" fillId="0" borderId="0" xfId="2" applyFont="1"/>
    <xf numFmtId="165" fontId="4" fillId="0" borderId="0" xfId="2" applyFont="1" applyAlignment="1">
      <alignment horizontal="right"/>
    </xf>
    <xf numFmtId="165" fontId="4" fillId="0" borderId="0" xfId="2" applyFont="1" applyBorder="1" applyAlignment="1">
      <alignment horizontal="right"/>
    </xf>
    <xf numFmtId="165" fontId="4" fillId="0" borderId="4" xfId="2" applyFont="1" applyBorder="1" applyAlignment="1">
      <alignment horizontal="right"/>
    </xf>
    <xf numFmtId="172" fontId="4" fillId="0" borderId="4" xfId="2" applyNumberFormat="1" applyFont="1" applyFill="1" applyBorder="1" applyAlignment="1">
      <alignment horizontal="right"/>
    </xf>
    <xf numFmtId="165" fontId="4" fillId="0" borderId="3" xfId="2" applyFont="1" applyFill="1" applyBorder="1"/>
    <xf numFmtId="167" fontId="5" fillId="0" borderId="0" xfId="6" quotePrefix="1" applyNumberFormat="1" applyFont="1"/>
    <xf numFmtId="166" fontId="4" fillId="0" borderId="0" xfId="6" quotePrefix="1"/>
    <xf numFmtId="166" fontId="5" fillId="0" borderId="0" xfId="6" applyFont="1" applyAlignment="1">
      <alignment horizontal="left"/>
    </xf>
    <xf numFmtId="166" fontId="5" fillId="0" borderId="0" xfId="6" applyFont="1"/>
    <xf numFmtId="0" fontId="3" fillId="0" borderId="0" xfId="0" applyFont="1"/>
    <xf numFmtId="0" fontId="4" fillId="0" borderId="0" xfId="0" applyFont="1" applyAlignment="1">
      <alignment horizontal="left" indent="2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6" fontId="0" fillId="0" borderId="0" xfId="6" applyFont="1"/>
    <xf numFmtId="166" fontId="0" fillId="0" borderId="0" xfId="6" applyFont="1" applyAlignment="1">
      <alignment horizontal="left"/>
    </xf>
    <xf numFmtId="168" fontId="4" fillId="0" borderId="6" xfId="6" applyNumberFormat="1" applyBorder="1"/>
    <xf numFmtId="168" fontId="4" fillId="0" borderId="4" xfId="2" applyNumberFormat="1" applyFont="1" applyFill="1" applyBorder="1"/>
    <xf numFmtId="37" fontId="4" fillId="0" borderId="4" xfId="6" applyNumberFormat="1" applyBorder="1"/>
    <xf numFmtId="3" fontId="3" fillId="0" borderId="4" xfId="2" applyNumberFormat="1" applyFont="1" applyFill="1" applyBorder="1"/>
    <xf numFmtId="165" fontId="4" fillId="0" borderId="0" xfId="2" applyFont="1" applyFill="1" applyAlignment="1">
      <alignment horizontal="center"/>
    </xf>
    <xf numFmtId="168" fontId="4" fillId="0" borderId="0" xfId="2" applyNumberFormat="1" applyFont="1" applyFill="1" applyBorder="1"/>
    <xf numFmtId="169" fontId="4" fillId="0" borderId="0" xfId="2" applyNumberFormat="1" applyFont="1" applyFill="1" applyAlignment="1">
      <alignment horizontal="center"/>
    </xf>
    <xf numFmtId="170" fontId="16" fillId="0" borderId="0" xfId="0" applyNumberFormat="1" applyFont="1"/>
    <xf numFmtId="170" fontId="4" fillId="0" borderId="0" xfId="0" applyNumberFormat="1" applyFont="1"/>
    <xf numFmtId="37" fontId="4" fillId="0" borderId="0" xfId="0" applyNumberFormat="1" applyFont="1"/>
    <xf numFmtId="49" fontId="0" fillId="0" borderId="0" xfId="6" applyNumberFormat="1" applyFont="1" applyAlignment="1">
      <alignment horizontal="center"/>
    </xf>
    <xf numFmtId="0" fontId="0" fillId="0" borderId="0" xfId="0" applyAlignment="1">
      <alignment horizontal="left"/>
    </xf>
    <xf numFmtId="165" fontId="3" fillId="0" borderId="0" xfId="0" applyNumberFormat="1" applyFont="1"/>
    <xf numFmtId="0" fontId="4" fillId="0" borderId="0" xfId="7" applyFont="1"/>
    <xf numFmtId="169" fontId="4" fillId="0" borderId="0" xfId="2" applyNumberFormat="1" applyFont="1" applyFill="1" applyAlignment="1"/>
    <xf numFmtId="168" fontId="4" fillId="6" borderId="0" xfId="6" applyNumberFormat="1" applyFill="1"/>
    <xf numFmtId="168" fontId="4" fillId="7" borderId="0" xfId="6" applyNumberFormat="1" applyFill="1"/>
    <xf numFmtId="168" fontId="4" fillId="7" borderId="0" xfId="6" applyNumberFormat="1" applyFill="1" applyAlignment="1">
      <alignment horizontal="right"/>
    </xf>
    <xf numFmtId="174" fontId="4" fillId="6" borderId="0" xfId="2" applyNumberFormat="1" applyFont="1" applyFill="1" applyAlignment="1">
      <alignment horizontal="center"/>
    </xf>
    <xf numFmtId="169" fontId="4" fillId="6" borderId="0" xfId="2" applyNumberFormat="1" applyFont="1" applyFill="1"/>
    <xf numFmtId="174" fontId="4" fillId="6" borderId="0" xfId="2" applyNumberFormat="1" applyFont="1" applyFill="1" applyBorder="1" applyAlignment="1">
      <alignment horizontal="center"/>
    </xf>
    <xf numFmtId="167" fontId="17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right"/>
    </xf>
    <xf numFmtId="166" fontId="0" fillId="0" borderId="0" xfId="0" applyNumberFormat="1" applyAlignment="1">
      <alignment horizontal="left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/>
    </xf>
    <xf numFmtId="165" fontId="0" fillId="8" borderId="0" xfId="0" applyNumberFormat="1" applyFill="1"/>
    <xf numFmtId="166" fontId="0" fillId="0" borderId="0" xfId="0" quotePrefix="1" applyNumberFormat="1" applyAlignment="1">
      <alignment horizontal="left"/>
    </xf>
    <xf numFmtId="166" fontId="0" fillId="0" borderId="0" xfId="0" quotePrefix="1" applyNumberFormat="1" applyAlignment="1">
      <alignment horizontal="right"/>
    </xf>
    <xf numFmtId="165" fontId="0" fillId="0" borderId="0" xfId="0" applyNumberFormat="1"/>
    <xf numFmtId="166" fontId="0" fillId="0" borderId="0" xfId="0" applyNumberFormat="1"/>
    <xf numFmtId="165" fontId="0" fillId="6" borderId="0" xfId="0" applyNumberFormat="1" applyFill="1"/>
    <xf numFmtId="0" fontId="17" fillId="0" borderId="0" xfId="0" applyFont="1"/>
    <xf numFmtId="0" fontId="17" fillId="0" borderId="0" xfId="0" applyFont="1" applyAlignment="1">
      <alignment horizontal="left"/>
    </xf>
    <xf numFmtId="165" fontId="0" fillId="9" borderId="0" xfId="0" applyNumberFormat="1" applyFill="1"/>
    <xf numFmtId="166" fontId="17" fillId="0" borderId="0" xfId="0" applyNumberFormat="1" applyFont="1" applyAlignment="1">
      <alignment horizontal="left"/>
    </xf>
    <xf numFmtId="171" fontId="0" fillId="0" borderId="0" xfId="0" applyNumberFormat="1"/>
    <xf numFmtId="167" fontId="17" fillId="0" borderId="0" xfId="0" applyNumberFormat="1" applyFont="1" applyAlignment="1">
      <alignment horizontal="right"/>
    </xf>
    <xf numFmtId="165" fontId="17" fillId="0" borderId="0" xfId="0" applyNumberFormat="1" applyFont="1"/>
    <xf numFmtId="1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67" fontId="17" fillId="0" borderId="0" xfId="0" applyNumberFormat="1" applyFont="1" applyAlignment="1">
      <alignment horizontal="left" wrapText="1"/>
    </xf>
    <xf numFmtId="167" fontId="17" fillId="0" borderId="0" xfId="0" applyNumberFormat="1" applyFont="1" applyAlignment="1">
      <alignment horizontal="right" wrapText="1"/>
    </xf>
    <xf numFmtId="172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horizontal="right"/>
    </xf>
    <xf numFmtId="172" fontId="0" fillId="0" borderId="3" xfId="0" applyNumberFormat="1" applyBorder="1"/>
    <xf numFmtId="49" fontId="17" fillId="0" borderId="0" xfId="0" applyNumberFormat="1" applyFont="1"/>
    <xf numFmtId="49" fontId="17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left"/>
    </xf>
    <xf numFmtId="165" fontId="17" fillId="0" borderId="0" xfId="2" applyFont="1" applyFill="1" applyAlignment="1">
      <alignment horizontal="right"/>
    </xf>
    <xf numFmtId="165" fontId="0" fillId="0" borderId="0" xfId="2" applyFont="1" applyFill="1" applyAlignment="1">
      <alignment horizontal="right"/>
    </xf>
    <xf numFmtId="165" fontId="0" fillId="0" borderId="0" xfId="2" applyFont="1"/>
    <xf numFmtId="165" fontId="0" fillId="0" borderId="0" xfId="2" quotePrefix="1" applyFont="1" applyFill="1" applyAlignment="1">
      <alignment horizontal="right"/>
    </xf>
    <xf numFmtId="165" fontId="0" fillId="0" borderId="4" xfId="2" applyFont="1" applyFill="1" applyBorder="1" applyAlignment="1">
      <alignment horizontal="right"/>
    </xf>
    <xf numFmtId="165" fontId="17" fillId="0" borderId="2" xfId="2" applyFont="1" applyFill="1" applyBorder="1" applyAlignment="1">
      <alignment horizontal="right"/>
    </xf>
    <xf numFmtId="165" fontId="17" fillId="0" borderId="0" xfId="2" applyFont="1" applyFill="1" applyAlignment="1">
      <alignment horizontal="right" wrapText="1"/>
    </xf>
    <xf numFmtId="165" fontId="0" fillId="0" borderId="2" xfId="2" applyFont="1" applyFill="1" applyBorder="1" applyAlignment="1">
      <alignment horizontal="right"/>
    </xf>
    <xf numFmtId="165" fontId="0" fillId="0" borderId="0" xfId="2" applyFont="1" applyFill="1" applyBorder="1" applyAlignment="1">
      <alignment horizontal="right"/>
    </xf>
    <xf numFmtId="165" fontId="17" fillId="0" borderId="3" xfId="2" applyFont="1" applyFill="1" applyBorder="1" applyAlignment="1">
      <alignment horizontal="right"/>
    </xf>
    <xf numFmtId="165" fontId="0" fillId="0" borderId="0" xfId="2" applyFont="1" applyFill="1"/>
    <xf numFmtId="14" fontId="17" fillId="0" borderId="0" xfId="2" quotePrefix="1" applyNumberFormat="1" applyFont="1" applyFill="1" applyAlignment="1">
      <alignment horizontal="right"/>
    </xf>
    <xf numFmtId="165" fontId="4" fillId="0" borderId="0" xfId="2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70" fontId="4" fillId="0" borderId="0" xfId="2" applyNumberFormat="1" applyFont="1" applyFill="1" applyAlignment="1" applyProtection="1">
      <protection locked="0"/>
    </xf>
    <xf numFmtId="166" fontId="5" fillId="0" borderId="0" xfId="6" applyFont="1" applyAlignment="1" applyProtection="1">
      <alignment horizontal="left"/>
      <protection locked="0"/>
    </xf>
    <xf numFmtId="166" fontId="5" fillId="0" borderId="0" xfId="6" applyFont="1" applyProtection="1">
      <protection locked="0"/>
    </xf>
    <xf numFmtId="0" fontId="5" fillId="0" borderId="0" xfId="6" applyNumberFormat="1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67" fontId="5" fillId="0" borderId="0" xfId="6" applyNumberFormat="1" applyFont="1" applyProtection="1">
      <protection locked="0"/>
    </xf>
    <xf numFmtId="167" fontId="3" fillId="0" borderId="0" xfId="6" applyNumberFormat="1" applyFont="1" applyProtection="1">
      <protection locked="0"/>
    </xf>
    <xf numFmtId="167" fontId="3" fillId="0" borderId="0" xfId="6" applyNumberFormat="1" applyFont="1" applyAlignment="1" applyProtection="1">
      <alignment horizontal="left"/>
      <protection locked="0"/>
    </xf>
    <xf numFmtId="167" fontId="3" fillId="0" borderId="0" xfId="6" quotePrefix="1" applyNumberFormat="1" applyFont="1" applyAlignment="1" applyProtection="1">
      <alignment horizontal="left"/>
      <protection locked="0"/>
    </xf>
    <xf numFmtId="167" fontId="3" fillId="0" borderId="0" xfId="6" quotePrefix="1" applyNumberFormat="1" applyFont="1" applyProtection="1"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6" applyNumberFormat="1" applyFont="1" applyAlignment="1" applyProtection="1">
      <alignment horizontal="center"/>
      <protection locked="0"/>
    </xf>
    <xf numFmtId="0" fontId="4" fillId="0" borderId="0" xfId="6" applyNumberFormat="1" applyAlignment="1" applyProtection="1">
      <alignment horizontal="centerContinuous"/>
      <protection locked="0"/>
    </xf>
    <xf numFmtId="167" fontId="4" fillId="0" borderId="0" xfId="6" applyNumberFormat="1" applyAlignment="1" applyProtection="1">
      <alignment horizontal="centerContinuous"/>
      <protection locked="0"/>
    </xf>
    <xf numFmtId="167" fontId="4" fillId="0" borderId="0" xfId="6" applyNumberFormat="1" applyProtection="1">
      <protection locked="0"/>
    </xf>
    <xf numFmtId="0" fontId="4" fillId="0" borderId="0" xfId="6" applyNumberFormat="1" applyAlignment="1" applyProtection="1">
      <alignment horizontal="center"/>
      <protection locked="0"/>
    </xf>
    <xf numFmtId="167" fontId="7" fillId="0" borderId="0" xfId="0" applyNumberFormat="1" applyFont="1" applyAlignment="1" applyProtection="1">
      <alignment horizontal="center"/>
      <protection locked="0"/>
    </xf>
    <xf numFmtId="166" fontId="8" fillId="0" borderId="0" xfId="6" applyFont="1" applyAlignment="1" applyProtection="1">
      <alignment horizontal="left"/>
      <protection locked="0"/>
    </xf>
    <xf numFmtId="166" fontId="4" fillId="0" borderId="0" xfId="6" applyAlignment="1" applyProtection="1">
      <alignment horizontal="left"/>
      <protection locked="0"/>
    </xf>
    <xf numFmtId="166" fontId="4" fillId="0" borderId="0" xfId="6" applyProtection="1">
      <protection locked="0"/>
    </xf>
    <xf numFmtId="165" fontId="4" fillId="0" borderId="0" xfId="2" applyFont="1" applyFill="1" applyBorder="1" applyProtection="1">
      <protection locked="0"/>
    </xf>
    <xf numFmtId="43" fontId="4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166" fontId="7" fillId="0" borderId="0" xfId="6" applyFont="1" applyAlignment="1" applyProtection="1">
      <alignment horizontal="left"/>
      <protection locked="0"/>
    </xf>
    <xf numFmtId="166" fontId="4" fillId="0" borderId="0" xfId="6" quotePrefix="1" applyProtection="1">
      <protection locked="0"/>
    </xf>
    <xf numFmtId="0" fontId="4" fillId="0" borderId="0" xfId="6" quotePrefix="1" applyNumberFormat="1" applyAlignment="1" applyProtection="1">
      <alignment horizontal="center"/>
      <protection locked="0"/>
    </xf>
    <xf numFmtId="166" fontId="4" fillId="0" borderId="0" xfId="6" quotePrefix="1" applyAlignment="1" applyProtection="1">
      <alignment horizontal="left"/>
      <protection locked="0"/>
    </xf>
    <xf numFmtId="166" fontId="0" fillId="0" borderId="0" xfId="6" applyFont="1" applyAlignment="1" applyProtection="1">
      <alignment horizontal="left"/>
      <protection locked="0"/>
    </xf>
    <xf numFmtId="170" fontId="4" fillId="0" borderId="0" xfId="2" applyNumberFormat="1" applyFont="1" applyFill="1" applyProtection="1">
      <protection locked="0"/>
    </xf>
    <xf numFmtId="170" fontId="4" fillId="0" borderId="0" xfId="2" applyNumberFormat="1" applyFont="1" applyFill="1" applyBorder="1" applyAlignment="1" applyProtection="1">
      <protection locked="0"/>
    </xf>
    <xf numFmtId="170" fontId="4" fillId="0" borderId="4" xfId="2" applyNumberFormat="1" applyFont="1" applyFill="1" applyBorder="1" applyAlignment="1" applyProtection="1">
      <protection locked="0"/>
    </xf>
    <xf numFmtId="166" fontId="3" fillId="0" borderId="0" xfId="6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166" fontId="3" fillId="0" borderId="0" xfId="6" applyFont="1" applyProtection="1">
      <protection locked="0"/>
    </xf>
    <xf numFmtId="166" fontId="3" fillId="0" borderId="0" xfId="6" quotePrefix="1" applyFont="1" applyProtection="1">
      <protection locked="0"/>
    </xf>
    <xf numFmtId="0" fontId="3" fillId="0" borderId="0" xfId="6" quotePrefix="1" applyNumberFormat="1" applyFont="1" applyAlignment="1" applyProtection="1">
      <alignment horizontal="center"/>
      <protection locked="0"/>
    </xf>
    <xf numFmtId="170" fontId="4" fillId="0" borderId="0" xfId="2" applyNumberFormat="1" applyFont="1" applyFill="1" applyAlignment="1" applyProtection="1">
      <alignment horizontal="center"/>
      <protection locked="0"/>
    </xf>
    <xf numFmtId="170" fontId="4" fillId="0" borderId="0" xfId="2" applyNumberFormat="1" applyFont="1" applyFill="1" applyBorder="1" applyAlignment="1" applyProtection="1">
      <alignment horizontal="center"/>
      <protection locked="0"/>
    </xf>
    <xf numFmtId="0" fontId="3" fillId="0" borderId="0" xfId="6" applyNumberFormat="1" applyFont="1" applyAlignment="1" applyProtection="1">
      <alignment horizontal="left"/>
      <protection locked="0"/>
    </xf>
    <xf numFmtId="170" fontId="4" fillId="0" borderId="0" xfId="2" applyNumberFormat="1" applyFont="1" applyFill="1" applyBorder="1" applyProtection="1">
      <protection locked="0"/>
    </xf>
    <xf numFmtId="170" fontId="3" fillId="0" borderId="0" xfId="2" applyNumberFormat="1" applyFont="1" applyFill="1" applyBorder="1" applyAlignment="1" applyProtection="1">
      <alignment horizontal="right"/>
      <protection locked="0"/>
    </xf>
    <xf numFmtId="49" fontId="3" fillId="0" borderId="0" xfId="6" applyNumberFormat="1" applyFont="1" applyProtection="1">
      <protection locked="0"/>
    </xf>
    <xf numFmtId="49" fontId="4" fillId="0" borderId="0" xfId="6" applyNumberFormat="1" applyAlignment="1" applyProtection="1">
      <alignment horizontal="left"/>
      <protection locked="0"/>
    </xf>
    <xf numFmtId="49" fontId="4" fillId="0" borderId="0" xfId="6" applyNumberFormat="1" applyProtection="1">
      <protection locked="0"/>
    </xf>
    <xf numFmtId="167" fontId="5" fillId="0" borderId="0" xfId="6" quotePrefix="1" applyNumberFormat="1" applyFont="1" applyProtection="1">
      <protection locked="0"/>
    </xf>
    <xf numFmtId="167" fontId="5" fillId="0" borderId="0" xfId="6" quotePrefix="1" applyNumberFormat="1" applyFont="1" applyAlignment="1" applyProtection="1">
      <alignment horizontal="left"/>
      <protection locked="0"/>
    </xf>
    <xf numFmtId="0" fontId="0" fillId="0" borderId="0" xfId="0" applyProtection="1">
      <protection locked="0"/>
    </xf>
    <xf numFmtId="167" fontId="5" fillId="0" borderId="0" xfId="6" applyNumberFormat="1" applyFont="1" applyAlignment="1" applyProtection="1">
      <alignment horizontal="left"/>
      <protection locked="0"/>
    </xf>
    <xf numFmtId="0" fontId="0" fillId="0" borderId="0" xfId="2" applyNumberFormat="1" applyFont="1" applyFill="1" applyBorder="1" applyAlignment="1" applyProtection="1">
      <protection locked="0"/>
    </xf>
    <xf numFmtId="0" fontId="0" fillId="0" borderId="0" xfId="2" applyNumberFormat="1" applyFont="1" applyFill="1" applyBorder="1" applyAlignment="1" applyProtection="1">
      <alignment horizontal="center"/>
      <protection locked="0"/>
    </xf>
    <xf numFmtId="0" fontId="4" fillId="0" borderId="0" xfId="6" applyNumberFormat="1" applyAlignment="1" applyProtection="1">
      <alignment horizontal="left" indent="2"/>
      <protection locked="0"/>
    </xf>
    <xf numFmtId="166" fontId="4" fillId="0" borderId="0" xfId="6" applyAlignment="1" applyProtection="1">
      <alignment horizontal="left" indent="2"/>
      <protection locked="0"/>
    </xf>
    <xf numFmtId="167" fontId="4" fillId="0" borderId="0" xfId="6" applyNumberFormat="1" applyAlignment="1" applyProtection="1">
      <alignment horizontal="left"/>
      <protection locked="0"/>
    </xf>
    <xf numFmtId="170" fontId="4" fillId="0" borderId="0" xfId="2" applyNumberFormat="1" applyFont="1" applyFill="1" applyAlignment="1" applyProtection="1">
      <alignment horizontal="right"/>
      <protection locked="0"/>
    </xf>
    <xf numFmtId="167" fontId="0" fillId="0" borderId="0" xfId="6" applyNumberFormat="1" applyFont="1" applyAlignment="1" applyProtection="1">
      <alignment horizontal="left"/>
      <protection locked="0"/>
    </xf>
    <xf numFmtId="170" fontId="4" fillId="0" borderId="4" xfId="2" applyNumberFormat="1" applyFont="1" applyFill="1" applyBorder="1" applyAlignment="1" applyProtection="1">
      <alignment horizontal="right"/>
      <protection locked="0"/>
    </xf>
    <xf numFmtId="167" fontId="3" fillId="0" borderId="0" xfId="6" applyNumberFormat="1" applyFont="1" applyAlignment="1" applyProtection="1">
      <alignment horizontal="centerContinuous"/>
      <protection locked="0"/>
    </xf>
    <xf numFmtId="0" fontId="3" fillId="0" borderId="0" xfId="6" applyNumberFormat="1" applyFont="1" applyAlignment="1" applyProtection="1">
      <alignment horizontal="left" indent="2"/>
      <protection locked="0"/>
    </xf>
    <xf numFmtId="166" fontId="3" fillId="0" borderId="0" xfId="6" applyFont="1" applyAlignment="1" applyProtection="1">
      <alignment horizontal="left" indent="2"/>
      <protection locked="0"/>
    </xf>
    <xf numFmtId="169" fontId="4" fillId="0" borderId="0" xfId="2" applyNumberFormat="1" applyFont="1" applyFill="1" applyBorder="1" applyAlignment="1" applyProtection="1">
      <alignment horizontal="right"/>
      <protection locked="0"/>
    </xf>
    <xf numFmtId="168" fontId="4" fillId="0" borderId="0" xfId="19" applyNumberFormat="1" applyFont="1" applyFill="1" applyBorder="1" applyProtection="1">
      <protection locked="0"/>
    </xf>
    <xf numFmtId="170" fontId="0" fillId="0" borderId="0" xfId="2" applyNumberFormat="1" applyFont="1" applyFill="1" applyAlignment="1" applyProtection="1">
      <alignment horizontal="right"/>
      <protection locked="0"/>
    </xf>
    <xf numFmtId="168" fontId="0" fillId="0" borderId="0" xfId="19" applyNumberFormat="1" applyFont="1" applyFill="1" applyBorder="1" applyProtection="1">
      <protection locked="0"/>
    </xf>
    <xf numFmtId="168" fontId="4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168" fontId="4" fillId="0" borderId="0" xfId="2" applyNumberFormat="1" applyFont="1" applyFill="1" applyBorder="1" applyAlignment="1" applyProtection="1">
      <protection locked="0"/>
    </xf>
    <xf numFmtId="168" fontId="3" fillId="0" borderId="0" xfId="6" applyNumberFormat="1" applyFont="1" applyProtection="1">
      <protection locked="0"/>
    </xf>
    <xf numFmtId="168" fontId="4" fillId="0" borderId="4" xfId="2" applyNumberFormat="1" applyFont="1" applyFill="1" applyBorder="1" applyAlignment="1" applyProtection="1">
      <protection locked="0"/>
    </xf>
    <xf numFmtId="166" fontId="4" fillId="0" borderId="0" xfId="6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165" fontId="3" fillId="0" borderId="0" xfId="2" applyFont="1" applyFill="1" applyBorder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8" fontId="3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69" fontId="4" fillId="0" borderId="0" xfId="2" applyNumberFormat="1" applyFont="1" applyFill="1" applyBorder="1" applyAlignment="1" applyProtection="1">
      <protection locked="0"/>
    </xf>
    <xf numFmtId="169" fontId="4" fillId="0" borderId="0" xfId="2" applyNumberFormat="1" applyFont="1" applyFill="1" applyProtection="1">
      <protection locked="0"/>
    </xf>
    <xf numFmtId="165" fontId="4" fillId="0" borderId="0" xfId="2" applyFont="1" applyFill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21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5" fontId="0" fillId="0" borderId="0" xfId="3" applyFont="1" applyFill="1" applyBorder="1" applyAlignment="1" applyProtection="1">
      <alignment horizontal="right"/>
      <protection locked="0"/>
    </xf>
    <xf numFmtId="170" fontId="3" fillId="0" borderId="0" xfId="3" applyNumberFormat="1" applyFont="1" applyFill="1" applyBorder="1" applyAlignment="1" applyProtection="1">
      <alignment horizontal="left"/>
      <protection locked="0"/>
    </xf>
    <xf numFmtId="165" fontId="3" fillId="0" borderId="0" xfId="2" applyFont="1" applyFill="1" applyBorder="1" applyProtection="1">
      <protection locked="0"/>
    </xf>
    <xf numFmtId="165" fontId="3" fillId="0" borderId="0" xfId="2" applyFont="1" applyFill="1" applyBorder="1" applyAlignment="1" applyProtection="1">
      <alignment horizontal="right"/>
      <protection locked="0"/>
    </xf>
    <xf numFmtId="165" fontId="4" fillId="0" borderId="4" xfId="2" applyFont="1" applyFill="1" applyBorder="1" applyAlignment="1" applyProtection="1">
      <protection locked="0"/>
    </xf>
    <xf numFmtId="165" fontId="0" fillId="0" borderId="0" xfId="2" applyFont="1" applyFill="1" applyBorder="1" applyAlignment="1" applyProtection="1">
      <alignment horizontal="center"/>
      <protection locked="0"/>
    </xf>
    <xf numFmtId="170" fontId="4" fillId="0" borderId="0" xfId="3" applyNumberFormat="1" applyFont="1" applyFill="1" applyBorder="1" applyAlignment="1" applyProtection="1">
      <alignment horizontal="right"/>
      <protection locked="0"/>
    </xf>
    <xf numFmtId="170" fontId="0" fillId="0" borderId="0" xfId="2" applyNumberFormat="1" applyFont="1" applyFill="1" applyBorder="1" applyAlignment="1" applyProtection="1">
      <alignment horizontal="center"/>
      <protection locked="0"/>
    </xf>
    <xf numFmtId="170" fontId="0" fillId="0" borderId="0" xfId="2" applyNumberFormat="1" applyFont="1" applyFill="1" applyBorder="1" applyAlignment="1" applyProtection="1">
      <alignment horizontal="right"/>
      <protection locked="0"/>
    </xf>
    <xf numFmtId="170" fontId="0" fillId="0" borderId="0" xfId="0" applyNumberFormat="1" applyProtection="1">
      <protection locked="0"/>
    </xf>
    <xf numFmtId="170" fontId="0" fillId="0" borderId="0" xfId="3" applyNumberFormat="1" applyFont="1" applyFill="1" applyBorder="1" applyAlignment="1" applyProtection="1">
      <alignment horizontal="right"/>
      <protection locked="0"/>
    </xf>
    <xf numFmtId="0" fontId="22" fillId="0" borderId="0" xfId="0" applyFont="1" applyAlignment="1" applyProtection="1">
      <alignment horizontal="left"/>
      <protection locked="0"/>
    </xf>
    <xf numFmtId="168" fontId="3" fillId="0" borderId="0" xfId="3" applyNumberFormat="1" applyFont="1" applyFill="1" applyBorder="1" applyProtection="1">
      <protection locked="0"/>
    </xf>
    <xf numFmtId="165" fontId="3" fillId="0" borderId="4" xfId="2" applyFont="1" applyFill="1" applyBorder="1" applyAlignment="1" applyProtection="1">
      <protection locked="0"/>
    </xf>
    <xf numFmtId="170" fontId="3" fillId="0" borderId="4" xfId="2" applyNumberFormat="1" applyFont="1" applyFill="1" applyBorder="1" applyAlignment="1" applyProtection="1">
      <protection locked="0"/>
    </xf>
    <xf numFmtId="165" fontId="4" fillId="0" borderId="0" xfId="2" applyFont="1" applyProtection="1">
      <protection locked="0"/>
    </xf>
    <xf numFmtId="167" fontId="4" fillId="0" borderId="0" xfId="6" applyNumberFormat="1" applyAlignment="1" applyProtection="1">
      <alignment horizontal="center"/>
      <protection locked="0"/>
    </xf>
    <xf numFmtId="169" fontId="4" fillId="0" borderId="0" xfId="0" applyNumberFormat="1" applyFont="1" applyProtection="1">
      <protection locked="0"/>
    </xf>
    <xf numFmtId="169" fontId="4" fillId="0" borderId="0" xfId="2" applyNumberFormat="1" applyFont="1" applyFill="1" applyBorder="1" applyProtection="1">
      <protection locked="0"/>
    </xf>
    <xf numFmtId="167" fontId="3" fillId="0" borderId="0" xfId="6" applyNumberFormat="1" applyFont="1" applyAlignment="1" applyProtection="1">
      <alignment horizontal="left" wrapText="1"/>
      <protection locked="0"/>
    </xf>
    <xf numFmtId="1" fontId="7" fillId="0" borderId="0" xfId="6" applyNumberFormat="1" applyFont="1" applyAlignment="1" applyProtection="1">
      <alignment horizontal="center"/>
      <protection locked="0"/>
    </xf>
    <xf numFmtId="169" fontId="4" fillId="0" borderId="0" xfId="2" applyNumberFormat="1" applyFont="1" applyFill="1" applyAlignment="1" applyProtection="1">
      <alignment horizontal="centerContinuous" wrapText="1"/>
      <protection locked="0"/>
    </xf>
    <xf numFmtId="169" fontId="4" fillId="0" borderId="4" xfId="2" applyNumberFormat="1" applyFont="1" applyFill="1" applyBorder="1" applyProtection="1">
      <protection locked="0"/>
    </xf>
    <xf numFmtId="169" fontId="3" fillId="0" borderId="0" xfId="2" applyNumberFormat="1" applyFont="1" applyFill="1" applyProtection="1">
      <protection locked="0"/>
    </xf>
    <xf numFmtId="169" fontId="3" fillId="0" borderId="0" xfId="2" applyNumberFormat="1" applyFont="1" applyFill="1" applyBorder="1" applyProtection="1">
      <protection locked="0"/>
    </xf>
    <xf numFmtId="49" fontId="4" fillId="0" borderId="0" xfId="6" applyNumberFormat="1" applyAlignment="1" applyProtection="1">
      <alignment horizontal="center"/>
      <protection locked="0"/>
    </xf>
    <xf numFmtId="165" fontId="0" fillId="0" borderId="0" xfId="2" applyFont="1" applyProtection="1">
      <protection locked="0"/>
    </xf>
    <xf numFmtId="167" fontId="0" fillId="0" borderId="0" xfId="6" applyNumberFormat="1" applyFont="1" applyAlignment="1" applyProtection="1">
      <alignment horizontal="center"/>
      <protection locked="0"/>
    </xf>
    <xf numFmtId="166" fontId="0" fillId="0" borderId="0" xfId="6" applyFont="1" applyProtection="1">
      <protection locked="0"/>
    </xf>
    <xf numFmtId="167" fontId="8" fillId="0" borderId="0" xfId="6" applyNumberFormat="1" applyFont="1" applyAlignment="1" applyProtection="1">
      <alignment horizontal="left"/>
      <protection locked="0"/>
    </xf>
    <xf numFmtId="169" fontId="0" fillId="0" borderId="0" xfId="2" applyNumberFormat="1" applyFont="1" applyFill="1" applyProtection="1">
      <protection locked="0"/>
    </xf>
    <xf numFmtId="169" fontId="0" fillId="0" borderId="0" xfId="2" applyNumberFormat="1" applyFont="1" applyFill="1" applyAlignment="1" applyProtection="1">
      <alignment horizontal="centerContinuous" wrapText="1"/>
      <protection locked="0"/>
    </xf>
    <xf numFmtId="165" fontId="0" fillId="0" borderId="0" xfId="2" applyFont="1" applyFill="1" applyProtection="1">
      <protection locked="0"/>
    </xf>
    <xf numFmtId="49" fontId="0" fillId="0" borderId="0" xfId="6" applyNumberFormat="1" applyFont="1" applyAlignment="1" applyProtection="1">
      <alignment horizontal="left"/>
      <protection locked="0"/>
    </xf>
    <xf numFmtId="49" fontId="0" fillId="0" borderId="0" xfId="6" applyNumberFormat="1" applyFont="1" applyProtection="1">
      <protection locked="0"/>
    </xf>
    <xf numFmtId="169" fontId="0" fillId="0" borderId="4" xfId="2" applyNumberFormat="1" applyFont="1" applyFill="1" applyBorder="1" applyProtection="1">
      <protection locked="0"/>
    </xf>
    <xf numFmtId="49" fontId="8" fillId="0" borderId="0" xfId="6" applyNumberFormat="1" applyFont="1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49" fontId="7" fillId="0" borderId="0" xfId="6" applyNumberFormat="1" applyFont="1" applyProtection="1">
      <protection locked="0"/>
    </xf>
    <xf numFmtId="169" fontId="0" fillId="0" borderId="2" xfId="2" applyNumberFormat="1" applyFont="1" applyFill="1" applyBorder="1" applyProtection="1">
      <protection locked="0"/>
    </xf>
    <xf numFmtId="49" fontId="0" fillId="0" borderId="0" xfId="6" quotePrefix="1" applyNumberFormat="1" applyFont="1" applyAlignment="1" applyProtection="1">
      <alignment horizontal="left"/>
      <protection locked="0"/>
    </xf>
    <xf numFmtId="169" fontId="0" fillId="0" borderId="0" xfId="2" applyNumberFormat="1" applyFont="1" applyFill="1" applyBorder="1" applyProtection="1">
      <protection locked="0"/>
    </xf>
    <xf numFmtId="2" fontId="7" fillId="0" borderId="0" xfId="6" applyNumberFormat="1" applyFont="1" applyAlignment="1" applyProtection="1">
      <alignment horizontal="center"/>
      <protection locked="0"/>
    </xf>
    <xf numFmtId="170" fontId="0" fillId="0" borderId="4" xfId="0" applyNumberFormat="1" applyBorder="1" applyProtection="1">
      <protection locked="0"/>
    </xf>
    <xf numFmtId="0" fontId="0" fillId="0" borderId="0" xfId="6" applyNumberFormat="1" applyFont="1" applyAlignment="1" applyProtection="1">
      <alignment horizontal="center"/>
      <protection locked="0"/>
    </xf>
    <xf numFmtId="49" fontId="4" fillId="0" borderId="0" xfId="6" quotePrefix="1" applyNumberFormat="1" applyAlignment="1" applyProtection="1">
      <alignment horizontal="left"/>
      <protection locked="0"/>
    </xf>
    <xf numFmtId="168" fontId="4" fillId="0" borderId="0" xfId="0" quotePrefix="1" applyNumberFormat="1" applyFont="1" applyProtection="1">
      <protection locked="0"/>
    </xf>
    <xf numFmtId="165" fontId="0" fillId="0" borderId="0" xfId="0" applyNumberFormat="1" applyProtection="1">
      <protection locked="0"/>
    </xf>
    <xf numFmtId="2" fontId="7" fillId="0" borderId="0" xfId="6" quotePrefix="1" applyNumberFormat="1" applyFont="1" applyAlignment="1" applyProtection="1">
      <alignment horizontal="center"/>
      <protection locked="0"/>
    </xf>
    <xf numFmtId="168" fontId="4" fillId="0" borderId="0" xfId="6" applyNumberFormat="1" applyProtection="1">
      <protection locked="0"/>
    </xf>
    <xf numFmtId="168" fontId="4" fillId="0" borderId="4" xfId="0" quotePrefix="1" applyNumberFormat="1" applyFont="1" applyBorder="1" applyProtection="1">
      <protection locked="0"/>
    </xf>
    <xf numFmtId="170" fontId="4" fillId="0" borderId="4" xfId="2" applyNumberFormat="1" applyFont="1" applyFill="1" applyBorder="1" applyProtection="1">
      <protection locked="0"/>
    </xf>
    <xf numFmtId="0" fontId="7" fillId="0" borderId="0" xfId="6" quotePrefix="1" applyNumberFormat="1" applyFont="1" applyAlignment="1" applyProtection="1">
      <alignment horizontal="center"/>
      <protection locked="0"/>
    </xf>
    <xf numFmtId="37" fontId="3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166" fontId="8" fillId="0" borderId="0" xfId="6" applyFont="1" applyProtection="1">
      <protection locked="0"/>
    </xf>
    <xf numFmtId="170" fontId="4" fillId="0" borderId="0" xfId="2" applyNumberFormat="1" applyFont="1" applyFill="1" applyBorder="1" applyAlignment="1" applyProtection="1">
      <alignment horizontal="right"/>
      <protection locked="0"/>
    </xf>
    <xf numFmtId="166" fontId="20" fillId="0" borderId="0" xfId="6" applyFont="1" applyProtection="1">
      <protection locked="0"/>
    </xf>
    <xf numFmtId="166" fontId="6" fillId="0" borderId="0" xfId="6" applyFont="1" applyProtection="1">
      <protection locked="0"/>
    </xf>
    <xf numFmtId="0" fontId="6" fillId="0" borderId="0" xfId="0" applyFont="1" applyProtection="1">
      <protection locked="0"/>
    </xf>
    <xf numFmtId="168" fontId="3" fillId="0" borderId="12" xfId="0" applyNumberFormat="1" applyFont="1" applyBorder="1" applyProtection="1">
      <protection locked="0"/>
    </xf>
    <xf numFmtId="39" fontId="3" fillId="0" borderId="0" xfId="6" applyNumberFormat="1" applyFont="1" applyProtection="1">
      <protection locked="0"/>
    </xf>
    <xf numFmtId="39" fontId="3" fillId="0" borderId="0" xfId="0" applyNumberFormat="1" applyFont="1" applyProtection="1">
      <protection locked="0"/>
    </xf>
    <xf numFmtId="170" fontId="4" fillId="0" borderId="0" xfId="2" applyNumberFormat="1" applyFont="1" applyFill="1" applyAlignment="1" applyProtection="1"/>
    <xf numFmtId="170" fontId="4" fillId="0" borderId="0" xfId="6" quotePrefix="1" applyNumberFormat="1" applyAlignment="1" applyProtection="1">
      <alignment horizontal="center"/>
      <protection locked="0"/>
    </xf>
    <xf numFmtId="170" fontId="4" fillId="0" borderId="0" xfId="6" quotePrefix="1" applyNumberFormat="1" applyProtection="1">
      <protection locked="0"/>
    </xf>
    <xf numFmtId="166" fontId="3" fillId="0" borderId="0" xfId="6" quotePrefix="1" applyFont="1" applyAlignment="1" applyProtection="1">
      <alignment horizontal="left"/>
      <protection locked="0"/>
    </xf>
    <xf numFmtId="170" fontId="3" fillId="0" borderId="0" xfId="2" applyNumberFormat="1" applyFont="1" applyFill="1" applyBorder="1" applyAlignment="1" applyProtection="1"/>
    <xf numFmtId="170" fontId="3" fillId="0" borderId="0" xfId="6" applyNumberFormat="1" applyFont="1" applyProtection="1">
      <protection locked="0"/>
    </xf>
    <xf numFmtId="170" fontId="4" fillId="0" borderId="0" xfId="6" applyNumberFormat="1" applyProtection="1">
      <protection locked="0"/>
    </xf>
    <xf numFmtId="170" fontId="3" fillId="0" borderId="6" xfId="2" applyNumberFormat="1" applyFont="1" applyFill="1" applyBorder="1" applyAlignment="1" applyProtection="1">
      <alignment horizontal="right"/>
    </xf>
    <xf numFmtId="167" fontId="3" fillId="0" borderId="0" xfId="6" applyNumberFormat="1" applyFont="1" applyAlignment="1" applyProtection="1">
      <alignment horizontal="right"/>
      <protection locked="0"/>
    </xf>
    <xf numFmtId="170" fontId="4" fillId="0" borderId="0" xfId="6" applyNumberFormat="1" applyAlignment="1" applyProtection="1">
      <alignment horizontal="right"/>
      <protection locked="0"/>
    </xf>
    <xf numFmtId="170" fontId="3" fillId="0" borderId="4" xfId="19" applyNumberFormat="1" applyFont="1" applyFill="1" applyBorder="1" applyAlignment="1" applyProtection="1">
      <alignment horizontal="center"/>
    </xf>
    <xf numFmtId="170" fontId="4" fillId="0" borderId="0" xfId="0" applyNumberFormat="1" applyFont="1" applyProtection="1">
      <protection locked="0"/>
    </xf>
    <xf numFmtId="168" fontId="4" fillId="0" borderId="0" xfId="0" applyNumberFormat="1" applyFont="1" applyAlignment="1" applyProtection="1">
      <alignment horizontal="right"/>
      <protection locked="0"/>
    </xf>
    <xf numFmtId="170" fontId="3" fillId="0" borderId="1" xfId="2" applyNumberFormat="1" applyFont="1" applyFill="1" applyBorder="1" applyProtection="1"/>
    <xf numFmtId="170" fontId="3" fillId="0" borderId="0" xfId="0" applyNumberFormat="1" applyFont="1" applyProtection="1">
      <protection locked="0"/>
    </xf>
    <xf numFmtId="170" fontId="4" fillId="0" borderId="0" xfId="0" applyNumberFormat="1" applyFont="1" applyAlignment="1" applyProtection="1">
      <alignment horizontal="center"/>
      <protection locked="0"/>
    </xf>
    <xf numFmtId="168" fontId="4" fillId="0" borderId="0" xfId="6" applyNumberFormat="1" applyAlignment="1" applyProtection="1">
      <alignment horizontal="right"/>
      <protection locked="0"/>
    </xf>
    <xf numFmtId="166" fontId="7" fillId="0" borderId="0" xfId="6" applyFont="1" applyAlignment="1" applyProtection="1">
      <alignment horizontal="center"/>
      <protection locked="0"/>
    </xf>
    <xf numFmtId="170" fontId="3" fillId="0" borderId="4" xfId="2" applyNumberFormat="1" applyFont="1" applyFill="1" applyBorder="1" applyAlignment="1" applyProtection="1"/>
    <xf numFmtId="170" fontId="3" fillId="0" borderId="0" xfId="2" applyNumberFormat="1" applyFont="1" applyFill="1" applyBorder="1" applyAlignment="1" applyProtection="1">
      <protection locked="0"/>
    </xf>
    <xf numFmtId="170" fontId="3" fillId="0" borderId="0" xfId="2" applyNumberFormat="1" applyFont="1" applyFill="1" applyBorder="1" applyProtection="1"/>
    <xf numFmtId="170" fontId="4" fillId="0" borderId="0" xfId="2" applyNumberFormat="1" applyFont="1" applyFill="1" applyProtection="1"/>
    <xf numFmtId="170" fontId="3" fillId="0" borderId="3" xfId="2" applyNumberFormat="1" applyFont="1" applyFill="1" applyBorder="1" applyAlignment="1" applyProtection="1"/>
    <xf numFmtId="167" fontId="3" fillId="0" borderId="0" xfId="0" applyNumberFormat="1" applyFont="1" applyProtection="1">
      <protection locked="0"/>
    </xf>
    <xf numFmtId="168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 wrapText="1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3" fontId="0" fillId="0" borderId="0" xfId="0" applyNumberFormat="1" applyAlignment="1" applyProtection="1">
      <alignment horizontal="right"/>
      <protection locked="0"/>
    </xf>
    <xf numFmtId="164" fontId="0" fillId="0" borderId="4" xfId="0" applyNumberFormat="1" applyBorder="1" applyAlignment="1" applyProtection="1">
      <alignment horizontal="right"/>
      <protection locked="0"/>
    </xf>
    <xf numFmtId="170" fontId="0" fillId="0" borderId="4" xfId="2" applyNumberFormat="1" applyFont="1" applyFill="1" applyBorder="1" applyAlignment="1" applyProtection="1">
      <alignment horizontal="right"/>
    </xf>
    <xf numFmtId="165" fontId="3" fillId="0" borderId="4" xfId="2" applyFont="1" applyFill="1" applyBorder="1" applyAlignment="1" applyProtection="1"/>
    <xf numFmtId="170" fontId="3" fillId="0" borderId="0" xfId="0" applyNumberFormat="1" applyFont="1" applyAlignment="1" applyProtection="1">
      <alignment horizontal="right"/>
      <protection locked="0"/>
    </xf>
    <xf numFmtId="170" fontId="4" fillId="0" borderId="0" xfId="2" applyNumberFormat="1" applyFont="1" applyFill="1" applyBorder="1" applyAlignment="1" applyProtection="1"/>
    <xf numFmtId="170" fontId="4" fillId="0" borderId="4" xfId="2" applyNumberFormat="1" applyFont="1" applyFill="1" applyBorder="1" applyAlignment="1" applyProtection="1"/>
    <xf numFmtId="165" fontId="3" fillId="0" borderId="0" xfId="2" applyFont="1" applyFill="1" applyBorder="1" applyAlignment="1" applyProtection="1">
      <alignment horizontal="center"/>
      <protection locked="0"/>
    </xf>
    <xf numFmtId="165" fontId="0" fillId="0" borderId="0" xfId="2" applyFont="1" applyFill="1" applyBorder="1" applyAlignment="1" applyProtection="1">
      <alignment horizontal="right"/>
      <protection locked="0"/>
    </xf>
    <xf numFmtId="37" fontId="3" fillId="0" borderId="2" xfId="0" applyNumberFormat="1" applyFont="1" applyBorder="1" applyAlignment="1">
      <alignment horizontal="right"/>
    </xf>
    <xf numFmtId="170" fontId="3" fillId="0" borderId="2" xfId="0" applyNumberFormat="1" applyFont="1" applyBorder="1" applyAlignment="1">
      <alignment horizontal="right"/>
    </xf>
    <xf numFmtId="170" fontId="0" fillId="0" borderId="0" xfId="0" applyNumberFormat="1" applyAlignment="1" applyProtection="1">
      <alignment horizontal="right"/>
      <protection locked="0"/>
    </xf>
    <xf numFmtId="170" fontId="3" fillId="0" borderId="0" xfId="3" applyNumberFormat="1" applyFont="1" applyFill="1" applyBorder="1" applyAlignment="1" applyProtection="1">
      <alignment horizontal="left"/>
    </xf>
    <xf numFmtId="169" fontId="3" fillId="0" borderId="2" xfId="2" applyNumberFormat="1" applyFont="1" applyFill="1" applyBorder="1" applyProtection="1"/>
    <xf numFmtId="169" fontId="3" fillId="0" borderId="4" xfId="2" applyNumberFormat="1" applyFont="1" applyFill="1" applyBorder="1" applyProtection="1"/>
    <xf numFmtId="169" fontId="3" fillId="0" borderId="0" xfId="2" applyNumberFormat="1" applyFont="1" applyFill="1" applyProtection="1"/>
    <xf numFmtId="169" fontId="3" fillId="0" borderId="3" xfId="2" applyNumberFormat="1" applyFont="1" applyFill="1" applyBorder="1" applyProtection="1"/>
    <xf numFmtId="169" fontId="3" fillId="0" borderId="1" xfId="2" applyNumberFormat="1" applyFont="1" applyFill="1" applyBorder="1" applyProtection="1"/>
    <xf numFmtId="169" fontId="3" fillId="0" borderId="0" xfId="2" applyNumberFormat="1" applyFont="1" applyFill="1" applyBorder="1" applyProtection="1"/>
    <xf numFmtId="170" fontId="3" fillId="0" borderId="4" xfId="2" applyNumberFormat="1" applyFont="1" applyFill="1" applyBorder="1" applyAlignment="1" applyProtection="1">
      <alignment horizontal="right"/>
    </xf>
    <xf numFmtId="169" fontId="3" fillId="0" borderId="2" xfId="2" applyNumberFormat="1" applyFont="1" applyFill="1" applyBorder="1" applyAlignment="1" applyProtection="1"/>
    <xf numFmtId="165" fontId="3" fillId="0" borderId="2" xfId="0" applyNumberFormat="1" applyFont="1" applyBorder="1"/>
    <xf numFmtId="37" fontId="22" fillId="0" borderId="0" xfId="0" applyNumberFormat="1" applyFont="1" applyProtection="1">
      <protection locked="0"/>
    </xf>
    <xf numFmtId="170" fontId="22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4" fillId="0" borderId="0" xfId="6" applyNumberFormat="1" applyAlignment="1" applyProtection="1">
      <alignment horizontal="center"/>
      <protection locked="0"/>
    </xf>
    <xf numFmtId="167" fontId="7" fillId="0" borderId="0" xfId="0" applyNumberFormat="1" applyFont="1" applyAlignment="1" applyProtection="1">
      <alignment horizontal="center"/>
      <protection locked="0"/>
    </xf>
    <xf numFmtId="167" fontId="5" fillId="0" borderId="0" xfId="6" applyNumberFormat="1" applyFont="1" applyAlignment="1" applyProtection="1">
      <alignment horizontal="left"/>
      <protection locked="0"/>
    </xf>
    <xf numFmtId="166" fontId="6" fillId="0" borderId="0" xfId="6" applyFont="1" applyAlignment="1" applyProtection="1">
      <alignment horizontal="right"/>
      <protection locked="0"/>
    </xf>
    <xf numFmtId="167" fontId="0" fillId="0" borderId="0" xfId="6" applyNumberFormat="1" applyFont="1" applyAlignment="1" applyProtection="1">
      <alignment horizontal="center" wrapText="1"/>
      <protection locked="0"/>
    </xf>
    <xf numFmtId="167" fontId="4" fillId="0" borderId="0" xfId="6" applyNumberFormat="1" applyAlignment="1" applyProtection="1">
      <alignment horizontal="center" wrapText="1"/>
      <protection locked="0"/>
    </xf>
    <xf numFmtId="167" fontId="4" fillId="0" borderId="0" xfId="6" applyNumberFormat="1" applyAlignment="1" applyProtection="1">
      <alignment horizontal="center"/>
      <protection locked="0"/>
    </xf>
    <xf numFmtId="167" fontId="5" fillId="0" borderId="0" xfId="6" applyNumberFormat="1" applyFont="1" applyAlignment="1">
      <alignment horizontal="left"/>
    </xf>
    <xf numFmtId="167" fontId="5" fillId="0" borderId="0" xfId="6" quotePrefix="1" applyNumberFormat="1" applyFont="1" applyAlignment="1">
      <alignment horizontal="left"/>
    </xf>
    <xf numFmtId="167" fontId="7" fillId="0" borderId="0" xfId="0" applyNumberFormat="1" applyFont="1" applyAlignment="1">
      <alignment horizontal="center"/>
    </xf>
    <xf numFmtId="166" fontId="6" fillId="0" borderId="0" xfId="6" applyFont="1" applyAlignment="1">
      <alignment horizontal="right"/>
    </xf>
    <xf numFmtId="0" fontId="0" fillId="0" borderId="0" xfId="0"/>
    <xf numFmtId="166" fontId="5" fillId="0" borderId="0" xfId="6" applyFont="1" applyAlignment="1">
      <alignment horizontal="left"/>
    </xf>
    <xf numFmtId="166" fontId="5" fillId="0" borderId="0" xfId="6" applyFont="1"/>
  </cellXfs>
  <cellStyles count="21">
    <cellStyle name="0,0_x000d__x000a_NA_x000d__x000a_" xfId="1" xr:uid="{00000000-0005-0000-0000-000000000000}"/>
    <cellStyle name="0,0_x000d__x000a_NA_x000d__x000a_ 2" xfId="9" xr:uid="{0E30FC92-E4DD-404A-8D94-7553B20E307E}"/>
    <cellStyle name="Comma" xfId="2" builtinId="3"/>
    <cellStyle name="Comma 12 2 2 2" xfId="20" xr:uid="{2F004CE2-D795-4BF0-9551-87F91E5D1744}"/>
    <cellStyle name="Comma 2" xfId="3" xr:uid="{00000000-0005-0000-0000-000002000000}"/>
    <cellStyle name="Comma 2 2" xfId="10" xr:uid="{2ACE8A10-A9B5-4544-9DE2-7205B8D0CF6D}"/>
    <cellStyle name="Comma 3" xfId="4" xr:uid="{00000000-0005-0000-0000-000003000000}"/>
    <cellStyle name="Comma 3 2" xfId="11" xr:uid="{B26D1F63-39F0-4A22-BC49-7718BB2946F8}"/>
    <cellStyle name="Comma 3 3" xfId="19" xr:uid="{1E4BD3FA-6940-4794-8D39-9F08F75A1811}"/>
    <cellStyle name="Normal" xfId="0" builtinId="0"/>
    <cellStyle name="Normal 13 3" xfId="5" xr:uid="{00000000-0005-0000-0000-000005000000}"/>
    <cellStyle name="Normal 2" xfId="12" xr:uid="{26B6481C-9292-4C0F-98E4-966C5BA586AF}"/>
    <cellStyle name="Normal 3" xfId="13" xr:uid="{2462704F-8836-4CFC-9C17-F73E32ADE67B}"/>
    <cellStyle name="Normal 4" xfId="14" xr:uid="{6F732CB7-858F-4ECC-8A1B-24E20F5F0E6D}"/>
    <cellStyle name="Normal 5" xfId="15" xr:uid="{A5DD9823-0DA0-49AE-95A3-95CDDFE94152}"/>
    <cellStyle name="Normal 6" xfId="16" xr:uid="{4E9D17B2-FEF0-4368-B98B-FBFACA97EE96}"/>
    <cellStyle name="Normal 7" xfId="8" xr:uid="{4E3AAD73-7440-461E-A6C9-9C5CCDC6DAEE}"/>
    <cellStyle name="Normal_AAJ-99" xfId="6" xr:uid="{00000000-0005-0000-0000-000006000000}"/>
    <cellStyle name="Normal_kas003a111a-12t-1 Rev 1_Draft1_YE" xfId="7" xr:uid="{00000000-0005-0000-0000-000007000000}"/>
    <cellStyle name="เครื่องหมายจุลภาค_โทรศัพท์สาขา เขต 22" xfId="17" xr:uid="{BA2E761E-D2D6-43CB-9354-9E2AB48421B0}"/>
    <cellStyle name="ปกติ_Sheet1" xfId="18" xr:uid="{F8D5AD0F-0E64-4D61-AA12-63780463EDF9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2060"/>
  </sheetPr>
  <dimension ref="A1:AB107"/>
  <sheetViews>
    <sheetView showGridLines="0" tabSelected="1" topLeftCell="A17" zoomScale="86" zoomScaleNormal="86" zoomScaleSheetLayoutView="70" workbookViewId="0">
      <selection activeCell="AC17" sqref="AC17"/>
    </sheetView>
  </sheetViews>
  <sheetFormatPr defaultColWidth="9.140625" defaultRowHeight="21.75" customHeight="1" x14ac:dyDescent="0.45"/>
  <cols>
    <col min="1" max="3" width="2.7109375" style="193" customWidth="1"/>
    <col min="4" max="4" width="8.7109375" style="193" customWidth="1"/>
    <col min="5" max="5" width="6.42578125" style="193" customWidth="1"/>
    <col min="6" max="6" width="9.85546875" style="193" customWidth="1"/>
    <col min="7" max="7" width="24.7109375" style="193" customWidth="1"/>
    <col min="8" max="8" width="8.7109375" style="200" customWidth="1"/>
    <col min="9" max="9" width="4.7109375" style="193" customWidth="1"/>
    <col min="10" max="10" width="15.5703125" style="193" customWidth="1"/>
    <col min="11" max="11" width="1.5703125" style="193" customWidth="1"/>
    <col min="12" max="12" width="15.85546875" style="193" customWidth="1"/>
    <col min="13" max="13" width="0" style="193" hidden="1" customWidth="1"/>
    <col min="14" max="14" width="18" style="290" hidden="1" customWidth="1"/>
    <col min="15" max="15" width="17.140625" style="193" hidden="1" customWidth="1"/>
    <col min="16" max="16" width="16.85546875" style="193" hidden="1" customWidth="1"/>
    <col min="17" max="19" width="0" style="193" hidden="1" customWidth="1"/>
    <col min="20" max="16384" width="9.140625" style="193"/>
  </cols>
  <sheetData>
    <row r="1" spans="1:18" ht="21.75" customHeight="1" x14ac:dyDescent="0.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18" ht="21.75" customHeight="1" x14ac:dyDescent="0.5">
      <c r="A2" s="191" t="s">
        <v>175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8" ht="21.75" customHeight="1" x14ac:dyDescent="0.45">
      <c r="A3" s="196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8" ht="21.75" customHeight="1" x14ac:dyDescent="0.45">
      <c r="B4" s="196"/>
      <c r="C4" s="196"/>
      <c r="D4" s="196"/>
      <c r="E4" s="196"/>
      <c r="F4" s="196"/>
      <c r="G4" s="196"/>
      <c r="I4" s="196"/>
      <c r="J4" s="394" t="s">
        <v>1</v>
      </c>
      <c r="K4" s="394"/>
      <c r="L4" s="394"/>
    </row>
    <row r="5" spans="1:18" ht="21.75" customHeight="1" x14ac:dyDescent="0.45">
      <c r="A5" s="196" t="s">
        <v>2</v>
      </c>
      <c r="B5" s="196"/>
      <c r="C5" s="196"/>
      <c r="D5" s="196"/>
      <c r="E5" s="196"/>
      <c r="F5" s="196"/>
      <c r="G5" s="196"/>
      <c r="H5" s="201" t="s">
        <v>3</v>
      </c>
      <c r="I5" s="196"/>
      <c r="J5" s="200">
        <v>2568</v>
      </c>
      <c r="K5" s="202"/>
      <c r="L5" s="200">
        <v>2567</v>
      </c>
    </row>
    <row r="6" spans="1:18" ht="21.75" customHeight="1" x14ac:dyDescent="0.45">
      <c r="A6" s="291"/>
      <c r="B6" s="291"/>
      <c r="C6" s="291"/>
      <c r="D6" s="291"/>
      <c r="E6" s="291"/>
      <c r="G6" s="209"/>
      <c r="I6" s="291"/>
      <c r="J6" s="396" t="s">
        <v>4</v>
      </c>
      <c r="K6" s="396"/>
      <c r="L6" s="396"/>
    </row>
    <row r="7" spans="1:18" ht="21.75" customHeight="1" x14ac:dyDescent="0.45">
      <c r="A7" s="208" t="s">
        <v>5</v>
      </c>
      <c r="B7" s="258"/>
      <c r="C7" s="258"/>
      <c r="D7" s="258"/>
      <c r="E7" s="258"/>
      <c r="F7" s="258"/>
      <c r="G7" s="258"/>
      <c r="H7" s="201" t="s">
        <v>227</v>
      </c>
      <c r="I7" s="258"/>
      <c r="J7" s="266">
        <v>1489700265</v>
      </c>
      <c r="K7" s="266"/>
      <c r="L7" s="266">
        <v>1815702356</v>
      </c>
      <c r="N7" s="290">
        <v>1489700265.1200006</v>
      </c>
      <c r="O7" s="267">
        <f>ROUND(N7,0)</f>
        <v>1489700265</v>
      </c>
      <c r="R7" s="292"/>
    </row>
    <row r="8" spans="1:18" ht="21.75" customHeight="1" x14ac:dyDescent="0.45">
      <c r="A8" s="209" t="s">
        <v>6</v>
      </c>
      <c r="B8" s="258"/>
      <c r="C8" s="258"/>
      <c r="D8" s="258"/>
      <c r="E8" s="258"/>
      <c r="F8" s="258"/>
      <c r="G8" s="258"/>
      <c r="H8" s="201" t="s">
        <v>228</v>
      </c>
      <c r="I8" s="258"/>
      <c r="J8" s="266">
        <v>792102426</v>
      </c>
      <c r="K8" s="266"/>
      <c r="L8" s="266">
        <v>605152911</v>
      </c>
      <c r="N8" s="290">
        <v>792102425.88000011</v>
      </c>
      <c r="O8" s="267">
        <f t="shared" ref="O8:O16" si="0">ROUND(N8,0)</f>
        <v>792102426</v>
      </c>
      <c r="R8" s="292"/>
    </row>
    <row r="9" spans="1:18" ht="21.75" customHeight="1" x14ac:dyDescent="0.45">
      <c r="A9" s="209" t="s">
        <v>7</v>
      </c>
      <c r="C9" s="216"/>
      <c r="D9" s="216"/>
      <c r="E9" s="216"/>
      <c r="F9" s="216"/>
      <c r="G9" s="216"/>
      <c r="H9" s="201" t="s">
        <v>229</v>
      </c>
      <c r="I9" s="216"/>
      <c r="J9" s="266">
        <v>2359942009</v>
      </c>
      <c r="K9" s="293"/>
      <c r="L9" s="266">
        <v>3037111453</v>
      </c>
      <c r="N9" s="290">
        <v>2359942009.0899997</v>
      </c>
      <c r="O9" s="267">
        <f t="shared" si="0"/>
        <v>2359942009</v>
      </c>
      <c r="R9" s="292"/>
    </row>
    <row r="10" spans="1:18" ht="21.75" customHeight="1" x14ac:dyDescent="0.45">
      <c r="A10" s="209" t="s">
        <v>8</v>
      </c>
      <c r="B10" s="294"/>
      <c r="C10" s="294"/>
      <c r="D10" s="294"/>
      <c r="E10" s="294"/>
      <c r="F10" s="294"/>
      <c r="G10" s="294"/>
      <c r="H10" s="295" t="s">
        <v>230</v>
      </c>
      <c r="I10" s="294"/>
      <c r="J10" s="266">
        <v>46177077</v>
      </c>
      <c r="K10" s="296"/>
      <c r="L10" s="266">
        <v>98187523</v>
      </c>
      <c r="N10" s="290">
        <v>46177076.520000003</v>
      </c>
      <c r="O10" s="267">
        <f t="shared" si="0"/>
        <v>46177077</v>
      </c>
      <c r="R10" s="292"/>
    </row>
    <row r="11" spans="1:18" ht="22.5" customHeight="1" x14ac:dyDescent="0.45">
      <c r="A11" s="208" t="s">
        <v>9</v>
      </c>
      <c r="B11" s="209"/>
      <c r="C11" s="209"/>
      <c r="F11" s="209"/>
      <c r="G11" s="209"/>
      <c r="H11" s="201" t="s">
        <v>240</v>
      </c>
      <c r="I11" s="209"/>
      <c r="J11" s="266">
        <v>5648704047</v>
      </c>
      <c r="K11" s="266"/>
      <c r="L11" s="266">
        <v>3221414747</v>
      </c>
      <c r="N11" s="290">
        <v>5648704046.6099949</v>
      </c>
      <c r="O11" s="267">
        <f t="shared" si="0"/>
        <v>5648704047</v>
      </c>
      <c r="R11" s="292"/>
    </row>
    <row r="12" spans="1:18" ht="21.75" customHeight="1" x14ac:dyDescent="0.45">
      <c r="A12" s="193" t="s">
        <v>10</v>
      </c>
      <c r="B12" s="216"/>
      <c r="C12" s="216"/>
      <c r="D12" s="209"/>
      <c r="E12" s="209"/>
      <c r="F12" s="209"/>
      <c r="G12" s="209"/>
      <c r="H12" s="201">
        <v>11</v>
      </c>
      <c r="I12" s="209"/>
      <c r="J12" s="266">
        <v>96474486</v>
      </c>
      <c r="K12" s="266"/>
      <c r="L12" s="266">
        <v>106119480</v>
      </c>
      <c r="N12" s="290">
        <v>96474486.399999991</v>
      </c>
      <c r="O12" s="267">
        <f t="shared" si="0"/>
        <v>96474486</v>
      </c>
      <c r="R12" s="292"/>
    </row>
    <row r="13" spans="1:18" ht="21.75" customHeight="1" x14ac:dyDescent="0.45">
      <c r="A13" s="193" t="s">
        <v>11</v>
      </c>
      <c r="B13" s="216"/>
      <c r="C13" s="216"/>
      <c r="D13" s="209"/>
      <c r="E13" s="209"/>
      <c r="F13" s="209"/>
      <c r="G13" s="209"/>
      <c r="H13" s="201" t="s">
        <v>231</v>
      </c>
      <c r="I13" s="209"/>
      <c r="J13" s="266">
        <v>29440404</v>
      </c>
      <c r="K13" s="266"/>
      <c r="L13" s="266">
        <v>53309646</v>
      </c>
      <c r="N13" s="290">
        <v>29440404.149999991</v>
      </c>
      <c r="O13" s="267">
        <f t="shared" si="0"/>
        <v>29440404</v>
      </c>
      <c r="R13" s="292"/>
    </row>
    <row r="14" spans="1:18" ht="21.75" customHeight="1" x14ac:dyDescent="0.45">
      <c r="A14" s="209" t="s">
        <v>12</v>
      </c>
      <c r="B14" s="209"/>
      <c r="C14" s="209"/>
      <c r="D14" s="209"/>
      <c r="E14" s="209"/>
      <c r="F14" s="209"/>
      <c r="G14" s="209"/>
      <c r="H14" s="201" t="s">
        <v>232</v>
      </c>
      <c r="I14" s="209"/>
      <c r="J14" s="266">
        <v>73975383</v>
      </c>
      <c r="K14" s="266"/>
      <c r="L14" s="266">
        <v>71165179</v>
      </c>
      <c r="N14" s="290">
        <v>73975383.060000002</v>
      </c>
      <c r="O14" s="267">
        <f t="shared" si="0"/>
        <v>73975383</v>
      </c>
      <c r="R14" s="292"/>
    </row>
    <row r="15" spans="1:18" ht="21.75" customHeight="1" x14ac:dyDescent="0.45">
      <c r="A15" s="209" t="s">
        <v>13</v>
      </c>
      <c r="B15" s="209"/>
      <c r="C15" s="209"/>
      <c r="D15" s="209"/>
      <c r="E15" s="209"/>
      <c r="F15" s="209"/>
      <c r="G15" s="209"/>
      <c r="H15" s="201">
        <v>27</v>
      </c>
      <c r="I15" s="209"/>
      <c r="J15" s="266">
        <v>77328043</v>
      </c>
      <c r="K15" s="266"/>
      <c r="L15" s="266">
        <v>69403194</v>
      </c>
      <c r="N15" s="290">
        <v>77328043.030000001</v>
      </c>
      <c r="O15" s="267">
        <f t="shared" si="0"/>
        <v>77328043</v>
      </c>
      <c r="R15" s="292"/>
    </row>
    <row r="16" spans="1:18" ht="21.75" customHeight="1" x14ac:dyDescent="0.45">
      <c r="A16" s="209" t="s">
        <v>14</v>
      </c>
      <c r="B16" s="216"/>
      <c r="C16" s="216"/>
      <c r="D16" s="208"/>
      <c r="E16" s="208"/>
      <c r="F16" s="209"/>
      <c r="G16" s="208"/>
      <c r="H16" s="201" t="s">
        <v>233</v>
      </c>
      <c r="I16" s="208"/>
      <c r="J16" s="297">
        <v>438589511</v>
      </c>
      <c r="K16" s="293"/>
      <c r="L16" s="297">
        <v>389520098</v>
      </c>
      <c r="N16" s="290">
        <v>438589511.21999997</v>
      </c>
      <c r="O16" s="267">
        <f t="shared" si="0"/>
        <v>438589511</v>
      </c>
      <c r="R16" s="292"/>
    </row>
    <row r="17" spans="1:18" ht="21.75" customHeight="1" thickBot="1" x14ac:dyDescent="0.5">
      <c r="A17" s="221" t="s">
        <v>15</v>
      </c>
      <c r="B17" s="216"/>
      <c r="C17" s="216"/>
      <c r="F17" s="208"/>
      <c r="G17" s="208"/>
      <c r="H17" s="205"/>
      <c r="I17" s="208"/>
      <c r="J17" s="380">
        <f>SUM(J7:J16)</f>
        <v>11052433651</v>
      </c>
      <c r="K17" s="298"/>
      <c r="L17" s="380">
        <f>SUM(L7:L16)</f>
        <v>9467086587</v>
      </c>
      <c r="O17" s="292"/>
      <c r="P17" s="292"/>
      <c r="R17" s="292"/>
    </row>
    <row r="18" spans="1:18" ht="21.75" customHeight="1" thickTop="1" x14ac:dyDescent="0.45">
      <c r="A18" s="221"/>
      <c r="B18" s="216"/>
      <c r="C18" s="216"/>
      <c r="F18" s="208"/>
      <c r="G18" s="208"/>
      <c r="H18" s="205"/>
      <c r="I18" s="208"/>
      <c r="J18" s="299"/>
      <c r="K18" s="298"/>
      <c r="L18" s="299"/>
      <c r="R18" s="292"/>
    </row>
    <row r="19" spans="1:18" ht="21.75" customHeight="1" x14ac:dyDescent="0.45">
      <c r="A19" s="221"/>
      <c r="B19" s="216"/>
      <c r="C19" s="216"/>
      <c r="F19" s="208"/>
      <c r="G19" s="208"/>
      <c r="H19" s="205"/>
      <c r="I19" s="208"/>
      <c r="J19" s="299"/>
      <c r="K19" s="298"/>
      <c r="L19" s="299"/>
      <c r="R19" s="292"/>
    </row>
    <row r="20" spans="1:18" ht="21.75" customHeight="1" x14ac:dyDescent="0.45">
      <c r="A20" s="221"/>
      <c r="B20" s="216"/>
      <c r="C20" s="216"/>
      <c r="F20" s="208"/>
      <c r="G20" s="208"/>
      <c r="H20" s="205"/>
      <c r="I20" s="208"/>
      <c r="J20" s="299"/>
      <c r="K20" s="298"/>
      <c r="L20" s="299"/>
      <c r="R20" s="292"/>
    </row>
    <row r="21" spans="1:18" ht="27.75" customHeight="1" x14ac:dyDescent="0.45">
      <c r="A21" s="221"/>
      <c r="B21" s="216"/>
      <c r="C21" s="216"/>
      <c r="F21" s="208"/>
      <c r="G21" s="208"/>
      <c r="H21" s="205"/>
      <c r="I21" s="208"/>
      <c r="J21" s="299"/>
      <c r="K21" s="298"/>
      <c r="L21" s="299"/>
      <c r="R21" s="292"/>
    </row>
    <row r="22" spans="1:18" ht="21.75" customHeight="1" x14ac:dyDescent="0.45">
      <c r="A22" s="221"/>
      <c r="B22" s="216"/>
      <c r="C22" s="216"/>
      <c r="F22" s="208"/>
      <c r="G22" s="208"/>
      <c r="H22" s="205"/>
      <c r="I22" s="208"/>
      <c r="J22" s="299"/>
      <c r="K22" s="298"/>
      <c r="L22" s="299"/>
      <c r="R22" s="292"/>
    </row>
    <row r="23" spans="1:18" ht="21.75" customHeight="1" x14ac:dyDescent="0.45">
      <c r="A23" s="221"/>
      <c r="B23" s="216"/>
      <c r="C23" s="216"/>
      <c r="F23" s="208"/>
      <c r="G23" s="208"/>
      <c r="H23" s="205"/>
      <c r="I23" s="208"/>
      <c r="J23" s="299"/>
      <c r="K23" s="298"/>
      <c r="L23" s="299"/>
      <c r="R23" s="292"/>
    </row>
    <row r="24" spans="1:18" ht="21.75" customHeight="1" x14ac:dyDescent="0.45">
      <c r="A24" s="221"/>
      <c r="B24" s="216"/>
      <c r="C24" s="216"/>
      <c r="F24" s="208"/>
      <c r="G24" s="208"/>
      <c r="H24" s="205"/>
      <c r="I24" s="208"/>
      <c r="J24" s="299"/>
      <c r="K24" s="298"/>
      <c r="L24" s="299"/>
      <c r="R24" s="292"/>
    </row>
    <row r="25" spans="1:18" ht="21.75" customHeight="1" x14ac:dyDescent="0.45">
      <c r="A25" s="221"/>
      <c r="B25" s="216"/>
      <c r="C25" s="216"/>
      <c r="F25" s="208"/>
      <c r="G25" s="208"/>
      <c r="H25" s="205"/>
      <c r="I25" s="208"/>
      <c r="J25" s="299"/>
      <c r="K25" s="298"/>
      <c r="L25" s="299"/>
      <c r="R25" s="292"/>
    </row>
    <row r="26" spans="1:18" ht="21.75" customHeight="1" x14ac:dyDescent="0.45">
      <c r="A26" s="221"/>
      <c r="B26" s="216"/>
      <c r="C26" s="216"/>
      <c r="F26" s="208"/>
      <c r="G26" s="208"/>
      <c r="H26" s="205"/>
      <c r="I26" s="208"/>
      <c r="J26" s="299"/>
      <c r="K26" s="298"/>
      <c r="L26" s="299"/>
      <c r="R26" s="292"/>
    </row>
    <row r="27" spans="1:18" ht="21.75" customHeight="1" x14ac:dyDescent="0.45">
      <c r="A27" s="221"/>
      <c r="B27" s="216"/>
      <c r="C27" s="216"/>
      <c r="F27" s="208"/>
      <c r="G27" s="208"/>
      <c r="H27" s="205"/>
      <c r="I27" s="208"/>
      <c r="J27" s="299"/>
      <c r="K27" s="298"/>
      <c r="L27" s="299"/>
      <c r="R27" s="292"/>
    </row>
    <row r="28" spans="1:18" ht="21.75" customHeight="1" x14ac:dyDescent="0.45">
      <c r="A28" s="221"/>
      <c r="B28" s="216"/>
      <c r="C28" s="216"/>
      <c r="F28" s="208"/>
      <c r="G28" s="208"/>
      <c r="H28" s="205"/>
      <c r="I28" s="208"/>
      <c r="J28" s="299"/>
      <c r="K28" s="298"/>
      <c r="L28" s="299"/>
      <c r="R28" s="292"/>
    </row>
    <row r="29" spans="1:18" ht="21.75" customHeight="1" x14ac:dyDescent="0.45">
      <c r="A29" s="221"/>
      <c r="B29" s="216"/>
      <c r="C29" s="216"/>
      <c r="F29" s="208"/>
      <c r="G29" s="208"/>
      <c r="H29" s="205"/>
      <c r="I29" s="208"/>
      <c r="J29" s="299"/>
      <c r="K29" s="298"/>
      <c r="L29" s="299"/>
      <c r="R29" s="292"/>
    </row>
    <row r="30" spans="1:18" ht="21.75" customHeight="1" x14ac:dyDescent="0.45">
      <c r="A30" s="221"/>
      <c r="B30" s="216"/>
      <c r="C30" s="216"/>
      <c r="F30" s="208"/>
      <c r="G30" s="208"/>
      <c r="H30" s="205"/>
      <c r="I30" s="208"/>
      <c r="J30" s="299"/>
      <c r="K30" s="298"/>
      <c r="L30" s="299"/>
      <c r="R30" s="292"/>
    </row>
    <row r="31" spans="1:18" ht="21.75" customHeight="1" x14ac:dyDescent="0.45">
      <c r="A31" s="221"/>
      <c r="B31" s="216"/>
      <c r="C31" s="216"/>
      <c r="F31" s="208"/>
      <c r="G31" s="208"/>
      <c r="H31" s="205"/>
      <c r="I31" s="208"/>
      <c r="J31" s="299"/>
      <c r="K31" s="298"/>
      <c r="L31" s="299"/>
      <c r="R31" s="292"/>
    </row>
    <row r="32" spans="1:18" ht="21.75" customHeight="1" x14ac:dyDescent="0.45">
      <c r="A32" s="221"/>
      <c r="B32" s="216"/>
      <c r="C32" s="216"/>
      <c r="F32" s="208"/>
      <c r="G32" s="208"/>
      <c r="H32" s="205"/>
      <c r="I32" s="208"/>
      <c r="J32" s="299"/>
      <c r="K32" s="298"/>
      <c r="L32" s="299"/>
      <c r="R32" s="292"/>
    </row>
    <row r="33" spans="1:18" ht="26.1" customHeight="1" x14ac:dyDescent="0.45">
      <c r="A33" s="231"/>
      <c r="B33" s="232"/>
      <c r="C33" s="232"/>
      <c r="E33" s="233" t="s">
        <v>16</v>
      </c>
      <c r="G33" s="233"/>
      <c r="H33" s="395" t="s">
        <v>17</v>
      </c>
      <c r="I33" s="395"/>
      <c r="J33" s="395"/>
      <c r="K33" s="395"/>
      <c r="L33" s="395"/>
      <c r="R33" s="292"/>
    </row>
    <row r="34" spans="1:18" ht="18" customHeight="1" x14ac:dyDescent="0.45">
      <c r="A34" s="208"/>
      <c r="B34" s="216"/>
      <c r="C34" s="216"/>
      <c r="F34" s="208"/>
      <c r="G34" s="208"/>
      <c r="H34" s="205"/>
      <c r="I34" s="208"/>
      <c r="J34" s="266"/>
      <c r="K34" s="298"/>
      <c r="L34" s="266"/>
      <c r="R34" s="292"/>
    </row>
    <row r="35" spans="1:18" ht="21.75" customHeight="1" x14ac:dyDescent="0.5">
      <c r="A35" s="190" t="s">
        <v>0</v>
      </c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R35" s="292"/>
    </row>
    <row r="36" spans="1:18" ht="21.75" customHeight="1" x14ac:dyDescent="0.5">
      <c r="A36" s="191" t="s">
        <v>175</v>
      </c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R36" s="292"/>
    </row>
    <row r="37" spans="1:18" ht="21.75" customHeight="1" x14ac:dyDescent="0.5">
      <c r="A37" s="237"/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R37" s="292"/>
    </row>
    <row r="38" spans="1:18" s="236" customFormat="1" ht="24" customHeight="1" x14ac:dyDescent="0.45">
      <c r="B38" s="196"/>
      <c r="C38" s="196"/>
      <c r="D38" s="196"/>
      <c r="E38" s="196"/>
      <c r="F38" s="196"/>
      <c r="G38" s="196"/>
      <c r="H38" s="273"/>
      <c r="I38" s="196"/>
      <c r="J38" s="394" t="s">
        <v>1</v>
      </c>
      <c r="K38" s="394"/>
      <c r="L38" s="394"/>
      <c r="N38" s="301"/>
      <c r="R38" s="292"/>
    </row>
    <row r="39" spans="1:18" s="236" customFormat="1" ht="24" customHeight="1" x14ac:dyDescent="0.45">
      <c r="A39" s="196" t="s">
        <v>18</v>
      </c>
      <c r="B39" s="196"/>
      <c r="C39" s="196"/>
      <c r="D39" s="196"/>
      <c r="E39" s="196"/>
      <c r="F39" s="196"/>
      <c r="G39" s="196"/>
      <c r="H39" s="201"/>
      <c r="I39" s="196"/>
      <c r="J39" s="200">
        <v>2568</v>
      </c>
      <c r="K39" s="202"/>
      <c r="L39" s="200">
        <v>2567</v>
      </c>
      <c r="N39" s="301"/>
      <c r="R39" s="292"/>
    </row>
    <row r="40" spans="1:18" s="236" customFormat="1" x14ac:dyDescent="0.45">
      <c r="A40" s="302"/>
      <c r="B40" s="302"/>
      <c r="C40" s="302"/>
      <c r="D40" s="302"/>
      <c r="E40" s="302"/>
      <c r="G40" s="303"/>
      <c r="H40" s="273"/>
      <c r="I40" s="302"/>
      <c r="J40" s="396" t="s">
        <v>4</v>
      </c>
      <c r="K40" s="396"/>
      <c r="L40" s="396"/>
      <c r="N40" s="301"/>
      <c r="R40" s="292"/>
    </row>
    <row r="41" spans="1:18" s="236" customFormat="1" ht="23.25" customHeight="1" x14ac:dyDescent="0.45">
      <c r="A41" s="304" t="s">
        <v>19</v>
      </c>
      <c r="B41" s="302"/>
      <c r="C41" s="302"/>
      <c r="D41" s="302"/>
      <c r="E41" s="302"/>
      <c r="G41" s="303"/>
      <c r="H41" s="273"/>
      <c r="I41" s="302"/>
      <c r="J41" s="206"/>
      <c r="K41" s="206"/>
      <c r="L41" s="206"/>
      <c r="N41" s="301"/>
      <c r="R41" s="292"/>
    </row>
    <row r="42" spans="1:18" s="236" customFormat="1" ht="21.75" customHeight="1" x14ac:dyDescent="0.45">
      <c r="A42" s="303" t="s">
        <v>20</v>
      </c>
      <c r="B42" s="294"/>
      <c r="C42" s="294"/>
      <c r="D42" s="294"/>
      <c r="E42" s="294"/>
      <c r="F42" s="294"/>
      <c r="G42" s="294"/>
      <c r="H42" s="274">
        <v>14</v>
      </c>
      <c r="I42" s="294"/>
      <c r="J42" s="305">
        <v>29344998</v>
      </c>
      <c r="K42" s="306"/>
      <c r="L42" s="305">
        <v>165327553</v>
      </c>
      <c r="N42" s="307">
        <v>-29344998.059999999</v>
      </c>
      <c r="O42" s="267">
        <f>-ROUND(N42,0)</f>
        <v>29344998</v>
      </c>
      <c r="R42" s="292"/>
    </row>
    <row r="43" spans="1:18" s="236" customFormat="1" ht="21.75" customHeight="1" x14ac:dyDescent="0.45">
      <c r="A43" s="303" t="s">
        <v>21</v>
      </c>
      <c r="B43" s="294"/>
      <c r="C43" s="294"/>
      <c r="D43" s="294"/>
      <c r="E43" s="294"/>
      <c r="F43" s="294"/>
      <c r="G43" s="294"/>
      <c r="H43" s="274">
        <v>15</v>
      </c>
      <c r="I43" s="294"/>
      <c r="J43" s="305">
        <v>1842087132</v>
      </c>
      <c r="K43" s="306"/>
      <c r="L43" s="305">
        <v>1196515681</v>
      </c>
      <c r="N43" s="307">
        <v>-1842087131.79</v>
      </c>
      <c r="O43" s="267">
        <f t="shared" ref="O43:O50" si="1">-ROUND(N43,0)</f>
        <v>1842087132</v>
      </c>
      <c r="R43" s="292"/>
    </row>
    <row r="44" spans="1:18" s="236" customFormat="1" ht="21.75" customHeight="1" x14ac:dyDescent="0.45">
      <c r="A44" s="303" t="s">
        <v>22</v>
      </c>
      <c r="B44" s="294"/>
      <c r="C44" s="294"/>
      <c r="D44" s="294"/>
      <c r="E44" s="294"/>
      <c r="F44" s="294"/>
      <c r="G44" s="294"/>
      <c r="H44" s="274">
        <v>16</v>
      </c>
      <c r="I44" s="294"/>
      <c r="J44" s="305">
        <v>1166106442</v>
      </c>
      <c r="K44" s="306"/>
      <c r="L44" s="305">
        <v>71809782</v>
      </c>
      <c r="N44" s="307">
        <v>-1166106442.3199999</v>
      </c>
      <c r="O44" s="267">
        <f t="shared" si="1"/>
        <v>1166106442</v>
      </c>
      <c r="R44" s="292"/>
    </row>
    <row r="45" spans="1:18" s="236" customFormat="1" ht="21.75" customHeight="1" x14ac:dyDescent="0.45">
      <c r="A45" s="303" t="s">
        <v>23</v>
      </c>
      <c r="B45" s="294"/>
      <c r="C45" s="294"/>
      <c r="D45" s="294"/>
      <c r="E45" s="294"/>
      <c r="F45" s="294"/>
      <c r="G45" s="294"/>
      <c r="H45" s="274">
        <v>9</v>
      </c>
      <c r="I45" s="294"/>
      <c r="J45" s="305">
        <v>44121175</v>
      </c>
      <c r="K45" s="306"/>
      <c r="L45" s="305">
        <v>132425374</v>
      </c>
      <c r="N45" s="307">
        <v>-44121175.450000003</v>
      </c>
      <c r="O45" s="267">
        <f t="shared" si="1"/>
        <v>44121175</v>
      </c>
      <c r="R45" s="292"/>
    </row>
    <row r="46" spans="1:18" s="236" customFormat="1" ht="21.75" customHeight="1" x14ac:dyDescent="0.45">
      <c r="A46" s="308" t="s">
        <v>24</v>
      </c>
      <c r="B46" s="309"/>
      <c r="C46" s="308"/>
      <c r="D46" s="309"/>
      <c r="E46" s="309"/>
      <c r="F46" s="309"/>
      <c r="G46" s="309"/>
      <c r="H46" s="201"/>
      <c r="I46" s="309"/>
      <c r="J46" s="305">
        <v>34220960</v>
      </c>
      <c r="K46" s="305"/>
      <c r="L46" s="305">
        <v>90644727</v>
      </c>
      <c r="N46" s="307">
        <v>-34220959.609999999</v>
      </c>
      <c r="O46" s="267">
        <f t="shared" si="1"/>
        <v>34220960</v>
      </c>
      <c r="R46" s="292"/>
    </row>
    <row r="47" spans="1:18" s="236" customFormat="1" ht="21.75" customHeight="1" x14ac:dyDescent="0.45">
      <c r="A47" s="236" t="s">
        <v>25</v>
      </c>
      <c r="B47" s="294"/>
      <c r="C47" s="294"/>
      <c r="D47" s="294"/>
      <c r="E47" s="294"/>
      <c r="F47" s="294"/>
      <c r="G47" s="294"/>
      <c r="H47" s="274">
        <v>17</v>
      </c>
      <c r="I47" s="294"/>
      <c r="J47" s="305">
        <v>906700681</v>
      </c>
      <c r="K47" s="306"/>
      <c r="L47" s="305">
        <v>498032595</v>
      </c>
      <c r="N47" s="307">
        <v>-906700680.85000002</v>
      </c>
      <c r="O47" s="267">
        <f t="shared" si="1"/>
        <v>906700681</v>
      </c>
      <c r="R47" s="292"/>
    </row>
    <row r="48" spans="1:18" s="236" customFormat="1" ht="21.75" customHeight="1" x14ac:dyDescent="0.45">
      <c r="A48" s="236" t="s">
        <v>26</v>
      </c>
      <c r="B48" s="294"/>
      <c r="C48" s="294"/>
      <c r="D48" s="294"/>
      <c r="E48" s="294"/>
      <c r="F48" s="294"/>
      <c r="G48" s="294"/>
      <c r="H48" s="274" t="s">
        <v>231</v>
      </c>
      <c r="I48" s="294"/>
      <c r="J48" s="305">
        <v>29995923</v>
      </c>
      <c r="K48" s="306"/>
      <c r="L48" s="305">
        <v>53768390</v>
      </c>
      <c r="N48" s="307">
        <v>-29995923.449999999</v>
      </c>
      <c r="O48" s="267">
        <f t="shared" si="1"/>
        <v>29995923</v>
      </c>
      <c r="R48" s="292"/>
    </row>
    <row r="49" spans="1:18" s="236" customFormat="1" ht="21.75" customHeight="1" x14ac:dyDescent="0.45">
      <c r="A49" s="308" t="s">
        <v>27</v>
      </c>
      <c r="B49" s="309"/>
      <c r="C49" s="308"/>
      <c r="D49" s="309"/>
      <c r="E49" s="309"/>
      <c r="F49" s="309"/>
      <c r="G49" s="309"/>
      <c r="H49" s="201">
        <v>18</v>
      </c>
      <c r="I49" s="309"/>
      <c r="J49" s="305">
        <v>322983872</v>
      </c>
      <c r="K49" s="305"/>
      <c r="L49" s="305">
        <v>300485468</v>
      </c>
      <c r="N49" s="307">
        <v>-322983871.5</v>
      </c>
      <c r="O49" s="267">
        <f t="shared" si="1"/>
        <v>322983872</v>
      </c>
      <c r="R49" s="292"/>
    </row>
    <row r="50" spans="1:18" s="236" customFormat="1" ht="21.75" customHeight="1" x14ac:dyDescent="0.45">
      <c r="A50" s="308" t="s">
        <v>28</v>
      </c>
      <c r="B50" s="309"/>
      <c r="C50" s="308"/>
      <c r="D50" s="309"/>
      <c r="E50" s="309"/>
      <c r="F50" s="309"/>
      <c r="G50" s="309"/>
      <c r="H50" s="201" t="s">
        <v>234</v>
      </c>
      <c r="I50" s="309"/>
      <c r="J50" s="310">
        <v>252121273</v>
      </c>
      <c r="K50" s="305"/>
      <c r="L50" s="310">
        <v>262199906</v>
      </c>
      <c r="N50" s="307">
        <v>-252121273.15000039</v>
      </c>
      <c r="O50" s="267">
        <f t="shared" si="1"/>
        <v>252121273</v>
      </c>
      <c r="R50" s="292"/>
    </row>
    <row r="51" spans="1:18" s="236" customFormat="1" ht="21.75" customHeight="1" x14ac:dyDescent="0.45">
      <c r="A51" s="231" t="s">
        <v>29</v>
      </c>
      <c r="B51" s="308"/>
      <c r="C51" s="308"/>
      <c r="F51" s="309"/>
      <c r="G51" s="309"/>
      <c r="H51" s="201"/>
      <c r="I51" s="309"/>
      <c r="J51" s="381">
        <f>SUM(J42:J50)</f>
        <v>4627682456</v>
      </c>
      <c r="K51" s="299"/>
      <c r="L51" s="381">
        <f>SUM(L42:L50)</f>
        <v>2771209476</v>
      </c>
      <c r="N51" s="307"/>
      <c r="O51" s="307"/>
      <c r="P51" s="307"/>
      <c r="R51" s="292"/>
    </row>
    <row r="52" spans="1:18" s="236" customFormat="1" ht="21.75" customHeight="1" x14ac:dyDescent="0.45">
      <c r="A52" s="231"/>
      <c r="B52" s="308"/>
      <c r="C52" s="308"/>
      <c r="F52" s="309"/>
      <c r="G52" s="309"/>
      <c r="H52" s="201"/>
      <c r="I52" s="309"/>
      <c r="J52" s="298"/>
      <c r="K52" s="299"/>
      <c r="L52" s="298"/>
      <c r="N52" s="301"/>
      <c r="R52" s="292"/>
    </row>
    <row r="53" spans="1:18" s="236" customFormat="1" ht="21.75" customHeight="1" x14ac:dyDescent="0.45">
      <c r="A53" s="311" t="s">
        <v>30</v>
      </c>
      <c r="B53" s="308"/>
      <c r="C53" s="308"/>
      <c r="D53" s="309"/>
      <c r="E53" s="309"/>
      <c r="F53" s="309"/>
      <c r="G53" s="309"/>
      <c r="H53" s="201"/>
      <c r="I53" s="309"/>
      <c r="J53" s="305"/>
      <c r="K53" s="305"/>
      <c r="L53" s="305"/>
      <c r="N53" s="301"/>
      <c r="R53" s="292"/>
    </row>
    <row r="54" spans="1:18" s="236" customFormat="1" ht="21.75" customHeight="1" x14ac:dyDescent="0.45">
      <c r="A54" s="236" t="s">
        <v>31</v>
      </c>
      <c r="D54" s="309"/>
      <c r="E54" s="309"/>
      <c r="F54" s="309"/>
      <c r="G54" s="309"/>
      <c r="H54" s="201"/>
      <c r="I54" s="309"/>
      <c r="J54" s="312"/>
      <c r="L54" s="312"/>
      <c r="N54" s="301"/>
      <c r="R54" s="292"/>
    </row>
    <row r="55" spans="1:18" s="236" customFormat="1" ht="21.75" customHeight="1" x14ac:dyDescent="0.45">
      <c r="B55" s="236" t="s">
        <v>32</v>
      </c>
      <c r="D55" s="309"/>
      <c r="E55" s="309"/>
      <c r="F55" s="309"/>
      <c r="G55" s="309"/>
      <c r="H55" s="201"/>
      <c r="I55" s="309"/>
      <c r="J55" s="312"/>
      <c r="L55" s="312"/>
      <c r="N55" s="301"/>
      <c r="R55" s="292"/>
    </row>
    <row r="56" spans="1:18" s="236" customFormat="1" ht="21.75" customHeight="1" thickBot="1" x14ac:dyDescent="0.5">
      <c r="B56" s="313" t="s">
        <v>33</v>
      </c>
      <c r="D56" s="309"/>
      <c r="E56" s="309"/>
      <c r="F56" s="309"/>
      <c r="G56" s="309"/>
      <c r="H56" s="201">
        <v>21</v>
      </c>
      <c r="I56" s="309"/>
      <c r="J56" s="314">
        <v>501000000</v>
      </c>
      <c r="K56" s="305"/>
      <c r="L56" s="314">
        <v>501000000</v>
      </c>
      <c r="N56" s="301"/>
      <c r="R56" s="292"/>
    </row>
    <row r="57" spans="1:18" s="236" customFormat="1" ht="21.75" customHeight="1" thickTop="1" x14ac:dyDescent="0.45">
      <c r="B57" s="309" t="s">
        <v>34</v>
      </c>
      <c r="D57" s="309"/>
      <c r="E57" s="309"/>
      <c r="F57" s="309"/>
      <c r="G57" s="309"/>
      <c r="H57" s="201"/>
      <c r="I57" s="309"/>
      <c r="J57" s="312"/>
      <c r="L57" s="312"/>
      <c r="N57" s="301"/>
      <c r="R57" s="292"/>
    </row>
    <row r="58" spans="1:18" s="236" customFormat="1" ht="21.75" customHeight="1" x14ac:dyDescent="0.45">
      <c r="B58" s="313" t="s">
        <v>35</v>
      </c>
      <c r="D58" s="309"/>
      <c r="E58" s="309"/>
      <c r="F58" s="309"/>
      <c r="G58" s="309"/>
      <c r="H58" s="201">
        <v>21</v>
      </c>
      <c r="I58" s="309"/>
      <c r="J58" s="312">
        <v>500009385</v>
      </c>
      <c r="L58" s="312">
        <v>500009385</v>
      </c>
      <c r="N58" s="301"/>
      <c r="R58" s="292"/>
    </row>
    <row r="59" spans="1:18" s="236" customFormat="1" ht="21.75" customHeight="1" x14ac:dyDescent="0.45">
      <c r="A59" s="309" t="s">
        <v>36</v>
      </c>
      <c r="B59" s="309"/>
      <c r="C59" s="315"/>
      <c r="F59" s="309"/>
      <c r="G59" s="309"/>
      <c r="H59" s="201">
        <v>21</v>
      </c>
      <c r="I59" s="309"/>
      <c r="J59" s="312">
        <v>334232400</v>
      </c>
      <c r="K59" s="305"/>
      <c r="L59" s="312">
        <v>334232400</v>
      </c>
      <c r="N59" s="301"/>
      <c r="R59" s="292"/>
    </row>
    <row r="60" spans="1:18" s="236" customFormat="1" ht="21.6" customHeight="1" x14ac:dyDescent="0.45">
      <c r="A60" s="308" t="s">
        <v>37</v>
      </c>
      <c r="C60" s="308"/>
      <c r="D60" s="309"/>
      <c r="E60" s="309"/>
      <c r="F60" s="309"/>
      <c r="G60" s="309"/>
      <c r="H60" s="273"/>
      <c r="I60" s="309"/>
      <c r="J60" s="312"/>
      <c r="K60" s="316"/>
      <c r="L60" s="312"/>
      <c r="N60" s="301"/>
      <c r="R60" s="292"/>
    </row>
    <row r="61" spans="1:18" s="236" customFormat="1" ht="21.6" customHeight="1" x14ac:dyDescent="0.45">
      <c r="A61" s="308"/>
      <c r="B61" s="236" t="s">
        <v>243</v>
      </c>
      <c r="C61" s="308"/>
      <c r="D61" s="309"/>
      <c r="E61" s="309"/>
      <c r="F61" s="309"/>
      <c r="G61" s="309"/>
      <c r="H61" s="201">
        <v>22</v>
      </c>
      <c r="I61" s="309"/>
      <c r="J61" s="316">
        <v>50100000</v>
      </c>
      <c r="K61" s="305"/>
      <c r="L61" s="316">
        <v>50100000</v>
      </c>
      <c r="N61" s="301"/>
      <c r="O61" s="236">
        <v>-600011262</v>
      </c>
      <c r="R61" s="292"/>
    </row>
    <row r="62" spans="1:18" s="236" customFormat="1" ht="21.6" customHeight="1" x14ac:dyDescent="0.45">
      <c r="B62" s="308" t="s">
        <v>38</v>
      </c>
      <c r="D62" s="309"/>
      <c r="E62" s="309"/>
      <c r="F62" s="309"/>
      <c r="G62" s="309"/>
      <c r="H62" s="317"/>
      <c r="I62" s="309"/>
      <c r="J62" s="318">
        <f>+L62+J103-600011262</f>
        <v>5540409410</v>
      </c>
      <c r="K62" s="305"/>
      <c r="L62" s="318">
        <v>5811535326</v>
      </c>
      <c r="N62" s="301"/>
      <c r="O62" s="307"/>
      <c r="R62" s="292"/>
    </row>
    <row r="63" spans="1:18" s="236" customFormat="1" ht="21.6" customHeight="1" x14ac:dyDescent="0.45">
      <c r="A63" s="231" t="s">
        <v>39</v>
      </c>
      <c r="B63" s="308"/>
      <c r="C63" s="308"/>
      <c r="F63" s="309"/>
      <c r="G63" s="309"/>
      <c r="H63" s="319"/>
      <c r="I63" s="309"/>
      <c r="J63" s="382">
        <f>SUM(J58:J62)</f>
        <v>6424751195</v>
      </c>
      <c r="K63" s="298"/>
      <c r="L63" s="382">
        <f>SUM(L58:L62)</f>
        <v>6695877111</v>
      </c>
      <c r="N63" s="301"/>
      <c r="P63" s="312"/>
      <c r="R63" s="292"/>
    </row>
    <row r="64" spans="1:18" s="236" customFormat="1" ht="25.5" customHeight="1" thickBot="1" x14ac:dyDescent="0.5">
      <c r="A64" s="231" t="s">
        <v>40</v>
      </c>
      <c r="B64" s="308"/>
      <c r="C64" s="308"/>
      <c r="F64" s="309"/>
      <c r="G64" s="309"/>
      <c r="H64" s="319"/>
      <c r="I64" s="309"/>
      <c r="J64" s="383">
        <f>+J51+J63</f>
        <v>11052433651</v>
      </c>
      <c r="K64" s="298"/>
      <c r="L64" s="383">
        <f>+L51+L63</f>
        <v>9467086587</v>
      </c>
      <c r="N64" s="301"/>
      <c r="R64" s="292"/>
    </row>
    <row r="65" spans="1:18" ht="25.5" customHeight="1" thickTop="1" x14ac:dyDescent="0.45">
      <c r="A65" s="231"/>
      <c r="B65" s="232"/>
      <c r="C65" s="232"/>
      <c r="F65" s="233"/>
      <c r="G65" s="233"/>
      <c r="H65" s="205"/>
      <c r="I65" s="233"/>
      <c r="J65" s="299"/>
      <c r="K65" s="298"/>
      <c r="L65" s="299"/>
      <c r="O65" s="290"/>
      <c r="R65" s="292"/>
    </row>
    <row r="66" spans="1:18" ht="21.75" customHeight="1" x14ac:dyDescent="0.45">
      <c r="A66" s="231"/>
      <c r="B66" s="232"/>
      <c r="C66" s="232"/>
      <c r="F66" s="233"/>
      <c r="G66" s="233"/>
      <c r="H66" s="205"/>
      <c r="I66" s="233"/>
      <c r="J66" s="256"/>
      <c r="K66" s="256"/>
      <c r="L66" s="256"/>
      <c r="R66" s="292"/>
    </row>
    <row r="67" spans="1:18" ht="21.75" customHeight="1" x14ac:dyDescent="0.45">
      <c r="A67" s="231"/>
      <c r="B67" s="232"/>
      <c r="C67" s="232"/>
      <c r="E67" s="233" t="s">
        <v>16</v>
      </c>
      <c r="G67" s="233"/>
      <c r="H67" s="395" t="s">
        <v>17</v>
      </c>
      <c r="I67" s="395"/>
      <c r="J67" s="395"/>
      <c r="K67" s="395"/>
      <c r="L67" s="395"/>
      <c r="R67" s="292"/>
    </row>
    <row r="68" spans="1:18" ht="21.75" customHeight="1" x14ac:dyDescent="0.45">
      <c r="A68" s="233"/>
      <c r="B68" s="320"/>
      <c r="C68" s="320"/>
      <c r="E68" s="233"/>
      <c r="G68" s="233"/>
      <c r="H68" s="395"/>
      <c r="I68" s="395"/>
      <c r="J68" s="395"/>
      <c r="K68" s="395"/>
      <c r="L68" s="395"/>
      <c r="R68" s="292"/>
    </row>
    <row r="69" spans="1:18" ht="21.75" customHeight="1" x14ac:dyDescent="0.5">
      <c r="A69" s="190" t="s">
        <v>0</v>
      </c>
      <c r="B69" s="190"/>
      <c r="C69" s="190"/>
      <c r="D69" s="190"/>
      <c r="E69" s="190"/>
      <c r="F69" s="190"/>
      <c r="G69" s="190"/>
      <c r="H69" s="192"/>
      <c r="I69" s="190"/>
      <c r="J69" s="398"/>
      <c r="K69" s="398"/>
      <c r="L69" s="398"/>
      <c r="R69" s="292"/>
    </row>
    <row r="70" spans="1:18" ht="21.75" customHeight="1" x14ac:dyDescent="0.5">
      <c r="A70" s="397" t="s">
        <v>41</v>
      </c>
      <c r="B70" s="397"/>
      <c r="C70" s="397"/>
      <c r="D70" s="397"/>
      <c r="E70" s="397"/>
      <c r="F70" s="397"/>
      <c r="G70" s="397"/>
      <c r="H70" s="397"/>
      <c r="I70" s="397"/>
      <c r="J70" s="397"/>
      <c r="K70" s="397"/>
      <c r="L70" s="397"/>
      <c r="R70" s="292"/>
    </row>
    <row r="71" spans="1:18" ht="3.6" customHeight="1" x14ac:dyDescent="0.5">
      <c r="A71" s="194"/>
      <c r="B71" s="234"/>
      <c r="C71" s="234"/>
      <c r="D71" s="234"/>
      <c r="E71" s="234"/>
      <c r="F71" s="234"/>
      <c r="G71" s="234"/>
      <c r="H71" s="234"/>
      <c r="I71" s="234"/>
      <c r="J71" s="234"/>
      <c r="K71" s="234"/>
      <c r="L71" s="234"/>
      <c r="R71" s="292"/>
    </row>
    <row r="72" spans="1:18" ht="21" customHeight="1" x14ac:dyDescent="0.45">
      <c r="A72" s="195"/>
      <c r="B72" s="198"/>
      <c r="C72" s="198"/>
      <c r="D72" s="198"/>
      <c r="E72" s="198"/>
      <c r="F72" s="198"/>
      <c r="G72" s="198"/>
      <c r="H72" s="198"/>
      <c r="I72" s="198"/>
      <c r="J72" s="399" t="s">
        <v>42</v>
      </c>
      <c r="K72" s="400"/>
      <c r="L72" s="400"/>
      <c r="R72" s="292"/>
    </row>
    <row r="73" spans="1:18" ht="21" customHeight="1" x14ac:dyDescent="0.45">
      <c r="A73" s="196"/>
      <c r="B73" s="196"/>
      <c r="C73" s="196"/>
      <c r="D73" s="196"/>
      <c r="E73" s="196"/>
      <c r="F73" s="196"/>
      <c r="G73" s="196"/>
      <c r="H73" s="228"/>
      <c r="I73" s="196"/>
      <c r="J73" s="399" t="s">
        <v>43</v>
      </c>
      <c r="K73" s="400"/>
      <c r="L73" s="400"/>
      <c r="R73" s="292"/>
    </row>
    <row r="74" spans="1:18" ht="21.75" customHeight="1" x14ac:dyDescent="0.45">
      <c r="A74" s="199"/>
      <c r="B74" s="199"/>
      <c r="C74" s="199"/>
      <c r="D74" s="199"/>
      <c r="E74" s="199"/>
      <c r="G74" s="199"/>
      <c r="H74" s="201" t="s">
        <v>3</v>
      </c>
      <c r="I74" s="199"/>
      <c r="J74" s="200">
        <v>2568</v>
      </c>
      <c r="K74" s="202"/>
      <c r="L74" s="200">
        <v>2567</v>
      </c>
      <c r="R74" s="292"/>
    </row>
    <row r="75" spans="1:18" ht="19.5" customHeight="1" x14ac:dyDescent="0.45">
      <c r="A75" s="209"/>
      <c r="B75" s="209"/>
      <c r="C75" s="209"/>
      <c r="D75" s="209"/>
      <c r="E75" s="209"/>
      <c r="F75" s="209"/>
      <c r="G75" s="209"/>
      <c r="H75" s="205"/>
      <c r="I75" s="209"/>
      <c r="J75" s="396" t="s">
        <v>4</v>
      </c>
      <c r="K75" s="396"/>
      <c r="L75" s="396"/>
      <c r="R75" s="292"/>
    </row>
    <row r="76" spans="1:18" ht="21.75" customHeight="1" x14ac:dyDescent="0.45">
      <c r="A76" s="207" t="s">
        <v>44</v>
      </c>
      <c r="B76" s="209"/>
      <c r="C76" s="209"/>
      <c r="D76" s="209"/>
      <c r="E76" s="209"/>
      <c r="F76" s="209"/>
      <c r="G76" s="209"/>
      <c r="H76" s="201"/>
      <c r="I76" s="209"/>
      <c r="J76" s="204"/>
      <c r="K76" s="204"/>
      <c r="L76" s="204"/>
      <c r="R76" s="292"/>
    </row>
    <row r="77" spans="1:18" ht="21.75" customHeight="1" x14ac:dyDescent="0.45">
      <c r="A77" s="208" t="s">
        <v>45</v>
      </c>
      <c r="B77" s="209"/>
      <c r="C77" s="209"/>
      <c r="D77" s="209"/>
      <c r="E77" s="209"/>
      <c r="F77" s="209"/>
      <c r="G77" s="209"/>
      <c r="H77" s="317" t="s">
        <v>235</v>
      </c>
      <c r="I77" s="209"/>
      <c r="J77" s="321">
        <v>1073354461</v>
      </c>
      <c r="K77" s="204"/>
      <c r="L77" s="321">
        <v>1221402729</v>
      </c>
      <c r="N77" s="290">
        <v>-1073354460.8999999</v>
      </c>
      <c r="O77" s="267">
        <f t="shared" ref="O77:O81" si="2">-ROUND(N77,0)</f>
        <v>1073354461</v>
      </c>
      <c r="R77" s="292"/>
    </row>
    <row r="78" spans="1:18" ht="21.75" customHeight="1" x14ac:dyDescent="0.45">
      <c r="A78" s="209" t="s">
        <v>46</v>
      </c>
      <c r="C78" s="209"/>
      <c r="D78" s="209"/>
      <c r="E78" s="209"/>
      <c r="F78" s="209"/>
      <c r="G78" s="209"/>
      <c r="H78" s="323" t="s">
        <v>236</v>
      </c>
      <c r="I78" s="209"/>
      <c r="J78" s="321">
        <v>82977207</v>
      </c>
      <c r="K78" s="324"/>
      <c r="L78" s="321">
        <v>109583526</v>
      </c>
      <c r="N78" s="290">
        <v>-82977207.170000002</v>
      </c>
      <c r="O78" s="267">
        <f t="shared" si="2"/>
        <v>82977207</v>
      </c>
      <c r="R78" s="292"/>
    </row>
    <row r="79" spans="1:18" ht="21.75" customHeight="1" x14ac:dyDescent="0.45">
      <c r="A79" s="209" t="s">
        <v>47</v>
      </c>
      <c r="C79" s="209"/>
      <c r="D79" s="209"/>
      <c r="E79" s="209"/>
      <c r="F79" s="209"/>
      <c r="G79" s="209"/>
      <c r="H79" s="201">
        <v>30</v>
      </c>
      <c r="I79" s="209"/>
      <c r="J79" s="321">
        <v>411512459</v>
      </c>
      <c r="K79" s="324"/>
      <c r="L79" s="321">
        <v>516811711</v>
      </c>
      <c r="N79" s="290">
        <v>-411512458.72000003</v>
      </c>
      <c r="O79" s="267">
        <f t="shared" si="2"/>
        <v>411512459</v>
      </c>
      <c r="R79" s="292"/>
    </row>
    <row r="80" spans="1:18" ht="21.75" customHeight="1" x14ac:dyDescent="0.45">
      <c r="A80" s="303" t="s">
        <v>48</v>
      </c>
      <c r="C80" s="209"/>
      <c r="D80" s="209"/>
      <c r="E80" s="209"/>
      <c r="F80" s="209"/>
      <c r="G80" s="209"/>
      <c r="H80" s="201" t="s">
        <v>237</v>
      </c>
      <c r="I80" s="209"/>
      <c r="J80" s="321">
        <v>220791576</v>
      </c>
      <c r="K80" s="324"/>
      <c r="L80" s="321">
        <v>272074874</v>
      </c>
      <c r="N80" s="290">
        <v>-220791575.79999998</v>
      </c>
      <c r="O80" s="267">
        <f t="shared" si="2"/>
        <v>220791576</v>
      </c>
      <c r="R80" s="292"/>
    </row>
    <row r="81" spans="1:28" ht="21.75" customHeight="1" x14ac:dyDescent="0.45">
      <c r="A81" s="209" t="s">
        <v>49</v>
      </c>
      <c r="C81" s="209"/>
      <c r="D81" s="209"/>
      <c r="E81" s="209"/>
      <c r="F81" s="209"/>
      <c r="G81" s="209"/>
      <c r="H81" s="201">
        <v>30</v>
      </c>
      <c r="I81" s="209"/>
      <c r="J81" s="325">
        <v>16120594</v>
      </c>
      <c r="K81" s="324"/>
      <c r="L81" s="325">
        <v>26943706</v>
      </c>
      <c r="N81" s="290">
        <v>-16120593.939999998</v>
      </c>
      <c r="O81" s="267">
        <f t="shared" si="2"/>
        <v>16120594</v>
      </c>
      <c r="R81" s="292"/>
    </row>
    <row r="82" spans="1:28" ht="21.75" customHeight="1" x14ac:dyDescent="0.45">
      <c r="A82" s="223" t="s">
        <v>50</v>
      </c>
      <c r="B82" s="209"/>
      <c r="C82" s="209"/>
      <c r="F82" s="209"/>
      <c r="G82" s="209"/>
      <c r="H82" s="201"/>
      <c r="I82" s="209"/>
      <c r="J82" s="381">
        <f>SUM(J77:J81)</f>
        <v>1804756297</v>
      </c>
      <c r="K82" s="256"/>
      <c r="L82" s="381">
        <f>SUM(L77:L81)</f>
        <v>2146816546</v>
      </c>
      <c r="R82" s="292"/>
    </row>
    <row r="83" spans="1:28" ht="12" customHeight="1" x14ac:dyDescent="0.45">
      <c r="A83" s="223"/>
      <c r="B83" s="209"/>
      <c r="C83" s="209"/>
      <c r="F83" s="209"/>
      <c r="G83" s="209"/>
      <c r="H83" s="201"/>
      <c r="I83" s="209"/>
      <c r="J83" s="299"/>
      <c r="K83" s="256"/>
      <c r="L83" s="299"/>
      <c r="R83" s="292"/>
    </row>
    <row r="84" spans="1:28" ht="21.75" customHeight="1" x14ac:dyDescent="0.45">
      <c r="A84" s="207" t="s">
        <v>51</v>
      </c>
      <c r="B84" s="208"/>
      <c r="C84" s="208"/>
      <c r="D84" s="208"/>
      <c r="E84" s="208"/>
      <c r="F84" s="208"/>
      <c r="G84" s="208"/>
      <c r="H84" s="201"/>
      <c r="I84" s="208"/>
      <c r="J84" s="253"/>
      <c r="K84" s="324"/>
      <c r="L84" s="253"/>
      <c r="R84" s="292"/>
    </row>
    <row r="85" spans="1:28" ht="21.75" customHeight="1" x14ac:dyDescent="0.45">
      <c r="A85" s="208" t="s">
        <v>52</v>
      </c>
      <c r="B85" s="208"/>
      <c r="C85" s="208"/>
      <c r="D85" s="208"/>
      <c r="E85" s="208"/>
      <c r="F85" s="208"/>
      <c r="G85" s="208"/>
      <c r="H85" s="201" t="s">
        <v>238</v>
      </c>
      <c r="I85" s="208"/>
      <c r="J85" s="321">
        <v>766235891</v>
      </c>
      <c r="K85" s="324"/>
      <c r="L85" s="321">
        <v>799240003</v>
      </c>
      <c r="N85" s="290">
        <v>766235891.41000009</v>
      </c>
      <c r="O85" s="267">
        <f>ROUND(N85,0)</f>
        <v>766235891</v>
      </c>
      <c r="R85" s="292"/>
    </row>
    <row r="86" spans="1:28" ht="21.75" customHeight="1" x14ac:dyDescent="0.45">
      <c r="A86" s="208" t="s">
        <v>53</v>
      </c>
      <c r="B86" s="208"/>
      <c r="C86" s="208"/>
      <c r="D86" s="208"/>
      <c r="E86" s="208"/>
      <c r="F86" s="208"/>
      <c r="G86" s="208"/>
      <c r="H86" s="201">
        <v>30</v>
      </c>
      <c r="I86" s="208"/>
      <c r="J86" s="321">
        <v>123706024</v>
      </c>
      <c r="K86" s="324"/>
      <c r="L86" s="321">
        <v>142153997</v>
      </c>
      <c r="N86" s="290">
        <v>123706024.25</v>
      </c>
      <c r="O86" s="267">
        <f t="shared" ref="O86:O89" si="3">ROUND(N86,0)</f>
        <v>123706024</v>
      </c>
      <c r="R86" s="292"/>
    </row>
    <row r="87" spans="1:28" ht="21.75" customHeight="1" x14ac:dyDescent="0.45">
      <c r="A87" s="208" t="s">
        <v>54</v>
      </c>
      <c r="B87" s="208"/>
      <c r="C87" s="208"/>
      <c r="D87" s="208"/>
      <c r="E87" s="208"/>
      <c r="F87" s="208"/>
      <c r="G87" s="208"/>
      <c r="H87" s="201">
        <v>30</v>
      </c>
      <c r="I87" s="208"/>
      <c r="J87" s="321">
        <v>120972980</v>
      </c>
      <c r="K87" s="324"/>
      <c r="L87" s="321">
        <v>116571311</v>
      </c>
      <c r="N87" s="290">
        <v>120972979.56</v>
      </c>
      <c r="O87" s="267">
        <f t="shared" si="3"/>
        <v>120972980</v>
      </c>
      <c r="R87" s="292"/>
    </row>
    <row r="88" spans="1:28" ht="21.75" customHeight="1" x14ac:dyDescent="0.45">
      <c r="A88" s="217" t="s">
        <v>242</v>
      </c>
      <c r="B88" s="208"/>
      <c r="C88" s="208"/>
      <c r="D88" s="208"/>
      <c r="E88" s="208"/>
      <c r="F88" s="208"/>
      <c r="G88" s="208"/>
      <c r="H88" s="201">
        <v>37</v>
      </c>
      <c r="I88" s="208"/>
      <c r="J88" s="321">
        <v>64586921</v>
      </c>
      <c r="K88" s="324"/>
      <c r="L88" s="321">
        <v>2686362</v>
      </c>
      <c r="N88" s="290">
        <v>64586920.550000004</v>
      </c>
      <c r="O88" s="267">
        <f t="shared" si="3"/>
        <v>64586921</v>
      </c>
      <c r="R88" s="292"/>
    </row>
    <row r="89" spans="1:28" ht="21.75" customHeight="1" x14ac:dyDescent="0.45">
      <c r="A89" s="208" t="s">
        <v>55</v>
      </c>
      <c r="C89" s="208"/>
      <c r="D89" s="208"/>
      <c r="E89" s="208"/>
      <c r="F89" s="208"/>
      <c r="G89" s="208"/>
      <c r="H89" s="201" t="s">
        <v>239</v>
      </c>
      <c r="I89" s="208"/>
      <c r="J89" s="325">
        <v>324738318</v>
      </c>
      <c r="K89" s="324"/>
      <c r="L89" s="325">
        <v>319365959</v>
      </c>
      <c r="N89" s="290">
        <v>324738318.45000011</v>
      </c>
      <c r="O89" s="267">
        <f t="shared" si="3"/>
        <v>324738318</v>
      </c>
      <c r="R89" s="292"/>
    </row>
    <row r="90" spans="1:28" ht="21.75" customHeight="1" x14ac:dyDescent="0.45">
      <c r="A90" s="223" t="s">
        <v>56</v>
      </c>
      <c r="B90" s="209"/>
      <c r="C90" s="209"/>
      <c r="F90" s="209"/>
      <c r="G90" s="209"/>
      <c r="H90" s="201"/>
      <c r="I90" s="209"/>
      <c r="J90" s="384">
        <f>SUM(J85:J89)</f>
        <v>1400240134</v>
      </c>
      <c r="K90" s="256"/>
      <c r="L90" s="384">
        <f>SUM(L85:L89)</f>
        <v>1380017632</v>
      </c>
      <c r="R90" s="292"/>
    </row>
    <row r="91" spans="1:28" ht="21.75" customHeight="1" x14ac:dyDescent="0.45">
      <c r="A91" s="223" t="s">
        <v>57</v>
      </c>
      <c r="B91" s="209"/>
      <c r="C91" s="209"/>
      <c r="F91" s="209"/>
      <c r="G91" s="209"/>
      <c r="H91" s="201"/>
      <c r="I91" s="209"/>
      <c r="J91" s="385">
        <f>+J82-J90</f>
        <v>404516163</v>
      </c>
      <c r="K91" s="263"/>
      <c r="L91" s="385">
        <f>+L82-L90</f>
        <v>766798914</v>
      </c>
      <c r="R91" s="292"/>
    </row>
    <row r="92" spans="1:28" ht="21.75" customHeight="1" x14ac:dyDescent="0.45">
      <c r="A92" s="209" t="s">
        <v>58</v>
      </c>
      <c r="B92" s="209"/>
      <c r="C92" s="209"/>
      <c r="F92" s="209"/>
      <c r="G92" s="209"/>
      <c r="H92" s="201">
        <v>27</v>
      </c>
      <c r="I92" s="209"/>
      <c r="J92" s="326">
        <v>75630817</v>
      </c>
      <c r="K92" s="253"/>
      <c r="L92" s="326">
        <v>138837975</v>
      </c>
      <c r="N92" s="290">
        <v>75630816.780000001</v>
      </c>
      <c r="O92" s="267">
        <f>ROUND(N92,0)</f>
        <v>75630817</v>
      </c>
      <c r="R92" s="292"/>
    </row>
    <row r="93" spans="1:28" ht="21.75" customHeight="1" x14ac:dyDescent="0.45">
      <c r="A93" s="223" t="s">
        <v>59</v>
      </c>
      <c r="B93" s="209"/>
      <c r="C93" s="209"/>
      <c r="F93" s="209"/>
      <c r="G93" s="209"/>
      <c r="H93" s="327"/>
      <c r="I93" s="209"/>
      <c r="J93" s="384">
        <f>+J91-J92</f>
        <v>328885346</v>
      </c>
      <c r="K93" s="328"/>
      <c r="L93" s="384">
        <f>+L91-L92</f>
        <v>627960939</v>
      </c>
      <c r="R93" s="292"/>
    </row>
    <row r="94" spans="1:28" ht="9" customHeight="1" x14ac:dyDescent="0.45">
      <c r="R94" s="292"/>
    </row>
    <row r="95" spans="1:28" x14ac:dyDescent="0.45">
      <c r="A95" s="223" t="s">
        <v>173</v>
      </c>
      <c r="B95" s="209"/>
      <c r="C95" s="209"/>
      <c r="F95" s="209"/>
      <c r="G95" s="209"/>
      <c r="H95" s="201"/>
      <c r="I95" s="209"/>
      <c r="J95" s="263"/>
      <c r="K95" s="263"/>
      <c r="L95" s="263"/>
      <c r="N95" s="193"/>
      <c r="R95" s="292"/>
    </row>
    <row r="96" spans="1:28" ht="23.25" x14ac:dyDescent="0.5">
      <c r="A96" s="329" t="s">
        <v>176</v>
      </c>
      <c r="B96" s="330"/>
      <c r="C96" s="223"/>
      <c r="D96" s="209"/>
      <c r="E96" s="209"/>
      <c r="F96" s="209"/>
      <c r="G96" s="236"/>
      <c r="H96" s="201"/>
      <c r="I96" s="209"/>
      <c r="J96" s="331"/>
      <c r="K96" s="331"/>
      <c r="L96" s="331"/>
      <c r="M96" s="236"/>
      <c r="N96" s="236"/>
      <c r="O96" s="236"/>
      <c r="P96" s="236"/>
      <c r="Q96" s="237"/>
      <c r="R96" s="292"/>
      <c r="S96" s="237"/>
      <c r="T96" s="237"/>
      <c r="U96" s="237"/>
      <c r="V96" s="237"/>
      <c r="W96" s="237"/>
      <c r="X96" s="192"/>
      <c r="Y96" s="237"/>
      <c r="Z96" s="237"/>
      <c r="AA96" s="237"/>
      <c r="AB96" s="237"/>
    </row>
    <row r="97" spans="1:28" ht="23.25" x14ac:dyDescent="0.5">
      <c r="A97" s="329"/>
      <c r="B97" s="330" t="s">
        <v>169</v>
      </c>
      <c r="C97" s="223"/>
      <c r="D97" s="209"/>
      <c r="E97" s="209"/>
      <c r="F97" s="209"/>
      <c r="G97" s="236"/>
      <c r="H97" s="201"/>
      <c r="I97" s="209"/>
      <c r="J97" s="331"/>
      <c r="K97" s="331"/>
      <c r="L97" s="331"/>
      <c r="M97" s="236"/>
      <c r="N97" s="301"/>
      <c r="O97" s="236"/>
      <c r="P97" s="236"/>
      <c r="Q97" s="237"/>
      <c r="R97" s="292"/>
      <c r="S97" s="237"/>
      <c r="T97" s="237"/>
      <c r="U97" s="237"/>
      <c r="V97" s="237"/>
      <c r="W97" s="237"/>
      <c r="X97" s="192"/>
      <c r="Y97" s="237"/>
      <c r="Z97" s="237"/>
      <c r="AA97" s="237"/>
      <c r="AB97" s="237"/>
    </row>
    <row r="98" spans="1:28" ht="23.25" x14ac:dyDescent="0.5">
      <c r="A98" s="222"/>
      <c r="B98" s="332" t="s">
        <v>170</v>
      </c>
      <c r="C98" s="333"/>
      <c r="D98" s="333"/>
      <c r="E98" s="333"/>
      <c r="F98" s="333"/>
      <c r="G98" s="334"/>
      <c r="H98" s="201">
        <v>18</v>
      </c>
      <c r="I98" s="209"/>
      <c r="J98" s="331">
        <v>0</v>
      </c>
      <c r="K98" s="331"/>
      <c r="L98" s="331">
        <v>26927842</v>
      </c>
      <c r="M98" s="236"/>
      <c r="N98" s="301"/>
      <c r="O98" s="322"/>
      <c r="P98" s="236"/>
      <c r="Q98" s="237"/>
      <c r="R98" s="292"/>
      <c r="S98" s="237"/>
      <c r="T98" s="237"/>
      <c r="U98" s="237"/>
      <c r="V98" s="237"/>
      <c r="W98" s="237"/>
      <c r="X98" s="192"/>
      <c r="Y98" s="237"/>
      <c r="Z98" s="237"/>
      <c r="AA98" s="237"/>
      <c r="AB98" s="237"/>
    </row>
    <row r="99" spans="1:28" ht="23.25" x14ac:dyDescent="0.5">
      <c r="A99" s="222"/>
      <c r="B99" s="209" t="s">
        <v>171</v>
      </c>
      <c r="C99" s="209"/>
      <c r="D99" s="209"/>
      <c r="E99" s="209"/>
      <c r="F99" s="209"/>
      <c r="G99" s="236"/>
      <c r="H99" s="201"/>
      <c r="I99" s="209"/>
      <c r="J99" s="331"/>
      <c r="K99" s="331"/>
      <c r="L99" s="236"/>
      <c r="M99" s="236"/>
      <c r="N99" s="301"/>
      <c r="O99" s="236"/>
      <c r="P99" s="236"/>
      <c r="Q99" s="237"/>
      <c r="R99" s="292"/>
      <c r="S99" s="237"/>
      <c r="T99" s="237"/>
      <c r="U99" s="237"/>
      <c r="V99" s="237"/>
      <c r="W99" s="237"/>
      <c r="X99" s="192"/>
      <c r="Y99" s="237"/>
      <c r="Z99" s="237"/>
      <c r="AA99" s="237"/>
      <c r="AB99" s="237"/>
    </row>
    <row r="100" spans="1:28" ht="23.25" x14ac:dyDescent="0.5">
      <c r="A100" s="222"/>
      <c r="B100" s="303" t="s">
        <v>172</v>
      </c>
      <c r="C100" s="209"/>
      <c r="D100" s="209"/>
      <c r="E100" s="209"/>
      <c r="F100" s="209"/>
      <c r="G100" s="236"/>
      <c r="H100" s="201">
        <v>27</v>
      </c>
      <c r="I100" s="209"/>
      <c r="J100" s="245">
        <v>0</v>
      </c>
      <c r="K100" s="331"/>
      <c r="L100" s="245">
        <v>-5385568</v>
      </c>
      <c r="M100" s="236"/>
      <c r="N100" s="301"/>
      <c r="O100" s="322"/>
      <c r="P100" s="236"/>
      <c r="Q100" s="237"/>
      <c r="R100" s="292"/>
      <c r="S100" s="237"/>
      <c r="T100" s="237"/>
      <c r="U100" s="237"/>
      <c r="V100" s="237"/>
      <c r="W100" s="237"/>
      <c r="X100" s="192"/>
      <c r="Y100" s="237"/>
      <c r="Z100" s="237"/>
      <c r="AA100" s="237"/>
      <c r="AB100" s="237"/>
    </row>
    <row r="101" spans="1:28" ht="23.25" x14ac:dyDescent="0.5">
      <c r="A101" s="222" t="s">
        <v>174</v>
      </c>
      <c r="B101" s="303"/>
      <c r="C101" s="209"/>
      <c r="D101" s="209"/>
      <c r="E101" s="209"/>
      <c r="F101" s="209"/>
      <c r="G101" s="236"/>
      <c r="H101" s="201"/>
      <c r="I101" s="209"/>
      <c r="J101" s="386">
        <f>SUM(J98:J100)</f>
        <v>0</v>
      </c>
      <c r="K101" s="230"/>
      <c r="L101" s="386">
        <f>SUM(L98:L100)</f>
        <v>21542274</v>
      </c>
      <c r="M101" s="236"/>
      <c r="N101" s="301"/>
      <c r="O101" s="236"/>
      <c r="P101" s="236"/>
      <c r="Q101" s="237"/>
      <c r="R101" s="292"/>
      <c r="S101" s="237"/>
      <c r="T101" s="237"/>
      <c r="U101" s="237"/>
      <c r="V101" s="237"/>
      <c r="W101" s="237"/>
      <c r="X101" s="192"/>
      <c r="Y101" s="237"/>
      <c r="Z101" s="237"/>
      <c r="AA101" s="237"/>
      <c r="AB101" s="237"/>
    </row>
    <row r="102" spans="1:28" ht="4.5" customHeight="1" x14ac:dyDescent="0.45">
      <c r="A102" s="223"/>
      <c r="B102" s="209"/>
      <c r="C102" s="209"/>
      <c r="F102" s="209"/>
      <c r="G102" s="209"/>
      <c r="H102" s="201"/>
      <c r="I102" s="209"/>
      <c r="J102" s="263"/>
      <c r="K102" s="263"/>
      <c r="L102" s="263"/>
      <c r="R102" s="292"/>
    </row>
    <row r="103" spans="1:28" ht="22.5" thickBot="1" x14ac:dyDescent="0.5">
      <c r="A103" s="223" t="s">
        <v>60</v>
      </c>
      <c r="B103" s="209"/>
      <c r="C103" s="209"/>
      <c r="F103" s="209"/>
      <c r="G103" s="209"/>
      <c r="H103" s="201"/>
      <c r="I103" s="209"/>
      <c r="J103" s="387">
        <f>J93+J101</f>
        <v>328885346</v>
      </c>
      <c r="K103" s="263"/>
      <c r="L103" s="387">
        <f>L93+L101</f>
        <v>649503213</v>
      </c>
      <c r="P103" s="236"/>
      <c r="R103" s="292"/>
    </row>
    <row r="104" spans="1:28" ht="4.5" customHeight="1" thickTop="1" x14ac:dyDescent="0.45">
      <c r="A104" s="223"/>
      <c r="B104" s="209"/>
      <c r="C104" s="209"/>
      <c r="F104" s="209"/>
      <c r="G104" s="209"/>
      <c r="H104" s="201"/>
      <c r="I104" s="209"/>
      <c r="J104" s="335"/>
      <c r="K104" s="263"/>
      <c r="L104" s="335"/>
      <c r="R104" s="292"/>
    </row>
    <row r="105" spans="1:28" ht="22.5" customHeight="1" thickBot="1" x14ac:dyDescent="0.5">
      <c r="A105" s="221" t="s">
        <v>61</v>
      </c>
      <c r="B105" s="209"/>
      <c r="C105" s="209"/>
      <c r="D105" s="209"/>
      <c r="E105" s="209"/>
      <c r="F105" s="209"/>
      <c r="G105" s="209"/>
      <c r="H105" s="201">
        <v>28</v>
      </c>
      <c r="I105" s="223"/>
      <c r="J105" s="388">
        <f>J93/100001877</f>
        <v>3.2887917293792395</v>
      </c>
      <c r="K105" s="336"/>
      <c r="L105" s="388">
        <f>L93/100001877</f>
        <v>6.2794915239440954</v>
      </c>
      <c r="R105" s="292"/>
    </row>
    <row r="106" spans="1:28" ht="22.5" customHeight="1" thickTop="1" x14ac:dyDescent="0.45">
      <c r="A106" s="221"/>
      <c r="B106" s="209"/>
      <c r="C106" s="209"/>
      <c r="D106" s="209"/>
      <c r="E106" s="209"/>
      <c r="F106" s="209"/>
      <c r="G106" s="209"/>
      <c r="H106" s="201"/>
      <c r="I106" s="223"/>
      <c r="J106" s="337"/>
      <c r="K106" s="336"/>
      <c r="L106" s="337"/>
    </row>
    <row r="107" spans="1:28" ht="23.85" customHeight="1" x14ac:dyDescent="0.45">
      <c r="A107" s="231"/>
      <c r="B107" s="232"/>
      <c r="C107" s="232"/>
      <c r="E107" s="233" t="s">
        <v>16</v>
      </c>
      <c r="G107" s="233"/>
      <c r="H107" s="395" t="s">
        <v>17</v>
      </c>
      <c r="I107" s="395"/>
      <c r="J107" s="395"/>
      <c r="K107" s="395"/>
      <c r="L107" s="395"/>
    </row>
  </sheetData>
  <sheetProtection sheet="1" formatCells="0" formatColumns="0" formatRows="0" insertColumns="0" insertRows="0" insertHyperlinks="0" deleteColumns="0" deleteRows="0" sort="0" autoFilter="0" pivotTables="0"/>
  <mergeCells count="13">
    <mergeCell ref="J4:L4"/>
    <mergeCell ref="J38:L38"/>
    <mergeCell ref="H107:L107"/>
    <mergeCell ref="J6:L6"/>
    <mergeCell ref="A70:L70"/>
    <mergeCell ref="J69:L69"/>
    <mergeCell ref="J40:L40"/>
    <mergeCell ref="J72:L72"/>
    <mergeCell ref="J73:L73"/>
    <mergeCell ref="H33:L33"/>
    <mergeCell ref="J75:L75"/>
    <mergeCell ref="H67:L67"/>
    <mergeCell ref="H68:L68"/>
  </mergeCells>
  <phoneticPr fontId="0" type="noConversion"/>
  <dataValidations count="1">
    <dataValidation type="textLength" errorStyle="information" allowBlank="1" showInputMessage="1" showErrorMessage="1" error="XLBVal:6=892061612.13_x000d__x000a_" sqref="L7:L16 J7:J16" xr:uid="{00000000-0002-0000-0000-000000000000}">
      <formula1>0</formula1>
      <formula2>300</formula2>
    </dataValidation>
  </dataValidations>
  <pageMargins left="0.8" right="0.8" top="0.48" bottom="0.5" header="0.5" footer="0.5"/>
  <pageSetup paperSize="9" scale="90" firstPageNumber="4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1" man="1"/>
    <brk id="68" max="11" man="1"/>
  </rowBreaks>
  <customProperties>
    <customPr name="OrphanNamesChecked" r:id="rId2"/>
    <customPr name="QAA_DRILLPATH_NODE_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9C5B9-4446-48C7-9DA0-4CB7896DA885}">
  <sheetPr codeName="Sheet1">
    <tabColor rgb="FF002060"/>
  </sheetPr>
  <dimension ref="A1:P56"/>
  <sheetViews>
    <sheetView showGridLines="0" topLeftCell="A38" zoomScale="70" zoomScaleNormal="70" zoomScaleSheetLayoutView="100" zoomScalePageLayoutView="89" workbookViewId="0">
      <selection activeCell="M14" sqref="M1:R1048576"/>
    </sheetView>
  </sheetViews>
  <sheetFormatPr defaultColWidth="9.140625" defaultRowHeight="23.25" customHeight="1" x14ac:dyDescent="0.45"/>
  <cols>
    <col min="1" max="1" width="47.42578125" style="286" customWidth="1"/>
    <col min="2" max="2" width="10.42578125" style="269" customWidth="1"/>
    <col min="3" max="3" width="1.7109375" style="270" customWidth="1"/>
    <col min="4" max="4" width="19.140625" style="270" customWidth="1"/>
    <col min="5" max="5" width="1.7109375" style="270" customWidth="1"/>
    <col min="6" max="6" width="18.85546875" style="270" customWidth="1"/>
    <col min="7" max="7" width="1.7109375" style="270" customWidth="1"/>
    <col min="8" max="8" width="19.85546875" style="270" customWidth="1"/>
    <col min="9" max="9" width="1.7109375" style="270" customWidth="1"/>
    <col min="10" max="10" width="20.140625" style="270" customWidth="1"/>
    <col min="11" max="11" width="1.7109375" style="270" customWidth="1"/>
    <col min="12" max="12" width="19.85546875" style="270" customWidth="1"/>
    <col min="13" max="13" width="0" style="270" hidden="1" customWidth="1"/>
    <col min="14" max="14" width="14.140625" style="270" hidden="1" customWidth="1"/>
    <col min="15" max="15" width="0" style="270" hidden="1" customWidth="1"/>
    <col min="16" max="16" width="14.7109375" style="270" hidden="1" customWidth="1"/>
    <col min="17" max="18" width="0" style="270" hidden="1" customWidth="1"/>
    <col min="19" max="16384" width="9.140625" style="270"/>
  </cols>
  <sheetData>
    <row r="1" spans="1:12" ht="23.1" customHeight="1" x14ac:dyDescent="0.5">
      <c r="A1" s="268" t="s">
        <v>0</v>
      </c>
    </row>
    <row r="2" spans="1:12" ht="23.1" customHeight="1" x14ac:dyDescent="0.5">
      <c r="A2" s="268" t="s">
        <v>177</v>
      </c>
    </row>
    <row r="3" spans="1:12" ht="23.1" customHeight="1" x14ac:dyDescent="0.5">
      <c r="A3" s="268"/>
    </row>
    <row r="4" spans="1:12" s="236" customFormat="1" ht="22.5" customHeight="1" x14ac:dyDescent="0.45">
      <c r="A4" s="264"/>
      <c r="B4" s="264"/>
      <c r="C4" s="271"/>
      <c r="E4" s="272"/>
      <c r="F4" s="273"/>
      <c r="G4" s="273"/>
      <c r="H4" s="392" t="s">
        <v>37</v>
      </c>
      <c r="I4" s="392"/>
      <c r="J4" s="392"/>
      <c r="K4" s="273"/>
      <c r="L4" s="272"/>
    </row>
    <row r="5" spans="1:12" s="236" customFormat="1" ht="22.5" customHeight="1" x14ac:dyDescent="0.45">
      <c r="A5" s="264"/>
      <c r="B5" s="264"/>
      <c r="C5" s="271"/>
      <c r="E5" s="272"/>
      <c r="F5" s="273"/>
      <c r="G5" s="273"/>
      <c r="H5" s="273"/>
      <c r="I5" s="273"/>
      <c r="J5" s="273"/>
      <c r="K5" s="273"/>
      <c r="L5" s="272"/>
    </row>
    <row r="6" spans="1:12" s="236" customFormat="1" ht="22.5" customHeight="1" x14ac:dyDescent="0.45">
      <c r="A6" s="264"/>
      <c r="B6" s="264"/>
      <c r="C6" s="271"/>
      <c r="E6" s="272"/>
      <c r="F6" s="273"/>
      <c r="G6" s="273"/>
      <c r="H6" s="273" t="s">
        <v>62</v>
      </c>
      <c r="I6" s="273"/>
      <c r="J6" s="273"/>
      <c r="K6" s="273"/>
      <c r="L6" s="272"/>
    </row>
    <row r="7" spans="1:12" s="236" customFormat="1" ht="22.5" customHeight="1" x14ac:dyDescent="0.45">
      <c r="A7" s="264"/>
      <c r="B7" s="273"/>
      <c r="C7" s="274"/>
      <c r="D7" s="273" t="s">
        <v>178</v>
      </c>
      <c r="F7" s="273" t="s">
        <v>179</v>
      </c>
      <c r="G7" s="273"/>
      <c r="H7" s="363" t="s">
        <v>180</v>
      </c>
      <c r="I7" s="273"/>
      <c r="J7" s="273" t="s">
        <v>181</v>
      </c>
      <c r="K7" s="273"/>
      <c r="L7" s="273" t="s">
        <v>182</v>
      </c>
    </row>
    <row r="8" spans="1:12" s="236" customFormat="1" ht="22.5" customHeight="1" x14ac:dyDescent="0.45">
      <c r="A8" s="264"/>
      <c r="B8" s="274" t="s">
        <v>3</v>
      </c>
      <c r="C8" s="274"/>
      <c r="D8" s="273" t="s">
        <v>183</v>
      </c>
      <c r="F8" s="364" t="s">
        <v>184</v>
      </c>
      <c r="G8" s="273"/>
      <c r="H8" s="273" t="s">
        <v>185</v>
      </c>
      <c r="I8" s="273"/>
      <c r="J8" s="273" t="s">
        <v>186</v>
      </c>
      <c r="K8" s="273"/>
      <c r="L8" s="273" t="s">
        <v>187</v>
      </c>
    </row>
    <row r="9" spans="1:12" s="236" customFormat="1" ht="22.5" customHeight="1" x14ac:dyDescent="0.45">
      <c r="A9" s="264"/>
      <c r="B9" s="274"/>
      <c r="D9" s="393" t="s">
        <v>4</v>
      </c>
      <c r="E9" s="393"/>
      <c r="F9" s="393"/>
      <c r="G9" s="393"/>
      <c r="H9" s="393"/>
      <c r="I9" s="393"/>
      <c r="J9" s="393"/>
      <c r="K9" s="393"/>
      <c r="L9" s="393"/>
    </row>
    <row r="10" spans="1:12" s="236" customFormat="1" ht="23.25" customHeight="1" x14ac:dyDescent="0.45">
      <c r="A10" s="259" t="s">
        <v>193</v>
      </c>
      <c r="B10" s="274"/>
      <c r="C10" s="273"/>
      <c r="D10" s="365"/>
      <c r="E10" s="366"/>
      <c r="F10" s="365"/>
      <c r="G10" s="275"/>
      <c r="H10" s="365"/>
      <c r="I10" s="366"/>
      <c r="J10" s="365"/>
      <c r="K10" s="365"/>
      <c r="L10" s="365"/>
    </row>
    <row r="11" spans="1:12" s="236" customFormat="1" ht="23.25" customHeight="1" x14ac:dyDescent="0.45">
      <c r="A11" s="259" t="s">
        <v>194</v>
      </c>
      <c r="B11" s="274"/>
      <c r="D11" s="276">
        <v>500009385</v>
      </c>
      <c r="E11" s="367"/>
      <c r="F11" s="276">
        <v>334232400</v>
      </c>
      <c r="G11" s="367"/>
      <c r="H11" s="276">
        <v>50100000</v>
      </c>
      <c r="I11" s="367"/>
      <c r="J11" s="276">
        <v>5562039621</v>
      </c>
      <c r="K11" s="367"/>
      <c r="L11" s="342">
        <f>SUM(D11:J11)</f>
        <v>6446381406</v>
      </c>
    </row>
    <row r="12" spans="1:12" s="236" customFormat="1" ht="23.25" customHeight="1" x14ac:dyDescent="0.45">
      <c r="A12" s="259" t="s">
        <v>188</v>
      </c>
      <c r="B12" s="274"/>
      <c r="D12" s="277"/>
      <c r="E12" s="277"/>
      <c r="F12" s="278"/>
      <c r="G12" s="278"/>
      <c r="H12" s="277"/>
      <c r="I12" s="263"/>
      <c r="J12" s="263"/>
      <c r="K12" s="263"/>
      <c r="L12" s="287"/>
    </row>
    <row r="13" spans="1:12" s="236" customFormat="1" ht="23.25" customHeight="1" x14ac:dyDescent="0.45">
      <c r="A13" s="264" t="s">
        <v>189</v>
      </c>
      <c r="B13" s="274">
        <v>29</v>
      </c>
      <c r="D13" s="279">
        <v>0</v>
      </c>
      <c r="E13" s="280"/>
      <c r="F13" s="279">
        <v>0</v>
      </c>
      <c r="G13" s="278"/>
      <c r="H13" s="279">
        <v>0</v>
      </c>
      <c r="I13" s="365"/>
      <c r="J13" s="368">
        <v>-400007508</v>
      </c>
      <c r="K13" s="281"/>
      <c r="L13" s="369">
        <f>SUM(D13,F13,H13,J13)</f>
        <v>-400007508</v>
      </c>
    </row>
    <row r="14" spans="1:12" s="236" customFormat="1" ht="23.25" customHeight="1" x14ac:dyDescent="0.45">
      <c r="A14" s="259" t="s">
        <v>190</v>
      </c>
      <c r="B14" s="274"/>
      <c r="D14" s="370">
        <f>SUM(D13)</f>
        <v>0</v>
      </c>
      <c r="E14" s="278"/>
      <c r="F14" s="370">
        <f>SUM(F13)</f>
        <v>0</v>
      </c>
      <c r="G14" s="278"/>
      <c r="H14" s="370">
        <f>SUM(H13)</f>
        <v>0</v>
      </c>
      <c r="I14" s="263"/>
      <c r="J14" s="356">
        <f>SUM(J13)</f>
        <v>-400007508</v>
      </c>
      <c r="K14" s="263"/>
      <c r="L14" s="356">
        <f>SUM(L13)</f>
        <v>-400007508</v>
      </c>
    </row>
    <row r="15" spans="1:12" s="236" customFormat="1" ht="23.25" customHeight="1" x14ac:dyDescent="0.45">
      <c r="A15" s="259" t="s">
        <v>191</v>
      </c>
      <c r="B15" s="274"/>
      <c r="C15" s="272"/>
      <c r="D15" s="365"/>
      <c r="E15" s="365"/>
      <c r="F15" s="365"/>
      <c r="G15" s="365"/>
      <c r="H15" s="365"/>
      <c r="I15" s="365"/>
      <c r="J15" s="365"/>
      <c r="K15" s="365"/>
      <c r="L15" s="371"/>
    </row>
    <row r="16" spans="1:12" s="236" customFormat="1" ht="23.25" customHeight="1" x14ac:dyDescent="0.45">
      <c r="A16" s="264" t="s">
        <v>192</v>
      </c>
      <c r="B16" s="274"/>
      <c r="C16" s="272"/>
      <c r="D16" s="219">
        <v>0</v>
      </c>
      <c r="E16" s="282"/>
      <c r="F16" s="219">
        <v>0</v>
      </c>
      <c r="G16" s="282"/>
      <c r="H16" s="219">
        <v>0</v>
      </c>
      <c r="I16" s="282"/>
      <c r="J16" s="372">
        <f>'BL4-6'!L93</f>
        <v>627960939</v>
      </c>
      <c r="K16" s="282"/>
      <c r="L16" s="372">
        <f>SUM(D16,F16,H16,J16)</f>
        <v>627960939</v>
      </c>
    </row>
    <row r="17" spans="1:14" s="236" customFormat="1" ht="23.25" customHeight="1" x14ac:dyDescent="0.45">
      <c r="A17" s="264" t="s">
        <v>195</v>
      </c>
      <c r="B17" s="274" t="s">
        <v>196</v>
      </c>
      <c r="C17" s="272"/>
      <c r="D17" s="220">
        <v>0</v>
      </c>
      <c r="E17" s="282"/>
      <c r="F17" s="220">
        <v>0</v>
      </c>
      <c r="G17" s="282"/>
      <c r="H17" s="220">
        <v>0</v>
      </c>
      <c r="I17" s="230"/>
      <c r="J17" s="373">
        <f>'BL4-6'!L101</f>
        <v>21542274</v>
      </c>
      <c r="K17" s="283"/>
      <c r="L17" s="373">
        <f>SUM(D17,F17,H17,J17)</f>
        <v>21542274</v>
      </c>
    </row>
    <row r="18" spans="1:14" s="236" customFormat="1" ht="23.25" customHeight="1" x14ac:dyDescent="0.45">
      <c r="A18" s="259" t="s">
        <v>60</v>
      </c>
      <c r="B18" s="274"/>
      <c r="C18" s="273"/>
      <c r="D18" s="356">
        <f>SUM(D16:D17)</f>
        <v>0</v>
      </c>
      <c r="E18" s="374"/>
      <c r="F18" s="356">
        <f>SUM(F16:F17)</f>
        <v>0</v>
      </c>
      <c r="G18" s="374"/>
      <c r="H18" s="356">
        <f>SUM(H16:H17)</f>
        <v>0</v>
      </c>
      <c r="I18" s="375"/>
      <c r="J18" s="356">
        <f>SUM(J16:J17)</f>
        <v>649503213</v>
      </c>
      <c r="K18" s="230"/>
      <c r="L18" s="356">
        <f>SUM(L16:L17)</f>
        <v>649503213</v>
      </c>
    </row>
    <row r="19" spans="1:14" s="236" customFormat="1" ht="23.25" customHeight="1" thickBot="1" x14ac:dyDescent="0.5">
      <c r="A19" s="259" t="s">
        <v>197</v>
      </c>
      <c r="B19" s="274"/>
      <c r="C19" s="273"/>
      <c r="D19" s="376">
        <f>D11+D18+D14</f>
        <v>500009385</v>
      </c>
      <c r="E19" s="366"/>
      <c r="F19" s="376">
        <f>F11+F18+F14</f>
        <v>334232400</v>
      </c>
      <c r="G19" s="275"/>
      <c r="H19" s="376">
        <f>H11+H18+H14</f>
        <v>50100000</v>
      </c>
      <c r="I19" s="366"/>
      <c r="J19" s="377">
        <f>J11+J18+J14</f>
        <v>5811535326</v>
      </c>
      <c r="K19" s="371"/>
      <c r="L19" s="377">
        <f>L11+L18+L14</f>
        <v>6695877111</v>
      </c>
      <c r="N19" s="284"/>
    </row>
    <row r="20" spans="1:14" s="236" customFormat="1" ht="23.25" customHeight="1" thickTop="1" x14ac:dyDescent="0.45">
      <c r="A20" s="259"/>
      <c r="B20" s="274"/>
      <c r="C20" s="273"/>
      <c r="D20" s="230"/>
      <c r="E20" s="378"/>
      <c r="F20" s="230"/>
      <c r="G20" s="285"/>
      <c r="H20" s="230"/>
      <c r="I20" s="366"/>
      <c r="J20" s="365"/>
      <c r="K20" s="371"/>
      <c r="L20" s="365"/>
    </row>
    <row r="21" spans="1:14" s="236" customFormat="1" ht="23.25" customHeight="1" x14ac:dyDescent="0.45">
      <c r="A21" s="259"/>
      <c r="B21" s="274"/>
      <c r="C21" s="273"/>
      <c r="D21" s="230"/>
      <c r="E21" s="378"/>
      <c r="F21" s="230"/>
      <c r="G21" s="285"/>
      <c r="H21" s="230"/>
      <c r="I21" s="366"/>
      <c r="J21" s="365"/>
      <c r="K21" s="371"/>
      <c r="L21" s="365"/>
    </row>
    <row r="22" spans="1:14" s="236" customFormat="1" ht="24.75" customHeight="1" x14ac:dyDescent="0.45">
      <c r="A22" s="264"/>
      <c r="B22" s="271"/>
      <c r="D22" s="284"/>
      <c r="E22" s="284"/>
      <c r="F22" s="284"/>
      <c r="G22" s="284"/>
      <c r="H22" s="284"/>
      <c r="I22" s="284"/>
      <c r="J22" s="284"/>
      <c r="K22" s="284"/>
      <c r="L22" s="284"/>
    </row>
    <row r="23" spans="1:14" s="236" customFormat="1" ht="12" customHeight="1" x14ac:dyDescent="0.45">
      <c r="A23" s="264"/>
      <c r="B23" s="271"/>
    </row>
    <row r="24" spans="1:14" ht="22.35" customHeight="1" x14ac:dyDescent="0.45"/>
    <row r="25" spans="1:14" ht="23.25" customHeight="1" x14ac:dyDescent="0.45">
      <c r="B25" s="233" t="s">
        <v>16</v>
      </c>
      <c r="H25" s="233" t="s">
        <v>16</v>
      </c>
    </row>
    <row r="27" spans="1:14" ht="20.100000000000001" customHeight="1" x14ac:dyDescent="0.45"/>
    <row r="28" spans="1:14" ht="23.1" customHeight="1" x14ac:dyDescent="0.5">
      <c r="A28" s="268" t="s">
        <v>0</v>
      </c>
    </row>
    <row r="29" spans="1:14" ht="23.1" customHeight="1" x14ac:dyDescent="0.5">
      <c r="A29" s="268" t="s">
        <v>177</v>
      </c>
    </row>
    <row r="30" spans="1:14" ht="23.1" customHeight="1" x14ac:dyDescent="0.5">
      <c r="A30" s="268"/>
    </row>
    <row r="31" spans="1:14" s="236" customFormat="1" ht="22.5" customHeight="1" x14ac:dyDescent="0.45">
      <c r="A31" s="264"/>
      <c r="B31" s="264"/>
      <c r="C31" s="271"/>
      <c r="E31" s="272"/>
      <c r="F31" s="273"/>
      <c r="G31" s="273"/>
      <c r="H31" s="392" t="s">
        <v>37</v>
      </c>
      <c r="I31" s="392"/>
      <c r="J31" s="392"/>
      <c r="K31" s="273"/>
      <c r="L31" s="272"/>
    </row>
    <row r="32" spans="1:14" s="236" customFormat="1" ht="22.5" customHeight="1" x14ac:dyDescent="0.45">
      <c r="A32" s="264"/>
      <c r="B32" s="264"/>
      <c r="C32" s="271"/>
      <c r="E32" s="272"/>
      <c r="F32" s="273"/>
      <c r="G32" s="273"/>
      <c r="H32" s="273"/>
      <c r="I32" s="273"/>
      <c r="J32" s="273"/>
      <c r="K32" s="273"/>
      <c r="L32" s="272"/>
    </row>
    <row r="33" spans="1:16" s="236" customFormat="1" ht="22.5" customHeight="1" x14ac:dyDescent="0.45">
      <c r="A33" s="264"/>
      <c r="B33" s="264"/>
      <c r="C33" s="271"/>
      <c r="E33" s="272"/>
      <c r="F33" s="273"/>
      <c r="G33" s="273"/>
      <c r="H33" s="273" t="s">
        <v>62</v>
      </c>
      <c r="I33" s="273"/>
      <c r="J33" s="273"/>
      <c r="K33" s="273"/>
      <c r="L33" s="272"/>
    </row>
    <row r="34" spans="1:16" s="236" customFormat="1" ht="22.5" customHeight="1" x14ac:dyDescent="0.45">
      <c r="A34" s="264"/>
      <c r="B34" s="273"/>
      <c r="C34" s="274"/>
      <c r="D34" s="273" t="s">
        <v>178</v>
      </c>
      <c r="F34" s="273" t="s">
        <v>179</v>
      </c>
      <c r="G34" s="273"/>
      <c r="H34" s="363" t="s">
        <v>180</v>
      </c>
      <c r="I34" s="273"/>
      <c r="J34" s="273" t="s">
        <v>181</v>
      </c>
      <c r="K34" s="273"/>
      <c r="L34" s="273" t="s">
        <v>182</v>
      </c>
    </row>
    <row r="35" spans="1:16" s="236" customFormat="1" ht="22.5" customHeight="1" x14ac:dyDescent="0.45">
      <c r="A35" s="264"/>
      <c r="B35" s="274" t="s">
        <v>3</v>
      </c>
      <c r="C35" s="274"/>
      <c r="D35" s="273" t="s">
        <v>183</v>
      </c>
      <c r="F35" s="364" t="s">
        <v>184</v>
      </c>
      <c r="G35" s="273"/>
      <c r="H35" s="273" t="s">
        <v>185</v>
      </c>
      <c r="I35" s="273"/>
      <c r="J35" s="273" t="s">
        <v>186</v>
      </c>
      <c r="K35" s="273"/>
      <c r="L35" s="273" t="s">
        <v>187</v>
      </c>
    </row>
    <row r="36" spans="1:16" s="236" customFormat="1" ht="22.5" customHeight="1" x14ac:dyDescent="0.45">
      <c r="A36" s="264"/>
      <c r="B36" s="274"/>
      <c r="D36" s="393" t="s">
        <v>4</v>
      </c>
      <c r="E36" s="393"/>
      <c r="F36" s="393"/>
      <c r="G36" s="393"/>
      <c r="H36" s="393"/>
      <c r="I36" s="393"/>
      <c r="J36" s="393"/>
      <c r="K36" s="393"/>
      <c r="L36" s="393"/>
    </row>
    <row r="37" spans="1:16" s="236" customFormat="1" ht="23.25" customHeight="1" x14ac:dyDescent="0.45">
      <c r="A37" s="259" t="s">
        <v>224</v>
      </c>
      <c r="B37" s="274"/>
      <c r="C37" s="273"/>
      <c r="D37" s="365"/>
      <c r="E37" s="366"/>
      <c r="F37" s="365"/>
      <c r="G37" s="275"/>
      <c r="H37" s="365"/>
      <c r="I37" s="366"/>
      <c r="J37" s="365"/>
      <c r="K37" s="365"/>
      <c r="L37" s="365"/>
      <c r="P37" s="391">
        <v>-599976576</v>
      </c>
    </row>
    <row r="38" spans="1:16" s="236" customFormat="1" ht="23.25" customHeight="1" x14ac:dyDescent="0.45">
      <c r="A38" s="259" t="s">
        <v>225</v>
      </c>
      <c r="B38" s="274"/>
      <c r="D38" s="379">
        <f>D19</f>
        <v>500009385</v>
      </c>
      <c r="E38" s="367"/>
      <c r="F38" s="379">
        <f>F19</f>
        <v>334232400</v>
      </c>
      <c r="G38" s="367"/>
      <c r="H38" s="379">
        <f>H19</f>
        <v>50100000</v>
      </c>
      <c r="I38" s="367"/>
      <c r="J38" s="379">
        <f>J19</f>
        <v>5811535326</v>
      </c>
      <c r="K38" s="367"/>
      <c r="L38" s="342">
        <f>SUM(D38:J38)</f>
        <v>6695877111</v>
      </c>
      <c r="P38" s="391">
        <v>-34686</v>
      </c>
    </row>
    <row r="39" spans="1:16" s="236" customFormat="1" ht="23.25" customHeight="1" x14ac:dyDescent="0.45">
      <c r="A39" s="259" t="s">
        <v>188</v>
      </c>
      <c r="B39" s="274"/>
      <c r="D39" s="277"/>
      <c r="E39" s="277"/>
      <c r="F39" s="278"/>
      <c r="G39" s="278"/>
      <c r="H39" s="277"/>
      <c r="I39" s="263"/>
      <c r="J39" s="263"/>
      <c r="K39" s="263"/>
      <c r="L39" s="287"/>
      <c r="P39" s="391">
        <f>+P37+P38</f>
        <v>-600011262</v>
      </c>
    </row>
    <row r="40" spans="1:16" s="236" customFormat="1" ht="23.25" customHeight="1" x14ac:dyDescent="0.45">
      <c r="A40" s="264" t="s">
        <v>189</v>
      </c>
      <c r="B40" s="274">
        <v>29</v>
      </c>
      <c r="D40" s="279">
        <v>0</v>
      </c>
      <c r="E40" s="280"/>
      <c r="F40" s="279">
        <v>0</v>
      </c>
      <c r="G40" s="278"/>
      <c r="H40" s="279">
        <v>0</v>
      </c>
      <c r="I40" s="365"/>
      <c r="J40" s="368">
        <v>-600011262</v>
      </c>
      <c r="K40" s="281"/>
      <c r="L40" s="369">
        <f>SUM(D40,F40,H40,J40)</f>
        <v>-600011262</v>
      </c>
    </row>
    <row r="41" spans="1:16" s="236" customFormat="1" ht="23.25" customHeight="1" x14ac:dyDescent="0.45">
      <c r="A41" s="259" t="s">
        <v>190</v>
      </c>
      <c r="B41" s="274"/>
      <c r="D41" s="288">
        <f>SUM(D40)</f>
        <v>0</v>
      </c>
      <c r="E41" s="278"/>
      <c r="F41" s="288">
        <f>SUM(F40)</f>
        <v>0</v>
      </c>
      <c r="G41" s="278"/>
      <c r="H41" s="288">
        <f>SUM(H40)</f>
        <v>0</v>
      </c>
      <c r="I41" s="263"/>
      <c r="J41" s="289">
        <f>SUM(J40)</f>
        <v>-600011262</v>
      </c>
      <c r="K41" s="263"/>
      <c r="L41" s="356">
        <f>SUM(L40)</f>
        <v>-600011262</v>
      </c>
    </row>
    <row r="42" spans="1:16" s="236" customFormat="1" ht="23.25" customHeight="1" x14ac:dyDescent="0.45">
      <c r="A42" s="259" t="s">
        <v>191</v>
      </c>
      <c r="B42" s="274"/>
      <c r="C42" s="272"/>
      <c r="D42" s="365"/>
      <c r="E42" s="365"/>
      <c r="F42" s="365"/>
      <c r="G42" s="365"/>
      <c r="H42" s="365"/>
      <c r="I42" s="365"/>
      <c r="J42" s="365"/>
      <c r="K42" s="365"/>
      <c r="L42" s="371"/>
    </row>
    <row r="43" spans="1:16" s="236" customFormat="1" ht="23.25" customHeight="1" x14ac:dyDescent="0.45">
      <c r="A43" s="264" t="s">
        <v>192</v>
      </c>
      <c r="B43" s="274"/>
      <c r="C43" s="272"/>
      <c r="D43" s="219">
        <v>0</v>
      </c>
      <c r="E43" s="282"/>
      <c r="F43" s="219">
        <v>0</v>
      </c>
      <c r="G43" s="282"/>
      <c r="H43" s="219">
        <v>0</v>
      </c>
      <c r="I43" s="282"/>
      <c r="J43" s="372">
        <f>'BL4-6'!J93</f>
        <v>328885346</v>
      </c>
      <c r="K43" s="282"/>
      <c r="L43" s="372">
        <f>SUM(D43,F43,H43,J43)</f>
        <v>328885346</v>
      </c>
    </row>
    <row r="44" spans="1:16" s="236" customFormat="1" ht="23.25" customHeight="1" x14ac:dyDescent="0.45">
      <c r="A44" s="264" t="s">
        <v>195</v>
      </c>
      <c r="B44" s="274"/>
      <c r="C44" s="272"/>
      <c r="D44" s="220">
        <v>0</v>
      </c>
      <c r="E44" s="282"/>
      <c r="F44" s="220">
        <v>0</v>
      </c>
      <c r="G44" s="282"/>
      <c r="H44" s="220">
        <v>0</v>
      </c>
      <c r="I44" s="230"/>
      <c r="J44" s="373">
        <f>'BL4-6'!J101</f>
        <v>0</v>
      </c>
      <c r="K44" s="283"/>
      <c r="L44" s="373">
        <f>SUM(D44,F44,H44,J44)</f>
        <v>0</v>
      </c>
    </row>
    <row r="45" spans="1:16" s="236" customFormat="1" ht="23.25" customHeight="1" x14ac:dyDescent="0.45">
      <c r="A45" s="259" t="s">
        <v>60</v>
      </c>
      <c r="B45" s="274"/>
      <c r="C45" s="273"/>
      <c r="D45" s="356">
        <f>SUM(D43:D44)</f>
        <v>0</v>
      </c>
      <c r="E45" s="374"/>
      <c r="F45" s="356">
        <f>SUM(F43:F44)</f>
        <v>0</v>
      </c>
      <c r="G45" s="374"/>
      <c r="H45" s="356">
        <f>SUM(H43:H44)</f>
        <v>0</v>
      </c>
      <c r="I45" s="375"/>
      <c r="J45" s="356">
        <f>SUM(J43:J44)</f>
        <v>328885346</v>
      </c>
      <c r="K45" s="230"/>
      <c r="L45" s="356">
        <f>SUM(L43:L44)</f>
        <v>328885346</v>
      </c>
    </row>
    <row r="46" spans="1:16" s="236" customFormat="1" ht="23.25" customHeight="1" thickBot="1" x14ac:dyDescent="0.5">
      <c r="A46" s="259" t="s">
        <v>226</v>
      </c>
      <c r="B46" s="274"/>
      <c r="C46" s="273"/>
      <c r="D46" s="376">
        <f>D38+D45+D41</f>
        <v>500009385</v>
      </c>
      <c r="E46" s="366"/>
      <c r="F46" s="376">
        <f>F38+F45+F41</f>
        <v>334232400</v>
      </c>
      <c r="G46" s="275"/>
      <c r="H46" s="376">
        <f>H38+H45+H41</f>
        <v>50100000</v>
      </c>
      <c r="I46" s="366"/>
      <c r="J46" s="377">
        <f>J38+J45+J41</f>
        <v>5540409410</v>
      </c>
      <c r="K46" s="371"/>
      <c r="L46" s="377">
        <f>L38+L45+L41</f>
        <v>6424751195</v>
      </c>
      <c r="N46" s="284">
        <f>+L46-'BL4-6'!J63</f>
        <v>0</v>
      </c>
    </row>
    <row r="47" spans="1:16" s="236" customFormat="1" ht="23.25" customHeight="1" thickTop="1" x14ac:dyDescent="0.45">
      <c r="A47" s="259"/>
      <c r="B47" s="274"/>
      <c r="C47" s="273"/>
      <c r="D47" s="230"/>
      <c r="E47" s="378"/>
      <c r="F47" s="230"/>
      <c r="G47" s="285"/>
      <c r="H47" s="230"/>
      <c r="I47" s="366"/>
      <c r="J47" s="365"/>
      <c r="K47" s="371"/>
      <c r="L47" s="365"/>
    </row>
    <row r="48" spans="1:16" s="236" customFormat="1" ht="23.25" customHeight="1" x14ac:dyDescent="0.45">
      <c r="A48" s="259"/>
      <c r="B48" s="274"/>
      <c r="C48" s="273"/>
      <c r="D48" s="230"/>
      <c r="E48" s="378"/>
      <c r="F48" s="230"/>
      <c r="G48" s="285"/>
      <c r="H48" s="230"/>
      <c r="I48" s="366"/>
      <c r="J48" s="365"/>
      <c r="K48" s="371"/>
      <c r="L48" s="365"/>
    </row>
    <row r="49" spans="1:12" s="236" customFormat="1" ht="24.75" customHeight="1" x14ac:dyDescent="0.45">
      <c r="A49" s="264"/>
      <c r="B49" s="271"/>
    </row>
    <row r="50" spans="1:12" s="236" customFormat="1" ht="12" customHeight="1" x14ac:dyDescent="0.45">
      <c r="A50" s="264"/>
      <c r="B50" s="271"/>
    </row>
    <row r="51" spans="1:12" ht="22.35" customHeight="1" x14ac:dyDescent="0.45"/>
    <row r="52" spans="1:12" ht="23.25" customHeight="1" x14ac:dyDescent="0.45">
      <c r="B52" s="233" t="s">
        <v>16</v>
      </c>
      <c r="H52" s="233" t="s">
        <v>16</v>
      </c>
    </row>
    <row r="54" spans="1:12" ht="20.100000000000001" customHeight="1" x14ac:dyDescent="0.45"/>
    <row r="56" spans="1:12" ht="23.25" customHeight="1" x14ac:dyDescent="0.45">
      <c r="D56" s="389">
        <f>D19-'BL4-6'!L58</f>
        <v>0</v>
      </c>
      <c r="F56" s="389">
        <f>F19-'BL4-6'!L59</f>
        <v>0</v>
      </c>
      <c r="H56" s="389">
        <f>H19-'BL4-6'!L61</f>
        <v>0</v>
      </c>
      <c r="J56" s="390">
        <f>J19-'BL4-6'!L62</f>
        <v>0</v>
      </c>
      <c r="L56" s="390">
        <f>L19-'BL4-6'!L63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H4:J4"/>
    <mergeCell ref="D9:L9"/>
    <mergeCell ref="H31:J31"/>
    <mergeCell ref="D36:L36"/>
  </mergeCells>
  <pageMargins left="0.8" right="0.8" top="0.48" bottom="0.4" header="0.5" footer="0.5"/>
  <pageSetup paperSize="9" scale="88" firstPageNumber="7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  <customPr name="QAA_DRILLPATH_NODE_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2FDC7-77E4-4C1C-B690-6A5C532E3CCA}">
  <sheetPr codeName="Sheet3">
    <tabColor rgb="FF002060"/>
  </sheetPr>
  <dimension ref="A1:N105"/>
  <sheetViews>
    <sheetView showGridLines="0" zoomScale="80" zoomScaleNormal="80" zoomScaleSheetLayoutView="100" workbookViewId="0">
      <selection activeCell="J61" sqref="J1:N1048576"/>
    </sheetView>
  </sheetViews>
  <sheetFormatPr defaultColWidth="9.140625" defaultRowHeight="21.75" customHeight="1" x14ac:dyDescent="0.45"/>
  <cols>
    <col min="1" max="3" width="2.7109375" style="193" customWidth="1"/>
    <col min="4" max="4" width="54.140625" style="193" customWidth="1"/>
    <col min="5" max="5" width="5.85546875" style="200" customWidth="1"/>
    <col min="6" max="6" width="8" style="193" customWidth="1"/>
    <col min="7" max="7" width="16.140625" style="267" customWidth="1"/>
    <col min="8" max="8" width="2" style="193" customWidth="1"/>
    <col min="9" max="9" width="16.140625" style="267" customWidth="1"/>
    <col min="10" max="10" width="0" style="193" hidden="1" customWidth="1"/>
    <col min="11" max="12" width="16.140625" style="193" hidden="1" customWidth="1"/>
    <col min="13" max="14" width="0" style="193" hidden="1" customWidth="1"/>
    <col min="15" max="16384" width="9.140625" style="193"/>
  </cols>
  <sheetData>
    <row r="1" spans="1:12" ht="21.75" customHeight="1" x14ac:dyDescent="0.5">
      <c r="A1" s="190" t="s">
        <v>0</v>
      </c>
      <c r="B1" s="190"/>
      <c r="C1" s="190"/>
      <c r="D1" s="191"/>
      <c r="E1" s="192"/>
      <c r="F1" s="190"/>
      <c r="G1" s="398"/>
      <c r="H1" s="398"/>
      <c r="I1" s="398"/>
    </row>
    <row r="2" spans="1:12" ht="21.75" customHeight="1" x14ac:dyDescent="0.5">
      <c r="A2" s="194" t="s">
        <v>63</v>
      </c>
      <c r="B2" s="194"/>
      <c r="C2" s="194"/>
      <c r="D2" s="194"/>
      <c r="E2" s="194"/>
      <c r="F2" s="194"/>
      <c r="G2" s="194"/>
      <c r="H2" s="194"/>
      <c r="I2" s="194"/>
    </row>
    <row r="3" spans="1:12" ht="14.85" customHeight="1" x14ac:dyDescent="0.5">
      <c r="A3" s="194"/>
      <c r="B3" s="194"/>
      <c r="C3" s="194"/>
      <c r="D3" s="194"/>
      <c r="E3" s="194"/>
      <c r="F3" s="194"/>
      <c r="G3" s="194"/>
      <c r="H3" s="194"/>
      <c r="I3" s="194"/>
    </row>
    <row r="4" spans="1:12" ht="21.75" customHeight="1" x14ac:dyDescent="0.45">
      <c r="A4" s="195"/>
      <c r="B4" s="195"/>
      <c r="C4" s="195"/>
      <c r="D4" s="195"/>
      <c r="E4" s="195"/>
      <c r="F4" s="195"/>
      <c r="G4" s="399" t="s">
        <v>198</v>
      </c>
      <c r="H4" s="401"/>
      <c r="I4" s="401"/>
    </row>
    <row r="5" spans="1:12" ht="21.75" customHeight="1" x14ac:dyDescent="0.45">
      <c r="A5" s="196"/>
      <c r="B5" s="197"/>
      <c r="C5" s="197"/>
      <c r="D5" s="198"/>
      <c r="E5" s="197"/>
      <c r="F5" s="197"/>
      <c r="G5" s="399" t="s">
        <v>43</v>
      </c>
      <c r="H5" s="401"/>
      <c r="I5" s="401"/>
    </row>
    <row r="6" spans="1:12" ht="21.75" customHeight="1" x14ac:dyDescent="0.45">
      <c r="A6" s="199"/>
      <c r="B6" s="199"/>
      <c r="C6" s="199"/>
      <c r="F6" s="201"/>
      <c r="G6" s="200">
        <v>2568</v>
      </c>
      <c r="H6" s="202"/>
      <c r="I6" s="200">
        <v>2567</v>
      </c>
    </row>
    <row r="7" spans="1:12" ht="21.75" customHeight="1" x14ac:dyDescent="0.45">
      <c r="A7" s="203"/>
      <c r="B7" s="203"/>
      <c r="C7" s="203"/>
      <c r="D7" s="204"/>
      <c r="E7" s="205"/>
      <c r="F7" s="203"/>
      <c r="G7" s="396" t="s">
        <v>4</v>
      </c>
      <c r="H7" s="396"/>
      <c r="I7" s="396"/>
    </row>
    <row r="8" spans="1:12" ht="21.75" customHeight="1" x14ac:dyDescent="0.45">
      <c r="A8" s="207" t="s">
        <v>64</v>
      </c>
      <c r="B8" s="208"/>
      <c r="C8" s="208"/>
      <c r="D8" s="209"/>
      <c r="E8" s="205"/>
      <c r="F8" s="208"/>
      <c r="G8" s="210"/>
      <c r="H8" s="204"/>
      <c r="I8" s="210"/>
    </row>
    <row r="9" spans="1:12" ht="21.75" customHeight="1" x14ac:dyDescent="0.45">
      <c r="A9" s="208" t="s">
        <v>57</v>
      </c>
      <c r="C9" s="209"/>
      <c r="D9" s="209"/>
      <c r="E9" s="205"/>
      <c r="F9" s="209"/>
      <c r="G9" s="338">
        <f>'BL4-6'!J91</f>
        <v>404516163</v>
      </c>
      <c r="H9" s="339"/>
      <c r="I9" s="338">
        <f>'BL4-6'!L91</f>
        <v>766798914</v>
      </c>
      <c r="K9" s="211"/>
      <c r="L9" s="212"/>
    </row>
    <row r="10" spans="1:12" ht="21.75" customHeight="1" x14ac:dyDescent="0.45">
      <c r="A10" s="213" t="s">
        <v>199</v>
      </c>
      <c r="C10" s="209"/>
      <c r="D10" s="209"/>
      <c r="E10" s="205"/>
      <c r="F10" s="209"/>
      <c r="G10" s="189"/>
      <c r="H10" s="339"/>
      <c r="I10" s="189"/>
    </row>
    <row r="11" spans="1:12" ht="21.75" customHeight="1" x14ac:dyDescent="0.45">
      <c r="A11" s="208" t="s">
        <v>65</v>
      </c>
      <c r="D11" s="214"/>
      <c r="E11" s="215"/>
      <c r="F11" s="216"/>
      <c r="G11" s="189">
        <v>87131400</v>
      </c>
      <c r="H11" s="339"/>
      <c r="I11" s="189">
        <v>94527999</v>
      </c>
      <c r="K11" s="211">
        <v>87131400.109999999</v>
      </c>
      <c r="L11" s="212">
        <f>ROUND(K11,0)</f>
        <v>87131400</v>
      </c>
    </row>
    <row r="12" spans="1:12" ht="21.75" customHeight="1" x14ac:dyDescent="0.45">
      <c r="A12" s="217" t="s">
        <v>241</v>
      </c>
      <c r="D12" s="214"/>
      <c r="E12" s="215"/>
      <c r="F12" s="216"/>
      <c r="G12" s="189">
        <v>64586921</v>
      </c>
      <c r="H12" s="339"/>
      <c r="I12" s="189">
        <v>2686362</v>
      </c>
      <c r="K12" s="211">
        <v>64586920.549999997</v>
      </c>
      <c r="L12" s="212">
        <f t="shared" ref="L12:L21" si="0">ROUND(K12,0)</f>
        <v>64586921</v>
      </c>
    </row>
    <row r="13" spans="1:12" ht="21.75" customHeight="1" x14ac:dyDescent="0.45">
      <c r="A13" s="217" t="s">
        <v>245</v>
      </c>
      <c r="D13" s="214"/>
      <c r="E13" s="215"/>
      <c r="F13" s="216"/>
      <c r="G13" s="189">
        <v>-65266159</v>
      </c>
      <c r="H13" s="339"/>
      <c r="I13" s="189">
        <v>-86636260</v>
      </c>
      <c r="K13" s="211">
        <v>-65266158.869999997</v>
      </c>
      <c r="L13" s="212">
        <f t="shared" si="0"/>
        <v>-65266159</v>
      </c>
    </row>
    <row r="14" spans="1:12" ht="21.75" customHeight="1" x14ac:dyDescent="0.45">
      <c r="A14" s="217" t="s">
        <v>244</v>
      </c>
      <c r="D14" s="214"/>
      <c r="E14" s="215"/>
      <c r="F14" s="216"/>
      <c r="G14" s="189">
        <v>-1736591</v>
      </c>
      <c r="H14" s="339"/>
      <c r="I14" s="189">
        <v>3303986</v>
      </c>
      <c r="K14" s="211">
        <v>-1736591.2400000172</v>
      </c>
      <c r="L14" s="212">
        <f t="shared" si="0"/>
        <v>-1736591</v>
      </c>
    </row>
    <row r="15" spans="1:12" ht="21.75" customHeight="1" x14ac:dyDescent="0.45">
      <c r="A15" s="217" t="s">
        <v>246</v>
      </c>
      <c r="D15" s="214"/>
      <c r="E15" s="215"/>
      <c r="F15" s="216"/>
      <c r="G15" s="189">
        <v>0</v>
      </c>
      <c r="H15" s="339"/>
      <c r="I15" s="189">
        <v>-76452</v>
      </c>
      <c r="K15" s="211">
        <v>0</v>
      </c>
      <c r="L15" s="212">
        <f t="shared" si="0"/>
        <v>0</v>
      </c>
    </row>
    <row r="16" spans="1:12" ht="21.75" customHeight="1" x14ac:dyDescent="0.45">
      <c r="A16" s="217" t="s">
        <v>200</v>
      </c>
      <c r="D16" s="214"/>
      <c r="E16" s="215"/>
      <c r="F16" s="216"/>
      <c r="G16" s="218">
        <v>11210792</v>
      </c>
      <c r="H16" s="339"/>
      <c r="I16" s="218">
        <v>-1020948</v>
      </c>
      <c r="K16" s="211">
        <v>11210791.66</v>
      </c>
      <c r="L16" s="212">
        <f t="shared" si="0"/>
        <v>11210792</v>
      </c>
    </row>
    <row r="17" spans="1:14" ht="21.75" customHeight="1" x14ac:dyDescent="0.45">
      <c r="A17" s="217" t="s">
        <v>201</v>
      </c>
      <c r="D17" s="214"/>
      <c r="E17" s="215"/>
      <c r="F17" s="216"/>
      <c r="G17" s="218">
        <v>906666</v>
      </c>
      <c r="H17" s="339"/>
      <c r="I17" s="218">
        <v>-320347</v>
      </c>
      <c r="K17" s="211">
        <v>906666.29</v>
      </c>
      <c r="L17" s="212">
        <f t="shared" si="0"/>
        <v>906666</v>
      </c>
    </row>
    <row r="18" spans="1:14" ht="21.75" customHeight="1" x14ac:dyDescent="0.45">
      <c r="A18" s="217" t="s">
        <v>27</v>
      </c>
      <c r="D18" s="214"/>
      <c r="E18" s="215"/>
      <c r="G18" s="219">
        <v>15259462</v>
      </c>
      <c r="H18" s="340"/>
      <c r="I18" s="219">
        <v>15524292</v>
      </c>
      <c r="K18" s="211">
        <v>15259462</v>
      </c>
      <c r="L18" s="212">
        <f>ROUND(K18,0)</f>
        <v>15259462</v>
      </c>
    </row>
    <row r="19" spans="1:14" ht="21.75" customHeight="1" x14ac:dyDescent="0.45">
      <c r="A19" s="208" t="s">
        <v>54</v>
      </c>
      <c r="D19" s="214"/>
      <c r="E19" s="215"/>
      <c r="F19" s="216"/>
      <c r="G19" s="189">
        <v>120972980</v>
      </c>
      <c r="H19" s="340"/>
      <c r="I19" s="189">
        <v>116571311</v>
      </c>
      <c r="K19" s="211">
        <v>120972979.56</v>
      </c>
      <c r="L19" s="212">
        <f>ROUND(K19,0)</f>
        <v>120972980</v>
      </c>
    </row>
    <row r="20" spans="1:14" ht="21.75" customHeight="1" x14ac:dyDescent="0.45">
      <c r="A20" s="208" t="s">
        <v>47</v>
      </c>
      <c r="D20" s="214"/>
      <c r="E20" s="215"/>
      <c r="F20" s="216"/>
      <c r="G20" s="189">
        <v>-411512459</v>
      </c>
      <c r="H20" s="340"/>
      <c r="I20" s="189">
        <v>-516811711</v>
      </c>
      <c r="K20" s="211">
        <v>-411512458.72000003</v>
      </c>
      <c r="L20" s="212">
        <f>ROUND(K20,0)</f>
        <v>-411512459</v>
      </c>
    </row>
    <row r="21" spans="1:14" ht="21.75" customHeight="1" x14ac:dyDescent="0.45">
      <c r="A21" s="208" t="s">
        <v>202</v>
      </c>
      <c r="D21" s="214"/>
      <c r="E21" s="215"/>
      <c r="F21" s="201"/>
      <c r="G21" s="220">
        <v>-70598253</v>
      </c>
      <c r="H21" s="340"/>
      <c r="I21" s="220">
        <v>-124946886</v>
      </c>
      <c r="K21" s="211">
        <v>-70598253.200000003</v>
      </c>
      <c r="L21" s="212">
        <f t="shared" si="0"/>
        <v>-70598253</v>
      </c>
    </row>
    <row r="22" spans="1:14" ht="21.75" customHeight="1" x14ac:dyDescent="0.45">
      <c r="A22" s="221" t="s">
        <v>203</v>
      </c>
      <c r="B22" s="222"/>
      <c r="C22" s="223"/>
      <c r="D22" s="224"/>
      <c r="E22" s="225"/>
      <c r="F22" s="341"/>
      <c r="G22" s="342">
        <f>SUM(G9:G21)</f>
        <v>155470922</v>
      </c>
      <c r="H22" s="343"/>
      <c r="I22" s="342">
        <f>SUM(I9:I21)</f>
        <v>269600260</v>
      </c>
      <c r="L22" s="212"/>
    </row>
    <row r="23" spans="1:14" ht="7.35" customHeight="1" x14ac:dyDescent="0.45">
      <c r="A23" s="208"/>
      <c r="C23" s="209"/>
      <c r="D23" s="214"/>
      <c r="E23" s="215"/>
      <c r="F23" s="216"/>
      <c r="G23" s="219"/>
      <c r="H23" s="344"/>
      <c r="I23" s="219"/>
      <c r="K23" s="211"/>
    </row>
    <row r="24" spans="1:14" ht="21.75" customHeight="1" x14ac:dyDescent="0.45">
      <c r="A24" s="213" t="s">
        <v>204</v>
      </c>
      <c r="B24" s="222"/>
      <c r="C24" s="223"/>
      <c r="D24" s="214"/>
      <c r="E24" s="215"/>
      <c r="F24" s="216"/>
      <c r="G24" s="189"/>
      <c r="H24" s="344"/>
      <c r="I24" s="189"/>
    </row>
    <row r="25" spans="1:14" ht="21.75" customHeight="1" x14ac:dyDescent="0.45">
      <c r="A25" s="208" t="s">
        <v>6</v>
      </c>
      <c r="D25" s="214"/>
      <c r="E25" s="215"/>
      <c r="F25" s="216"/>
      <c r="G25" s="189">
        <v>-198503197</v>
      </c>
      <c r="H25" s="344"/>
      <c r="I25" s="189">
        <v>26912744</v>
      </c>
      <c r="K25" s="211">
        <v>-198503197.41422901</v>
      </c>
      <c r="L25" s="212">
        <f t="shared" ref="L25:L36" si="1">ROUND(K25,0)</f>
        <v>-198503197</v>
      </c>
    </row>
    <row r="26" spans="1:14" ht="21.75" customHeight="1" x14ac:dyDescent="0.45">
      <c r="A26" s="209" t="s">
        <v>7</v>
      </c>
      <c r="D26" s="209"/>
      <c r="E26" s="205"/>
      <c r="F26" s="209"/>
      <c r="G26" s="226">
        <v>614658657</v>
      </c>
      <c r="H26" s="344"/>
      <c r="I26" s="226">
        <v>1211622062</v>
      </c>
      <c r="K26" s="211">
        <v>614658656.82000005</v>
      </c>
      <c r="L26" s="212">
        <f t="shared" si="1"/>
        <v>614658657</v>
      </c>
    </row>
    <row r="27" spans="1:14" ht="21.75" customHeight="1" x14ac:dyDescent="0.45">
      <c r="A27" s="209" t="s">
        <v>8</v>
      </c>
      <c r="D27" s="209"/>
      <c r="E27" s="205"/>
      <c r="F27" s="209"/>
      <c r="G27" s="226">
        <v>52010446</v>
      </c>
      <c r="H27" s="344"/>
      <c r="I27" s="226">
        <v>2878081</v>
      </c>
      <c r="K27" s="211">
        <v>52010446.289999999</v>
      </c>
      <c r="L27" s="212">
        <f t="shared" si="1"/>
        <v>52010446</v>
      </c>
    </row>
    <row r="28" spans="1:14" ht="21.75" customHeight="1" x14ac:dyDescent="0.45">
      <c r="A28" s="208" t="s">
        <v>205</v>
      </c>
      <c r="D28" s="209"/>
      <c r="E28" s="205"/>
      <c r="F28" s="209"/>
      <c r="G28" s="189">
        <v>-2364361956</v>
      </c>
      <c r="H28" s="344"/>
      <c r="I28" s="189">
        <v>563729958</v>
      </c>
      <c r="K28" s="211">
        <v>-2364361956.1312447</v>
      </c>
      <c r="L28" s="212">
        <f t="shared" si="1"/>
        <v>-2364361956</v>
      </c>
      <c r="N28" s="193">
        <v>605572.35</v>
      </c>
    </row>
    <row r="29" spans="1:14" ht="21.75" customHeight="1" x14ac:dyDescent="0.45">
      <c r="A29" s="208" t="s">
        <v>14</v>
      </c>
      <c r="D29" s="209"/>
      <c r="E29" s="205"/>
      <c r="F29" s="209"/>
      <c r="G29" s="189">
        <v>-31372531</v>
      </c>
      <c r="H29" s="344"/>
      <c r="I29" s="189">
        <v>12408707</v>
      </c>
      <c r="K29" s="211">
        <f>-31978103.7+605572.35</f>
        <v>-31372531.349999998</v>
      </c>
      <c r="L29" s="212">
        <f t="shared" si="1"/>
        <v>-31372531</v>
      </c>
    </row>
    <row r="30" spans="1:14" ht="7.35" customHeight="1" x14ac:dyDescent="0.45">
      <c r="A30" s="208"/>
      <c r="D30" s="209"/>
      <c r="E30" s="205"/>
      <c r="F30" s="209"/>
      <c r="G30" s="189">
        <v>0</v>
      </c>
      <c r="H30" s="344"/>
      <c r="I30" s="189"/>
      <c r="K30" s="211"/>
      <c r="L30" s="212">
        <f t="shared" si="1"/>
        <v>0</v>
      </c>
    </row>
    <row r="31" spans="1:14" ht="21.75" customHeight="1" x14ac:dyDescent="0.45">
      <c r="A31" s="213" t="s">
        <v>206</v>
      </c>
      <c r="B31" s="208"/>
      <c r="D31" s="209"/>
      <c r="E31" s="205"/>
      <c r="F31" s="209"/>
      <c r="G31" s="189"/>
      <c r="H31" s="344"/>
      <c r="I31" s="189"/>
      <c r="K31" s="211"/>
      <c r="L31" s="212">
        <f t="shared" si="1"/>
        <v>0</v>
      </c>
    </row>
    <row r="32" spans="1:14" ht="21.75" customHeight="1" x14ac:dyDescent="0.45">
      <c r="A32" s="209" t="s">
        <v>20</v>
      </c>
      <c r="D32" s="209"/>
      <c r="E32" s="205"/>
      <c r="F32" s="209"/>
      <c r="G32" s="189">
        <v>-135982555</v>
      </c>
      <c r="H32" s="344"/>
      <c r="I32" s="189">
        <v>40499190</v>
      </c>
      <c r="K32" s="211">
        <v>-135982555.09999999</v>
      </c>
      <c r="L32" s="212">
        <f t="shared" si="1"/>
        <v>-135982555</v>
      </c>
    </row>
    <row r="33" spans="1:12" ht="21.75" customHeight="1" x14ac:dyDescent="0.45">
      <c r="A33" s="209" t="s">
        <v>21</v>
      </c>
      <c r="D33" s="214"/>
      <c r="E33" s="215"/>
      <c r="F33" s="216"/>
      <c r="G33" s="227">
        <v>647308042</v>
      </c>
      <c r="H33" s="339"/>
      <c r="I33" s="227">
        <v>-746892199</v>
      </c>
      <c r="K33" s="211">
        <v>647308042.08000004</v>
      </c>
      <c r="L33" s="212">
        <f t="shared" si="1"/>
        <v>647308042</v>
      </c>
    </row>
    <row r="34" spans="1:12" ht="21.75" customHeight="1" x14ac:dyDescent="0.45">
      <c r="A34" s="209" t="s">
        <v>22</v>
      </c>
      <c r="D34" s="214"/>
      <c r="E34" s="215"/>
      <c r="F34" s="216"/>
      <c r="G34" s="227">
        <v>1094296660</v>
      </c>
      <c r="H34" s="339"/>
      <c r="I34" s="227">
        <v>-254697069</v>
      </c>
      <c r="K34" s="211">
        <v>1094296660.6499999</v>
      </c>
      <c r="L34" s="212">
        <f t="shared" si="1"/>
        <v>1094296661</v>
      </c>
    </row>
    <row r="35" spans="1:12" ht="21.75" customHeight="1" x14ac:dyDescent="0.45">
      <c r="A35" s="209" t="s">
        <v>23</v>
      </c>
      <c r="D35" s="214"/>
      <c r="E35" s="215"/>
      <c r="F35" s="216"/>
      <c r="G35" s="227">
        <v>-88304199</v>
      </c>
      <c r="H35" s="339"/>
      <c r="I35" s="227">
        <v>85332061</v>
      </c>
      <c r="K35" s="211">
        <v>-88304198.749999985</v>
      </c>
      <c r="L35" s="212">
        <f t="shared" si="1"/>
        <v>-88304199</v>
      </c>
    </row>
    <row r="36" spans="1:12" ht="21.75" customHeight="1" x14ac:dyDescent="0.45">
      <c r="A36" s="209" t="s">
        <v>28</v>
      </c>
      <c r="D36" s="223"/>
      <c r="E36" s="228"/>
      <c r="F36" s="221"/>
      <c r="G36" s="229">
        <v>-17989857</v>
      </c>
      <c r="H36" s="209"/>
      <c r="I36" s="229">
        <v>-5920584</v>
      </c>
      <c r="K36" s="211">
        <v>-17989856.365889076</v>
      </c>
      <c r="L36" s="212">
        <f t="shared" si="1"/>
        <v>-17989856</v>
      </c>
    </row>
    <row r="37" spans="1:12" ht="21.75" customHeight="1" x14ac:dyDescent="0.45">
      <c r="A37" s="221" t="s">
        <v>247</v>
      </c>
      <c r="B37" s="209"/>
      <c r="C37" s="209"/>
      <c r="D37" s="196"/>
      <c r="E37" s="196"/>
      <c r="F37" s="196"/>
      <c r="G37" s="345">
        <f>SUM(G22:G36)</f>
        <v>-272769568</v>
      </c>
      <c r="H37" s="346"/>
      <c r="I37" s="345">
        <f>SUM(I22:I36)</f>
        <v>1205473211</v>
      </c>
      <c r="K37" s="211"/>
      <c r="L37" s="212"/>
    </row>
    <row r="38" spans="1:12" ht="21.75" customHeight="1" x14ac:dyDescent="0.45">
      <c r="A38" s="221"/>
      <c r="B38" s="209"/>
      <c r="C38" s="209"/>
      <c r="D38" s="196"/>
      <c r="E38" s="196"/>
      <c r="F38" s="196"/>
      <c r="G38" s="230"/>
      <c r="H38" s="346"/>
      <c r="I38" s="230"/>
      <c r="K38" s="211"/>
      <c r="L38" s="212"/>
    </row>
    <row r="39" spans="1:12" ht="21.75" customHeight="1" x14ac:dyDescent="0.45">
      <c r="A39" s="221"/>
      <c r="B39" s="209"/>
      <c r="C39" s="209"/>
      <c r="D39" s="196"/>
      <c r="E39" s="196"/>
      <c r="F39" s="196"/>
      <c r="G39" s="230"/>
      <c r="H39" s="346"/>
      <c r="I39" s="230"/>
      <c r="K39" s="211"/>
      <c r="L39" s="212"/>
    </row>
    <row r="40" spans="1:12" ht="18.600000000000001" customHeight="1" x14ac:dyDescent="0.45">
      <c r="A40" s="231"/>
      <c r="B40" s="232"/>
      <c r="C40" s="232"/>
      <c r="D40" s="233" t="s">
        <v>16</v>
      </c>
      <c r="E40" s="193"/>
      <c r="F40" s="233"/>
      <c r="G40" s="300" t="s">
        <v>17</v>
      </c>
      <c r="H40" s="300"/>
      <c r="I40" s="300"/>
      <c r="K40" s="211"/>
      <c r="L40" s="212"/>
    </row>
    <row r="41" spans="1:12" ht="18.600000000000001" customHeight="1" x14ac:dyDescent="0.45">
      <c r="A41" s="231"/>
      <c r="B41" s="232"/>
      <c r="C41" s="232"/>
      <c r="D41" s="233"/>
      <c r="E41" s="193"/>
      <c r="F41" s="233"/>
      <c r="G41" s="300"/>
      <c r="H41" s="300"/>
      <c r="I41" s="300"/>
      <c r="K41" s="211"/>
      <c r="L41" s="212"/>
    </row>
    <row r="42" spans="1:12" ht="18.600000000000001" customHeight="1" x14ac:dyDescent="0.45">
      <c r="A42" s="231"/>
      <c r="B42" s="232"/>
      <c r="C42" s="232"/>
      <c r="D42" s="233"/>
      <c r="E42" s="193"/>
      <c r="F42" s="233"/>
      <c r="G42" s="300"/>
      <c r="H42" s="300"/>
      <c r="I42" s="300"/>
      <c r="K42" s="211"/>
      <c r="L42" s="212"/>
    </row>
    <row r="43" spans="1:12" ht="18.600000000000001" customHeight="1" x14ac:dyDescent="0.45">
      <c r="A43" s="231"/>
      <c r="B43" s="232"/>
      <c r="C43" s="232"/>
      <c r="D43" s="233"/>
      <c r="E43" s="193"/>
      <c r="F43" s="233"/>
      <c r="G43" s="300"/>
      <c r="H43" s="300"/>
      <c r="I43" s="300"/>
      <c r="L43" s="212"/>
    </row>
    <row r="44" spans="1:12" ht="21.75" customHeight="1" x14ac:dyDescent="0.5">
      <c r="A44" s="190" t="s">
        <v>0</v>
      </c>
      <c r="B44" s="190"/>
      <c r="C44" s="190"/>
      <c r="D44" s="234"/>
      <c r="E44" s="235"/>
      <c r="F44" s="235"/>
      <c r="G44" s="236"/>
      <c r="H44" s="236"/>
      <c r="I44" s="236"/>
      <c r="K44" s="211"/>
      <c r="L44" s="212"/>
    </row>
    <row r="45" spans="1:12" ht="21.75" customHeight="1" x14ac:dyDescent="0.5">
      <c r="A45" s="237" t="s">
        <v>63</v>
      </c>
      <c r="B45" s="237"/>
      <c r="C45" s="237"/>
      <c r="E45" s="201"/>
      <c r="F45" s="199"/>
      <c r="G45" s="238"/>
      <c r="H45" s="238"/>
      <c r="I45" s="238"/>
      <c r="K45" s="211"/>
    </row>
    <row r="46" spans="1:12" ht="12" customHeight="1" x14ac:dyDescent="0.5">
      <c r="A46" s="237"/>
      <c r="B46" s="237"/>
      <c r="C46" s="237"/>
      <c r="E46" s="201"/>
      <c r="F46" s="199"/>
      <c r="G46" s="239"/>
      <c r="H46" s="239"/>
      <c r="I46" s="239"/>
      <c r="K46" s="211"/>
    </row>
    <row r="47" spans="1:12" ht="21.75" customHeight="1" x14ac:dyDescent="0.45">
      <c r="A47" s="195"/>
      <c r="B47" s="198"/>
      <c r="C47" s="198"/>
      <c r="D47" s="204"/>
      <c r="E47" s="205"/>
      <c r="F47" s="203"/>
      <c r="G47" s="399" t="s">
        <v>198</v>
      </c>
      <c r="H47" s="401"/>
      <c r="I47" s="401"/>
      <c r="K47" s="211"/>
    </row>
    <row r="48" spans="1:12" ht="21.75" customHeight="1" x14ac:dyDescent="0.45">
      <c r="A48" s="195"/>
      <c r="B48" s="198"/>
      <c r="C48" s="198"/>
      <c r="D48" s="204"/>
      <c r="E48" s="205"/>
      <c r="F48" s="203"/>
      <c r="G48" s="399" t="s">
        <v>43</v>
      </c>
      <c r="H48" s="401"/>
      <c r="I48" s="401"/>
      <c r="K48" s="211"/>
    </row>
    <row r="49" spans="1:12" ht="21.75" customHeight="1" x14ac:dyDescent="0.45">
      <c r="A49" s="196"/>
      <c r="B49" s="197"/>
      <c r="C49" s="197"/>
      <c r="D49" s="214"/>
      <c r="E49" s="240"/>
      <c r="F49" s="201" t="s">
        <v>3</v>
      </c>
      <c r="G49" s="200">
        <v>2568</v>
      </c>
      <c r="H49" s="202"/>
      <c r="I49" s="200">
        <v>2567</v>
      </c>
      <c r="K49" s="211"/>
    </row>
    <row r="50" spans="1:12" ht="21.75" customHeight="1" x14ac:dyDescent="0.45">
      <c r="A50" s="199"/>
      <c r="B50" s="199"/>
      <c r="C50" s="199"/>
      <c r="D50" s="214"/>
      <c r="G50" s="396" t="s">
        <v>4</v>
      </c>
      <c r="H50" s="396"/>
      <c r="I50" s="396"/>
      <c r="K50" s="211"/>
    </row>
    <row r="51" spans="1:12" ht="10.35" customHeight="1" x14ac:dyDescent="0.45">
      <c r="A51" s="203"/>
      <c r="B51" s="203"/>
      <c r="C51" s="203"/>
      <c r="D51" s="214"/>
      <c r="E51" s="240"/>
      <c r="F51" s="241"/>
      <c r="G51" s="226"/>
      <c r="H51" s="344"/>
      <c r="I51" s="226"/>
      <c r="K51" s="211"/>
    </row>
    <row r="52" spans="1:12" ht="21.75" customHeight="1" x14ac:dyDescent="0.45">
      <c r="A52" s="242" t="s">
        <v>207</v>
      </c>
      <c r="B52" s="203"/>
      <c r="C52" s="203"/>
      <c r="D52" s="214"/>
      <c r="E52" s="240"/>
      <c r="F52" s="241"/>
      <c r="G52" s="226">
        <v>-10087240</v>
      </c>
      <c r="H52" s="344"/>
      <c r="I52" s="226">
        <v>-18321580</v>
      </c>
      <c r="K52" s="211">
        <v>-10087240</v>
      </c>
      <c r="L52" s="212">
        <f t="shared" ref="L52:L56" si="2">ROUND(K52,0)</f>
        <v>-10087240</v>
      </c>
    </row>
    <row r="53" spans="1:12" ht="21.75" customHeight="1" x14ac:dyDescent="0.45">
      <c r="A53" s="242" t="s">
        <v>66</v>
      </c>
      <c r="B53" s="203"/>
      <c r="C53" s="203"/>
      <c r="D53" s="214"/>
      <c r="E53" s="240"/>
      <c r="F53" s="241"/>
      <c r="G53" s="243">
        <v>341929691</v>
      </c>
      <c r="H53" s="347"/>
      <c r="I53" s="243">
        <v>409450802</v>
      </c>
      <c r="K53" s="211">
        <v>341929690.65000004</v>
      </c>
      <c r="L53" s="212">
        <f t="shared" si="2"/>
        <v>341929691</v>
      </c>
    </row>
    <row r="54" spans="1:12" ht="21.75" customHeight="1" x14ac:dyDescent="0.45">
      <c r="A54" s="244" t="s">
        <v>67</v>
      </c>
      <c r="B54" s="203"/>
      <c r="C54" s="203"/>
      <c r="D54" s="214"/>
      <c r="E54" s="240"/>
      <c r="F54" s="241"/>
      <c r="G54" s="243">
        <v>70305642</v>
      </c>
      <c r="H54" s="347"/>
      <c r="I54" s="243">
        <v>118907488</v>
      </c>
      <c r="K54" s="211">
        <v>70305641.659999996</v>
      </c>
      <c r="L54" s="212">
        <f t="shared" si="2"/>
        <v>70305642</v>
      </c>
    </row>
    <row r="55" spans="1:12" ht="21.75" customHeight="1" x14ac:dyDescent="0.45">
      <c r="A55" s="242" t="s">
        <v>208</v>
      </c>
      <c r="B55" s="203"/>
      <c r="C55" s="203"/>
      <c r="D55" s="214"/>
      <c r="E55" s="240"/>
      <c r="F55" s="241"/>
      <c r="G55" s="243">
        <v>-50049302</v>
      </c>
      <c r="H55" s="347"/>
      <c r="I55" s="243">
        <v>-77519365</v>
      </c>
      <c r="K55" s="211">
        <v>-50049301.770000003</v>
      </c>
      <c r="L55" s="212">
        <f t="shared" si="2"/>
        <v>-50049302</v>
      </c>
    </row>
    <row r="56" spans="1:12" ht="21.75" customHeight="1" x14ac:dyDescent="0.45">
      <c r="A56" s="242" t="s">
        <v>209</v>
      </c>
      <c r="B56" s="203"/>
      <c r="C56" s="203"/>
      <c r="D56" s="214"/>
      <c r="E56" s="240"/>
      <c r="F56" s="241"/>
      <c r="G56" s="245">
        <v>-139979433</v>
      </c>
      <c r="H56" s="347"/>
      <c r="I56" s="245">
        <v>-97838352</v>
      </c>
      <c r="K56" s="211">
        <v>-139979432.53</v>
      </c>
      <c r="L56" s="212">
        <f t="shared" si="2"/>
        <v>-139979433</v>
      </c>
    </row>
    <row r="57" spans="1:12" ht="21.75" customHeight="1" x14ac:dyDescent="0.45">
      <c r="A57" s="196" t="s">
        <v>248</v>
      </c>
      <c r="B57" s="246"/>
      <c r="C57" s="246"/>
      <c r="D57" s="224"/>
      <c r="E57" s="247"/>
      <c r="F57" s="248"/>
      <c r="G57" s="348">
        <f>+G37+G53+G54+G55+G56+G52</f>
        <v>-60650210</v>
      </c>
      <c r="H57" s="343"/>
      <c r="I57" s="348">
        <f>+I37+I53+I54+I55+I56+I52</f>
        <v>1540152204</v>
      </c>
      <c r="K57" s="211"/>
      <c r="L57" s="212"/>
    </row>
    <row r="58" spans="1:12" ht="9" customHeight="1" x14ac:dyDescent="0.45">
      <c r="A58" s="203"/>
      <c r="B58" s="203"/>
      <c r="C58" s="203"/>
      <c r="D58" s="214"/>
      <c r="E58" s="240"/>
      <c r="F58" s="241"/>
      <c r="G58" s="226"/>
      <c r="H58" s="344"/>
      <c r="I58" s="226"/>
      <c r="L58" s="212"/>
    </row>
    <row r="59" spans="1:12" ht="21.75" customHeight="1" x14ac:dyDescent="0.45">
      <c r="A59" s="207" t="s">
        <v>68</v>
      </c>
      <c r="B59" s="241"/>
      <c r="C59" s="241"/>
      <c r="D59" s="214"/>
      <c r="E59" s="240"/>
      <c r="F59" s="241"/>
      <c r="G59" s="189"/>
      <c r="H59" s="344"/>
      <c r="I59" s="189"/>
      <c r="K59" s="211"/>
    </row>
    <row r="60" spans="1:12" ht="21.75" customHeight="1" x14ac:dyDescent="0.45">
      <c r="A60" s="208" t="s">
        <v>210</v>
      </c>
      <c r="C60" s="241"/>
      <c r="E60" s="193"/>
      <c r="G60" s="249">
        <v>165864</v>
      </c>
      <c r="H60" s="349"/>
      <c r="I60" s="249">
        <v>534192</v>
      </c>
      <c r="K60" s="211">
        <v>165864</v>
      </c>
      <c r="L60" s="212">
        <f t="shared" ref="L60:L63" si="3">ROUND(K60,0)</f>
        <v>165864</v>
      </c>
    </row>
    <row r="61" spans="1:12" ht="21.75" customHeight="1" x14ac:dyDescent="0.45">
      <c r="A61" s="208" t="s">
        <v>69</v>
      </c>
      <c r="C61" s="241"/>
      <c r="E61" s="240"/>
      <c r="F61" s="241"/>
      <c r="G61" s="219">
        <v>-20463707</v>
      </c>
      <c r="H61" s="343"/>
      <c r="I61" s="219">
        <v>-27198952</v>
      </c>
      <c r="K61" s="211">
        <v>-20463706.774112128</v>
      </c>
      <c r="L61" s="212">
        <f t="shared" si="3"/>
        <v>-20463707</v>
      </c>
    </row>
    <row r="62" spans="1:12" ht="21.75" customHeight="1" x14ac:dyDescent="0.45">
      <c r="A62" s="208" t="s">
        <v>70</v>
      </c>
      <c r="C62" s="241"/>
      <c r="E62" s="193"/>
      <c r="G62" s="350">
        <v>-29223616</v>
      </c>
      <c r="H62" s="349"/>
      <c r="I62" s="350">
        <v>-26689808</v>
      </c>
      <c r="K62" s="211">
        <v>-29223615.839999989</v>
      </c>
      <c r="L62" s="212">
        <f t="shared" si="3"/>
        <v>-29223616</v>
      </c>
    </row>
    <row r="63" spans="1:12" ht="21.75" customHeight="1" x14ac:dyDescent="0.45">
      <c r="A63" s="208" t="s">
        <v>202</v>
      </c>
      <c r="C63" s="241"/>
      <c r="E63" s="240"/>
      <c r="F63" s="241"/>
      <c r="G63" s="219">
        <v>70894407</v>
      </c>
      <c r="H63" s="343"/>
      <c r="I63" s="219">
        <v>124796226</v>
      </c>
      <c r="K63" s="211">
        <v>70894407.200000003</v>
      </c>
      <c r="L63" s="212">
        <f t="shared" si="3"/>
        <v>70894407</v>
      </c>
    </row>
    <row r="64" spans="1:12" ht="21.75" customHeight="1" x14ac:dyDescent="0.45">
      <c r="A64" s="221" t="s">
        <v>211</v>
      </c>
      <c r="B64" s="241"/>
      <c r="C64" s="241"/>
      <c r="E64" s="193"/>
      <c r="G64" s="351">
        <f>SUM(G60:G63)</f>
        <v>21372948</v>
      </c>
      <c r="H64" s="352"/>
      <c r="I64" s="351">
        <f>SUM(I60:I63)</f>
        <v>71441658</v>
      </c>
      <c r="K64" s="211"/>
    </row>
    <row r="65" spans="1:12" ht="9.6" customHeight="1" x14ac:dyDescent="0.45">
      <c r="A65" s="221"/>
      <c r="B65" s="241"/>
      <c r="C65" s="241"/>
      <c r="E65" s="193"/>
      <c r="G65" s="218"/>
      <c r="H65" s="349"/>
      <c r="I65" s="218"/>
      <c r="K65" s="211"/>
    </row>
    <row r="66" spans="1:12" ht="21.75" customHeight="1" x14ac:dyDescent="0.45">
      <c r="A66" s="207" t="s">
        <v>71</v>
      </c>
      <c r="E66" s="193"/>
      <c r="G66" s="353"/>
      <c r="H66" s="349"/>
      <c r="I66" s="353"/>
      <c r="K66" s="211"/>
    </row>
    <row r="67" spans="1:12" ht="21.75" customHeight="1" x14ac:dyDescent="0.45">
      <c r="A67" s="208" t="s">
        <v>212</v>
      </c>
      <c r="E67" s="193"/>
      <c r="F67" s="274">
        <v>17</v>
      </c>
      <c r="G67" s="350">
        <v>2380690353</v>
      </c>
      <c r="H67" s="250"/>
      <c r="I67" s="350">
        <v>1404442258</v>
      </c>
      <c r="K67" s="211">
        <v>2380690352.71</v>
      </c>
      <c r="L67" s="212">
        <f t="shared" ref="L67:L73" si="4">ROUND(K67,0)</f>
        <v>2380690353</v>
      </c>
    </row>
    <row r="68" spans="1:12" ht="21.75" customHeight="1" x14ac:dyDescent="0.45">
      <c r="A68" s="208" t="s">
        <v>213</v>
      </c>
      <c r="E68" s="193"/>
      <c r="F68" s="274">
        <v>17</v>
      </c>
      <c r="G68" s="354">
        <v>-2041805061</v>
      </c>
      <c r="H68" s="250"/>
      <c r="I68" s="354">
        <v>-953000000</v>
      </c>
      <c r="K68" s="211">
        <v>-2041805061.1900001</v>
      </c>
      <c r="L68" s="212">
        <f t="shared" si="4"/>
        <v>-2041805061</v>
      </c>
    </row>
    <row r="69" spans="1:12" ht="21.75" customHeight="1" x14ac:dyDescent="0.45">
      <c r="A69" s="217" t="s">
        <v>214</v>
      </c>
      <c r="E69" s="193"/>
      <c r="F69" s="271"/>
      <c r="G69" s="251">
        <v>0</v>
      </c>
      <c r="H69" s="252"/>
      <c r="I69" s="251">
        <v>100000000</v>
      </c>
      <c r="J69" s="253"/>
      <c r="K69" s="211"/>
      <c r="L69" s="212">
        <f t="shared" si="4"/>
        <v>0</v>
      </c>
    </row>
    <row r="70" spans="1:12" ht="21.75" customHeight="1" x14ac:dyDescent="0.45">
      <c r="A70" s="217" t="s">
        <v>215</v>
      </c>
      <c r="E70" s="193"/>
      <c r="G70" s="251">
        <v>0</v>
      </c>
      <c r="H70" s="252"/>
      <c r="I70" s="251">
        <v>-100000000</v>
      </c>
      <c r="K70" s="211"/>
      <c r="L70" s="212">
        <f t="shared" si="4"/>
        <v>0</v>
      </c>
    </row>
    <row r="71" spans="1:12" ht="21.75" customHeight="1" x14ac:dyDescent="0.45">
      <c r="A71" s="208" t="s">
        <v>216</v>
      </c>
      <c r="E71" s="193"/>
      <c r="G71" s="354">
        <v>-25529382</v>
      </c>
      <c r="H71" s="250"/>
      <c r="I71" s="354">
        <v>-25666005</v>
      </c>
      <c r="K71" s="211">
        <v>-25529382.059999987</v>
      </c>
      <c r="L71" s="212">
        <f t="shared" si="4"/>
        <v>-25529382</v>
      </c>
    </row>
    <row r="72" spans="1:12" s="222" customFormat="1" ht="21.75" customHeight="1" x14ac:dyDescent="0.45">
      <c r="A72" s="254" t="s">
        <v>217</v>
      </c>
      <c r="C72" s="193"/>
      <c r="D72" s="223"/>
      <c r="E72" s="240"/>
      <c r="F72" s="241"/>
      <c r="G72" s="255">
        <v>-69477</v>
      </c>
      <c r="H72" s="256"/>
      <c r="I72" s="255">
        <v>-78395</v>
      </c>
      <c r="K72" s="211">
        <v>-69476.459999999992</v>
      </c>
      <c r="L72" s="212">
        <f t="shared" si="4"/>
        <v>-69476</v>
      </c>
    </row>
    <row r="73" spans="1:12" s="222" customFormat="1" ht="21.75" customHeight="1" x14ac:dyDescent="0.45">
      <c r="A73" s="254" t="s">
        <v>218</v>
      </c>
      <c r="C73" s="193"/>
      <c r="D73" s="223"/>
      <c r="E73" s="240"/>
      <c r="F73" s="355">
        <v>29</v>
      </c>
      <c r="G73" s="257">
        <v>-600011262</v>
      </c>
      <c r="H73" s="256"/>
      <c r="I73" s="257">
        <v>-400007508</v>
      </c>
      <c r="K73" s="211">
        <v>-600011262</v>
      </c>
      <c r="L73" s="212">
        <f t="shared" si="4"/>
        <v>-600011262</v>
      </c>
    </row>
    <row r="74" spans="1:12" s="222" customFormat="1" ht="21.75" customHeight="1" x14ac:dyDescent="0.45">
      <c r="A74" s="221" t="s">
        <v>249</v>
      </c>
      <c r="B74" s="193"/>
      <c r="C74" s="193"/>
      <c r="D74" s="223"/>
      <c r="F74" s="258"/>
      <c r="G74" s="356">
        <f>SUM(G67:G73)</f>
        <v>-286724829</v>
      </c>
      <c r="H74" s="256"/>
      <c r="I74" s="356">
        <f>SUM(I67:I73)</f>
        <v>25690350</v>
      </c>
      <c r="K74" s="211"/>
    </row>
    <row r="75" spans="1:12" ht="9" customHeight="1" x14ac:dyDescent="0.45">
      <c r="D75" s="209"/>
      <c r="E75" s="201"/>
      <c r="F75" s="258"/>
      <c r="G75" s="357"/>
      <c r="H75" s="256"/>
      <c r="I75" s="357"/>
      <c r="K75" s="211"/>
    </row>
    <row r="76" spans="1:12" s="222" customFormat="1" ht="21.75" customHeight="1" x14ac:dyDescent="0.45">
      <c r="A76" s="259" t="s">
        <v>250</v>
      </c>
      <c r="B76" s="248"/>
      <c r="C76" s="248"/>
      <c r="D76" s="223"/>
      <c r="E76" s="201"/>
      <c r="F76" s="258"/>
      <c r="G76" s="358">
        <f>SUM(G57+G64+G74)</f>
        <v>-326002091</v>
      </c>
      <c r="H76" s="256"/>
      <c r="I76" s="358">
        <f>SUM(I57+I64+I74)</f>
        <v>1637284212</v>
      </c>
      <c r="K76" s="211"/>
    </row>
    <row r="77" spans="1:12" ht="21.75" customHeight="1" x14ac:dyDescent="0.45">
      <c r="A77" s="260" t="s">
        <v>219</v>
      </c>
      <c r="B77" s="248"/>
      <c r="C77" s="248"/>
      <c r="D77" s="209"/>
      <c r="F77" s="201">
        <v>5</v>
      </c>
      <c r="G77" s="359">
        <f>'BL4-6'!L7</f>
        <v>1815702356</v>
      </c>
      <c r="H77" s="256"/>
      <c r="I77" s="218">
        <v>178418144</v>
      </c>
      <c r="K77" s="211"/>
      <c r="L77" s="212">
        <f t="shared" ref="L77" si="5">ROUND(K77,0)</f>
        <v>0</v>
      </c>
    </row>
    <row r="78" spans="1:12" ht="21.75" customHeight="1" thickBot="1" x14ac:dyDescent="0.5">
      <c r="A78" s="259" t="s">
        <v>220</v>
      </c>
      <c r="B78" s="241"/>
      <c r="C78" s="241"/>
      <c r="F78" s="201">
        <v>5</v>
      </c>
      <c r="G78" s="360">
        <f>SUM(G76:G77)</f>
        <v>1489700265</v>
      </c>
      <c r="H78" s="253"/>
      <c r="I78" s="360">
        <f>SUM(I76:I77)</f>
        <v>1815702356</v>
      </c>
      <c r="K78" s="211"/>
    </row>
    <row r="79" spans="1:12" ht="7.35" customHeight="1" thickTop="1" x14ac:dyDescent="0.45">
      <c r="A79" s="259"/>
      <c r="B79" s="241"/>
      <c r="C79" s="241"/>
      <c r="F79" s="201"/>
      <c r="G79" s="261"/>
      <c r="H79" s="253"/>
      <c r="I79" s="261"/>
      <c r="K79" s="211"/>
    </row>
    <row r="80" spans="1:12" ht="21.75" customHeight="1" x14ac:dyDescent="0.45">
      <c r="A80" s="262" t="s">
        <v>221</v>
      </c>
      <c r="B80" s="241"/>
      <c r="C80" s="241"/>
      <c r="F80" s="201"/>
      <c r="G80" s="361"/>
      <c r="H80" s="253"/>
      <c r="I80" s="263"/>
      <c r="K80" s="211">
        <f>+G78-'BL4-6'!J7</f>
        <v>0</v>
      </c>
    </row>
    <row r="81" spans="1:12" ht="21.75" customHeight="1" x14ac:dyDescent="0.45">
      <c r="A81" s="264" t="s">
        <v>222</v>
      </c>
      <c r="B81" s="241"/>
      <c r="C81" s="241"/>
      <c r="E81" s="201"/>
      <c r="G81" s="265">
        <v>11680315.129999999</v>
      </c>
      <c r="H81" s="349"/>
      <c r="I81" s="265">
        <v>3779942</v>
      </c>
      <c r="K81" s="211"/>
      <c r="L81" s="212"/>
    </row>
    <row r="82" spans="1:12" ht="21.75" customHeight="1" x14ac:dyDescent="0.45">
      <c r="A82" s="260" t="s">
        <v>223</v>
      </c>
      <c r="G82" s="266">
        <v>18110337</v>
      </c>
      <c r="I82" s="266">
        <v>18311675</v>
      </c>
      <c r="K82" s="211"/>
      <c r="L82" s="212"/>
    </row>
    <row r="83" spans="1:12" ht="21.75" customHeight="1" x14ac:dyDescent="0.45">
      <c r="A83" s="260"/>
      <c r="G83" s="266"/>
      <c r="I83" s="266"/>
      <c r="K83" s="211"/>
    </row>
    <row r="84" spans="1:12" ht="18.600000000000001" customHeight="1" x14ac:dyDescent="0.45">
      <c r="A84" s="259"/>
      <c r="B84" s="241"/>
      <c r="C84" s="241"/>
      <c r="F84" s="201"/>
      <c r="G84" s="263"/>
      <c r="H84" s="253"/>
      <c r="I84" s="263"/>
    </row>
    <row r="85" spans="1:12" ht="18.600000000000001" customHeight="1" x14ac:dyDescent="0.45">
      <c r="A85" s="259"/>
      <c r="B85" s="241"/>
      <c r="C85" s="241"/>
      <c r="F85" s="201"/>
      <c r="G85" s="263"/>
      <c r="H85" s="253"/>
      <c r="I85" s="263"/>
      <c r="K85" s="211"/>
    </row>
    <row r="86" spans="1:12" ht="18.600000000000001" customHeight="1" x14ac:dyDescent="0.45">
      <c r="A86" s="259"/>
      <c r="B86" s="241"/>
      <c r="C86" s="241"/>
      <c r="F86" s="201"/>
      <c r="G86" s="263"/>
      <c r="H86" s="253"/>
      <c r="I86" s="263"/>
      <c r="K86" s="211"/>
    </row>
    <row r="87" spans="1:12" ht="19.350000000000001" customHeight="1" x14ac:dyDescent="0.45">
      <c r="A87" s="259"/>
      <c r="B87" s="241"/>
      <c r="C87" s="241"/>
      <c r="D87" s="233" t="s">
        <v>16</v>
      </c>
      <c r="F87" s="201"/>
      <c r="G87" s="300" t="s">
        <v>17</v>
      </c>
      <c r="H87" s="362"/>
      <c r="I87" s="263"/>
      <c r="K87" s="211"/>
      <c r="L87" s="211"/>
    </row>
    <row r="88" spans="1:12" ht="21.75" customHeight="1" x14ac:dyDescent="0.45">
      <c r="K88" s="211"/>
    </row>
    <row r="89" spans="1:12" ht="21.75" customHeight="1" x14ac:dyDescent="0.45">
      <c r="K89" s="211"/>
    </row>
    <row r="90" spans="1:12" ht="21.75" customHeight="1" x14ac:dyDescent="0.45">
      <c r="K90" s="211"/>
    </row>
    <row r="91" spans="1:12" ht="21.75" customHeight="1" x14ac:dyDescent="0.45">
      <c r="K91" s="211"/>
    </row>
    <row r="92" spans="1:12" ht="21.75" customHeight="1" x14ac:dyDescent="0.45">
      <c r="K92" s="211"/>
    </row>
    <row r="95" spans="1:12" ht="21.75" customHeight="1" x14ac:dyDescent="0.45">
      <c r="K95" s="211"/>
    </row>
    <row r="96" spans="1:12" ht="21.75" customHeight="1" x14ac:dyDescent="0.45">
      <c r="K96" s="211"/>
    </row>
    <row r="97" spans="11:11" ht="21.75" customHeight="1" x14ac:dyDescent="0.45">
      <c r="K97" s="211"/>
    </row>
    <row r="98" spans="11:11" ht="21.75" customHeight="1" x14ac:dyDescent="0.45">
      <c r="K98" s="211"/>
    </row>
    <row r="99" spans="11:11" ht="21.75" customHeight="1" x14ac:dyDescent="0.45">
      <c r="K99" s="211"/>
    </row>
    <row r="100" spans="11:11" ht="21.75" customHeight="1" x14ac:dyDescent="0.45">
      <c r="K100" s="211"/>
    </row>
    <row r="101" spans="11:11" ht="21.75" customHeight="1" x14ac:dyDescent="0.45">
      <c r="K101" s="211"/>
    </row>
    <row r="102" spans="11:11" ht="21.75" customHeight="1" x14ac:dyDescent="0.45">
      <c r="K102" s="211"/>
    </row>
    <row r="103" spans="11:11" ht="21.75" customHeight="1" x14ac:dyDescent="0.45">
      <c r="K103" s="211"/>
    </row>
    <row r="104" spans="11:11" ht="21.75" customHeight="1" x14ac:dyDescent="0.45">
      <c r="K104" s="211"/>
    </row>
    <row r="105" spans="11:11" ht="21.75" customHeight="1" x14ac:dyDescent="0.45">
      <c r="K105" s="211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G50:I50"/>
    <mergeCell ref="G1:I1"/>
    <mergeCell ref="G4:I4"/>
    <mergeCell ref="G5:I5"/>
    <mergeCell ref="G7:I7"/>
    <mergeCell ref="G47:I47"/>
    <mergeCell ref="G48:I48"/>
  </mergeCells>
  <dataValidations xWindow="615" yWindow="778" count="1">
    <dataValidation allowBlank="1" showInputMessage="1" showErrorMessage="1" prompt="จำนวนงิน_x000a_" sqref="G44:G46 G51:G60 G78:G81 G8:G15 G62 G37:I39 I44:I46 I51:I60 I78:I81 I62 I64:I74 G64:G74 I84:I114 G84:G114 I8:I15 I18:I36 G18:G36" xr:uid="{1F28C770-67A4-463C-802D-AA92196A0FED}"/>
  </dataValidations>
  <pageMargins left="0.8" right="0.8" top="0.48" bottom="0.4" header="0.5" footer="0.5"/>
  <pageSetup paperSize="9" scale="83" firstPageNumber="9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3" min="4" max="8" man="1"/>
  </rowBreaks>
  <customProperties>
    <customPr name="OrphanNamesChecked" r:id="rId2"/>
    <customPr name="QAA_DRILLPATH_NODE_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0000"/>
  </sheetPr>
  <dimension ref="A1:J59"/>
  <sheetViews>
    <sheetView view="pageBreakPreview" zoomScaleNormal="100" zoomScaleSheetLayoutView="100" workbookViewId="0">
      <selection activeCell="K36" sqref="K36"/>
    </sheetView>
  </sheetViews>
  <sheetFormatPr defaultColWidth="9.140625" defaultRowHeight="21.75" customHeight="1" x14ac:dyDescent="0.45"/>
  <cols>
    <col min="1" max="3" width="2.7109375" style="1" customWidth="1"/>
    <col min="4" max="4" width="43.140625" style="1" customWidth="1"/>
    <col min="5" max="5" width="8.85546875" style="14" customWidth="1"/>
    <col min="6" max="6" width="8.140625" style="1" customWidth="1"/>
    <col min="7" max="7" width="15.5703125" style="1" customWidth="1"/>
    <col min="8" max="8" width="2" style="1" customWidth="1"/>
    <col min="9" max="9" width="15.5703125" style="1" customWidth="1"/>
    <col min="10" max="10" width="17" style="1" customWidth="1"/>
    <col min="11" max="16384" width="9.140625" style="1"/>
  </cols>
  <sheetData>
    <row r="1" spans="1:10" ht="21.75" customHeight="1" x14ac:dyDescent="0.5">
      <c r="A1" s="114" t="s">
        <v>0</v>
      </c>
      <c r="B1" s="114"/>
      <c r="C1" s="114"/>
      <c r="D1" s="115"/>
      <c r="E1" s="22"/>
      <c r="F1" s="114"/>
      <c r="G1" s="405"/>
      <c r="H1" s="405"/>
      <c r="I1" s="405"/>
    </row>
    <row r="2" spans="1:10" ht="21.75" customHeight="1" x14ac:dyDescent="0.5">
      <c r="A2" s="402" t="s">
        <v>63</v>
      </c>
      <c r="B2" s="402"/>
      <c r="C2" s="402"/>
      <c r="D2" s="402"/>
      <c r="E2" s="402"/>
      <c r="F2" s="402"/>
      <c r="G2" s="402"/>
      <c r="H2" s="402"/>
      <c r="I2" s="402"/>
    </row>
    <row r="3" spans="1:10" ht="21.75" customHeight="1" x14ac:dyDescent="0.5">
      <c r="A3" s="402" t="s">
        <v>73</v>
      </c>
      <c r="B3" s="403"/>
      <c r="C3" s="403"/>
      <c r="D3" s="403"/>
      <c r="E3" s="403"/>
      <c r="F3" s="403"/>
      <c r="G3" s="403"/>
      <c r="H3" s="403"/>
      <c r="I3" s="403"/>
    </row>
    <row r="4" spans="1:10" ht="21.75" customHeight="1" x14ac:dyDescent="0.5">
      <c r="A4" s="16"/>
      <c r="B4" s="17"/>
      <c r="C4" s="17"/>
      <c r="D4" s="112"/>
      <c r="E4" s="17"/>
      <c r="F4" s="17"/>
      <c r="G4" s="17"/>
      <c r="H4" s="17"/>
      <c r="I4" s="17"/>
    </row>
    <row r="5" spans="1:10" ht="21.75" customHeight="1" x14ac:dyDescent="0.45">
      <c r="A5" s="13"/>
      <c r="B5" s="13"/>
      <c r="C5" s="13"/>
      <c r="E5" s="26" t="s">
        <v>3</v>
      </c>
      <c r="F5" s="13"/>
      <c r="G5" s="132" t="s">
        <v>74</v>
      </c>
      <c r="H5" s="31"/>
      <c r="I5" s="132" t="s">
        <v>75</v>
      </c>
    </row>
    <row r="6" spans="1:10" ht="21.75" customHeight="1" x14ac:dyDescent="0.45">
      <c r="A6" s="12"/>
      <c r="B6" s="12"/>
      <c r="C6" s="12"/>
      <c r="D6" s="8"/>
      <c r="E6" s="21"/>
      <c r="F6" s="12"/>
      <c r="G6" s="404" t="s">
        <v>4</v>
      </c>
      <c r="H6" s="404"/>
      <c r="I6" s="404"/>
    </row>
    <row r="7" spans="1:10" ht="21.75" customHeight="1" x14ac:dyDescent="0.45">
      <c r="A7" s="30" t="s">
        <v>64</v>
      </c>
      <c r="B7" s="4"/>
      <c r="C7" s="4"/>
      <c r="D7" s="6"/>
      <c r="E7" s="21"/>
      <c r="F7" s="4"/>
      <c r="H7" s="8"/>
    </row>
    <row r="8" spans="1:10" ht="21.75" customHeight="1" x14ac:dyDescent="0.45">
      <c r="A8" s="4" t="s">
        <v>57</v>
      </c>
      <c r="C8" s="6"/>
      <c r="D8" s="6"/>
      <c r="E8" s="21"/>
      <c r="F8" s="6"/>
      <c r="G8" s="137">
        <v>228144699</v>
      </c>
      <c r="H8" s="15"/>
      <c r="I8" s="25">
        <v>262129414</v>
      </c>
    </row>
    <row r="9" spans="1:10" ht="21.75" customHeight="1" x14ac:dyDescent="0.45">
      <c r="A9" s="4" t="s">
        <v>65</v>
      </c>
      <c r="B9" s="4"/>
      <c r="D9" s="113"/>
      <c r="E9" s="23"/>
      <c r="F9" s="7"/>
      <c r="G9" s="137">
        <v>21591707.880000003</v>
      </c>
      <c r="H9" s="15"/>
      <c r="I9" s="25">
        <v>16714714</v>
      </c>
      <c r="J9" s="135" t="s">
        <v>76</v>
      </c>
    </row>
    <row r="10" spans="1:10" ht="21.75" customHeight="1" x14ac:dyDescent="0.45">
      <c r="A10" t="s">
        <v>77</v>
      </c>
      <c r="B10" s="4"/>
      <c r="D10" s="113"/>
      <c r="E10" s="23"/>
      <c r="F10" s="7"/>
      <c r="G10" s="138"/>
      <c r="H10" s="15"/>
      <c r="I10" s="126">
        <v>5000000</v>
      </c>
    </row>
    <row r="11" spans="1:10" ht="21.75" customHeight="1" x14ac:dyDescent="0.45">
      <c r="A11" s="4" t="s">
        <v>66</v>
      </c>
      <c r="B11" s="4"/>
      <c r="D11" s="113"/>
      <c r="E11" s="23"/>
      <c r="F11" s="7"/>
      <c r="G11" s="137">
        <v>-66010995.719999999</v>
      </c>
      <c r="H11" s="25"/>
      <c r="I11" s="24">
        <v>-16981680</v>
      </c>
      <c r="J11" s="135" t="s">
        <v>78</v>
      </c>
    </row>
    <row r="12" spans="1:10" ht="21.75" customHeight="1" x14ac:dyDescent="0.45">
      <c r="A12" s="121" t="s">
        <v>79</v>
      </c>
      <c r="B12" s="4"/>
      <c r="D12" s="113"/>
      <c r="E12" s="23"/>
      <c r="F12" s="7"/>
      <c r="G12" s="138"/>
      <c r="H12" s="25"/>
      <c r="I12" s="24">
        <v>-40323354</v>
      </c>
    </row>
    <row r="13" spans="1:10" ht="21.75" customHeight="1" x14ac:dyDescent="0.45">
      <c r="A13" s="121" t="s">
        <v>80</v>
      </c>
      <c r="B13" s="4"/>
      <c r="D13" s="113"/>
      <c r="E13" s="23"/>
      <c r="F13" s="7"/>
      <c r="G13" s="137">
        <v>31372803.629999995</v>
      </c>
      <c r="H13" s="25"/>
      <c r="I13" s="24">
        <v>21585556</v>
      </c>
      <c r="J13" s="135" t="s">
        <v>81</v>
      </c>
    </row>
    <row r="14" spans="1:10" ht="21.75" customHeight="1" x14ac:dyDescent="0.45">
      <c r="A14" s="4" t="s">
        <v>82</v>
      </c>
      <c r="B14" s="6"/>
      <c r="D14" s="113"/>
      <c r="E14" s="23"/>
      <c r="G14" s="139"/>
      <c r="H14" s="15"/>
      <c r="I14" s="32">
        <v>0</v>
      </c>
    </row>
    <row r="15" spans="1:10" ht="21.75" customHeight="1" x14ac:dyDescent="0.45">
      <c r="A15" s="11" t="s">
        <v>83</v>
      </c>
      <c r="B15" s="6"/>
      <c r="C15" s="135"/>
      <c r="D15" s="113"/>
      <c r="E15" s="23"/>
      <c r="F15" s="135"/>
      <c r="G15" s="140">
        <v>-231875.87</v>
      </c>
      <c r="H15" s="15"/>
      <c r="I15" s="32"/>
    </row>
    <row r="16" spans="1:10" ht="21.75" customHeight="1" x14ac:dyDescent="0.45">
      <c r="A16" s="4" t="s">
        <v>84</v>
      </c>
      <c r="B16" s="6"/>
      <c r="D16" s="113"/>
      <c r="E16" s="23"/>
      <c r="G16" s="140">
        <v>1028427.5000000009</v>
      </c>
      <c r="H16" s="15"/>
      <c r="I16" s="128">
        <v>910599</v>
      </c>
    </row>
    <row r="17" spans="1:9" ht="21.75" customHeight="1" x14ac:dyDescent="0.45">
      <c r="A17" s="121" t="s">
        <v>85</v>
      </c>
      <c r="B17" s="6"/>
      <c r="D17" s="113"/>
      <c r="E17" s="23"/>
      <c r="F17" s="7"/>
      <c r="G17" s="140">
        <v>77139489</v>
      </c>
      <c r="H17" s="15"/>
      <c r="I17" s="32">
        <v>-3423032</v>
      </c>
    </row>
    <row r="18" spans="1:9" ht="21.75" customHeight="1" x14ac:dyDescent="0.45">
      <c r="A18" s="121" t="s">
        <v>86</v>
      </c>
      <c r="B18" s="6"/>
      <c r="D18" s="113"/>
      <c r="E18" s="23"/>
      <c r="F18" s="7"/>
      <c r="G18" s="142">
        <v>-84812079.629999995</v>
      </c>
      <c r="H18" s="15"/>
      <c r="I18" s="32">
        <v>-68515269</v>
      </c>
    </row>
    <row r="19" spans="1:9" ht="21.75" customHeight="1" x14ac:dyDescent="0.45">
      <c r="A19" s="18"/>
      <c r="C19" s="6"/>
      <c r="D19" s="6"/>
      <c r="E19" s="21"/>
      <c r="F19" s="6"/>
      <c r="G19" s="122">
        <f>SUM(G8:G18)</f>
        <v>208222175.78999996</v>
      </c>
      <c r="H19" s="29"/>
      <c r="I19" s="122">
        <f>SUM(I8:I18)</f>
        <v>177096948</v>
      </c>
    </row>
    <row r="20" spans="1:9" ht="21.75" customHeight="1" x14ac:dyDescent="0.45">
      <c r="A20" s="33" t="s">
        <v>87</v>
      </c>
      <c r="B20" s="116"/>
      <c r="C20" s="20"/>
      <c r="D20" s="6"/>
      <c r="E20" s="21"/>
      <c r="F20" s="6"/>
      <c r="G20" s="24"/>
      <c r="H20" s="24"/>
    </row>
    <row r="21" spans="1:9" ht="21.75" customHeight="1" x14ac:dyDescent="0.45">
      <c r="A21" s="4" t="s">
        <v>88</v>
      </c>
      <c r="B21" s="6"/>
      <c r="D21" s="113"/>
      <c r="E21" s="23"/>
      <c r="F21" s="7"/>
      <c r="G21" s="137">
        <v>-249868226.84</v>
      </c>
      <c r="H21" s="24"/>
      <c r="I21" s="24">
        <v>-369830212</v>
      </c>
    </row>
    <row r="22" spans="1:9" ht="21.75" customHeight="1" x14ac:dyDescent="0.45">
      <c r="A22" s="120" t="s">
        <v>89</v>
      </c>
      <c r="B22" s="6"/>
      <c r="D22" s="113"/>
      <c r="E22" s="23"/>
      <c r="F22" s="7"/>
      <c r="G22" s="137">
        <v>-1292737380.1300001</v>
      </c>
      <c r="H22" s="24"/>
      <c r="I22" s="24">
        <v>1594768505</v>
      </c>
    </row>
    <row r="23" spans="1:9" ht="21.75" customHeight="1" x14ac:dyDescent="0.45">
      <c r="A23" s="4" t="s">
        <v>14</v>
      </c>
      <c r="B23" s="6"/>
      <c r="D23" s="113"/>
      <c r="E23" s="23"/>
      <c r="F23" s="7"/>
      <c r="G23" s="138">
        <v>-11796414.42</v>
      </c>
      <c r="H23" s="24"/>
      <c r="I23" s="24">
        <v>-2819803</v>
      </c>
    </row>
    <row r="24" spans="1:9" ht="21.75" customHeight="1" x14ac:dyDescent="0.45">
      <c r="A24" s="6" t="s">
        <v>90</v>
      </c>
      <c r="B24" s="6"/>
      <c r="D24" s="6"/>
      <c r="E24" s="21"/>
      <c r="F24" s="6"/>
      <c r="G24" s="137">
        <v>169289882.63999999</v>
      </c>
      <c r="H24" s="24"/>
      <c r="I24" s="24">
        <v>-1378285451</v>
      </c>
    </row>
    <row r="25" spans="1:9" ht="21.75" customHeight="1" x14ac:dyDescent="0.45">
      <c r="A25" s="120" t="s">
        <v>21</v>
      </c>
      <c r="B25" s="6"/>
      <c r="D25" s="6"/>
      <c r="E25" s="21"/>
      <c r="F25" s="6"/>
      <c r="G25" s="137">
        <v>1176702643.6099999</v>
      </c>
      <c r="H25" s="24"/>
      <c r="I25" s="24">
        <v>38966889</v>
      </c>
    </row>
    <row r="26" spans="1:9" ht="21.75" customHeight="1" x14ac:dyDescent="0.45">
      <c r="A26" s="6" t="s">
        <v>28</v>
      </c>
      <c r="B26" s="6"/>
      <c r="D26" s="6"/>
      <c r="E26" s="21"/>
      <c r="F26" s="6"/>
      <c r="G26" s="137">
        <v>-9826668.4600000009</v>
      </c>
      <c r="H26" s="24"/>
      <c r="I26" s="24">
        <v>-7771828</v>
      </c>
    </row>
    <row r="27" spans="1:9" ht="21.75" customHeight="1" x14ac:dyDescent="0.45">
      <c r="A27" s="121" t="s">
        <v>67</v>
      </c>
      <c r="B27" s="6"/>
      <c r="D27" s="6"/>
      <c r="E27" s="21"/>
      <c r="F27" s="6"/>
      <c r="G27" s="137">
        <v>-30000945</v>
      </c>
      <c r="H27" s="24"/>
      <c r="I27" s="24">
        <v>40323354</v>
      </c>
    </row>
    <row r="28" spans="1:9" ht="21.75" customHeight="1" x14ac:dyDescent="0.45">
      <c r="A28" s="120" t="s">
        <v>91</v>
      </c>
      <c r="B28" s="6"/>
      <c r="D28" s="6"/>
      <c r="E28" s="21"/>
      <c r="F28" s="6"/>
      <c r="G28" s="24"/>
      <c r="H28" s="24"/>
      <c r="I28" s="24">
        <v>-16385102</v>
      </c>
    </row>
    <row r="29" spans="1:9" ht="21.75" customHeight="1" x14ac:dyDescent="0.45">
      <c r="A29" s="6" t="s">
        <v>92</v>
      </c>
      <c r="B29" s="6"/>
      <c r="D29" s="6"/>
      <c r="E29" s="21"/>
      <c r="F29" s="6"/>
      <c r="G29" s="138"/>
      <c r="H29" s="24"/>
      <c r="I29" s="24">
        <v>-98261934</v>
      </c>
    </row>
    <row r="30" spans="1:9" ht="21.75" customHeight="1" x14ac:dyDescent="0.45">
      <c r="A30" s="18" t="s">
        <v>93</v>
      </c>
      <c r="B30" s="6"/>
      <c r="C30" s="6"/>
      <c r="E30" s="21"/>
      <c r="F30" s="6"/>
      <c r="G30" s="34">
        <f>SUM(G19:G29)</f>
        <v>-40014932.810000144</v>
      </c>
      <c r="H30" s="27"/>
      <c r="I30" s="34">
        <f>SUM(I19:I29)</f>
        <v>-22198634</v>
      </c>
    </row>
    <row r="31" spans="1:9" ht="21.75" customHeight="1" x14ac:dyDescent="0.45">
      <c r="A31" s="18"/>
      <c r="B31" s="6"/>
      <c r="C31" s="6"/>
      <c r="E31" s="21"/>
      <c r="F31" s="6"/>
      <c r="G31" s="27"/>
      <c r="H31" s="27"/>
      <c r="I31" s="27"/>
    </row>
    <row r="32" spans="1:9" ht="21.75" customHeight="1" x14ac:dyDescent="0.5">
      <c r="A32" s="114" t="s">
        <v>0</v>
      </c>
      <c r="B32" s="114"/>
      <c r="C32" s="114"/>
      <c r="D32" s="115"/>
      <c r="E32" s="22"/>
      <c r="F32" s="114"/>
      <c r="G32" s="405"/>
      <c r="H32" s="405"/>
      <c r="I32" s="405"/>
    </row>
    <row r="33" spans="1:10" ht="21.75" customHeight="1" x14ac:dyDescent="0.5">
      <c r="A33" s="402" t="s">
        <v>63</v>
      </c>
      <c r="B33" s="402"/>
      <c r="C33" s="402"/>
      <c r="D33" s="402"/>
      <c r="E33" s="402"/>
      <c r="F33" s="402"/>
      <c r="G33" s="402"/>
      <c r="H33" s="402"/>
      <c r="I33" s="402"/>
    </row>
    <row r="34" spans="1:10" ht="21.75" customHeight="1" x14ac:dyDescent="0.5">
      <c r="A34" s="402" t="s">
        <v>73</v>
      </c>
      <c r="B34" s="403"/>
      <c r="C34" s="403"/>
      <c r="D34" s="403"/>
      <c r="E34" s="403"/>
      <c r="F34" s="403"/>
      <c r="G34" s="403"/>
      <c r="H34" s="403"/>
      <c r="I34" s="403"/>
    </row>
    <row r="35" spans="1:10" ht="21.75" customHeight="1" x14ac:dyDescent="0.5">
      <c r="A35" s="16"/>
      <c r="B35" s="17"/>
      <c r="C35" s="17"/>
      <c r="D35" s="112"/>
      <c r="E35" s="17"/>
      <c r="F35" s="17"/>
      <c r="G35" s="17"/>
      <c r="H35" s="17"/>
      <c r="I35" s="17"/>
      <c r="J35" s="131"/>
    </row>
    <row r="36" spans="1:10" ht="21.75" customHeight="1" x14ac:dyDescent="0.45">
      <c r="A36" s="13"/>
      <c r="B36" s="13"/>
      <c r="C36" s="13"/>
      <c r="E36" s="26" t="s">
        <v>3</v>
      </c>
      <c r="F36" s="13"/>
      <c r="G36" s="132" t="s">
        <v>74</v>
      </c>
      <c r="H36" s="31"/>
      <c r="I36" s="132" t="s">
        <v>75</v>
      </c>
    </row>
    <row r="37" spans="1:10" ht="21.75" customHeight="1" x14ac:dyDescent="0.45">
      <c r="A37" s="12"/>
      <c r="B37" s="12"/>
      <c r="C37" s="12"/>
      <c r="D37" s="8"/>
      <c r="E37" s="21"/>
      <c r="F37" s="12"/>
      <c r="G37" s="404" t="s">
        <v>4</v>
      </c>
      <c r="H37" s="404"/>
      <c r="I37" s="404"/>
    </row>
    <row r="38" spans="1:10" ht="21.75" customHeight="1" x14ac:dyDescent="0.45">
      <c r="A38" s="30" t="s">
        <v>68</v>
      </c>
      <c r="B38" s="38"/>
      <c r="C38" s="38"/>
      <c r="D38" s="113"/>
      <c r="E38" s="37"/>
      <c r="F38" s="38"/>
      <c r="G38" s="36"/>
      <c r="H38" s="36"/>
      <c r="I38" s="36"/>
    </row>
    <row r="39" spans="1:10" ht="21.75" customHeight="1" x14ac:dyDescent="0.45">
      <c r="A39" s="4" t="s">
        <v>94</v>
      </c>
      <c r="B39" s="38"/>
      <c r="C39" s="38"/>
      <c r="D39" s="113"/>
      <c r="E39" s="37"/>
      <c r="F39" s="38"/>
      <c r="G39" s="138">
        <v>-157564138.28999999</v>
      </c>
      <c r="H39" s="40"/>
      <c r="I39" s="40">
        <v>0</v>
      </c>
    </row>
    <row r="40" spans="1:10" ht="21.75" customHeight="1" x14ac:dyDescent="0.45">
      <c r="A40" s="121" t="s">
        <v>95</v>
      </c>
      <c r="B40" s="38"/>
      <c r="C40" s="38"/>
      <c r="D40" s="113"/>
      <c r="E40" s="37"/>
      <c r="F40" s="38"/>
      <c r="G40" s="136"/>
      <c r="H40" s="40"/>
      <c r="I40" s="24">
        <v>16981082</v>
      </c>
    </row>
    <row r="41" spans="1:10" ht="21.75" customHeight="1" x14ac:dyDescent="0.45">
      <c r="A41" s="4" t="s">
        <v>69</v>
      </c>
      <c r="B41" s="117"/>
      <c r="C41" s="38"/>
      <c r="D41" s="113"/>
      <c r="E41" s="37"/>
      <c r="F41" s="38"/>
      <c r="G41" s="137">
        <f>6184741.40000001-16941537.92</f>
        <v>-10756796.519999992</v>
      </c>
      <c r="H41" s="40"/>
      <c r="I41" s="42">
        <v>-17451916</v>
      </c>
    </row>
    <row r="42" spans="1:10" ht="21.75" customHeight="1" x14ac:dyDescent="0.45">
      <c r="A42" s="4" t="s">
        <v>70</v>
      </c>
      <c r="B42" s="117"/>
      <c r="C42" s="38"/>
      <c r="D42" s="113"/>
      <c r="E42" s="37"/>
      <c r="F42" s="38"/>
      <c r="G42" s="137">
        <f>5924077.66999999-4650169.96</f>
        <v>1273907.7099999897</v>
      </c>
      <c r="H42" s="40"/>
      <c r="I42" s="42">
        <v>-9037545</v>
      </c>
    </row>
    <row r="43" spans="1:10" ht="21.75" customHeight="1" x14ac:dyDescent="0.45">
      <c r="A43" s="18" t="s">
        <v>96</v>
      </c>
      <c r="B43" s="38"/>
      <c r="C43" s="38"/>
      <c r="E43" s="37"/>
      <c r="F43" s="38"/>
      <c r="G43" s="46">
        <f>SUM(G39:G42)</f>
        <v>-167047027.09999999</v>
      </c>
      <c r="H43" s="41"/>
      <c r="I43" s="46">
        <f>SUM(I39:I42)</f>
        <v>-9508379</v>
      </c>
    </row>
    <row r="44" spans="1:10" ht="21.75" customHeight="1" x14ac:dyDescent="0.45">
      <c r="A44" s="18"/>
      <c r="B44" s="38"/>
      <c r="C44" s="38"/>
      <c r="E44" s="37"/>
      <c r="F44" s="38"/>
      <c r="G44" s="187"/>
      <c r="H44" s="41"/>
      <c r="I44" s="43"/>
    </row>
    <row r="45" spans="1:10" ht="21.75" customHeight="1" x14ac:dyDescent="0.45">
      <c r="A45" s="30" t="s">
        <v>71</v>
      </c>
      <c r="E45" s="1"/>
    </row>
    <row r="46" spans="1:10" ht="21.75" customHeight="1" x14ac:dyDescent="0.45">
      <c r="A46" s="121" t="s">
        <v>97</v>
      </c>
      <c r="E46" s="1"/>
      <c r="G46" s="141">
        <v>0</v>
      </c>
      <c r="I46" s="40">
        <v>95000000</v>
      </c>
    </row>
    <row r="47" spans="1:10" ht="21.75" customHeight="1" x14ac:dyDescent="0.45">
      <c r="A47" s="121" t="s">
        <v>98</v>
      </c>
      <c r="E47" s="1"/>
      <c r="G47" s="141">
        <v>8715</v>
      </c>
      <c r="I47" s="40"/>
    </row>
    <row r="48" spans="1:10" ht="21.75" customHeight="1" x14ac:dyDescent="0.45">
      <c r="A48" s="50" t="s">
        <v>99</v>
      </c>
      <c r="E48" s="1"/>
      <c r="G48" s="137">
        <v>1260753.8399999999</v>
      </c>
      <c r="H48" s="47"/>
      <c r="I48" s="49">
        <v>-1951009</v>
      </c>
    </row>
    <row r="49" spans="1:10" ht="21.75" customHeight="1" x14ac:dyDescent="0.45">
      <c r="A49" s="50" t="s">
        <v>100</v>
      </c>
      <c r="E49" s="1"/>
      <c r="G49" s="137">
        <v>-1371858.83</v>
      </c>
      <c r="I49" s="124">
        <v>-5200454</v>
      </c>
    </row>
    <row r="50" spans="1:10" ht="21.75" customHeight="1" x14ac:dyDescent="0.45">
      <c r="A50" s="18" t="s">
        <v>101</v>
      </c>
      <c r="E50" s="1"/>
      <c r="G50" s="125">
        <f>SUM(G46:G49)</f>
        <v>-102389.99000000022</v>
      </c>
      <c r="H50" s="48"/>
      <c r="I50" s="125">
        <f>SUM(I46:I49)</f>
        <v>87848537</v>
      </c>
      <c r="J50" s="61"/>
    </row>
    <row r="51" spans="1:10" ht="21.75" customHeight="1" x14ac:dyDescent="0.45">
      <c r="E51" s="1"/>
    </row>
    <row r="52" spans="1:10" s="116" customFormat="1" ht="21.75" customHeight="1" x14ac:dyDescent="0.45">
      <c r="A52" s="118" t="s">
        <v>72</v>
      </c>
      <c r="B52" s="39"/>
      <c r="C52" s="39"/>
      <c r="D52" s="20"/>
      <c r="E52" s="37"/>
      <c r="F52" s="38"/>
      <c r="G52" s="43">
        <v>-195401653.25</v>
      </c>
      <c r="H52" s="41"/>
      <c r="I52" s="43">
        <f>+I30+I43+I50</f>
        <v>56141524</v>
      </c>
      <c r="J52" s="134"/>
    </row>
    <row r="53" spans="1:10" s="116" customFormat="1" ht="21.75" customHeight="1" x14ac:dyDescent="0.45">
      <c r="A53" s="133" t="s">
        <v>102</v>
      </c>
      <c r="B53" s="39"/>
      <c r="C53" s="39"/>
      <c r="D53" s="20"/>
      <c r="E53" s="26">
        <v>5.0999999999999996</v>
      </c>
      <c r="F53" s="38"/>
      <c r="G53" s="44">
        <v>373975292</v>
      </c>
      <c r="H53" s="40"/>
      <c r="I53" s="123">
        <v>31645067</v>
      </c>
    </row>
    <row r="54" spans="1:10" ht="21.75" customHeight="1" thickBot="1" x14ac:dyDescent="0.5">
      <c r="A54" s="118" t="s">
        <v>103</v>
      </c>
      <c r="B54" s="38"/>
      <c r="C54" s="38"/>
      <c r="D54" s="6"/>
      <c r="E54" s="26">
        <v>5.0999999999999996</v>
      </c>
      <c r="F54" s="38"/>
      <c r="G54" s="45">
        <v>178573639</v>
      </c>
      <c r="H54" s="41"/>
      <c r="I54" s="45">
        <f>SUM(I52:I53)</f>
        <v>87786591</v>
      </c>
    </row>
    <row r="55" spans="1:10" s="116" customFormat="1" ht="21.75" customHeight="1" thickTop="1" x14ac:dyDescent="0.45">
      <c r="A55" s="119"/>
      <c r="B55" s="39"/>
      <c r="C55" s="39"/>
      <c r="D55" s="20"/>
      <c r="E55" s="26"/>
      <c r="F55" s="38"/>
      <c r="G55" s="42">
        <f>G30+G43+G50</f>
        <v>-207164349.90000015</v>
      </c>
      <c r="H55" s="40"/>
      <c r="I55" s="127"/>
    </row>
    <row r="56" spans="1:10" ht="21.75" customHeight="1" x14ac:dyDescent="0.45">
      <c r="A56" s="118"/>
      <c r="B56" s="38"/>
      <c r="C56" s="38"/>
      <c r="D56" s="6"/>
      <c r="E56" s="26"/>
      <c r="F56" s="38"/>
      <c r="G56" s="43">
        <f>G52-G55</f>
        <v>11762696.650000155</v>
      </c>
      <c r="H56" s="41"/>
      <c r="I56" s="43"/>
    </row>
    <row r="57" spans="1:10" ht="21.75" customHeight="1" x14ac:dyDescent="0.45">
      <c r="G57" s="129"/>
      <c r="H57" s="129"/>
      <c r="I57" s="129"/>
    </row>
    <row r="58" spans="1:10" ht="21.75" customHeight="1" x14ac:dyDescent="0.45">
      <c r="D58"/>
      <c r="G58" s="55"/>
      <c r="I58" s="55"/>
    </row>
    <row r="59" spans="1:10" ht="21.75" customHeight="1" x14ac:dyDescent="0.45">
      <c r="G59" s="130"/>
      <c r="I59" s="130"/>
    </row>
  </sheetData>
  <mergeCells count="8">
    <mergeCell ref="A34:I34"/>
    <mergeCell ref="G37:I37"/>
    <mergeCell ref="G1:I1"/>
    <mergeCell ref="A2:I2"/>
    <mergeCell ref="A3:I3"/>
    <mergeCell ref="G6:I6"/>
    <mergeCell ref="G32:I32"/>
    <mergeCell ref="A33:I33"/>
  </mergeCells>
  <phoneticPr fontId="15" type="noConversion"/>
  <dataValidations count="1">
    <dataValidation allowBlank="1" showInputMessage="1" showErrorMessage="1" prompt="จำนวนงิน_x000a_" sqref="G57:G93 I59 I52 G55 G51:G53 I46:I47 G44:G49 G20:G29 I33 G35:G42 G31:G33 G7:G18 I10" xr:uid="{00000000-0002-0000-0300-000000000000}"/>
  </dataValidations>
  <pageMargins left="0.8" right="0.37" top="0.48" bottom="0.5" header="0.5" footer="0.5"/>
  <pageSetup paperSize="9" firstPageNumber="8" orientation="portrait" useFirstPageNumber="1" r:id="rId1"/>
  <headerFooter alignWithMargins="0">
    <oddFooter>&amp;L     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  <customProperties>
    <customPr name="OrphanNamesChecked" r:id="rId2"/>
    <customPr name="QAA_DRILLPATH_NODE_ID" r:id="rId3"/>
  </customProperties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Q46"/>
  <sheetViews>
    <sheetView view="pageBreakPreview" zoomScale="60" zoomScaleNormal="100" workbookViewId="0">
      <selection activeCell="K15" sqref="K15"/>
    </sheetView>
  </sheetViews>
  <sheetFormatPr defaultColWidth="9.140625" defaultRowHeight="21.75" x14ac:dyDescent="0.45"/>
  <cols>
    <col min="1" max="3" width="2.7109375" customWidth="1"/>
    <col min="4" max="4" width="5.7109375" customWidth="1"/>
    <col min="5" max="5" width="26.5703125" customWidth="1"/>
    <col min="6" max="7" width="10.85546875" hidden="1" customWidth="1"/>
    <col min="8" max="9" width="20.85546875" style="185" customWidth="1"/>
    <col min="10" max="10" width="20" customWidth="1"/>
    <col min="11" max="11" width="17.7109375" bestFit="1" customWidth="1"/>
    <col min="12" max="12" width="4.42578125" bestFit="1" customWidth="1"/>
    <col min="13" max="13" width="9.7109375" customWidth="1"/>
    <col min="14" max="14" width="23" bestFit="1" customWidth="1"/>
    <col min="15" max="15" width="18.140625" bestFit="1" customWidth="1"/>
    <col min="16" max="16" width="17" bestFit="1" customWidth="1"/>
    <col min="17" max="17" width="19.140625" customWidth="1"/>
  </cols>
  <sheetData>
    <row r="1" spans="1:12" ht="21.75" customHeight="1" x14ac:dyDescent="0.45">
      <c r="A1" s="406" t="s">
        <v>0</v>
      </c>
      <c r="B1" s="406"/>
      <c r="C1" s="406"/>
      <c r="D1" s="406"/>
      <c r="E1" s="406"/>
      <c r="F1" s="406"/>
      <c r="G1" s="406"/>
      <c r="H1" s="406"/>
      <c r="I1" s="406"/>
    </row>
    <row r="2" spans="1:12" ht="12" customHeight="1" x14ac:dyDescent="0.45">
      <c r="A2" s="406"/>
      <c r="B2" s="406"/>
      <c r="C2" s="406"/>
      <c r="D2" s="406"/>
      <c r="E2" s="406"/>
      <c r="F2" s="406"/>
      <c r="G2" s="406"/>
      <c r="H2" s="406"/>
      <c r="I2" s="406"/>
    </row>
    <row r="3" spans="1:12" ht="21.75" customHeight="1" x14ac:dyDescent="0.45">
      <c r="A3" s="147" t="s">
        <v>2</v>
      </c>
      <c r="B3" s="147"/>
      <c r="C3" s="143"/>
      <c r="D3" s="143"/>
      <c r="E3" s="143"/>
      <c r="F3" s="143"/>
      <c r="G3" s="143"/>
      <c r="H3" s="186">
        <v>41455</v>
      </c>
      <c r="I3" s="186">
        <v>41274</v>
      </c>
      <c r="J3" s="144" t="s">
        <v>104</v>
      </c>
    </row>
    <row r="4" spans="1:12" ht="10.5" customHeight="1" x14ac:dyDescent="0.45">
      <c r="A4" s="145"/>
      <c r="B4" s="145"/>
      <c r="C4" s="145"/>
      <c r="D4" s="145"/>
      <c r="F4" s="146"/>
      <c r="G4" s="146"/>
      <c r="H4" s="176"/>
      <c r="I4" s="176"/>
    </row>
    <row r="5" spans="1:12" ht="21.75" customHeight="1" x14ac:dyDescent="0.45">
      <c r="A5" s="147" t="s">
        <v>5</v>
      </c>
      <c r="B5" s="148"/>
      <c r="C5" s="148"/>
      <c r="D5" s="148"/>
      <c r="E5" s="148"/>
      <c r="F5" s="149"/>
      <c r="G5" s="149"/>
      <c r="H5" s="177">
        <v>789772846.75</v>
      </c>
      <c r="I5" s="176">
        <v>234549191.52000001</v>
      </c>
      <c r="J5" s="150">
        <f>+H5-I5</f>
        <v>555223655.23000002</v>
      </c>
    </row>
    <row r="6" spans="1:12" ht="21.75" customHeight="1" x14ac:dyDescent="0.45">
      <c r="A6" s="147" t="s">
        <v>105</v>
      </c>
      <c r="C6" s="151"/>
      <c r="D6" s="151"/>
      <c r="E6" s="151"/>
      <c r="F6" s="152"/>
      <c r="G6" s="152"/>
      <c r="H6" s="177"/>
      <c r="I6" s="178"/>
      <c r="J6" s="153">
        <f t="shared" ref="J6:J19" si="0">+H6-I6</f>
        <v>0</v>
      </c>
    </row>
    <row r="7" spans="1:12" ht="21.75" customHeight="1" x14ac:dyDescent="0.45">
      <c r="A7" s="154" t="s">
        <v>106</v>
      </c>
      <c r="B7" s="154"/>
      <c r="C7" s="154"/>
      <c r="E7" s="154"/>
      <c r="F7" s="149"/>
      <c r="G7" s="149"/>
      <c r="H7" s="177">
        <v>25002783.440000001</v>
      </c>
      <c r="I7" s="176">
        <v>239533966</v>
      </c>
      <c r="J7" s="155">
        <f t="shared" si="0"/>
        <v>-214531182.56</v>
      </c>
      <c r="K7" s="156">
        <v>2</v>
      </c>
    </row>
    <row r="8" spans="1:12" ht="21.75" customHeight="1" x14ac:dyDescent="0.45">
      <c r="A8" s="154" t="s">
        <v>107</v>
      </c>
      <c r="B8" s="154"/>
      <c r="C8" s="154"/>
      <c r="E8" s="154"/>
      <c r="F8" s="149"/>
      <c r="G8" s="149"/>
      <c r="H8" s="177">
        <v>1000000</v>
      </c>
      <c r="I8" s="176">
        <v>1000000</v>
      </c>
      <c r="J8" s="153">
        <f t="shared" si="0"/>
        <v>0</v>
      </c>
    </row>
    <row r="9" spans="1:12" ht="21.75" customHeight="1" x14ac:dyDescent="0.45">
      <c r="A9" s="154" t="s">
        <v>108</v>
      </c>
      <c r="B9" s="154"/>
      <c r="C9" s="154"/>
      <c r="E9" s="154"/>
      <c r="F9" s="149"/>
      <c r="G9" s="149"/>
      <c r="H9" s="177"/>
      <c r="I9" s="176"/>
      <c r="J9" s="153">
        <f t="shared" si="0"/>
        <v>0</v>
      </c>
    </row>
    <row r="10" spans="1:12" ht="22.5" customHeight="1" x14ac:dyDescent="0.45">
      <c r="A10" s="154" t="s">
        <v>88</v>
      </c>
      <c r="B10" s="154"/>
      <c r="C10" s="154"/>
      <c r="E10" s="154"/>
      <c r="F10" s="149"/>
      <c r="G10" s="149"/>
      <c r="H10" s="177">
        <v>1269171569.79</v>
      </c>
      <c r="I10" s="176">
        <v>128238359.04000001</v>
      </c>
      <c r="J10" s="150">
        <f t="shared" si="0"/>
        <v>1140933210.75</v>
      </c>
      <c r="K10" s="153">
        <f>SUM(J10:J11)</f>
        <v>1753925465.3699999</v>
      </c>
      <c r="L10" s="157">
        <v>3.1</v>
      </c>
    </row>
    <row r="11" spans="1:12" ht="22.5" customHeight="1" x14ac:dyDescent="0.45">
      <c r="A11" s="154" t="s">
        <v>7</v>
      </c>
      <c r="B11" s="154"/>
      <c r="C11" s="154"/>
      <c r="E11" s="154"/>
      <c r="F11" s="149"/>
      <c r="G11" s="149"/>
      <c r="H11" s="177">
        <v>4662115784.71</v>
      </c>
      <c r="I11" s="176">
        <v>4049123530.0900002</v>
      </c>
      <c r="J11" s="150">
        <f t="shared" si="0"/>
        <v>612992254.61999989</v>
      </c>
    </row>
    <row r="12" spans="1:12" ht="21.75" customHeight="1" x14ac:dyDescent="0.45">
      <c r="A12" t="s">
        <v>109</v>
      </c>
      <c r="B12" s="151"/>
      <c r="C12" s="151"/>
      <c r="D12" s="154"/>
      <c r="E12" s="154"/>
      <c r="F12" s="149"/>
      <c r="G12" s="149"/>
      <c r="H12" s="177">
        <v>237527437.03999999</v>
      </c>
      <c r="I12" s="176">
        <v>219457342.88999999</v>
      </c>
      <c r="J12" s="158">
        <f t="shared" si="0"/>
        <v>18070094.150000006</v>
      </c>
    </row>
    <row r="13" spans="1:12" ht="21.75" customHeight="1" x14ac:dyDescent="0.45">
      <c r="A13" s="154" t="s">
        <v>110</v>
      </c>
      <c r="B13" s="154"/>
      <c r="C13" s="154"/>
      <c r="D13" s="154"/>
      <c r="E13" s="154"/>
      <c r="F13" s="149"/>
      <c r="G13" s="149"/>
      <c r="H13" s="177">
        <v>42517745.960000001</v>
      </c>
      <c r="I13" s="176">
        <v>45879936.270000003</v>
      </c>
      <c r="J13" s="158">
        <f t="shared" si="0"/>
        <v>-3362190.3100000024</v>
      </c>
      <c r="K13" s="153"/>
    </row>
    <row r="14" spans="1:12" ht="21.75" customHeight="1" x14ac:dyDescent="0.45">
      <c r="A14" s="154" t="s">
        <v>111</v>
      </c>
      <c r="B14" s="154"/>
      <c r="C14" s="154"/>
      <c r="D14" s="154"/>
      <c r="E14" s="154"/>
      <c r="F14" s="149"/>
      <c r="G14" s="149"/>
      <c r="H14" s="177">
        <v>0</v>
      </c>
      <c r="I14" s="176">
        <v>0</v>
      </c>
      <c r="J14" s="153">
        <f t="shared" si="0"/>
        <v>0</v>
      </c>
      <c r="K14" s="153"/>
    </row>
    <row r="15" spans="1:12" ht="21.75" customHeight="1" x14ac:dyDescent="0.45">
      <c r="A15" s="154" t="s">
        <v>112</v>
      </c>
      <c r="B15" s="154"/>
      <c r="C15" s="154"/>
      <c r="D15" s="154"/>
      <c r="E15" s="154"/>
      <c r="F15" s="149"/>
      <c r="G15" s="149"/>
      <c r="H15" s="177">
        <v>66865515.369999997</v>
      </c>
      <c r="I15" s="176">
        <v>83635995.760000005</v>
      </c>
      <c r="J15" s="150">
        <f t="shared" si="0"/>
        <v>-16770480.390000008</v>
      </c>
      <c r="K15" s="153">
        <f>H15+H18</f>
        <v>157732707.68000001</v>
      </c>
    </row>
    <row r="16" spans="1:12" ht="21.75" customHeight="1" x14ac:dyDescent="0.45">
      <c r="A16" s="154" t="s">
        <v>113</v>
      </c>
      <c r="B16" s="154"/>
      <c r="C16" s="154"/>
      <c r="D16" s="154"/>
      <c r="E16" s="154"/>
      <c r="F16" s="149"/>
      <c r="G16" s="149"/>
      <c r="H16" s="177">
        <v>4137046.6</v>
      </c>
      <c r="I16" s="176">
        <v>-2005556.83</v>
      </c>
      <c r="J16">
        <f t="shared" si="0"/>
        <v>6142603.4299999997</v>
      </c>
      <c r="K16" s="153"/>
    </row>
    <row r="17" spans="1:17" ht="21.75" customHeight="1" x14ac:dyDescent="0.45">
      <c r="A17" s="154" t="s">
        <v>114</v>
      </c>
      <c r="B17" s="154"/>
      <c r="C17" s="154"/>
      <c r="D17" s="154"/>
      <c r="E17" s="154"/>
      <c r="F17" s="149"/>
      <c r="G17" s="149"/>
      <c r="H17" s="177">
        <v>15125036.18</v>
      </c>
      <c r="I17" s="176">
        <v>12313899.609999999</v>
      </c>
      <c r="J17">
        <f t="shared" si="0"/>
        <v>2811136.5700000003</v>
      </c>
      <c r="K17" s="153"/>
    </row>
    <row r="18" spans="1:17" ht="21.75" customHeight="1" x14ac:dyDescent="0.45">
      <c r="A18" s="154" t="s">
        <v>14</v>
      </c>
      <c r="B18" s="151"/>
      <c r="C18" s="151"/>
      <c r="D18" s="147"/>
      <c r="E18" s="154"/>
      <c r="F18" s="149"/>
      <c r="G18" s="149"/>
      <c r="H18" s="177">
        <v>90867192.310000002</v>
      </c>
      <c r="I18" s="179">
        <v>64687404.07</v>
      </c>
      <c r="J18">
        <f t="shared" si="0"/>
        <v>26179788.240000002</v>
      </c>
      <c r="K18" s="156">
        <v>3.2</v>
      </c>
      <c r="L18" s="157"/>
      <c r="M18" s="153"/>
      <c r="O18" s="153"/>
    </row>
    <row r="19" spans="1:17" ht="27" customHeight="1" thickBot="1" x14ac:dyDescent="0.5">
      <c r="A19" s="159" t="s">
        <v>15</v>
      </c>
      <c r="B19" s="151"/>
      <c r="C19" s="151"/>
      <c r="E19" s="147"/>
      <c r="F19" s="149"/>
      <c r="G19" s="149"/>
      <c r="H19" s="177">
        <f>SUM(H5:H18)</f>
        <v>7204102958.1500015</v>
      </c>
      <c r="I19" s="180">
        <v>5076414068.4200001</v>
      </c>
      <c r="J19" s="153">
        <f t="shared" si="0"/>
        <v>2127688889.7300014</v>
      </c>
      <c r="K19" s="156"/>
      <c r="L19" s="160"/>
      <c r="M19" s="153"/>
      <c r="N19" s="153"/>
    </row>
    <row r="20" spans="1:17" ht="17.25" customHeight="1" thickTop="1" x14ac:dyDescent="0.45">
      <c r="A20" s="159"/>
      <c r="B20" s="151"/>
      <c r="C20" s="151"/>
      <c r="E20" s="147"/>
      <c r="F20" s="149"/>
      <c r="G20" s="149"/>
      <c r="H20" s="177"/>
      <c r="I20" s="176"/>
      <c r="J20" s="153"/>
      <c r="L20" s="160"/>
    </row>
    <row r="21" spans="1:17" ht="21.75" customHeight="1" x14ac:dyDescent="0.45">
      <c r="A21" s="143" t="s">
        <v>115</v>
      </c>
      <c r="B21" s="143"/>
      <c r="C21" s="143"/>
      <c r="D21" s="143"/>
      <c r="E21" s="143"/>
      <c r="F21" s="161"/>
      <c r="G21" s="161"/>
      <c r="H21" s="177"/>
      <c r="I21" s="175"/>
      <c r="J21" s="153"/>
    </row>
    <row r="22" spans="1:17" ht="21.75" customHeight="1" x14ac:dyDescent="0.45">
      <c r="A22" s="145" t="s">
        <v>116</v>
      </c>
      <c r="B22" s="143"/>
      <c r="C22" s="143"/>
      <c r="D22" s="143"/>
      <c r="E22" s="143"/>
      <c r="F22" s="161"/>
      <c r="G22" s="161"/>
      <c r="H22" s="177">
        <v>200000000</v>
      </c>
      <c r="I22" s="176">
        <v>200000000</v>
      </c>
      <c r="J22" s="155">
        <f t="shared" ref="J22:J44" si="1">+H22-I22</f>
        <v>0</v>
      </c>
      <c r="K22" s="162"/>
      <c r="N22" t="s">
        <v>117</v>
      </c>
      <c r="O22" s="163">
        <v>41455</v>
      </c>
      <c r="P22" s="163">
        <v>41274</v>
      </c>
      <c r="Q22" s="164" t="s">
        <v>104</v>
      </c>
    </row>
    <row r="23" spans="1:17" ht="21.75" customHeight="1" x14ac:dyDescent="0.45">
      <c r="A23" s="154" t="s">
        <v>90</v>
      </c>
      <c r="B23" s="165"/>
      <c r="C23" s="165"/>
      <c r="D23" s="165"/>
      <c r="E23" s="165"/>
      <c r="F23" s="166"/>
      <c r="G23" s="166"/>
      <c r="H23" s="177">
        <v>237458388.33000001</v>
      </c>
      <c r="I23" s="181">
        <v>501571589.44999999</v>
      </c>
      <c r="J23" s="150">
        <f t="shared" si="1"/>
        <v>-264113201.11999997</v>
      </c>
      <c r="M23">
        <v>232110</v>
      </c>
      <c r="N23" t="s">
        <v>118</v>
      </c>
      <c r="O23" s="167">
        <v>3565606182.3499999</v>
      </c>
      <c r="P23" s="167">
        <v>2285309919.6999998</v>
      </c>
      <c r="Q23" s="167">
        <f>+O23-P23</f>
        <v>1280296262.6500001</v>
      </c>
    </row>
    <row r="24" spans="1:17" ht="21.75" customHeight="1" x14ac:dyDescent="0.45">
      <c r="A24" s="154" t="s">
        <v>21</v>
      </c>
      <c r="B24" s="165"/>
      <c r="C24" s="165"/>
      <c r="D24" s="165"/>
      <c r="E24" s="165"/>
      <c r="F24" s="166"/>
      <c r="G24" s="166"/>
      <c r="H24" s="177">
        <v>3686586867.1999998</v>
      </c>
      <c r="I24" s="181">
        <v>1898792377.96</v>
      </c>
      <c r="J24" s="150">
        <f t="shared" si="1"/>
        <v>1787794489.2399998</v>
      </c>
      <c r="K24" s="153">
        <f>SUM(J23:J24)-Q30</f>
        <v>71395185.960000992</v>
      </c>
      <c r="L24" s="157">
        <v>6.1</v>
      </c>
      <c r="M24">
        <v>232111</v>
      </c>
      <c r="N24" t="s">
        <v>119</v>
      </c>
      <c r="O24" s="167">
        <v>897135100.54999995</v>
      </c>
      <c r="P24" s="167">
        <v>719618429.54999995</v>
      </c>
      <c r="Q24" s="167">
        <f>+O24-P24</f>
        <v>177516671</v>
      </c>
    </row>
    <row r="25" spans="1:17" ht="21.75" customHeight="1" x14ac:dyDescent="0.45">
      <c r="A25" t="s">
        <v>120</v>
      </c>
      <c r="B25" s="165"/>
      <c r="C25" s="165"/>
      <c r="D25" s="165"/>
      <c r="E25" s="165"/>
      <c r="F25" s="166"/>
      <c r="G25" s="166"/>
      <c r="H25" s="177">
        <v>59945186.759999998</v>
      </c>
      <c r="I25" s="181">
        <v>135050270.09999999</v>
      </c>
      <c r="J25" s="150">
        <f t="shared" si="1"/>
        <v>-75105083.340000004</v>
      </c>
      <c r="K25" s="153"/>
      <c r="L25" s="157"/>
      <c r="O25" s="167"/>
      <c r="P25" s="167"/>
      <c r="Q25" s="167"/>
    </row>
    <row r="26" spans="1:17" ht="21.75" customHeight="1" x14ac:dyDescent="0.45">
      <c r="A26" s="168" t="s">
        <v>121</v>
      </c>
      <c r="B26" s="169"/>
      <c r="C26" s="168"/>
      <c r="D26" s="169"/>
      <c r="E26" s="169"/>
      <c r="F26" s="170"/>
      <c r="G26" s="170"/>
      <c r="H26" s="177">
        <v>359668676.51999998</v>
      </c>
      <c r="I26" s="176">
        <v>224811467.74000001</v>
      </c>
      <c r="J26" s="150">
        <f t="shared" si="1"/>
        <v>134857208.77999997</v>
      </c>
      <c r="L26" s="157">
        <v>5</v>
      </c>
      <c r="M26">
        <v>232112</v>
      </c>
      <c r="N26" t="s">
        <v>122</v>
      </c>
      <c r="O26" s="167">
        <v>336655457.48000002</v>
      </c>
      <c r="P26" s="167">
        <v>342182288.97000003</v>
      </c>
      <c r="Q26" s="167">
        <f>+O26-P26</f>
        <v>-5526831.4900000095</v>
      </c>
    </row>
    <row r="27" spans="1:17" ht="21.75" customHeight="1" x14ac:dyDescent="0.45">
      <c r="A27" s="168" t="s">
        <v>123</v>
      </c>
      <c r="B27" s="169"/>
      <c r="C27" s="168"/>
      <c r="D27" s="169"/>
      <c r="E27" s="169"/>
      <c r="F27" s="170"/>
      <c r="G27" s="170"/>
      <c r="H27" s="177">
        <v>39223543.340000004</v>
      </c>
      <c r="I27" s="176">
        <v>39223543.340000004</v>
      </c>
      <c r="J27" s="150">
        <f t="shared" si="1"/>
        <v>0</v>
      </c>
      <c r="L27" s="157"/>
      <c r="O27" s="167"/>
      <c r="P27" s="167"/>
      <c r="Q27" s="167"/>
    </row>
    <row r="28" spans="1:17" ht="21.75" customHeight="1" x14ac:dyDescent="0.45">
      <c r="A28" s="168" t="s">
        <v>124</v>
      </c>
      <c r="B28" s="169"/>
      <c r="C28" s="168"/>
      <c r="D28" s="169"/>
      <c r="E28" s="169"/>
      <c r="F28" s="170"/>
      <c r="G28" s="170"/>
      <c r="H28" s="177">
        <v>42742561.079999998</v>
      </c>
      <c r="I28" s="176">
        <v>42742561.079999998</v>
      </c>
      <c r="J28" s="150">
        <f t="shared" si="1"/>
        <v>0</v>
      </c>
      <c r="L28" s="157"/>
      <c r="O28" s="167"/>
      <c r="P28" s="167"/>
      <c r="Q28" s="167"/>
    </row>
    <row r="29" spans="1:17" ht="21.75" customHeight="1" x14ac:dyDescent="0.45">
      <c r="A29" s="168" t="s">
        <v>125</v>
      </c>
      <c r="B29" s="169"/>
      <c r="C29" s="168"/>
      <c r="D29" s="169"/>
      <c r="E29" s="169"/>
      <c r="F29" s="170"/>
      <c r="G29" s="170"/>
      <c r="H29" s="177">
        <v>0</v>
      </c>
      <c r="I29" s="176">
        <v>0</v>
      </c>
      <c r="J29" s="150">
        <f t="shared" si="1"/>
        <v>0</v>
      </c>
      <c r="L29" s="157"/>
      <c r="O29" s="167"/>
      <c r="P29" s="167"/>
      <c r="Q29" s="167"/>
    </row>
    <row r="30" spans="1:17" ht="21.75" customHeight="1" thickBot="1" x14ac:dyDescent="0.5">
      <c r="A30" s="168" t="s">
        <v>28</v>
      </c>
      <c r="B30" s="169"/>
      <c r="C30" s="168"/>
      <c r="D30" s="169"/>
      <c r="E30" s="169"/>
      <c r="F30" s="170"/>
      <c r="G30" s="170"/>
      <c r="H30" s="177">
        <v>29448536.319999993</v>
      </c>
      <c r="I30" s="179">
        <v>19960731.890000001</v>
      </c>
      <c r="J30" s="150">
        <f t="shared" si="1"/>
        <v>9487804.4299999923</v>
      </c>
      <c r="L30" s="157">
        <v>6</v>
      </c>
      <c r="N30" s="156" t="s">
        <v>126</v>
      </c>
      <c r="O30" s="171">
        <f>SUM(O23:O26)</f>
        <v>4799396740.3799992</v>
      </c>
      <c r="P30" s="171">
        <v>3347110638.2200003</v>
      </c>
      <c r="Q30" s="171">
        <f>+O30-P30</f>
        <v>1452286102.1599989</v>
      </c>
    </row>
    <row r="31" spans="1:17" ht="21.75" customHeight="1" thickTop="1" x14ac:dyDescent="0.45">
      <c r="A31" s="172" t="s">
        <v>29</v>
      </c>
      <c r="B31" s="168"/>
      <c r="C31" s="168"/>
      <c r="E31" s="169"/>
      <c r="F31" s="170"/>
      <c r="G31" s="170"/>
      <c r="H31" s="177">
        <f>SUM(H22:H30)</f>
        <v>4655073759.5499992</v>
      </c>
      <c r="I31" s="175">
        <v>3062152541.5599999</v>
      </c>
      <c r="J31" s="153">
        <f t="shared" si="1"/>
        <v>1592921217.9899993</v>
      </c>
      <c r="L31" t="s">
        <v>127</v>
      </c>
      <c r="N31" s="156" t="s">
        <v>128</v>
      </c>
    </row>
    <row r="32" spans="1:17" ht="21.75" customHeight="1" x14ac:dyDescent="0.45">
      <c r="A32" s="173" t="s">
        <v>129</v>
      </c>
      <c r="B32" s="168"/>
      <c r="C32" s="168"/>
      <c r="D32" s="169"/>
      <c r="E32" s="169"/>
      <c r="F32" s="170"/>
      <c r="G32" s="170"/>
      <c r="H32" s="177"/>
      <c r="I32" s="176"/>
      <c r="J32" s="153">
        <f t="shared" si="1"/>
        <v>0</v>
      </c>
    </row>
    <row r="33" spans="1:11" ht="21.75" customHeight="1" x14ac:dyDescent="0.45">
      <c r="A33" s="173" t="s">
        <v>130</v>
      </c>
      <c r="C33" s="168"/>
      <c r="D33" s="169"/>
      <c r="E33" s="169"/>
      <c r="F33" s="170"/>
      <c r="G33" s="170"/>
      <c r="H33" s="177"/>
      <c r="I33" s="176"/>
      <c r="J33" s="153">
        <f t="shared" si="1"/>
        <v>0</v>
      </c>
    </row>
    <row r="34" spans="1:11" ht="21.75" customHeight="1" x14ac:dyDescent="0.45">
      <c r="A34" s="168" t="s">
        <v>131</v>
      </c>
      <c r="C34" s="168"/>
      <c r="D34" s="169"/>
      <c r="E34" s="169"/>
      <c r="F34" s="170"/>
      <c r="G34" s="170"/>
      <c r="H34" s="177"/>
      <c r="I34" s="176"/>
      <c r="J34" s="153">
        <f t="shared" si="1"/>
        <v>0</v>
      </c>
    </row>
    <row r="35" spans="1:11" ht="21.75" customHeight="1" thickBot="1" x14ac:dyDescent="0.5">
      <c r="A35" s="168" t="s">
        <v>132</v>
      </c>
      <c r="D35" s="169"/>
      <c r="E35" s="169"/>
      <c r="F35" s="170"/>
      <c r="G35" s="170"/>
      <c r="H35" s="177">
        <v>500009385</v>
      </c>
      <c r="I35" s="182">
        <v>500009385</v>
      </c>
      <c r="J35" s="155">
        <f t="shared" si="1"/>
        <v>0</v>
      </c>
    </row>
    <row r="36" spans="1:11" ht="21.75" customHeight="1" thickTop="1" x14ac:dyDescent="0.45">
      <c r="A36" t="s">
        <v>133</v>
      </c>
      <c r="B36" s="168"/>
      <c r="D36" s="169"/>
      <c r="E36" s="169"/>
      <c r="F36" s="170"/>
      <c r="G36" s="170"/>
      <c r="H36" s="177"/>
      <c r="I36" s="183"/>
      <c r="J36" s="153">
        <f t="shared" si="1"/>
        <v>0</v>
      </c>
    </row>
    <row r="37" spans="1:11" ht="21.75" customHeight="1" x14ac:dyDescent="0.45">
      <c r="A37" s="168" t="s">
        <v>132</v>
      </c>
      <c r="D37" s="169"/>
      <c r="E37" s="169"/>
      <c r="F37" s="170"/>
      <c r="G37" s="170"/>
      <c r="H37" s="177">
        <v>500009385</v>
      </c>
      <c r="I37" s="176">
        <v>500009385</v>
      </c>
      <c r="J37" s="150">
        <f t="shared" si="1"/>
        <v>0</v>
      </c>
    </row>
    <row r="38" spans="1:11" ht="21.75" customHeight="1" x14ac:dyDescent="0.45">
      <c r="A38" s="169" t="s">
        <v>36</v>
      </c>
      <c r="B38" s="174"/>
      <c r="C38" s="174"/>
      <c r="E38" s="169"/>
      <c r="F38" s="170"/>
      <c r="G38" s="170"/>
      <c r="H38" s="177">
        <v>334232400</v>
      </c>
      <c r="I38" s="176">
        <v>334232400</v>
      </c>
      <c r="J38" s="153">
        <f t="shared" si="1"/>
        <v>0</v>
      </c>
    </row>
    <row r="39" spans="1:11" ht="21.75" customHeight="1" x14ac:dyDescent="0.45">
      <c r="A39" s="169" t="s">
        <v>134</v>
      </c>
      <c r="B39" s="174"/>
      <c r="C39" s="174"/>
      <c r="E39" s="169"/>
      <c r="F39" s="170"/>
      <c r="G39" s="170"/>
      <c r="H39" s="177">
        <v>0</v>
      </c>
      <c r="I39" s="176">
        <v>0</v>
      </c>
      <c r="J39" s="155">
        <f t="shared" si="1"/>
        <v>0</v>
      </c>
      <c r="K39" s="156">
        <v>2</v>
      </c>
    </row>
    <row r="40" spans="1:11" ht="21.75" customHeight="1" x14ac:dyDescent="0.45">
      <c r="A40" s="173" t="s">
        <v>37</v>
      </c>
      <c r="C40" s="168"/>
      <c r="D40" s="169"/>
      <c r="E40" s="169"/>
      <c r="F40" s="170"/>
      <c r="G40" s="170"/>
      <c r="H40" s="177"/>
      <c r="I40" s="183"/>
      <c r="J40" s="153">
        <f t="shared" si="1"/>
        <v>0</v>
      </c>
    </row>
    <row r="41" spans="1:11" ht="21.75" customHeight="1" x14ac:dyDescent="0.45">
      <c r="B41" s="168" t="s">
        <v>62</v>
      </c>
      <c r="C41" s="168"/>
      <c r="D41" s="169"/>
      <c r="E41" s="169"/>
      <c r="F41" s="170"/>
      <c r="G41" s="170"/>
      <c r="H41" s="177"/>
      <c r="I41" s="183"/>
      <c r="J41" s="153">
        <f t="shared" si="1"/>
        <v>0</v>
      </c>
    </row>
    <row r="42" spans="1:11" ht="21.75" customHeight="1" x14ac:dyDescent="0.45">
      <c r="C42" s="168" t="s">
        <v>135</v>
      </c>
      <c r="D42" s="169"/>
      <c r="E42" s="169"/>
      <c r="F42" s="170"/>
      <c r="G42" s="170"/>
      <c r="H42" s="177">
        <v>50100000</v>
      </c>
      <c r="I42" s="183">
        <v>47802346.659999996</v>
      </c>
      <c r="J42" s="153">
        <f t="shared" si="1"/>
        <v>2297653.3400000036</v>
      </c>
    </row>
    <row r="43" spans="1:11" ht="21.75" customHeight="1" x14ac:dyDescent="0.45">
      <c r="B43" s="168" t="s">
        <v>136</v>
      </c>
      <c r="D43" s="169"/>
      <c r="E43" s="169"/>
      <c r="F43" s="170"/>
      <c r="G43" s="170"/>
      <c r="H43" s="179">
        <v>1664687413.5999999</v>
      </c>
      <c r="I43" s="179">
        <v>1132217395.2</v>
      </c>
      <c r="J43" s="153">
        <f t="shared" si="1"/>
        <v>532470018.39999986</v>
      </c>
    </row>
    <row r="44" spans="1:11" ht="21.75" customHeight="1" x14ac:dyDescent="0.45">
      <c r="A44" s="172" t="s">
        <v>137</v>
      </c>
      <c r="B44" s="168"/>
      <c r="C44" s="168"/>
      <c r="E44" s="169"/>
      <c r="F44" s="170"/>
      <c r="G44" s="170"/>
      <c r="H44" s="175">
        <f>SUM(H37:H43)</f>
        <v>2549029198.5999999</v>
      </c>
      <c r="I44" s="175">
        <v>2014261526.8600001</v>
      </c>
      <c r="J44" s="153">
        <f t="shared" si="1"/>
        <v>534767671.73999977</v>
      </c>
    </row>
    <row r="45" spans="1:11" ht="30" customHeight="1" thickBot="1" x14ac:dyDescent="0.5">
      <c r="A45" s="172" t="s">
        <v>138</v>
      </c>
      <c r="B45" s="168"/>
      <c r="C45" s="168"/>
      <c r="E45" s="169"/>
      <c r="F45" s="170"/>
      <c r="G45" s="170"/>
      <c r="H45" s="184">
        <f>+H31+H44</f>
        <v>7204102958.1499996</v>
      </c>
      <c r="I45" s="184">
        <v>5076414068.4200001</v>
      </c>
      <c r="J45" s="153">
        <f>+H45-I45</f>
        <v>2127688889.7299995</v>
      </c>
    </row>
    <row r="46" spans="1:11" ht="22.5" thickTop="1" x14ac:dyDescent="0.45">
      <c r="H46" s="185">
        <f>+H45-H19</f>
        <v>0</v>
      </c>
      <c r="I46" s="185">
        <f>+I45-I19</f>
        <v>0</v>
      </c>
    </row>
  </sheetData>
  <mergeCells count="2">
    <mergeCell ref="A1:I1"/>
    <mergeCell ref="A2:I2"/>
  </mergeCells>
  <pageMargins left="0.31496062992125984" right="0.31496062992125984" top="0.74803149606299213" bottom="0.74803149606299213" header="0.31496062992125984" footer="0.31496062992125984"/>
  <pageSetup paperSize="9" orientation="portrait" r:id="rId1"/>
  <customProperties>
    <customPr name="OrphanNamesChecked" r:id="rId2"/>
    <customPr name="QAA_DRILLPATH_NODE_ID" r:id="rId3"/>
  </customProperties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P67"/>
  <sheetViews>
    <sheetView topLeftCell="A80" workbookViewId="0">
      <selection activeCell="K36" sqref="K36"/>
    </sheetView>
  </sheetViews>
  <sheetFormatPr defaultColWidth="9.140625" defaultRowHeight="21.75" x14ac:dyDescent="0.45"/>
  <cols>
    <col min="1" max="3" width="2.7109375" style="1" customWidth="1"/>
    <col min="4" max="4" width="5.7109375" style="1" customWidth="1"/>
    <col min="5" max="5" width="21" style="1" customWidth="1"/>
    <col min="6" max="6" width="5.42578125" style="1" customWidth="1"/>
    <col min="7" max="7" width="19.5703125" style="1" customWidth="1"/>
    <col min="8" max="8" width="15.7109375" style="1" customWidth="1"/>
    <col min="9" max="9" width="15.85546875" style="1" bestFit="1" customWidth="1"/>
    <col min="10" max="10" width="15.7109375" style="1" customWidth="1"/>
    <col min="11" max="11" width="6.140625" style="1" customWidth="1"/>
    <col min="12" max="12" width="11.140625" style="1" customWidth="1"/>
    <col min="13" max="13" width="21" style="1" bestFit="1" customWidth="1"/>
    <col min="14" max="16" width="14.85546875" style="1" bestFit="1" customWidth="1"/>
    <col min="17" max="16384" width="9.140625" style="1"/>
  </cols>
  <sheetData>
    <row r="1" spans="1:11" ht="21.75" customHeight="1" x14ac:dyDescent="0.5">
      <c r="A1" s="407" t="s">
        <v>0</v>
      </c>
      <c r="B1" s="407"/>
      <c r="C1" s="407"/>
      <c r="D1" s="407"/>
      <c r="E1" s="407"/>
      <c r="F1" s="407"/>
      <c r="G1" s="407"/>
      <c r="H1" s="407"/>
    </row>
    <row r="2" spans="1:11" ht="19.5" customHeight="1" x14ac:dyDescent="0.5">
      <c r="A2" s="408" t="s">
        <v>139</v>
      </c>
      <c r="B2" s="408"/>
      <c r="C2" s="408"/>
      <c r="D2" s="408"/>
      <c r="E2" s="408"/>
      <c r="F2" s="408"/>
      <c r="G2" s="408"/>
      <c r="H2" s="408"/>
    </row>
    <row r="3" spans="1:11" ht="12" customHeight="1" x14ac:dyDescent="0.5">
      <c r="A3" s="402"/>
      <c r="B3" s="403"/>
      <c r="C3" s="403"/>
      <c r="D3" s="403"/>
      <c r="E3" s="403"/>
      <c r="F3" s="403"/>
      <c r="G3" s="403"/>
      <c r="H3" s="403"/>
    </row>
    <row r="4" spans="1:11" ht="21.75" customHeight="1" x14ac:dyDescent="0.45">
      <c r="A4" s="2" t="s">
        <v>2</v>
      </c>
      <c r="B4" s="2"/>
      <c r="C4" s="2"/>
      <c r="D4" s="2"/>
      <c r="E4" s="2"/>
      <c r="F4" s="2"/>
      <c r="G4" s="51">
        <v>40178</v>
      </c>
      <c r="H4" s="51">
        <v>39813</v>
      </c>
      <c r="I4" s="1" t="s">
        <v>104</v>
      </c>
    </row>
    <row r="5" spans="1:11" ht="10.5" customHeight="1" x14ac:dyDescent="0.45">
      <c r="A5" s="3"/>
      <c r="B5" s="3"/>
      <c r="C5" s="3"/>
      <c r="D5" s="3"/>
      <c r="F5" s="52"/>
      <c r="G5" s="52"/>
      <c r="H5" s="52"/>
    </row>
    <row r="6" spans="1:11" ht="21.75" customHeight="1" x14ac:dyDescent="0.45">
      <c r="A6" s="4" t="s">
        <v>5</v>
      </c>
      <c r="B6" s="5"/>
      <c r="C6" s="5"/>
      <c r="D6" s="5"/>
      <c r="E6" s="5"/>
      <c r="F6" s="53"/>
      <c r="G6" s="54">
        <v>240396815.74000001</v>
      </c>
      <c r="H6" s="54">
        <v>132483437.27</v>
      </c>
      <c r="I6" s="55">
        <f t="shared" ref="I6:I19" si="0">+G6-H6</f>
        <v>107913378.47000001</v>
      </c>
    </row>
    <row r="7" spans="1:11" ht="21.75" customHeight="1" x14ac:dyDescent="0.45">
      <c r="A7" s="4" t="s">
        <v>105</v>
      </c>
      <c r="C7" s="7"/>
      <c r="D7" s="7"/>
      <c r="E7" s="7"/>
      <c r="F7" s="56"/>
      <c r="G7" s="57"/>
      <c r="H7" s="57"/>
      <c r="I7" s="55">
        <f t="shared" si="0"/>
        <v>0</v>
      </c>
    </row>
    <row r="8" spans="1:11" ht="21.75" customHeight="1" x14ac:dyDescent="0.45">
      <c r="A8" s="6" t="s">
        <v>106</v>
      </c>
      <c r="B8" s="6"/>
      <c r="C8" s="6"/>
      <c r="E8" s="6"/>
      <c r="F8" s="53"/>
      <c r="G8" s="54">
        <v>214499688.06999999</v>
      </c>
      <c r="H8" s="54">
        <v>238213483.84999999</v>
      </c>
      <c r="I8" s="55">
        <f t="shared" si="0"/>
        <v>-23713795.780000001</v>
      </c>
      <c r="J8" s="58">
        <v>2</v>
      </c>
    </row>
    <row r="9" spans="1:11" ht="21.75" customHeight="1" x14ac:dyDescent="0.45">
      <c r="A9" s="6" t="s">
        <v>107</v>
      </c>
      <c r="B9" s="6"/>
      <c r="C9" s="6"/>
      <c r="E9" s="6"/>
      <c r="F9" s="53"/>
      <c r="G9" s="54">
        <v>1000000</v>
      </c>
      <c r="H9" s="54"/>
      <c r="I9" s="55">
        <f t="shared" si="0"/>
        <v>1000000</v>
      </c>
    </row>
    <row r="10" spans="1:11" ht="21.75" customHeight="1" x14ac:dyDescent="0.45">
      <c r="A10" s="6" t="s">
        <v>108</v>
      </c>
      <c r="B10" s="6"/>
      <c r="C10" s="6"/>
      <c r="E10" s="6"/>
      <c r="F10" s="53"/>
      <c r="G10" s="54"/>
      <c r="H10" s="54"/>
      <c r="I10" s="55"/>
    </row>
    <row r="11" spans="1:11" ht="22.5" customHeight="1" x14ac:dyDescent="0.45">
      <c r="A11" s="6" t="s">
        <v>88</v>
      </c>
      <c r="B11" s="6"/>
      <c r="C11" s="6"/>
      <c r="E11" s="6"/>
      <c r="F11" s="53"/>
      <c r="G11" s="54">
        <v>22999787.460000001</v>
      </c>
      <c r="H11" s="54">
        <v>28155850</v>
      </c>
      <c r="I11" s="59">
        <f>+G11-H11</f>
        <v>-5156062.5399999991</v>
      </c>
      <c r="J11" s="59">
        <f>SUM(I11:I12)</f>
        <v>1529373379.3900003</v>
      </c>
      <c r="K11" s="60">
        <v>3.1</v>
      </c>
    </row>
    <row r="12" spans="1:11" ht="22.5" customHeight="1" x14ac:dyDescent="0.45">
      <c r="A12" s="6" t="s">
        <v>7</v>
      </c>
      <c r="B12" s="6"/>
      <c r="C12" s="6"/>
      <c r="E12" s="6"/>
      <c r="F12" s="53"/>
      <c r="G12" s="54">
        <v>2644466758.3000002</v>
      </c>
      <c r="H12" s="54">
        <v>1109937316.3699999</v>
      </c>
      <c r="I12" s="59">
        <f>+G12-H12</f>
        <v>1534529441.9300003</v>
      </c>
    </row>
    <row r="13" spans="1:11" ht="21.75" customHeight="1" x14ac:dyDescent="0.45">
      <c r="A13" s="1" t="s">
        <v>109</v>
      </c>
      <c r="B13" s="7"/>
      <c r="C13" s="7"/>
      <c r="D13" s="6"/>
      <c r="E13" s="6"/>
      <c r="F13" s="53"/>
      <c r="G13" s="54">
        <v>65906311.939999998</v>
      </c>
      <c r="H13" s="54">
        <v>71132547.969999999</v>
      </c>
      <c r="I13" s="55">
        <f t="shared" si="0"/>
        <v>-5226236.0300000012</v>
      </c>
    </row>
    <row r="14" spans="1:11" ht="21.75" customHeight="1" x14ac:dyDescent="0.45">
      <c r="A14" s="6" t="s">
        <v>110</v>
      </c>
      <c r="B14" s="6"/>
      <c r="C14" s="6"/>
      <c r="D14" s="6"/>
      <c r="E14" s="6"/>
      <c r="F14" s="53"/>
      <c r="G14" s="54">
        <v>36927697.060000002</v>
      </c>
      <c r="H14" s="54">
        <v>37845695.039999999</v>
      </c>
      <c r="I14" s="55">
        <f t="shared" si="0"/>
        <v>-917997.97999999672</v>
      </c>
      <c r="J14" s="61"/>
    </row>
    <row r="15" spans="1:11" ht="21.75" customHeight="1" x14ac:dyDescent="0.45">
      <c r="A15" s="6" t="s">
        <v>111</v>
      </c>
      <c r="B15" s="6"/>
      <c r="C15" s="6"/>
      <c r="D15" s="6"/>
      <c r="E15" s="6"/>
      <c r="F15" s="53"/>
      <c r="G15" s="54">
        <v>209305.31</v>
      </c>
      <c r="H15" s="54">
        <v>223000.83</v>
      </c>
      <c r="I15" s="55">
        <f t="shared" si="0"/>
        <v>-13695.51999999999</v>
      </c>
      <c r="J15" s="58">
        <v>4</v>
      </c>
    </row>
    <row r="16" spans="1:11" ht="21.75" customHeight="1" x14ac:dyDescent="0.45">
      <c r="A16" s="6" t="s">
        <v>112</v>
      </c>
      <c r="B16" s="6"/>
      <c r="C16" s="6"/>
      <c r="D16" s="6"/>
      <c r="E16" s="6"/>
      <c r="F16" s="53"/>
      <c r="G16" s="54">
        <f>12020178.73+400000</f>
        <v>12420178.73</v>
      </c>
      <c r="H16" s="54">
        <v>10908966.24</v>
      </c>
      <c r="I16" s="55">
        <f t="shared" si="0"/>
        <v>1511212.4900000002</v>
      </c>
      <c r="J16" s="58">
        <v>3</v>
      </c>
    </row>
    <row r="17" spans="1:16" ht="21.75" customHeight="1" x14ac:dyDescent="0.45">
      <c r="A17" s="6" t="s">
        <v>140</v>
      </c>
      <c r="B17" s="6"/>
      <c r="C17" s="6"/>
      <c r="D17" s="6"/>
      <c r="E17" s="6"/>
      <c r="F17" s="53"/>
      <c r="G17" s="54">
        <v>11318168.43</v>
      </c>
      <c r="H17" s="54">
        <v>16403919.119999999</v>
      </c>
      <c r="I17" s="55">
        <f t="shared" si="0"/>
        <v>-5085750.6899999995</v>
      </c>
      <c r="J17" s="58">
        <v>3.3</v>
      </c>
    </row>
    <row r="18" spans="1:16" ht="21.75" customHeight="1" x14ac:dyDescent="0.45">
      <c r="A18" s="6" t="s">
        <v>14</v>
      </c>
      <c r="B18" s="7"/>
      <c r="C18" s="7"/>
      <c r="D18" s="4"/>
      <c r="E18" s="6"/>
      <c r="F18" s="53"/>
      <c r="G18" s="62">
        <f>49662223.3-G15-G16-G17</f>
        <v>25714570.829999991</v>
      </c>
      <c r="H18" s="62">
        <f>51129605.45-H15-H16-H17</f>
        <v>23593719.260000005</v>
      </c>
      <c r="I18" s="63">
        <f>+G18-H18</f>
        <v>2120851.5699999854</v>
      </c>
      <c r="J18" s="58">
        <v>3.2</v>
      </c>
      <c r="K18" s="60"/>
      <c r="L18" s="61"/>
      <c r="N18" s="61"/>
    </row>
    <row r="19" spans="1:16" ht="27" customHeight="1" thickBot="1" x14ac:dyDescent="0.5">
      <c r="A19" s="18" t="s">
        <v>15</v>
      </c>
      <c r="B19" s="7"/>
      <c r="C19" s="7"/>
      <c r="E19" s="4"/>
      <c r="F19" s="53"/>
      <c r="G19" s="64">
        <f>SUM(G6:G18)</f>
        <v>3275859281.8699999</v>
      </c>
      <c r="H19" s="64">
        <f>SUM(H6:H18)</f>
        <v>1668897935.9499996</v>
      </c>
      <c r="I19" s="55">
        <f t="shared" si="0"/>
        <v>1606961345.9200003</v>
      </c>
      <c r="J19" s="58"/>
      <c r="K19" s="65"/>
      <c r="L19" s="61"/>
      <c r="M19" s="61"/>
    </row>
    <row r="20" spans="1:16" ht="17.25" customHeight="1" thickTop="1" x14ac:dyDescent="0.45">
      <c r="A20" s="18"/>
      <c r="B20" s="7"/>
      <c r="C20" s="7"/>
      <c r="E20" s="4"/>
      <c r="F20" s="53"/>
      <c r="G20" s="54"/>
      <c r="H20" s="66"/>
      <c r="I20" s="55"/>
      <c r="K20" s="65"/>
    </row>
    <row r="21" spans="1:16" ht="21.75" customHeight="1" x14ac:dyDescent="0.45">
      <c r="A21" s="2" t="s">
        <v>115</v>
      </c>
      <c r="B21" s="2"/>
      <c r="C21" s="2"/>
      <c r="D21" s="2"/>
      <c r="E21" s="2"/>
      <c r="F21" s="67"/>
      <c r="G21" s="68"/>
      <c r="H21" s="54"/>
      <c r="I21" s="55"/>
    </row>
    <row r="22" spans="1:16" ht="21.75" customHeight="1" x14ac:dyDescent="0.5">
      <c r="A22" s="3" t="s">
        <v>116</v>
      </c>
      <c r="B22" s="2"/>
      <c r="C22" s="2"/>
      <c r="D22" s="2"/>
      <c r="E22" s="2"/>
      <c r="F22" s="67"/>
      <c r="G22" s="54">
        <v>0</v>
      </c>
      <c r="H22" s="54">
        <v>0</v>
      </c>
      <c r="I22" s="55">
        <f t="shared" ref="I22:I28" si="1">+G22-H22</f>
        <v>0</v>
      </c>
      <c r="J22" s="58">
        <v>7</v>
      </c>
      <c r="M22" s="1" t="s">
        <v>117</v>
      </c>
      <c r="N22" s="51">
        <v>40178</v>
      </c>
      <c r="O22" s="51">
        <v>39813</v>
      </c>
      <c r="P22" s="188" t="s">
        <v>104</v>
      </c>
    </row>
    <row r="23" spans="1:16" ht="21.75" customHeight="1" x14ac:dyDescent="0.5">
      <c r="A23" s="6" t="s">
        <v>90</v>
      </c>
      <c r="B23" s="35"/>
      <c r="C23" s="35"/>
      <c r="D23" s="35"/>
      <c r="E23" s="35"/>
      <c r="F23" s="69"/>
      <c r="G23" s="70">
        <v>1544641595.4100001</v>
      </c>
      <c r="H23" s="70">
        <v>658822211.5</v>
      </c>
      <c r="I23" s="71">
        <f t="shared" si="1"/>
        <v>885819383.91000009</v>
      </c>
      <c r="L23" s="1">
        <v>232110</v>
      </c>
      <c r="M23" s="1" t="s">
        <v>118</v>
      </c>
      <c r="N23" s="72">
        <v>388657485.38999999</v>
      </c>
      <c r="O23" s="72">
        <v>146128550.16</v>
      </c>
      <c r="P23" s="73">
        <f>+N23-O23</f>
        <v>242528935.22999999</v>
      </c>
    </row>
    <row r="24" spans="1:16" ht="21.75" customHeight="1" x14ac:dyDescent="0.5">
      <c r="A24" s="6" t="s">
        <v>21</v>
      </c>
      <c r="B24" s="35"/>
      <c r="C24" s="35"/>
      <c r="D24" s="35"/>
      <c r="E24" s="35"/>
      <c r="F24" s="69"/>
      <c r="G24" s="70">
        <v>626255316.76999998</v>
      </c>
      <c r="H24" s="70">
        <v>214170198.83000001</v>
      </c>
      <c r="I24" s="71">
        <f t="shared" si="1"/>
        <v>412085117.93999994</v>
      </c>
      <c r="J24" s="74">
        <f>SUM(I23:I24)-P27</f>
        <v>955129900.87999988</v>
      </c>
      <c r="K24" s="60">
        <v>6.1</v>
      </c>
      <c r="L24" s="1">
        <v>232111</v>
      </c>
      <c r="M24" s="1" t="s">
        <v>119</v>
      </c>
      <c r="N24" s="72">
        <v>325949393.68000001</v>
      </c>
      <c r="O24" s="72">
        <v>176763150.12</v>
      </c>
      <c r="P24" s="73">
        <f>+N24-O24</f>
        <v>149186243.56</v>
      </c>
    </row>
    <row r="25" spans="1:16" ht="21.75" customHeight="1" x14ac:dyDescent="0.45">
      <c r="A25" s="11" t="s">
        <v>121</v>
      </c>
      <c r="B25" s="9"/>
      <c r="C25" s="11"/>
      <c r="D25" s="9"/>
      <c r="E25" s="9"/>
      <c r="F25" s="75"/>
      <c r="G25" s="54">
        <v>98299086.980000004</v>
      </c>
      <c r="H25" s="54">
        <v>67636423.400000006</v>
      </c>
      <c r="I25" s="55">
        <f t="shared" si="1"/>
        <v>30662663.579999998</v>
      </c>
      <c r="J25" s="76">
        <f>+I25-0</f>
        <v>30662663.579999998</v>
      </c>
      <c r="K25" s="60">
        <v>5</v>
      </c>
      <c r="L25" s="1">
        <v>232112</v>
      </c>
      <c r="M25" s="1" t="s">
        <v>122</v>
      </c>
      <c r="N25" s="72">
        <v>118776899.23999999</v>
      </c>
      <c r="O25" s="72">
        <v>167717477.06</v>
      </c>
      <c r="P25" s="73">
        <f>+N25-O25</f>
        <v>-48940577.820000008</v>
      </c>
    </row>
    <row r="26" spans="1:16" ht="21.75" customHeight="1" x14ac:dyDescent="0.45">
      <c r="A26" s="11" t="s">
        <v>141</v>
      </c>
      <c r="B26" s="9"/>
      <c r="C26" s="11"/>
      <c r="D26" s="9"/>
      <c r="E26" s="9"/>
      <c r="F26" s="75"/>
      <c r="G26" s="54"/>
      <c r="H26" s="54">
        <v>0</v>
      </c>
      <c r="I26" s="77">
        <f t="shared" si="1"/>
        <v>0</v>
      </c>
      <c r="L26" s="1">
        <v>232310</v>
      </c>
      <c r="M26" s="1" t="s">
        <v>142</v>
      </c>
      <c r="N26" s="72">
        <v>0</v>
      </c>
      <c r="O26" s="78">
        <v>0</v>
      </c>
      <c r="P26" s="73">
        <f>+N26-O26</f>
        <v>0</v>
      </c>
    </row>
    <row r="27" spans="1:16" ht="21.75" customHeight="1" thickBot="1" x14ac:dyDescent="0.5">
      <c r="A27" s="11" t="s">
        <v>28</v>
      </c>
      <c r="B27" s="9"/>
      <c r="C27" s="11"/>
      <c r="D27" s="9"/>
      <c r="E27" s="9"/>
      <c r="F27" s="75"/>
      <c r="G27" s="62">
        <f>64828565.08+16947904.54</f>
        <v>81776469.620000005</v>
      </c>
      <c r="H27" s="62">
        <f>83576045.19-H25</f>
        <v>15939621.789999992</v>
      </c>
      <c r="I27" s="77">
        <f t="shared" si="1"/>
        <v>65836847.830000013</v>
      </c>
      <c r="J27" s="76">
        <f>SUM(I26:I27)-2378935.2-11698551.35+P27</f>
        <v>394533962.25</v>
      </c>
      <c r="K27" s="60">
        <v>6</v>
      </c>
      <c r="M27" s="79" t="s">
        <v>126</v>
      </c>
      <c r="N27" s="80">
        <f>SUM(N23:N26)</f>
        <v>833383778.30999994</v>
      </c>
      <c r="O27" s="80">
        <f>SUM(O23:O26)</f>
        <v>490609177.33999997</v>
      </c>
      <c r="P27" s="81">
        <f>+N27-O27</f>
        <v>342774600.96999997</v>
      </c>
    </row>
    <row r="28" spans="1:16" ht="21.75" customHeight="1" thickTop="1" x14ac:dyDescent="0.45">
      <c r="A28" s="19" t="s">
        <v>29</v>
      </c>
      <c r="B28" s="11"/>
      <c r="C28" s="11"/>
      <c r="E28" s="9"/>
      <c r="F28" s="75"/>
      <c r="G28" s="68">
        <f>SUM(G22:G27)</f>
        <v>2350972468.7800002</v>
      </c>
      <c r="H28" s="68">
        <f>SUM(H22:H27)</f>
        <v>956568455.51999998</v>
      </c>
      <c r="I28" s="55">
        <f t="shared" si="1"/>
        <v>1394404013.2600002</v>
      </c>
      <c r="M28" s="79" t="s">
        <v>128</v>
      </c>
    </row>
    <row r="29" spans="1:16" ht="21.75" customHeight="1" x14ac:dyDescent="0.45">
      <c r="A29" s="28" t="s">
        <v>129</v>
      </c>
      <c r="B29" s="11"/>
      <c r="C29" s="11"/>
      <c r="D29" s="9"/>
      <c r="E29" s="9"/>
      <c r="F29" s="75"/>
      <c r="G29" s="75"/>
      <c r="H29" s="32"/>
      <c r="I29" s="82"/>
    </row>
    <row r="30" spans="1:16" ht="21.75" customHeight="1" x14ac:dyDescent="0.45">
      <c r="A30" s="83" t="s">
        <v>130</v>
      </c>
      <c r="C30" s="11"/>
      <c r="D30" s="9"/>
      <c r="E30" s="9"/>
      <c r="F30" s="75"/>
      <c r="G30" s="75"/>
      <c r="H30" s="32"/>
      <c r="I30" s="82"/>
    </row>
    <row r="31" spans="1:16" ht="21.75" customHeight="1" x14ac:dyDescent="0.45">
      <c r="A31" s="11" t="s">
        <v>131</v>
      </c>
      <c r="C31" s="11"/>
      <c r="D31" s="9"/>
      <c r="E31" s="9"/>
      <c r="F31" s="75"/>
      <c r="G31" s="75"/>
      <c r="H31" s="32"/>
      <c r="I31" s="82"/>
    </row>
    <row r="32" spans="1:16" ht="21.75" customHeight="1" thickBot="1" x14ac:dyDescent="0.5">
      <c r="A32" s="11" t="s">
        <v>132</v>
      </c>
      <c r="D32" s="9"/>
      <c r="E32" s="9"/>
      <c r="F32" s="75"/>
      <c r="G32" s="84">
        <v>300000000</v>
      </c>
      <c r="H32" s="84">
        <v>300000000</v>
      </c>
      <c r="I32" s="55">
        <f>+G32-H32</f>
        <v>0</v>
      </c>
    </row>
    <row r="33" spans="1:10" ht="21.75" customHeight="1" thickTop="1" x14ac:dyDescent="0.45">
      <c r="A33" s="1" t="s">
        <v>133</v>
      </c>
      <c r="B33" s="11"/>
      <c r="D33" s="9"/>
      <c r="E33" s="9"/>
      <c r="F33" s="75"/>
      <c r="G33" s="85"/>
      <c r="H33" s="85"/>
      <c r="I33" s="55"/>
    </row>
    <row r="34" spans="1:10" ht="21.75" customHeight="1" x14ac:dyDescent="0.45">
      <c r="A34" s="11" t="s">
        <v>132</v>
      </c>
      <c r="D34" s="9"/>
      <c r="E34" s="9"/>
      <c r="F34" s="75"/>
      <c r="G34" s="54">
        <v>300000000</v>
      </c>
      <c r="H34" s="54">
        <v>300000000</v>
      </c>
      <c r="I34" s="55">
        <f>+G34-H34</f>
        <v>0</v>
      </c>
    </row>
    <row r="35" spans="1:10" ht="21.75" customHeight="1" x14ac:dyDescent="0.45">
      <c r="A35" s="9" t="s">
        <v>36</v>
      </c>
      <c r="B35" s="10"/>
      <c r="C35" s="10"/>
      <c r="E35" s="9"/>
      <c r="F35" s="75"/>
      <c r="G35" s="54">
        <v>334232400</v>
      </c>
      <c r="H35" s="54">
        <v>334232400</v>
      </c>
      <c r="I35" s="55">
        <f>+G35-H35</f>
        <v>0</v>
      </c>
    </row>
    <row r="36" spans="1:10" ht="21.75" customHeight="1" x14ac:dyDescent="0.45">
      <c r="A36" s="9" t="s">
        <v>134</v>
      </c>
      <c r="B36" s="10"/>
      <c r="C36" s="10"/>
      <c r="E36" s="9"/>
      <c r="F36" s="75"/>
      <c r="G36" s="54">
        <v>459482.59</v>
      </c>
      <c r="H36" s="54">
        <v>1388234.12</v>
      </c>
      <c r="I36" s="55">
        <f>+G36-H36</f>
        <v>-928751.53</v>
      </c>
      <c r="J36" s="58">
        <v>2</v>
      </c>
    </row>
    <row r="37" spans="1:10" ht="21.75" customHeight="1" x14ac:dyDescent="0.45">
      <c r="A37" s="83" t="s">
        <v>37</v>
      </c>
      <c r="C37" s="11"/>
      <c r="D37" s="9"/>
      <c r="E37" s="9"/>
      <c r="F37" s="75"/>
      <c r="G37" s="85"/>
      <c r="H37" s="85"/>
      <c r="I37" s="55"/>
    </row>
    <row r="38" spans="1:10" ht="21.75" customHeight="1" x14ac:dyDescent="0.45">
      <c r="B38" s="11" t="s">
        <v>62</v>
      </c>
      <c r="C38" s="11"/>
      <c r="D38" s="9"/>
      <c r="E38" s="9"/>
      <c r="F38" s="75"/>
      <c r="G38" s="85"/>
      <c r="H38" s="85"/>
      <c r="I38" s="55"/>
    </row>
    <row r="39" spans="1:10" ht="21.75" customHeight="1" x14ac:dyDescent="0.45">
      <c r="C39" s="11" t="s">
        <v>135</v>
      </c>
      <c r="D39" s="9"/>
      <c r="E39" s="9"/>
      <c r="F39" s="75"/>
      <c r="G39" s="85">
        <v>30000000</v>
      </c>
      <c r="H39" s="85">
        <v>30000000</v>
      </c>
      <c r="I39" s="55">
        <f>+G39-H39</f>
        <v>0</v>
      </c>
    </row>
    <row r="40" spans="1:10" ht="21.75" customHeight="1" x14ac:dyDescent="0.45">
      <c r="B40" s="11" t="s">
        <v>136</v>
      </c>
      <c r="D40" s="9"/>
      <c r="E40" s="9"/>
      <c r="F40" s="75"/>
      <c r="G40" s="86">
        <v>260194930.5</v>
      </c>
      <c r="H40" s="86">
        <v>46708846.310000002</v>
      </c>
      <c r="I40" s="55">
        <f>+G40-H40</f>
        <v>213486084.19</v>
      </c>
    </row>
    <row r="41" spans="1:10" ht="21.75" customHeight="1" x14ac:dyDescent="0.45">
      <c r="A41" s="19" t="s">
        <v>137</v>
      </c>
      <c r="B41" s="11"/>
      <c r="C41" s="11"/>
      <c r="E41" s="9"/>
      <c r="F41" s="75"/>
      <c r="G41" s="68">
        <f>SUM(G34:G40)</f>
        <v>924886813.09000003</v>
      </c>
      <c r="H41" s="68">
        <f>SUM(H34:H40)</f>
        <v>712329480.43000007</v>
      </c>
      <c r="I41" s="55">
        <f>+G41-H41</f>
        <v>212557332.65999997</v>
      </c>
    </row>
    <row r="42" spans="1:10" ht="30" customHeight="1" thickBot="1" x14ac:dyDescent="0.5">
      <c r="A42" s="19" t="s">
        <v>138</v>
      </c>
      <c r="B42" s="11"/>
      <c r="C42" s="11"/>
      <c r="E42" s="9"/>
      <c r="F42" s="75"/>
      <c r="G42" s="87">
        <f>+G28+G41</f>
        <v>3275859281.8700004</v>
      </c>
      <c r="H42" s="87">
        <f>+H28+H41</f>
        <v>1668897935.95</v>
      </c>
      <c r="I42" s="55">
        <f>+G42-H42</f>
        <v>1606961345.9200003</v>
      </c>
    </row>
    <row r="43" spans="1:10" ht="20.25" customHeight="1" thickTop="1" x14ac:dyDescent="0.45">
      <c r="A43" s="19"/>
      <c r="B43" s="11"/>
      <c r="C43" s="11"/>
      <c r="E43" s="9"/>
      <c r="F43" s="75"/>
      <c r="G43" s="32">
        <f>+G42-G19</f>
        <v>0</v>
      </c>
      <c r="H43" s="32">
        <f>+H42-H19</f>
        <v>0</v>
      </c>
    </row>
    <row r="44" spans="1:10" ht="16.5" customHeight="1" x14ac:dyDescent="0.45">
      <c r="A44" s="19" t="s">
        <v>143</v>
      </c>
      <c r="B44" s="11"/>
      <c r="C44" s="11" t="s">
        <v>144</v>
      </c>
      <c r="D44" s="1" t="s">
        <v>145</v>
      </c>
      <c r="E44" s="9"/>
      <c r="F44" s="75"/>
      <c r="G44" s="88">
        <f>SUM(G61:G65)</f>
        <v>126250.77</v>
      </c>
      <c r="H44" s="89"/>
      <c r="I44" s="58"/>
    </row>
    <row r="45" spans="1:10" ht="21.75" customHeight="1" x14ac:dyDescent="0.45">
      <c r="A45" s="9"/>
      <c r="B45" s="10"/>
      <c r="C45" s="11" t="s">
        <v>146</v>
      </c>
      <c r="D45" s="90" t="s">
        <v>147</v>
      </c>
      <c r="E45" s="90"/>
      <c r="F45" s="9"/>
      <c r="G45" s="9"/>
      <c r="H45" s="9"/>
    </row>
    <row r="46" spans="1:10" x14ac:dyDescent="0.45">
      <c r="C46" s="91" t="s">
        <v>148</v>
      </c>
      <c r="D46" s="92" t="s">
        <v>149</v>
      </c>
      <c r="E46" s="92"/>
      <c r="F46" s="93"/>
      <c r="G46" s="93"/>
      <c r="H46" s="93"/>
      <c r="I46" s="94">
        <f>+I47-I48-I49-I50</f>
        <v>3051665.22</v>
      </c>
    </row>
    <row r="47" spans="1:10" x14ac:dyDescent="0.45">
      <c r="C47" s="95"/>
      <c r="D47" s="1" t="s">
        <v>150</v>
      </c>
      <c r="F47" s="96"/>
      <c r="G47" s="96"/>
      <c r="H47" s="96"/>
      <c r="I47" s="97">
        <f>SUM(H53:H58)</f>
        <v>4089845.1</v>
      </c>
    </row>
    <row r="48" spans="1:10" x14ac:dyDescent="0.45">
      <c r="C48" s="95"/>
      <c r="D48" s="1" t="s">
        <v>151</v>
      </c>
      <c r="F48" s="96"/>
      <c r="G48" s="96"/>
      <c r="H48" s="96"/>
      <c r="I48" s="97">
        <f>SUM(G59)</f>
        <v>909805.69</v>
      </c>
      <c r="J48" s="1">
        <v>-2123.42</v>
      </c>
    </row>
    <row r="49" spans="3:9" x14ac:dyDescent="0.45">
      <c r="C49" s="95"/>
      <c r="D49" s="1" t="s">
        <v>152</v>
      </c>
      <c r="F49" s="96"/>
      <c r="G49" s="96"/>
      <c r="H49" s="96"/>
      <c r="I49" s="97">
        <v>2123.42</v>
      </c>
    </row>
    <row r="50" spans="3:9" x14ac:dyDescent="0.45">
      <c r="C50" s="98"/>
      <c r="D50" s="99" t="s">
        <v>153</v>
      </c>
      <c r="E50" s="99"/>
      <c r="F50" s="100"/>
      <c r="G50" s="100"/>
      <c r="H50" s="100"/>
      <c r="I50" s="101">
        <f>SUM(G61:G65)</f>
        <v>126250.77</v>
      </c>
    </row>
    <row r="51" spans="3:9" x14ac:dyDescent="0.45">
      <c r="D51" s="102" t="s">
        <v>154</v>
      </c>
      <c r="E51" s="103"/>
      <c r="F51" s="104"/>
      <c r="G51" s="104"/>
      <c r="H51" s="105">
        <f>H66</f>
        <v>3051665.2199999997</v>
      </c>
    </row>
    <row r="52" spans="3:9" ht="9" customHeight="1" x14ac:dyDescent="0.45">
      <c r="E52" s="106"/>
      <c r="F52" s="96"/>
      <c r="G52" s="96"/>
      <c r="H52" s="96"/>
    </row>
    <row r="53" spans="3:9" x14ac:dyDescent="0.45">
      <c r="E53" s="1" t="s">
        <v>155</v>
      </c>
      <c r="F53" s="96"/>
      <c r="H53" s="107">
        <f>131984.5*4</f>
        <v>527938</v>
      </c>
    </row>
    <row r="54" spans="3:9" x14ac:dyDescent="0.45">
      <c r="E54" s="1" t="s">
        <v>156</v>
      </c>
      <c r="F54" s="96" t="s">
        <v>157</v>
      </c>
      <c r="H54" s="107">
        <f>181958.54*14</f>
        <v>2547419.56</v>
      </c>
    </row>
    <row r="55" spans="3:9" x14ac:dyDescent="0.45">
      <c r="E55" s="1" t="s">
        <v>158</v>
      </c>
      <c r="F55" s="96" t="s">
        <v>159</v>
      </c>
      <c r="H55" s="107">
        <f>34668*6</f>
        <v>208008</v>
      </c>
    </row>
    <row r="56" spans="3:9" x14ac:dyDescent="0.45">
      <c r="E56" s="1" t="s">
        <v>160</v>
      </c>
      <c r="F56" s="96" t="s">
        <v>161</v>
      </c>
      <c r="H56" s="107">
        <f>44303.35*4</f>
        <v>177213.4</v>
      </c>
    </row>
    <row r="57" spans="3:9" x14ac:dyDescent="0.45">
      <c r="E57" s="1" t="s">
        <v>162</v>
      </c>
      <c r="F57" s="96" t="s">
        <v>163</v>
      </c>
      <c r="H57" s="107">
        <f>8613.07*2</f>
        <v>17226.14</v>
      </c>
    </row>
    <row r="58" spans="3:9" x14ac:dyDescent="0.45">
      <c r="E58" s="1" t="s">
        <v>164</v>
      </c>
      <c r="F58" s="96"/>
      <c r="H58" s="107">
        <f>153010*4</f>
        <v>612040</v>
      </c>
    </row>
    <row r="59" spans="3:9" x14ac:dyDescent="0.45">
      <c r="E59" s="1" t="s">
        <v>165</v>
      </c>
      <c r="F59" s="96"/>
      <c r="G59" s="107">
        <v>909805.69</v>
      </c>
      <c r="H59" s="96"/>
    </row>
    <row r="60" spans="3:9" x14ac:dyDescent="0.45">
      <c r="E60" s="1" t="s">
        <v>166</v>
      </c>
      <c r="F60" s="96"/>
      <c r="G60" s="107">
        <v>2123.42</v>
      </c>
      <c r="H60" s="96"/>
    </row>
    <row r="61" spans="3:9" x14ac:dyDescent="0.45">
      <c r="E61" s="1" t="s">
        <v>167</v>
      </c>
      <c r="F61" s="96"/>
      <c r="G61" s="107">
        <f>4791.29+4791.28+4791.28+4791.29</f>
        <v>19165.14</v>
      </c>
      <c r="H61" s="96"/>
    </row>
    <row r="62" spans="3:9" x14ac:dyDescent="0.45">
      <c r="E62" s="1" t="s">
        <v>168</v>
      </c>
      <c r="F62" s="96" t="s">
        <v>157</v>
      </c>
      <c r="G62" s="108">
        <f>(6605.43*9)+(6605.44*5)</f>
        <v>92476.07</v>
      </c>
      <c r="H62" s="96"/>
    </row>
    <row r="63" spans="3:9" x14ac:dyDescent="0.45">
      <c r="E63" s="1" t="s">
        <v>168</v>
      </c>
      <c r="F63" s="96" t="s">
        <v>159</v>
      </c>
      <c r="G63" s="108">
        <f>1258.51*6</f>
        <v>7551.0599999999995</v>
      </c>
      <c r="H63" s="96"/>
    </row>
    <row r="64" spans="3:9" x14ac:dyDescent="0.45">
      <c r="E64" s="1" t="s">
        <v>168</v>
      </c>
      <c r="F64" s="96" t="s">
        <v>161</v>
      </c>
      <c r="G64" s="108">
        <f>1608.29*4</f>
        <v>6433.16</v>
      </c>
      <c r="H64" s="96"/>
    </row>
    <row r="65" spans="5:9" x14ac:dyDescent="0.45">
      <c r="E65" s="1" t="s">
        <v>168</v>
      </c>
      <c r="F65" s="96" t="s">
        <v>163</v>
      </c>
      <c r="G65" s="109">
        <f>312.67*2</f>
        <v>625.34</v>
      </c>
      <c r="H65" s="110">
        <f>-SUM(G59:G65)</f>
        <v>-1038179.8800000001</v>
      </c>
    </row>
    <row r="66" spans="5:9" ht="22.5" thickBot="1" x14ac:dyDescent="0.5">
      <c r="G66" s="106"/>
      <c r="H66" s="111">
        <f>SUM(H53:H65)</f>
        <v>3051665.2199999997</v>
      </c>
      <c r="I66" s="61"/>
    </row>
    <row r="67" spans="5:9" ht="22.5" thickTop="1" x14ac:dyDescent="0.45">
      <c r="G67" s="106"/>
    </row>
  </sheetData>
  <mergeCells count="3">
    <mergeCell ref="A1:H1"/>
    <mergeCell ref="A2:H2"/>
    <mergeCell ref="A3:H3"/>
  </mergeCells>
  <phoneticPr fontId="15" type="noConversion"/>
  <pageMargins left="0.75" right="0.75" top="1" bottom="1" header="0.5" footer="0.5"/>
  <pageSetup paperSize="9" orientation="portrait" horizontalDpi="1200" verticalDpi="1200" r:id="rId1"/>
  <headerFooter alignWithMargins="0"/>
  <customProperties>
    <customPr name="OrphanNamesChecked" r:id="rId2"/>
    <customPr name="QAA_DRILLPATH_NODE_ID" r:id="rId3"/>
  </customProperties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1B7B5C-C0A2-403F-9839-B35F8CCC2DB2}">
  <ds:schemaRefs>
    <ds:schemaRef ds:uri="f6ba49b0-bcda-4796-8236-5b5cc1493ace"/>
    <ds:schemaRef ds:uri="http://schemas.microsoft.com/sharepoint/v3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05716746-add9-412a-97a9-1b5167d151a3"/>
    <ds:schemaRef ds:uri="http://purl.org/dc/terms/"/>
    <ds:schemaRef ds:uri="http://schemas.microsoft.com/office/infopath/2007/PartnerControls"/>
    <ds:schemaRef ds:uri="4243d5be-521d-4052-81ca-f0f31ea6f2d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C6D7E3F-097F-4155-A5D6-E71EC174B7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86EE20-1F53-4C40-B4E4-1EB6ABD8CEB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BL4-6</vt:lpstr>
      <vt:lpstr>SH7-8</vt:lpstr>
      <vt:lpstr>CF9-10</vt:lpstr>
      <vt:lpstr>CF_Old</vt:lpstr>
      <vt:lpstr>worksheetCF</vt:lpstr>
      <vt:lpstr>worksheet CF</vt:lpstr>
      <vt:lpstr>'BL4-6'!Print_Area</vt:lpstr>
      <vt:lpstr>CF_Old!Print_Area</vt:lpstr>
      <vt:lpstr>'CF9-10'!Print_Area</vt:lpstr>
      <vt:lpstr>'SH7-8'!Print_Area</vt:lpstr>
      <vt:lpstr>worksheetCF!Print_Area</vt:lpstr>
    </vt:vector>
  </TitlesOfParts>
  <Manager/>
  <Company>KPMG Advisory (Thailand)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Pawallapat, Tunsrisuroj</dc:creator>
  <cp:keywords/>
  <dc:description/>
  <cp:lastModifiedBy>Nalida Yooyartwong</cp:lastModifiedBy>
  <cp:revision/>
  <cp:lastPrinted>2026-03-18T07:15:23Z</cp:lastPrinted>
  <dcterms:created xsi:type="dcterms:W3CDTF">2000-07-31T06:46:52Z</dcterms:created>
  <dcterms:modified xsi:type="dcterms:W3CDTF">2026-04-09T11:55:20Z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