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\Financial Statements\2025\YearEnd\Send\set\EN\"/>
    </mc:Choice>
  </mc:AlternateContent>
  <xr:revisionPtr revIDLastSave="0" documentId="13_ncr:1_{FC7818FC-2449-440A-A4F6-956D7ACDB4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3-4" sheetId="1" r:id="rId1"/>
    <sheet name="SH5-6" sheetId="7" r:id="rId2"/>
    <sheet name="CF7-8" sheetId="6" r:id="rId3"/>
  </sheets>
  <definedNames>
    <definedName name="_xlnm.Print_Area" localSheetId="0">'BL3-4'!$A$1:$K$94</definedName>
    <definedName name="_xlnm.Print_Area" localSheetId="2">'CF7-8'!$A$1:$K$93</definedName>
    <definedName name="_xlnm.Print_Area" localSheetId="1">'SH5-6'!$A$1:$M$51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" l="1"/>
  <c r="K41" i="7" s="1"/>
  <c r="M41" i="7" s="1"/>
  <c r="I63" i="1"/>
  <c r="I71" i="1"/>
  <c r="M36" i="7"/>
  <c r="M38" i="7" s="1"/>
  <c r="I31" i="1"/>
  <c r="I17" i="1"/>
  <c r="G13" i="7"/>
  <c r="E38" i="7"/>
  <c r="G38" i="7"/>
  <c r="I38" i="7"/>
  <c r="K16" i="7"/>
  <c r="E13" i="7"/>
  <c r="E18" i="7"/>
  <c r="E34" i="7"/>
  <c r="I13" i="7"/>
  <c r="E17" i="7"/>
  <c r="G17" i="7"/>
  <c r="I17" i="7"/>
  <c r="I18" i="7"/>
  <c r="I34" i="7"/>
  <c r="G18" i="7"/>
  <c r="G34" i="7"/>
  <c r="I78" i="6"/>
  <c r="K9" i="6"/>
  <c r="K15" i="7"/>
  <c r="K17" i="7"/>
  <c r="K18" i="7"/>
  <c r="K34" i="7"/>
  <c r="M16" i="7"/>
  <c r="K13" i="7"/>
  <c r="K85" i="1"/>
  <c r="K81" i="1"/>
  <c r="M17" i="7"/>
  <c r="M15" i="7"/>
  <c r="M9" i="7"/>
  <c r="M11" i="7"/>
  <c r="M13" i="7"/>
  <c r="I42" i="7"/>
  <c r="I43" i="7"/>
  <c r="G42" i="7"/>
  <c r="G43" i="7"/>
  <c r="E42" i="7"/>
  <c r="E43" i="7"/>
  <c r="M18" i="7"/>
  <c r="I65" i="6"/>
  <c r="K71" i="1"/>
  <c r="K63" i="1"/>
  <c r="K43" i="1"/>
  <c r="K31" i="1"/>
  <c r="K17" i="1"/>
  <c r="K38" i="7"/>
  <c r="K44" i="1"/>
  <c r="K72" i="1"/>
  <c r="K74" i="1"/>
  <c r="K75" i="6"/>
  <c r="K65" i="6"/>
  <c r="K23" i="6"/>
  <c r="K38" i="6"/>
  <c r="K58" i="6"/>
  <c r="K83" i="1"/>
  <c r="K77" i="6"/>
  <c r="K79" i="6"/>
  <c r="I75" i="6"/>
  <c r="O38" i="1"/>
  <c r="O8" i="1"/>
  <c r="O9" i="1"/>
  <c r="O10" i="1"/>
  <c r="O12" i="1"/>
  <c r="O14" i="1"/>
  <c r="O15" i="1"/>
  <c r="O16" i="1"/>
  <c r="O18" i="1"/>
  <c r="O19" i="1"/>
  <c r="O20" i="1"/>
  <c r="O21" i="1"/>
  <c r="O22" i="1"/>
  <c r="O28" i="1"/>
  <c r="O29" i="1"/>
  <c r="O31" i="1"/>
  <c r="O32" i="1"/>
  <c r="O33" i="1"/>
  <c r="O34" i="1"/>
  <c r="O35" i="1"/>
  <c r="O36" i="1"/>
  <c r="O37" i="1"/>
  <c r="O41" i="1"/>
  <c r="O42" i="1"/>
  <c r="O43" i="1"/>
  <c r="O44" i="1"/>
  <c r="O51" i="1"/>
  <c r="O52" i="1"/>
  <c r="O53" i="1"/>
  <c r="O54" i="1"/>
  <c r="O55" i="1"/>
  <c r="O56" i="1"/>
  <c r="O57" i="1"/>
  <c r="O58" i="1"/>
  <c r="O59" i="1"/>
  <c r="O61" i="1"/>
  <c r="O62" i="1"/>
  <c r="O64" i="1"/>
  <c r="O65" i="1"/>
  <c r="O66" i="1"/>
  <c r="O67" i="1"/>
  <c r="O68" i="1"/>
  <c r="O69" i="1"/>
  <c r="O70" i="1"/>
  <c r="O73" i="1"/>
  <c r="O84" i="1"/>
  <c r="O85" i="1"/>
  <c r="O86" i="1"/>
  <c r="O7" i="1"/>
  <c r="N71" i="1"/>
  <c r="N63" i="1"/>
  <c r="N39" i="1"/>
  <c r="N30" i="1"/>
  <c r="N17" i="1"/>
  <c r="O63" i="1"/>
  <c r="O17" i="1"/>
  <c r="O30" i="1"/>
  <c r="O71" i="1"/>
  <c r="N72" i="1"/>
  <c r="N74" i="1"/>
  <c r="N40" i="1"/>
  <c r="O40" i="1"/>
  <c r="O74" i="1"/>
  <c r="O72" i="1"/>
  <c r="O39" i="1"/>
  <c r="O87" i="1"/>
  <c r="M34" i="7"/>
  <c r="I72" i="1" l="1"/>
  <c r="I9" i="6" l="1"/>
  <c r="I23" i="6" s="1"/>
  <c r="I38" i="6" s="1"/>
  <c r="I58" i="6" s="1"/>
  <c r="I77" i="6" s="1"/>
  <c r="I79" i="6" s="1"/>
  <c r="I74" i="1"/>
  <c r="K40" i="7" l="1"/>
  <c r="I83" i="1"/>
  <c r="I42" i="1" s="1"/>
  <c r="I43" i="1" s="1"/>
  <c r="I44" i="1" s="1"/>
  <c r="I85" i="1"/>
  <c r="M40" i="7" l="1"/>
  <c r="K42" i="7"/>
  <c r="M42" i="7" l="1"/>
  <c r="M43" i="7" s="1"/>
  <c r="K43" i="7"/>
</calcChain>
</file>

<file path=xl/sharedStrings.xml><?xml version="1.0" encoding="utf-8"?>
<sst xmlns="http://schemas.openxmlformats.org/spreadsheetml/2006/main" count="227" uniqueCount="161">
  <si>
    <t>Kasikorn Securities Public Company Limited</t>
  </si>
  <si>
    <t>Statement of financial position</t>
  </si>
  <si>
    <t>31 December</t>
  </si>
  <si>
    <t>Assets</t>
  </si>
  <si>
    <t>Note</t>
  </si>
  <si>
    <t>CHECKED From 2018 FS</t>
  </si>
  <si>
    <t>(in Baht)</t>
  </si>
  <si>
    <t>Cash and cash equivalents</t>
  </si>
  <si>
    <t>5, 8, 30</t>
  </si>
  <si>
    <t>Receivables from Clearing House and broker - dealers</t>
  </si>
  <si>
    <t>6, 8, 30</t>
  </si>
  <si>
    <t xml:space="preserve">Securities and derivatives business receivables </t>
  </si>
  <si>
    <t>Derivative assets</t>
  </si>
  <si>
    <t>9, 30</t>
  </si>
  <si>
    <t>Non-collateralised investments</t>
  </si>
  <si>
    <t xml:space="preserve">Leasehold office improvements and equipment </t>
  </si>
  <si>
    <t>Right of use assets</t>
  </si>
  <si>
    <t>30, 31</t>
  </si>
  <si>
    <t xml:space="preserve">Intangible assets </t>
  </si>
  <si>
    <t>12, 30</t>
  </si>
  <si>
    <t>Deferred tax assets</t>
  </si>
  <si>
    <t>Other assets</t>
  </si>
  <si>
    <t>13, 30</t>
  </si>
  <si>
    <t>Total assets</t>
  </si>
  <si>
    <t>Liabilities and equity</t>
  </si>
  <si>
    <t xml:space="preserve">Liabilities    </t>
  </si>
  <si>
    <t>-</t>
  </si>
  <si>
    <t>Payables to Clearing House and broker - dealers</t>
  </si>
  <si>
    <t xml:space="preserve">Securities and derivatives business payables </t>
  </si>
  <si>
    <t>Financial liabilities designated at fair value through profit or loss</t>
  </si>
  <si>
    <t>Derivative liabilities</t>
  </si>
  <si>
    <t>Income tax payable</t>
  </si>
  <si>
    <t>Debt issued and borrowings</t>
  </si>
  <si>
    <t>Lease liabilities</t>
  </si>
  <si>
    <t>Provisions</t>
  </si>
  <si>
    <t>Other liabilities</t>
  </si>
  <si>
    <t>19, 30</t>
  </si>
  <si>
    <t>Total liabilities</t>
  </si>
  <si>
    <t>Equity</t>
  </si>
  <si>
    <t>Share capital</t>
  </si>
  <si>
    <t>Authorised share capital</t>
  </si>
  <si>
    <t>(100,200,000 ordinary shares, par value at Baht 5 per share)</t>
  </si>
  <si>
    <t>Issued and paid-up capital</t>
  </si>
  <si>
    <t>(100,001,877 ordinary shares, par value at Baht 5 per share)</t>
  </si>
  <si>
    <t>Share premium</t>
  </si>
  <si>
    <t>Retained earnings</t>
  </si>
  <si>
    <t>Appropriated - legal reserve</t>
  </si>
  <si>
    <t>Unappropriated</t>
  </si>
  <si>
    <t>Total equity</t>
  </si>
  <si>
    <t>Total liabilities and equity</t>
  </si>
  <si>
    <t>Director_________________________</t>
  </si>
  <si>
    <t>Director__________________________</t>
  </si>
  <si>
    <t>Statement of comprehensive income</t>
  </si>
  <si>
    <t>Year ended 31 December</t>
  </si>
  <si>
    <t>Revenues</t>
  </si>
  <si>
    <t>Brokerage fees</t>
  </si>
  <si>
    <t>23, 30</t>
  </si>
  <si>
    <t>Fees and service income</t>
  </si>
  <si>
    <t>24, 30</t>
  </si>
  <si>
    <t>Interest income</t>
  </si>
  <si>
    <t>Gains and return on financial instruments</t>
  </si>
  <si>
    <t>Other income</t>
  </si>
  <si>
    <t>Total revenues</t>
  </si>
  <si>
    <t>Expenses</t>
  </si>
  <si>
    <t>Employee benefits expenses</t>
  </si>
  <si>
    <t>25, 30</t>
  </si>
  <si>
    <t>Fees and service expenses</t>
  </si>
  <si>
    <t>Interest expenses</t>
  </si>
  <si>
    <t>Other expenses</t>
  </si>
  <si>
    <t>26, 30</t>
  </si>
  <si>
    <t>Total expenses</t>
  </si>
  <si>
    <t>Profit before income tax</t>
  </si>
  <si>
    <t>Income tax</t>
  </si>
  <si>
    <t>Profit for the year</t>
  </si>
  <si>
    <t xml:space="preserve">Basic earnings per share </t>
  </si>
  <si>
    <t>28</t>
  </si>
  <si>
    <t>Statement of changes in equity</t>
  </si>
  <si>
    <t xml:space="preserve">Retained earnings </t>
  </si>
  <si>
    <t>Issued and paid-up</t>
  </si>
  <si>
    <t>Share</t>
  </si>
  <si>
    <t>Appropriated</t>
  </si>
  <si>
    <t>Total</t>
  </si>
  <si>
    <t>share capital</t>
  </si>
  <si>
    <t>premium</t>
  </si>
  <si>
    <t>- legal reserve</t>
  </si>
  <si>
    <t xml:space="preserve"> equity</t>
  </si>
  <si>
    <t>Transaction with owners, recorded directly in equity</t>
  </si>
  <si>
    <t xml:space="preserve">       Dividend to owners of company</t>
  </si>
  <si>
    <t>Total transaction with owners, recorded</t>
  </si>
  <si>
    <t xml:space="preserve">   directly in equity</t>
  </si>
  <si>
    <t>Comprehensive income for the year</t>
  </si>
  <si>
    <t>Total comprehensive income for the year</t>
  </si>
  <si>
    <t>Statement of cash flows</t>
  </si>
  <si>
    <t>Cash flows from operating activities</t>
  </si>
  <si>
    <t>Adjustments to reconcile profit from operations before income tax</t>
  </si>
  <si>
    <t>to net cash provided by (used in) operating activities</t>
  </si>
  <si>
    <t>Depreciation and amortisation</t>
  </si>
  <si>
    <t>Loss (gain) on foreign exchange translation</t>
  </si>
  <si>
    <t xml:space="preserve">Interest expense </t>
  </si>
  <si>
    <t xml:space="preserve">Interest income  </t>
  </si>
  <si>
    <t>Dividend income</t>
  </si>
  <si>
    <t>Profit from operations before changes in operating assets and liabilities</t>
  </si>
  <si>
    <t>Decrease (increase) in operating assets</t>
  </si>
  <si>
    <t>Securities and derivatives business receivables</t>
  </si>
  <si>
    <t>Non-collateralised investments measured at fair value through profit or loss</t>
  </si>
  <si>
    <t>Increase (decrease) in operating liabilities</t>
  </si>
  <si>
    <t>Securities and derivatives business payables</t>
  </si>
  <si>
    <t>Employee benefit paid</t>
  </si>
  <si>
    <t>Interest received</t>
  </si>
  <si>
    <t>Interest on margin loans received</t>
  </si>
  <si>
    <t>Interest on deposit for customers' accounts paid</t>
  </si>
  <si>
    <t>Income tax expense</t>
  </si>
  <si>
    <t>Cash flows from investing activities</t>
  </si>
  <si>
    <t>Proceeds from leasehold office improvements and equipment</t>
  </si>
  <si>
    <t>Acquisition of leasehold office improvements and equipment</t>
  </si>
  <si>
    <t>Acquisition of intangible assets</t>
  </si>
  <si>
    <t>Dividend received</t>
  </si>
  <si>
    <t>Cash flows from financing activities</t>
  </si>
  <si>
    <t xml:space="preserve">Proceeds from debt issued </t>
  </si>
  <si>
    <t>Repayment of debt issued and long-term borrowings</t>
  </si>
  <si>
    <t>Proceeds from borrowings from related party</t>
  </si>
  <si>
    <t>Repayment of borrowings from related party</t>
  </si>
  <si>
    <t>Payment of lease liabilities</t>
  </si>
  <si>
    <t>Interest paid</t>
  </si>
  <si>
    <t>Dividend paid</t>
  </si>
  <si>
    <t>Cash and cash equivalents at beginning of year</t>
  </si>
  <si>
    <t>Cash and cash equivalents at ending of year</t>
  </si>
  <si>
    <t xml:space="preserve">Non-cash transaction </t>
  </si>
  <si>
    <t>Payable for acquisition of leasehold office improvement and equipment</t>
  </si>
  <si>
    <t>Reimbursement of expenses from the Bank</t>
  </si>
  <si>
    <t>2024</t>
  </si>
  <si>
    <t>Year ended 31 December 2024</t>
  </si>
  <si>
    <t>Balance at 1 January 2024</t>
  </si>
  <si>
    <t>Balance at 31 December 2024</t>
  </si>
  <si>
    <t>7, 8, 30</t>
  </si>
  <si>
    <t>30</t>
  </si>
  <si>
    <t>Other comprehensive income</t>
  </si>
  <si>
    <t>Items that will not subsequently be reclassified to profit or loss</t>
  </si>
  <si>
    <t xml:space="preserve">    Defined benefit plan actuarial gains (losses)</t>
  </si>
  <si>
    <t>Gain on remeasurements of defined benefit plans</t>
  </si>
  <si>
    <t xml:space="preserve">Income tax relating to items that will not be reclassified </t>
  </si>
  <si>
    <t>subsequently to profit or loss</t>
  </si>
  <si>
    <t>Total other comprehensive income for the year, net of income tax</t>
  </si>
  <si>
    <t>Loss (gain) from fair value changes on trading securities</t>
  </si>
  <si>
    <t>Loss (gain) from fair value changes on securities borrowing</t>
  </si>
  <si>
    <t>Loss (gain) from lease modification</t>
  </si>
  <si>
    <t>Loss (gain) on disposal/write off of leasehold office improvements and equipment</t>
  </si>
  <si>
    <t>30, 36</t>
  </si>
  <si>
    <t>8, 10</t>
  </si>
  <si>
    <t>Net cash provided by (used in) financing activities</t>
  </si>
  <si>
    <t>Net cash provided by investing activities</t>
  </si>
  <si>
    <t>Net cash provided by (used in) operating activities</t>
  </si>
  <si>
    <t>Net increase (decrease) in cash and cash equivalents</t>
  </si>
  <si>
    <t xml:space="preserve">Cash provided by (used in) operating activities </t>
  </si>
  <si>
    <t>2025</t>
  </si>
  <si>
    <t>Year ended 31 December 2025</t>
  </si>
  <si>
    <t>Balance at 1 January 2025</t>
  </si>
  <si>
    <t>Balance at 31 December 2025</t>
  </si>
  <si>
    <t>18, 27</t>
  </si>
  <si>
    <t>Expected credit losses</t>
  </si>
  <si>
    <t>Provision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</si>
</sst>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_(* #,##0_);_(* \(#,##0\);_(* &quot;-&quot;??_);_(@_)"/>
    <numFmt numFmtId="169" formatCode="#,##0.00\ ;\(#,##0.00\)"/>
    <numFmt numFmtId="170" formatCode="#,##0;[Red]\(#,##0\)"/>
  </numFmts>
  <fonts count="22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16"/>
      <name val="FreesiaUPC"/>
      <family val="2"/>
      <charset val="222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5" fillId="0" borderId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9" fillId="0" borderId="0"/>
    <xf numFmtId="0" fontId="5" fillId="0" borderId="0"/>
    <xf numFmtId="165" fontId="15" fillId="0" borderId="0" applyFont="0" applyFill="0" applyBorder="0" applyAlignment="0" applyProtection="0"/>
    <xf numFmtId="0" fontId="16" fillId="0" borderId="0"/>
    <xf numFmtId="165" fontId="1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168" fontId="0" fillId="0" borderId="0" xfId="0" applyNumberFormat="1" applyProtection="1">
      <protection locked="0"/>
    </xf>
    <xf numFmtId="0" fontId="3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166" fontId="6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Continuous"/>
      <protection locked="0"/>
    </xf>
    <xf numFmtId="49" fontId="0" fillId="0" borderId="0" xfId="2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37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5" fontId="0" fillId="0" borderId="0" xfId="2" applyFont="1" applyFill="1" applyProtection="1">
      <protection locked="0"/>
    </xf>
    <xf numFmtId="165" fontId="0" fillId="0" borderId="0" xfId="3" applyFont="1" applyFill="1" applyAlignment="1" applyProtection="1">
      <alignment horizontal="right"/>
      <protection locked="0"/>
    </xf>
    <xf numFmtId="165" fontId="0" fillId="0" borderId="0" xfId="3" quotePrefix="1" applyFont="1" applyFill="1" applyAlignment="1" applyProtection="1">
      <alignment horizontal="center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37" fontId="0" fillId="0" borderId="0" xfId="3" applyNumberFormat="1" applyFont="1" applyFill="1" applyBorder="1" applyAlignment="1" applyProtection="1">
      <protection locked="0"/>
    </xf>
    <xf numFmtId="167" fontId="0" fillId="0" borderId="0" xfId="3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166" fontId="3" fillId="0" borderId="0" xfId="0" applyNumberFormat="1" applyFont="1" applyProtection="1">
      <protection locked="0"/>
    </xf>
    <xf numFmtId="165" fontId="0" fillId="0" borderId="0" xfId="2" applyFont="1" applyFill="1" applyAlignment="1" applyProtection="1">
      <alignment horizontal="left"/>
      <protection locked="0"/>
    </xf>
    <xf numFmtId="168" fontId="0" fillId="0" borderId="0" xfId="2" applyNumberFormat="1" applyFont="1" applyFill="1" applyAlignment="1" applyProtection="1">
      <protection locked="0"/>
    </xf>
    <xf numFmtId="167" fontId="3" fillId="0" borderId="0" xfId="2" applyNumberFormat="1" applyFont="1" applyFill="1" applyAlignment="1" applyProtection="1">
      <protection locked="0"/>
    </xf>
    <xf numFmtId="49" fontId="0" fillId="0" borderId="0" xfId="11" applyNumberFormat="1" applyFont="1" applyProtection="1">
      <protection locked="0"/>
    </xf>
    <xf numFmtId="166" fontId="0" fillId="0" borderId="0" xfId="11" applyFont="1" applyAlignment="1" applyProtection="1">
      <alignment horizontal="left"/>
      <protection locked="0"/>
    </xf>
    <xf numFmtId="166" fontId="20" fillId="0" borderId="0" xfId="11" applyFont="1" applyAlignment="1" applyProtection="1">
      <alignment horizontal="left"/>
      <protection locked="0"/>
    </xf>
    <xf numFmtId="165" fontId="21" fillId="0" borderId="0" xfId="2" applyFont="1" applyFill="1" applyBorder="1" applyProtection="1">
      <protection locked="0"/>
    </xf>
    <xf numFmtId="166" fontId="21" fillId="0" borderId="0" xfId="11" applyFont="1" applyProtection="1">
      <protection locked="0"/>
    </xf>
    <xf numFmtId="165" fontId="0" fillId="0" borderId="0" xfId="2" applyFont="1" applyFill="1" applyBorder="1" applyProtection="1">
      <protection locked="0"/>
    </xf>
    <xf numFmtId="168" fontId="0" fillId="0" borderId="0" xfId="2" applyNumberFormat="1" applyFont="1" applyFill="1" applyBorder="1" applyAlignment="1" applyProtection="1">
      <protection locked="0"/>
    </xf>
    <xf numFmtId="165" fontId="0" fillId="0" borderId="0" xfId="3" applyFont="1" applyFill="1" applyProtection="1">
      <protection locked="0"/>
    </xf>
    <xf numFmtId="165" fontId="0" fillId="0" borderId="0" xfId="3" applyFont="1" applyFill="1" applyBorder="1" applyProtection="1">
      <protection locked="0"/>
    </xf>
    <xf numFmtId="165" fontId="3" fillId="0" borderId="0" xfId="2" applyFont="1" applyFill="1" applyBorder="1" applyAlignment="1" applyProtection="1">
      <protection locked="0"/>
    </xf>
    <xf numFmtId="37" fontId="3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168" fontId="0" fillId="0" borderId="0" xfId="2" applyNumberFormat="1" applyFont="1" applyFill="1" applyAlignment="1" applyProtection="1">
      <alignment horizontal="right"/>
      <protection locked="0"/>
    </xf>
    <xf numFmtId="165" fontId="0" fillId="0" borderId="0" xfId="3" applyFont="1" applyFill="1" applyBorder="1" applyAlignment="1" applyProtection="1">
      <alignment horizontal="center"/>
      <protection locked="0"/>
    </xf>
    <xf numFmtId="168" fontId="3" fillId="0" borderId="0" xfId="2" applyNumberFormat="1" applyFont="1" applyFill="1" applyBorder="1" applyAlignment="1" applyProtection="1">
      <protection locked="0"/>
    </xf>
    <xf numFmtId="168" fontId="3" fillId="0" borderId="0" xfId="2" applyNumberFormat="1" applyFont="1" applyFill="1" applyAlignment="1" applyProtection="1">
      <protection locked="0"/>
    </xf>
    <xf numFmtId="168" fontId="0" fillId="0" borderId="4" xfId="2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65" fontId="3" fillId="0" borderId="0" xfId="2" applyFont="1" applyFill="1" applyBorder="1" applyProtection="1">
      <protection locked="0"/>
    </xf>
    <xf numFmtId="166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166" fontId="6" fillId="0" borderId="0" xfId="0" applyNumberFormat="1" applyFont="1" applyAlignment="1" applyProtection="1">
      <alignment horizontal="left"/>
      <protection locked="0"/>
    </xf>
    <xf numFmtId="168" fontId="2" fillId="0" borderId="0" xfId="15" applyNumberFormat="1" applyFont="1" applyFill="1" applyBorder="1" applyProtection="1">
      <protection locked="0"/>
    </xf>
    <xf numFmtId="167" fontId="2" fillId="0" borderId="0" xfId="15" applyNumberFormat="1" applyFont="1" applyFill="1" applyBorder="1" applyAlignment="1" applyProtection="1">
      <alignment horizontal="center"/>
      <protection locked="0"/>
    </xf>
    <xf numFmtId="167" fontId="2" fillId="0" borderId="0" xfId="15" applyNumberFormat="1" applyFont="1" applyFill="1" applyBorder="1" applyAlignment="1" applyProtection="1">
      <alignment horizontal="right"/>
      <protection locked="0"/>
    </xf>
    <xf numFmtId="0" fontId="4" fillId="0" borderId="0" xfId="12" applyFont="1" applyAlignment="1" applyProtection="1">
      <alignment horizontal="left"/>
      <protection locked="0"/>
    </xf>
    <xf numFmtId="167" fontId="3" fillId="0" borderId="0" xfId="15" applyNumberFormat="1" applyFont="1" applyFill="1" applyBorder="1" applyProtection="1">
      <protection locked="0"/>
    </xf>
    <xf numFmtId="167" fontId="3" fillId="0" borderId="0" xfId="15" applyNumberFormat="1" applyFont="1" applyFill="1" applyBorder="1" applyAlignment="1" applyProtection="1">
      <alignment horizontal="right"/>
      <protection locked="0"/>
    </xf>
    <xf numFmtId="0" fontId="18" fillId="0" borderId="0" xfId="12" applyFont="1" applyAlignment="1" applyProtection="1">
      <alignment horizontal="left"/>
      <protection locked="0"/>
    </xf>
    <xf numFmtId="165" fontId="2" fillId="0" borderId="4" xfId="2" applyFont="1" applyFill="1" applyBorder="1" applyAlignment="1" applyProtection="1">
      <alignment horizontal="right"/>
      <protection locked="0"/>
    </xf>
    <xf numFmtId="165" fontId="2" fillId="0" borderId="0" xfId="2" applyFont="1" applyFill="1" applyBorder="1" applyAlignment="1" applyProtection="1">
      <alignment horizontal="right"/>
      <protection locked="0"/>
    </xf>
    <xf numFmtId="165" fontId="0" fillId="0" borderId="4" xfId="2" applyFont="1" applyFill="1" applyBorder="1" applyAlignment="1" applyProtection="1">
      <alignment horizontal="right"/>
      <protection locked="0"/>
    </xf>
    <xf numFmtId="168" fontId="0" fillId="0" borderId="4" xfId="3" applyNumberFormat="1" applyFont="1" applyFill="1" applyBorder="1" applyProtection="1">
      <protection locked="0"/>
    </xf>
    <xf numFmtId="168" fontId="2" fillId="0" borderId="0" xfId="15" applyNumberFormat="1" applyFont="1" applyFill="1" applyBorder="1" applyAlignment="1" applyProtection="1">
      <alignment horizontal="right"/>
      <protection locked="0"/>
    </xf>
    <xf numFmtId="168" fontId="2" fillId="0" borderId="0" xfId="15" applyNumberFormat="1" applyFont="1" applyFill="1" applyBorder="1" applyAlignment="1" applyProtection="1">
      <alignment horizontal="center"/>
      <protection locked="0"/>
    </xf>
    <xf numFmtId="168" fontId="2" fillId="0" borderId="4" xfId="15" applyNumberFormat="1" applyFont="1" applyFill="1" applyBorder="1" applyAlignment="1" applyProtection="1">
      <alignment horizontal="center"/>
      <protection locked="0"/>
    </xf>
    <xf numFmtId="168" fontId="3" fillId="0" borderId="0" xfId="15" applyNumberFormat="1" applyFont="1" applyFill="1" applyBorder="1" applyProtection="1">
      <protection locked="0"/>
    </xf>
    <xf numFmtId="49" fontId="2" fillId="0" borderId="0" xfId="11" applyNumberFormat="1" applyFont="1" applyProtection="1">
      <protection locked="0"/>
    </xf>
    <xf numFmtId="165" fontId="3" fillId="0" borderId="0" xfId="2" applyFont="1" applyFill="1" applyBorder="1" applyAlignment="1" applyProtection="1">
      <alignment horizontal="right"/>
      <protection locked="0"/>
    </xf>
    <xf numFmtId="165" fontId="2" fillId="0" borderId="0" xfId="2" applyFont="1" applyFill="1" applyAlignment="1" applyProtection="1">
      <alignment horizontal="right"/>
      <protection locked="0"/>
    </xf>
    <xf numFmtId="168" fontId="3" fillId="0" borderId="0" xfId="3" applyNumberFormat="1" applyFont="1" applyFill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168" fontId="0" fillId="0" borderId="0" xfId="3" applyNumberFormat="1" applyFont="1" applyFill="1" applyProtection="1">
      <protection locked="0"/>
    </xf>
    <xf numFmtId="168" fontId="0" fillId="0" borderId="0" xfId="3" applyNumberFormat="1" applyFont="1" applyFill="1" applyAlignment="1" applyProtection="1">
      <alignment horizontal="right"/>
      <protection locked="0"/>
    </xf>
    <xf numFmtId="168" fontId="0" fillId="0" borderId="0" xfId="2" applyNumberFormat="1" applyFont="1" applyFill="1" applyProtection="1">
      <protection locked="0"/>
    </xf>
    <xf numFmtId="168" fontId="0" fillId="0" borderId="0" xfId="3" applyNumberFormat="1" applyFont="1" applyFill="1" applyBorder="1" applyAlignment="1" applyProtection="1">
      <alignment horizontal="right"/>
      <protection locked="0"/>
    </xf>
    <xf numFmtId="168" fontId="3" fillId="0" borderId="1" xfId="3" applyNumberFormat="1" applyFont="1" applyFill="1" applyBorder="1" applyAlignment="1" applyProtection="1">
      <alignment horizontal="right"/>
      <protection locked="0"/>
    </xf>
    <xf numFmtId="168" fontId="3" fillId="0" borderId="0" xfId="3" applyNumberFormat="1" applyFont="1" applyFill="1" applyAlignment="1" applyProtection="1">
      <alignment horizontal="right"/>
      <protection locked="0"/>
    </xf>
    <xf numFmtId="0" fontId="19" fillId="0" borderId="0" xfId="0" applyFont="1" applyAlignment="1" applyProtection="1">
      <alignment horizontal="left"/>
      <protection locked="0"/>
    </xf>
    <xf numFmtId="164" fontId="0" fillId="0" borderId="0" xfId="3" applyNumberFormat="1" applyFont="1" applyFill="1" applyAlignment="1" applyProtection="1">
      <alignment horizontal="right"/>
      <protection locked="0"/>
    </xf>
    <xf numFmtId="168" fontId="0" fillId="0" borderId="0" xfId="3" applyNumberFormat="1" applyFont="1" applyFill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8" fontId="3" fillId="0" borderId="2" xfId="3" applyNumberFormat="1" applyFont="1" applyFill="1" applyBorder="1" applyAlignment="1" applyProtection="1">
      <alignment horizontal="right"/>
      <protection locked="0"/>
    </xf>
    <xf numFmtId="0" fontId="0" fillId="0" borderId="0" xfId="0" quotePrefix="1" applyAlignment="1" applyProtection="1">
      <alignment horizontal="left"/>
      <protection locked="0"/>
    </xf>
    <xf numFmtId="168" fontId="3" fillId="0" borderId="0" xfId="3" applyNumberFormat="1" applyFont="1" applyFill="1" applyProtection="1">
      <protection locked="0"/>
    </xf>
    <xf numFmtId="168" fontId="0" fillId="0" borderId="0" xfId="3" applyNumberFormat="1" applyFont="1" applyFill="1" applyBorder="1" applyProtection="1">
      <protection locked="0"/>
    </xf>
    <xf numFmtId="168" fontId="0" fillId="0" borderId="5" xfId="3" applyNumberFormat="1" applyFont="1" applyFill="1" applyBorder="1" applyProtection="1">
      <protection locked="0"/>
    </xf>
    <xf numFmtId="168" fontId="3" fillId="0" borderId="2" xfId="3" applyNumberFormat="1" applyFont="1" applyFill="1" applyBorder="1" applyProtection="1">
      <protection locked="0"/>
    </xf>
    <xf numFmtId="168" fontId="3" fillId="0" borderId="1" xfId="3" applyNumberFormat="1" applyFont="1" applyFill="1" applyBorder="1" applyProtection="1">
      <protection locked="0"/>
    </xf>
    <xf numFmtId="0" fontId="3" fillId="0" borderId="0" xfId="0" quotePrefix="1" applyFont="1" applyAlignment="1" applyProtection="1">
      <alignment horizontal="left"/>
      <protection locked="0"/>
    </xf>
    <xf numFmtId="168" fontId="3" fillId="0" borderId="0" xfId="3" applyNumberFormat="1" applyFont="1" applyFill="1" applyBorder="1" applyProtection="1">
      <protection locked="0"/>
    </xf>
    <xf numFmtId="49" fontId="0" fillId="0" borderId="0" xfId="11" applyNumberFormat="1" applyFont="1" applyAlignment="1" applyProtection="1">
      <alignment horizontal="center"/>
      <protection locked="0"/>
    </xf>
    <xf numFmtId="168" fontId="3" fillId="0" borderId="0" xfId="3" applyNumberFormat="1" applyFont="1" applyFill="1" applyAlignment="1" applyProtection="1">
      <alignment horizontal="distributed"/>
      <protection locked="0"/>
    </xf>
    <xf numFmtId="0" fontId="3" fillId="0" borderId="0" xfId="0" applyFont="1" applyAlignment="1" applyProtection="1">
      <alignment horizontal="distributed"/>
      <protection locked="0"/>
    </xf>
    <xf numFmtId="168" fontId="6" fillId="0" borderId="0" xfId="3" applyNumberFormat="1" applyFont="1" applyFill="1" applyAlignment="1" applyProtection="1">
      <alignment horizontal="left"/>
      <protection locked="0"/>
    </xf>
    <xf numFmtId="0" fontId="7" fillId="0" borderId="0" xfId="0" quotePrefix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168" fontId="0" fillId="0" borderId="0" xfId="3" quotePrefix="1" applyNumberFormat="1" applyFont="1" applyFill="1" applyBorder="1" applyAlignment="1" applyProtection="1">
      <protection locked="0"/>
    </xf>
    <xf numFmtId="168" fontId="0" fillId="0" borderId="0" xfId="3" quotePrefix="1" applyNumberFormat="1" applyFont="1" applyFill="1" applyBorder="1" applyAlignment="1" applyProtection="1">
      <alignment horizontal="right"/>
      <protection locked="0"/>
    </xf>
    <xf numFmtId="168" fontId="3" fillId="0" borderId="2" xfId="3" applyNumberFormat="1" applyFont="1" applyFill="1" applyBorder="1" applyAlignment="1" applyProtection="1">
      <protection locked="0"/>
    </xf>
    <xf numFmtId="168" fontId="0" fillId="0" borderId="0" xfId="3" applyNumberFormat="1" applyFont="1" applyFill="1" applyBorder="1" applyAlignment="1" applyProtection="1">
      <protection locked="0"/>
    </xf>
    <xf numFmtId="168" fontId="0" fillId="0" borderId="0" xfId="3" applyNumberFormat="1" applyFont="1" applyFill="1" applyAlignment="1" applyProtection="1">
      <protection locked="0"/>
    </xf>
    <xf numFmtId="168" fontId="3" fillId="0" borderId="3" xfId="3" applyNumberFormat="1" applyFont="1" applyFill="1" applyBorder="1" applyAlignment="1" applyProtection="1">
      <protection locked="0"/>
    </xf>
    <xf numFmtId="168" fontId="0" fillId="0" borderId="4" xfId="3" applyNumberFormat="1" applyFont="1" applyFill="1" applyBorder="1" applyAlignment="1" applyProtection="1">
      <protection locked="0"/>
    </xf>
    <xf numFmtId="168" fontId="3" fillId="0" borderId="0" xfId="0" applyNumberFormat="1" applyFont="1" applyProtection="1">
      <protection locked="0"/>
    </xf>
    <xf numFmtId="168" fontId="3" fillId="0" borderId="0" xfId="3" applyNumberFormat="1" applyFont="1" applyFill="1" applyBorder="1" applyAlignment="1" applyProtection="1">
      <protection locked="0"/>
    </xf>
    <xf numFmtId="168" fontId="2" fillId="0" borderId="0" xfId="2" applyNumberFormat="1" applyFont="1" applyFill="1" applyProtection="1">
      <protection locked="0"/>
    </xf>
    <xf numFmtId="0" fontId="8" fillId="0" borderId="0" xfId="6" applyFo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0" fontId="0" fillId="0" borderId="0" xfId="6" applyFont="1" applyProtection="1">
      <protection locked="0"/>
    </xf>
    <xf numFmtId="168" fontId="0" fillId="0" borderId="0" xfId="15" quotePrefix="1" applyNumberFormat="1" applyFont="1" applyFill="1" applyBorder="1" applyAlignment="1" applyProtection="1">
      <protection locked="0"/>
    </xf>
    <xf numFmtId="168" fontId="3" fillId="0" borderId="0" xfId="15" applyNumberFormat="1" applyFont="1" applyFill="1" applyBorder="1" applyAlignment="1" applyProtection="1">
      <protection locked="0"/>
    </xf>
    <xf numFmtId="168" fontId="2" fillId="0" borderId="4" xfId="15" applyNumberFormat="1" applyFont="1" applyFill="1" applyBorder="1" applyAlignment="1" applyProtection="1">
      <protection locked="0"/>
    </xf>
    <xf numFmtId="168" fontId="0" fillId="0" borderId="0" xfId="15" applyNumberFormat="1" applyFont="1" applyFill="1" applyBorder="1" applyAlignment="1" applyProtection="1">
      <protection locked="0"/>
    </xf>
    <xf numFmtId="165" fontId="3" fillId="0" borderId="5" xfId="3" applyFont="1" applyFill="1" applyBorder="1" applyAlignment="1" applyProtection="1">
      <protection locked="0"/>
    </xf>
    <xf numFmtId="165" fontId="3" fillId="0" borderId="0" xfId="3" applyFont="1" applyFill="1" applyBorder="1" applyAlignment="1" applyProtection="1">
      <protection locked="0"/>
    </xf>
    <xf numFmtId="167" fontId="3" fillId="0" borderId="0" xfId="15" applyNumberFormat="1" applyFont="1" applyFill="1" applyBorder="1" applyProtection="1"/>
    <xf numFmtId="166" fontId="13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167" fontId="0" fillId="0" borderId="0" xfId="0" applyNumberFormat="1"/>
    <xf numFmtId="167" fontId="0" fillId="0" borderId="4" xfId="0" applyNumberFormat="1" applyBorder="1" applyProtection="1">
      <protection locked="0"/>
    </xf>
    <xf numFmtId="168" fontId="3" fillId="0" borderId="0" xfId="2" applyNumberFormat="1" applyFont="1" applyFill="1" applyProtection="1"/>
    <xf numFmtId="167" fontId="3" fillId="0" borderId="0" xfId="0" applyNumberFormat="1" applyFont="1" applyProtection="1">
      <protection locked="0"/>
    </xf>
    <xf numFmtId="167" fontId="3" fillId="0" borderId="0" xfId="0" applyNumberFormat="1" applyFont="1"/>
    <xf numFmtId="168" fontId="3" fillId="0" borderId="0" xfId="2" applyNumberFormat="1" applyFont="1" applyFill="1" applyAlignment="1" applyProtection="1"/>
    <xf numFmtId="167" fontId="3" fillId="0" borderId="0" xfId="2" applyNumberFormat="1" applyFont="1" applyFill="1" applyAlignment="1" applyProtection="1"/>
    <xf numFmtId="170" fontId="0" fillId="0" borderId="0" xfId="0" applyNumberFormat="1" applyProtection="1">
      <protection locked="0"/>
    </xf>
    <xf numFmtId="170" fontId="3" fillId="0" borderId="0" xfId="0" applyNumberFormat="1" applyFont="1" applyProtection="1">
      <protection locked="0"/>
    </xf>
    <xf numFmtId="170" fontId="6" fillId="0" borderId="0" xfId="0" applyNumberFormat="1" applyFont="1" applyProtection="1">
      <protection locked="0"/>
    </xf>
    <xf numFmtId="168" fontId="3" fillId="0" borderId="2" xfId="2" applyNumberFormat="1" applyFont="1" applyFill="1" applyBorder="1" applyAlignment="1" applyProtection="1"/>
    <xf numFmtId="168" fontId="3" fillId="0" borderId="0" xfId="2" applyNumberFormat="1" applyFont="1" applyFill="1" applyAlignment="1" applyProtection="1">
      <alignment horizontal="right"/>
    </xf>
    <xf numFmtId="168" fontId="0" fillId="0" borderId="4" xfId="2" applyNumberFormat="1" applyFont="1" applyFill="1" applyBorder="1" applyAlignment="1" applyProtection="1">
      <alignment horizontal="right"/>
    </xf>
    <xf numFmtId="168" fontId="3" fillId="0" borderId="5" xfId="2" applyNumberFormat="1" applyFont="1" applyFill="1" applyBorder="1" applyAlignment="1" applyProtection="1"/>
    <xf numFmtId="168" fontId="3" fillId="0" borderId="4" xfId="2" applyNumberFormat="1" applyFont="1" applyFill="1" applyBorder="1" applyProtection="1"/>
    <xf numFmtId="167" fontId="3" fillId="0" borderId="1" xfId="15" applyNumberFormat="1" applyFont="1" applyFill="1" applyBorder="1" applyProtection="1"/>
    <xf numFmtId="0" fontId="2" fillId="0" borderId="0" xfId="0" applyFont="1" applyAlignment="1" applyProtection="1">
      <alignment horizontal="center"/>
      <protection locked="0"/>
    </xf>
    <xf numFmtId="167" fontId="2" fillId="0" borderId="0" xfId="0" applyNumberFormat="1" applyFont="1" applyAlignment="1" applyProtection="1">
      <alignment horizontal="center"/>
      <protection locked="0"/>
    </xf>
    <xf numFmtId="169" fontId="2" fillId="0" borderId="0" xfId="0" applyNumberFormat="1" applyFont="1" applyProtection="1">
      <protection locked="0"/>
    </xf>
    <xf numFmtId="167" fontId="2" fillId="0" borderId="0" xfId="0" applyNumberFormat="1" applyFont="1" applyProtection="1">
      <protection locked="0"/>
    </xf>
    <xf numFmtId="169" fontId="3" fillId="0" borderId="0" xfId="0" applyNumberFormat="1" applyFont="1" applyProtection="1">
      <protection locked="0"/>
    </xf>
    <xf numFmtId="168" fontId="2" fillId="0" borderId="4" xfId="15" applyNumberFormat="1" applyFont="1" applyFill="1" applyBorder="1" applyProtection="1"/>
    <xf numFmtId="165" fontId="3" fillId="0" borderId="0" xfId="15" applyFont="1" applyFill="1" applyBorder="1" applyProtection="1">
      <protection locked="0"/>
    </xf>
    <xf numFmtId="168" fontId="2" fillId="0" borderId="0" xfId="0" applyNumberFormat="1" applyFont="1" applyAlignment="1">
      <alignment horizontal="right"/>
    </xf>
    <xf numFmtId="168" fontId="2" fillId="0" borderId="0" xfId="15" applyNumberFormat="1" applyFont="1" applyFill="1" applyBorder="1" applyProtection="1"/>
    <xf numFmtId="0" fontId="3" fillId="0" borderId="0" xfId="0" applyFont="1" applyAlignment="1" applyProtection="1">
      <alignment horizontal="center"/>
      <protection locked="0"/>
    </xf>
    <xf numFmtId="168" fontId="3" fillId="0" borderId="2" xfId="0" applyNumberFormat="1" applyFont="1" applyBorder="1" applyAlignment="1">
      <alignment horizontal="right"/>
    </xf>
    <xf numFmtId="168" fontId="3" fillId="0" borderId="2" xfId="2" applyNumberFormat="1" applyFont="1" applyFill="1" applyBorder="1" applyAlignment="1" applyProtection="1">
      <alignment horizontal="right"/>
    </xf>
    <xf numFmtId="165" fontId="2" fillId="0" borderId="4" xfId="2" applyFont="1" applyFill="1" applyBorder="1" applyAlignment="1" applyProtection="1">
      <alignment horizontal="right"/>
    </xf>
    <xf numFmtId="168" fontId="3" fillId="0" borderId="1" xfId="3" applyNumberFormat="1" applyFont="1" applyFill="1" applyBorder="1" applyAlignment="1" applyProtection="1">
      <alignment horizontal="right"/>
    </xf>
    <xf numFmtId="168" fontId="3" fillId="0" borderId="2" xfId="3" applyNumberFormat="1" applyFont="1" applyFill="1" applyBorder="1" applyAlignment="1" applyProtection="1">
      <alignment horizontal="right"/>
    </xf>
    <xf numFmtId="168" fontId="3" fillId="0" borderId="2" xfId="3" applyNumberFormat="1" applyFont="1" applyFill="1" applyBorder="1" applyProtection="1"/>
    <xf numFmtId="168" fontId="3" fillId="0" borderId="1" xfId="3" applyNumberFormat="1" applyFont="1" applyFill="1" applyBorder="1" applyProtection="1"/>
    <xf numFmtId="168" fontId="3" fillId="0" borderId="2" xfId="3" applyNumberFormat="1" applyFont="1" applyFill="1" applyBorder="1" applyAlignment="1" applyProtection="1"/>
    <xf numFmtId="168" fontId="3" fillId="0" borderId="3" xfId="3" applyNumberFormat="1" applyFont="1" applyFill="1" applyBorder="1" applyAlignment="1" applyProtection="1"/>
    <xf numFmtId="168" fontId="3" fillId="0" borderId="5" xfId="3" applyNumberFormat="1" applyFont="1" applyFill="1" applyBorder="1" applyAlignment="1" applyProtection="1"/>
    <xf numFmtId="168" fontId="3" fillId="0" borderId="4" xfId="15" applyNumberFormat="1" applyFont="1" applyFill="1" applyBorder="1" applyAlignment="1" applyProtection="1"/>
    <xf numFmtId="168" fontId="3" fillId="0" borderId="5" xfId="15" applyNumberFormat="1" applyFont="1" applyFill="1" applyBorder="1" applyAlignment="1" applyProtection="1"/>
    <xf numFmtId="165" fontId="3" fillId="0" borderId="5" xfId="3" applyFont="1" applyFill="1" applyBorder="1" applyAlignment="1" applyProtection="1"/>
    <xf numFmtId="168" fontId="2" fillId="0" borderId="0" xfId="2" applyNumberFormat="1" applyFont="1" applyFill="1" applyProtection="1"/>
    <xf numFmtId="168" fontId="0" fillId="0" borderId="0" xfId="2" applyNumberFormat="1" applyFont="1" applyFill="1" applyProtection="1"/>
    <xf numFmtId="165" fontId="0" fillId="0" borderId="0" xfId="2" applyFont="1" applyProtection="1">
      <protection locked="0"/>
    </xf>
    <xf numFmtId="0" fontId="12" fillId="0" borderId="0" xfId="12" applyFont="1" applyAlignment="1" applyProtection="1">
      <alignment horizontal="left"/>
      <protection locked="0"/>
    </xf>
    <xf numFmtId="166" fontId="6" fillId="0" borderId="0" xfId="0" applyNumberFormat="1" applyFont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6" fontId="10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0" fillId="0" borderId="0" xfId="11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70" fontId="7" fillId="0" borderId="0" xfId="0" applyNumberFormat="1" applyFont="1" applyAlignment="1" applyProtection="1">
      <alignment horizontal="center"/>
      <protection locked="0"/>
    </xf>
  </cellXfs>
  <cellStyles count="16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15" xr:uid="{4C93E047-3FC6-4CD7-98E9-1E7FC8AD7FC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R107"/>
  <sheetViews>
    <sheetView showGridLines="0" tabSelected="1" zoomScale="85" zoomScaleNormal="85" zoomScaleSheetLayoutView="100" workbookViewId="0">
      <selection activeCell="G3" sqref="G3"/>
    </sheetView>
  </sheetViews>
  <sheetFormatPr defaultColWidth="11" defaultRowHeight="19.5" customHeight="1" x14ac:dyDescent="0.25"/>
  <cols>
    <col min="1" max="1" width="2" style="1" customWidth="1"/>
    <col min="2" max="3" width="2.5703125" style="1" customWidth="1"/>
    <col min="4" max="4" width="10.5703125" style="1" customWidth="1"/>
    <col min="5" max="5" width="12.5703125" style="1" customWidth="1"/>
    <col min="6" max="6" width="25.42578125" style="2" customWidth="1"/>
    <col min="7" max="7" width="9.42578125" style="3" customWidth="1"/>
    <col min="8" max="8" width="1.5703125" style="2" customWidth="1"/>
    <col min="9" max="9" width="15.85546875" style="76" customWidth="1"/>
    <col min="10" max="10" width="1.5703125" style="1" customWidth="1"/>
    <col min="11" max="11" width="16.42578125" style="76" customWidth="1"/>
    <col min="12" max="12" width="1" style="1" customWidth="1"/>
    <col min="13" max="13" width="15" style="1" bestFit="1" customWidth="1"/>
    <col min="14" max="14" width="14.5703125" style="1" hidden="1" customWidth="1"/>
    <col min="15" max="15" width="13.5703125" style="1" hidden="1" customWidth="1"/>
    <col min="16" max="16" width="12.42578125" style="1" bestFit="1" customWidth="1"/>
    <col min="17" max="16384" width="11" style="1"/>
  </cols>
  <sheetData>
    <row r="1" spans="1:18" s="49" customFormat="1" ht="18.600000000000001" customHeight="1" x14ac:dyDescent="0.3">
      <c r="A1" s="167" t="s">
        <v>0</v>
      </c>
      <c r="B1" s="167"/>
      <c r="C1" s="167"/>
      <c r="D1" s="167"/>
      <c r="E1" s="167"/>
      <c r="F1" s="167"/>
      <c r="G1" s="167"/>
      <c r="H1" s="167"/>
      <c r="I1" s="72"/>
      <c r="K1" s="72"/>
    </row>
    <row r="2" spans="1:18" s="49" customFormat="1" ht="18.600000000000001" customHeight="1" x14ac:dyDescent="0.25">
      <c r="A2" s="164" t="s">
        <v>1</v>
      </c>
      <c r="B2" s="164"/>
      <c r="C2" s="164"/>
      <c r="D2" s="164"/>
      <c r="E2" s="164"/>
      <c r="F2" s="164"/>
      <c r="G2" s="164"/>
      <c r="H2" s="164"/>
      <c r="I2" s="72"/>
      <c r="K2" s="72"/>
    </row>
    <row r="3" spans="1:18" s="49" customFormat="1" ht="13.35" customHeight="1" x14ac:dyDescent="0.25">
      <c r="A3" s="8"/>
      <c r="B3" s="8"/>
      <c r="C3" s="8"/>
      <c r="D3" s="8"/>
      <c r="E3" s="8"/>
      <c r="F3" s="8"/>
      <c r="G3" s="8"/>
      <c r="H3" s="8"/>
      <c r="I3" s="72"/>
      <c r="K3" s="72"/>
    </row>
    <row r="4" spans="1:18" ht="17.850000000000001" customHeight="1" x14ac:dyDescent="0.25">
      <c r="I4" s="174" t="s">
        <v>2</v>
      </c>
      <c r="J4" s="174"/>
      <c r="K4" s="174"/>
    </row>
    <row r="5" spans="1:18" ht="17.100000000000001" customHeight="1" x14ac:dyDescent="0.25">
      <c r="A5" s="172" t="s">
        <v>3</v>
      </c>
      <c r="B5" s="172"/>
      <c r="C5" s="172"/>
      <c r="D5" s="172"/>
      <c r="E5" s="172"/>
      <c r="G5" s="3" t="s">
        <v>4</v>
      </c>
      <c r="I5" s="12" t="s">
        <v>154</v>
      </c>
      <c r="J5" s="13"/>
      <c r="K5" s="12" t="s">
        <v>130</v>
      </c>
      <c r="N5" s="1" t="s">
        <v>5</v>
      </c>
    </row>
    <row r="6" spans="1:18" ht="17.100000000000001" customHeight="1" x14ac:dyDescent="0.25">
      <c r="G6" s="10"/>
      <c r="I6" s="171" t="s">
        <v>6</v>
      </c>
      <c r="J6" s="171"/>
      <c r="K6" s="171"/>
    </row>
    <row r="7" spans="1:18" ht="17.100000000000001" customHeight="1" x14ac:dyDescent="0.25">
      <c r="A7" s="1" t="s">
        <v>7</v>
      </c>
      <c r="G7" s="3" t="s">
        <v>8</v>
      </c>
      <c r="I7" s="74">
        <v>1489700265</v>
      </c>
      <c r="J7" s="75"/>
      <c r="K7" s="74">
        <v>1815702356</v>
      </c>
      <c r="M7" s="4"/>
      <c r="N7" s="74">
        <v>2206149202</v>
      </c>
      <c r="O7" s="4">
        <f>K7-N7</f>
        <v>-390446846</v>
      </c>
      <c r="R7" s="4"/>
    </row>
    <row r="8" spans="1:18" ht="17.100000000000001" customHeight="1" x14ac:dyDescent="0.25">
      <c r="A8" s="27" t="s">
        <v>9</v>
      </c>
      <c r="G8" s="3" t="s">
        <v>10</v>
      </c>
      <c r="I8" s="76">
        <v>792102426</v>
      </c>
      <c r="J8" s="75"/>
      <c r="K8" s="74">
        <v>605152911</v>
      </c>
      <c r="M8" s="4"/>
      <c r="N8" s="74">
        <v>970645577</v>
      </c>
      <c r="O8" s="4">
        <f t="shared" ref="O8:O74" si="0">K8-N8</f>
        <v>-365492666</v>
      </c>
      <c r="R8" s="4"/>
    </row>
    <row r="9" spans="1:18" ht="17.100000000000001" customHeight="1" x14ac:dyDescent="0.25">
      <c r="A9" s="1" t="s">
        <v>11</v>
      </c>
      <c r="G9" s="3" t="s">
        <v>134</v>
      </c>
      <c r="I9" s="74">
        <v>2359942009</v>
      </c>
      <c r="J9" s="75"/>
      <c r="K9" s="74">
        <v>3037111453</v>
      </c>
      <c r="M9" s="4"/>
      <c r="N9" s="74">
        <v>3735897941</v>
      </c>
      <c r="O9" s="4">
        <f t="shared" si="0"/>
        <v>-698786488</v>
      </c>
      <c r="R9" s="4"/>
    </row>
    <row r="10" spans="1:18" ht="17.100000000000001" customHeight="1" x14ac:dyDescent="0.25">
      <c r="A10" s="27" t="s">
        <v>12</v>
      </c>
      <c r="B10" s="49"/>
      <c r="C10" s="49"/>
      <c r="D10" s="49"/>
      <c r="E10" s="49"/>
      <c r="G10" s="3" t="s">
        <v>13</v>
      </c>
      <c r="I10" s="74">
        <v>46177077</v>
      </c>
      <c r="J10" s="74"/>
      <c r="K10" s="74">
        <v>98187523</v>
      </c>
      <c r="M10" s="4"/>
      <c r="N10" s="74">
        <v>222298439</v>
      </c>
      <c r="O10" s="4">
        <f t="shared" si="0"/>
        <v>-124110916</v>
      </c>
      <c r="R10" s="4"/>
    </row>
    <row r="11" spans="1:18" ht="17.100000000000001" customHeight="1" x14ac:dyDescent="0.25">
      <c r="A11" s="27" t="s">
        <v>14</v>
      </c>
      <c r="G11" s="3" t="s">
        <v>148</v>
      </c>
      <c r="I11" s="74">
        <v>5648704047</v>
      </c>
      <c r="J11" s="77"/>
      <c r="K11" s="74">
        <v>3221414747</v>
      </c>
      <c r="M11" s="4"/>
      <c r="N11" s="74"/>
      <c r="O11" s="4"/>
      <c r="R11" s="4"/>
    </row>
    <row r="12" spans="1:18" ht="17.100000000000001" customHeight="1" x14ac:dyDescent="0.25">
      <c r="A12" s="1" t="s">
        <v>15</v>
      </c>
      <c r="G12" s="3">
        <v>11</v>
      </c>
      <c r="I12" s="74">
        <v>96474486</v>
      </c>
      <c r="J12" s="77"/>
      <c r="K12" s="74">
        <v>106119480</v>
      </c>
      <c r="M12" s="4"/>
      <c r="N12" s="74">
        <v>156067162</v>
      </c>
      <c r="O12" s="4">
        <f t="shared" si="0"/>
        <v>-49947682</v>
      </c>
      <c r="R12" s="4"/>
    </row>
    <row r="13" spans="1:18" ht="17.100000000000001" customHeight="1" x14ac:dyDescent="0.25">
      <c r="A13" s="1" t="s">
        <v>16</v>
      </c>
      <c r="G13" s="3" t="s">
        <v>17</v>
      </c>
      <c r="I13" s="74">
        <v>29440404</v>
      </c>
      <c r="J13" s="77"/>
      <c r="K13" s="74">
        <v>53309646</v>
      </c>
      <c r="M13" s="4"/>
      <c r="N13" s="74"/>
      <c r="O13" s="4"/>
      <c r="R13" s="4"/>
    </row>
    <row r="14" spans="1:18" ht="17.100000000000001" customHeight="1" x14ac:dyDescent="0.25">
      <c r="A14" s="1" t="s">
        <v>18</v>
      </c>
      <c r="G14" s="3" t="s">
        <v>19</v>
      </c>
      <c r="I14" s="74">
        <v>73975383</v>
      </c>
      <c r="J14" s="75"/>
      <c r="K14" s="74">
        <v>71165179</v>
      </c>
      <c r="M14" s="4"/>
      <c r="N14" s="74">
        <v>81984026</v>
      </c>
      <c r="O14" s="4">
        <f t="shared" si="0"/>
        <v>-10818847</v>
      </c>
      <c r="R14" s="4"/>
    </row>
    <row r="15" spans="1:18" ht="17.100000000000001" customHeight="1" x14ac:dyDescent="0.25">
      <c r="A15" s="1" t="s">
        <v>20</v>
      </c>
      <c r="G15" s="3">
        <v>27</v>
      </c>
      <c r="I15" s="74">
        <v>77328043</v>
      </c>
      <c r="J15" s="75"/>
      <c r="K15" s="74">
        <v>69403194</v>
      </c>
      <c r="M15" s="4"/>
      <c r="N15" s="74">
        <v>54092098</v>
      </c>
      <c r="O15" s="4">
        <f t="shared" si="0"/>
        <v>15311096</v>
      </c>
      <c r="R15" s="4"/>
    </row>
    <row r="16" spans="1:18" ht="17.100000000000001" customHeight="1" x14ac:dyDescent="0.25">
      <c r="A16" s="1" t="s">
        <v>21</v>
      </c>
      <c r="G16" s="3" t="s">
        <v>22</v>
      </c>
      <c r="I16" s="64">
        <v>438589511</v>
      </c>
      <c r="J16" s="75"/>
      <c r="K16" s="64">
        <v>389520098</v>
      </c>
      <c r="M16" s="4"/>
      <c r="N16" s="64">
        <v>230092598</v>
      </c>
      <c r="O16" s="4">
        <f t="shared" si="0"/>
        <v>159427500</v>
      </c>
      <c r="R16" s="4"/>
    </row>
    <row r="17" spans="1:18" ht="17.100000000000001" customHeight="1" x14ac:dyDescent="0.25">
      <c r="A17" s="170" t="s">
        <v>23</v>
      </c>
      <c r="B17" s="170"/>
      <c r="C17" s="170"/>
      <c r="D17" s="170"/>
      <c r="E17" s="170"/>
      <c r="G17" s="14"/>
      <c r="I17" s="150">
        <f>SUM(I7:I16)</f>
        <v>11052433651</v>
      </c>
      <c r="J17" s="79"/>
      <c r="K17" s="150">
        <f>SUM(K7:K16)</f>
        <v>9467086587</v>
      </c>
      <c r="N17" s="78">
        <f>SUM(N7:N16)</f>
        <v>7657227043</v>
      </c>
      <c r="O17" s="4">
        <f t="shared" si="0"/>
        <v>1809859544</v>
      </c>
      <c r="R17" s="4"/>
    </row>
    <row r="18" spans="1:18" ht="11.85" customHeight="1" thickTop="1" x14ac:dyDescent="0.25">
      <c r="A18" s="27"/>
      <c r="B18" s="27"/>
      <c r="C18" s="27"/>
      <c r="D18" s="27"/>
      <c r="E18" s="27"/>
      <c r="G18" s="14"/>
      <c r="I18" s="77"/>
      <c r="J18" s="74"/>
      <c r="K18" s="77"/>
      <c r="N18" s="77"/>
      <c r="O18" s="4">
        <f t="shared" si="0"/>
        <v>0</v>
      </c>
      <c r="R18" s="4"/>
    </row>
    <row r="19" spans="1:18" ht="17.100000000000001" customHeight="1" x14ac:dyDescent="0.25">
      <c r="A19" s="73" t="s">
        <v>24</v>
      </c>
      <c r="B19" s="49"/>
      <c r="C19" s="49"/>
      <c r="D19" s="49"/>
      <c r="E19" s="49"/>
      <c r="G19" s="14"/>
      <c r="I19" s="75"/>
      <c r="J19" s="74"/>
      <c r="K19" s="75"/>
      <c r="N19" s="75"/>
      <c r="O19" s="4">
        <f t="shared" si="0"/>
        <v>0</v>
      </c>
      <c r="R19" s="4"/>
    </row>
    <row r="20" spans="1:18" ht="11.85" customHeight="1" x14ac:dyDescent="0.25">
      <c r="A20" s="73"/>
      <c r="B20" s="49"/>
      <c r="C20" s="49"/>
      <c r="D20" s="49"/>
      <c r="E20" s="49"/>
      <c r="G20" s="14"/>
      <c r="I20" s="75"/>
      <c r="J20" s="74"/>
      <c r="K20" s="75"/>
      <c r="N20" s="75"/>
      <c r="O20" s="4">
        <f t="shared" si="0"/>
        <v>0</v>
      </c>
      <c r="R20" s="4"/>
    </row>
    <row r="21" spans="1:18" ht="18.600000000000001" customHeight="1" x14ac:dyDescent="0.25">
      <c r="A21" s="80" t="s">
        <v>25</v>
      </c>
      <c r="B21" s="49"/>
      <c r="C21" s="49"/>
      <c r="D21" s="49"/>
      <c r="E21" s="49"/>
      <c r="G21" s="14"/>
      <c r="I21" s="75"/>
      <c r="J21" s="74"/>
      <c r="K21" s="75"/>
      <c r="N21" s="81" t="s">
        <v>26</v>
      </c>
      <c r="O21" s="4" t="e">
        <f t="shared" si="0"/>
        <v>#VALUE!</v>
      </c>
      <c r="R21" s="4"/>
    </row>
    <row r="22" spans="1:18" ht="17.100000000000001" customHeight="1" x14ac:dyDescent="0.25">
      <c r="A22" s="27" t="s">
        <v>27</v>
      </c>
      <c r="B22" s="49"/>
      <c r="C22" s="49"/>
      <c r="D22" s="49"/>
      <c r="E22" s="49"/>
      <c r="G22" s="3">
        <v>14</v>
      </c>
      <c r="I22" s="74">
        <v>29344998</v>
      </c>
      <c r="J22" s="74"/>
      <c r="K22" s="74">
        <v>165327553</v>
      </c>
      <c r="M22" s="4"/>
      <c r="N22" s="74">
        <v>682801105</v>
      </c>
      <c r="O22" s="4">
        <f t="shared" si="0"/>
        <v>-517473552</v>
      </c>
      <c r="R22" s="4"/>
    </row>
    <row r="23" spans="1:18" ht="17.100000000000001" customHeight="1" x14ac:dyDescent="0.25">
      <c r="A23" s="27" t="s">
        <v>28</v>
      </c>
      <c r="B23" s="49"/>
      <c r="C23" s="49"/>
      <c r="D23" s="49"/>
      <c r="E23" s="49"/>
      <c r="G23" s="3">
        <v>15</v>
      </c>
      <c r="I23" s="74">
        <v>1842087132</v>
      </c>
      <c r="J23" s="74"/>
      <c r="K23" s="74">
        <v>1196515681</v>
      </c>
      <c r="M23" s="4"/>
      <c r="N23" s="74"/>
      <c r="O23" s="4"/>
      <c r="R23" s="4"/>
    </row>
    <row r="24" spans="1:18" ht="17.100000000000001" customHeight="1" x14ac:dyDescent="0.25">
      <c r="A24" s="27" t="s">
        <v>29</v>
      </c>
      <c r="B24" s="49"/>
      <c r="C24" s="49"/>
      <c r="D24" s="49"/>
      <c r="E24" s="49"/>
      <c r="G24" s="14">
        <v>16</v>
      </c>
      <c r="I24" s="74">
        <v>1166106442</v>
      </c>
      <c r="J24" s="74"/>
      <c r="K24" s="74">
        <v>71809782</v>
      </c>
      <c r="M24" s="4"/>
      <c r="N24" s="82"/>
      <c r="O24" s="4"/>
      <c r="R24" s="4"/>
    </row>
    <row r="25" spans="1:18" ht="17.100000000000001" customHeight="1" x14ac:dyDescent="0.25">
      <c r="A25" s="27" t="s">
        <v>30</v>
      </c>
      <c r="B25" s="49"/>
      <c r="C25" s="49"/>
      <c r="D25" s="49"/>
      <c r="E25" s="49"/>
      <c r="G25" s="3">
        <v>9</v>
      </c>
      <c r="I25" s="82">
        <v>44121175</v>
      </c>
      <c r="J25" s="74"/>
      <c r="K25" s="82">
        <v>132425374</v>
      </c>
      <c r="M25" s="4"/>
      <c r="N25" s="74"/>
      <c r="O25" s="4"/>
      <c r="P25" s="4"/>
      <c r="R25" s="4"/>
    </row>
    <row r="26" spans="1:18" ht="17.100000000000001" customHeight="1" x14ac:dyDescent="0.25">
      <c r="A26" s="1" t="s">
        <v>31</v>
      </c>
      <c r="G26" s="14"/>
      <c r="I26" s="82">
        <v>34220960</v>
      </c>
      <c r="J26" s="75"/>
      <c r="K26" s="77">
        <v>90644727</v>
      </c>
      <c r="M26" s="4"/>
      <c r="N26" s="74"/>
      <c r="O26" s="4"/>
      <c r="R26" s="4"/>
    </row>
    <row r="27" spans="1:18" ht="17.100000000000001" customHeight="1" x14ac:dyDescent="0.25">
      <c r="A27" s="27" t="s">
        <v>32</v>
      </c>
      <c r="B27" s="49"/>
      <c r="C27" s="49"/>
      <c r="D27" s="49"/>
      <c r="E27" s="49"/>
      <c r="G27" s="3">
        <v>17</v>
      </c>
      <c r="I27" s="82">
        <v>906700681</v>
      </c>
      <c r="J27" s="74"/>
      <c r="K27" s="74">
        <v>498032595</v>
      </c>
      <c r="M27" s="4"/>
      <c r="N27" s="74"/>
      <c r="O27" s="4"/>
      <c r="R27" s="4"/>
    </row>
    <row r="28" spans="1:18" ht="17.100000000000001" customHeight="1" x14ac:dyDescent="0.25">
      <c r="A28" s="27" t="s">
        <v>33</v>
      </c>
      <c r="B28" s="49"/>
      <c r="C28" s="49"/>
      <c r="D28" s="49"/>
      <c r="E28" s="49"/>
      <c r="G28" s="3" t="s">
        <v>17</v>
      </c>
      <c r="I28" s="82">
        <v>29995923</v>
      </c>
      <c r="J28" s="74"/>
      <c r="K28" s="74">
        <v>53768390</v>
      </c>
      <c r="M28" s="4"/>
      <c r="N28" s="74">
        <v>165210291</v>
      </c>
      <c r="O28" s="4">
        <f t="shared" si="0"/>
        <v>-111441901</v>
      </c>
      <c r="R28" s="4"/>
    </row>
    <row r="29" spans="1:18" ht="17.100000000000001" customHeight="1" x14ac:dyDescent="0.25">
      <c r="A29" s="83" t="s">
        <v>34</v>
      </c>
      <c r="G29" s="3">
        <v>18</v>
      </c>
      <c r="I29" s="82">
        <v>322983872</v>
      </c>
      <c r="J29" s="74"/>
      <c r="K29" s="74">
        <v>300485468</v>
      </c>
      <c r="M29" s="4"/>
      <c r="N29" s="75">
        <v>268502874</v>
      </c>
      <c r="O29" s="4">
        <f t="shared" si="0"/>
        <v>31982594</v>
      </c>
      <c r="R29" s="4"/>
    </row>
    <row r="30" spans="1:18" ht="17.100000000000001" customHeight="1" x14ac:dyDescent="0.25">
      <c r="A30" s="1" t="s">
        <v>35</v>
      </c>
      <c r="G30" s="3" t="s">
        <v>36</v>
      </c>
      <c r="I30" s="82">
        <v>252121273</v>
      </c>
      <c r="J30" s="74"/>
      <c r="K30" s="75">
        <v>262199906</v>
      </c>
      <c r="N30" s="84">
        <f>SUM(N21:N29)</f>
        <v>1116514270</v>
      </c>
      <c r="O30" s="4">
        <f t="shared" si="0"/>
        <v>-854314364</v>
      </c>
      <c r="R30" s="4"/>
    </row>
    <row r="31" spans="1:18" ht="17.100000000000001" customHeight="1" x14ac:dyDescent="0.25">
      <c r="A31" s="49" t="s">
        <v>37</v>
      </c>
      <c r="C31" s="85"/>
      <c r="D31" s="85"/>
      <c r="G31" s="14"/>
      <c r="I31" s="151">
        <f>SUM(I22:I30)</f>
        <v>4627682456</v>
      </c>
      <c r="J31" s="86"/>
      <c r="K31" s="151">
        <f>SUM(K22:K30)</f>
        <v>2771209476</v>
      </c>
      <c r="O31" s="4">
        <f t="shared" si="0"/>
        <v>2771209476</v>
      </c>
      <c r="R31" s="4"/>
    </row>
    <row r="32" spans="1:18" ht="11.85" customHeight="1" x14ac:dyDescent="0.25">
      <c r="A32" s="49"/>
      <c r="C32" s="85"/>
      <c r="D32" s="85"/>
      <c r="G32" s="14"/>
      <c r="I32" s="77"/>
      <c r="J32" s="87"/>
      <c r="K32" s="77"/>
      <c r="O32" s="4">
        <f t="shared" si="0"/>
        <v>0</v>
      </c>
      <c r="R32" s="4"/>
    </row>
    <row r="33" spans="1:18" ht="17.100000000000001" customHeight="1" x14ac:dyDescent="0.25">
      <c r="A33" s="43" t="s">
        <v>38</v>
      </c>
      <c r="G33" s="14"/>
      <c r="I33" s="77"/>
      <c r="J33" s="74"/>
      <c r="K33" s="77"/>
      <c r="N33" s="17"/>
      <c r="O33" s="4">
        <f t="shared" si="0"/>
        <v>0</v>
      </c>
      <c r="R33" s="4"/>
    </row>
    <row r="34" spans="1:18" ht="17.100000000000001" customHeight="1" x14ac:dyDescent="0.25">
      <c r="A34" s="27" t="s">
        <v>39</v>
      </c>
      <c r="I34" s="87"/>
      <c r="J34" s="74"/>
      <c r="K34" s="87"/>
      <c r="N34" s="87">
        <v>500009385</v>
      </c>
      <c r="O34" s="4">
        <f t="shared" si="0"/>
        <v>-500009385</v>
      </c>
      <c r="R34" s="4"/>
    </row>
    <row r="35" spans="1:18" ht="17.100000000000001" customHeight="1" x14ac:dyDescent="0.25">
      <c r="B35" s="27" t="s">
        <v>40</v>
      </c>
      <c r="I35" s="87"/>
      <c r="J35" s="74"/>
      <c r="K35" s="87"/>
      <c r="N35" s="87">
        <v>334232400</v>
      </c>
      <c r="O35" s="4">
        <f t="shared" si="0"/>
        <v>-334232400</v>
      </c>
      <c r="R35" s="4"/>
    </row>
    <row r="36" spans="1:18" ht="17.100000000000001" customHeight="1" x14ac:dyDescent="0.25">
      <c r="A36" s="27"/>
      <c r="B36" s="16" t="s">
        <v>41</v>
      </c>
      <c r="G36" s="3">
        <v>21</v>
      </c>
      <c r="I36" s="88">
        <v>501000000</v>
      </c>
      <c r="J36" s="74"/>
      <c r="K36" s="88">
        <v>501000000</v>
      </c>
      <c r="N36" s="82"/>
      <c r="O36" s="4">
        <f t="shared" si="0"/>
        <v>501000000</v>
      </c>
      <c r="R36" s="4"/>
    </row>
    <row r="37" spans="1:18" ht="17.100000000000001" customHeight="1" thickTop="1" x14ac:dyDescent="0.25">
      <c r="B37" s="1" t="s">
        <v>42</v>
      </c>
      <c r="I37" s="82"/>
      <c r="J37" s="74"/>
      <c r="K37" s="82"/>
      <c r="N37" s="87">
        <v>50100000</v>
      </c>
      <c r="O37" s="4">
        <f t="shared" si="0"/>
        <v>-50100000</v>
      </c>
      <c r="R37" s="4"/>
    </row>
    <row r="38" spans="1:18" ht="17.100000000000001" customHeight="1" x14ac:dyDescent="0.25">
      <c r="B38" s="24" t="s">
        <v>43</v>
      </c>
      <c r="D38" s="82"/>
      <c r="G38" s="3">
        <v>21</v>
      </c>
      <c r="I38" s="87">
        <v>500009385</v>
      </c>
      <c r="J38" s="74"/>
      <c r="K38" s="87">
        <v>500009385</v>
      </c>
      <c r="N38" s="87">
        <v>6200596220</v>
      </c>
      <c r="O38" s="4">
        <f t="shared" si="0"/>
        <v>-5700586835</v>
      </c>
      <c r="R38" s="4"/>
    </row>
    <row r="39" spans="1:18" ht="17.100000000000001" customHeight="1" x14ac:dyDescent="0.25">
      <c r="A39" s="1" t="s">
        <v>44</v>
      </c>
      <c r="B39" s="27"/>
      <c r="D39" s="82"/>
      <c r="G39" s="3">
        <v>21</v>
      </c>
      <c r="I39" s="87">
        <v>334232400</v>
      </c>
      <c r="J39" s="74"/>
      <c r="K39" s="87">
        <v>334232400</v>
      </c>
      <c r="N39" s="89">
        <f>SUM(N33:N38)</f>
        <v>7084938005</v>
      </c>
      <c r="O39" s="4">
        <f t="shared" si="0"/>
        <v>-6750705605</v>
      </c>
      <c r="R39" s="4"/>
    </row>
    <row r="40" spans="1:18" ht="17.100000000000001" customHeight="1" x14ac:dyDescent="0.25">
      <c r="A40" s="1" t="s">
        <v>45</v>
      </c>
      <c r="B40" s="27"/>
      <c r="D40" s="82"/>
      <c r="I40" s="87"/>
      <c r="J40" s="74"/>
      <c r="K40" s="87"/>
      <c r="M40" s="19"/>
      <c r="N40" s="90">
        <f>+N30+N39</f>
        <v>8201452275</v>
      </c>
      <c r="O40" s="4">
        <f t="shared" si="0"/>
        <v>-8201452275</v>
      </c>
      <c r="R40" s="4"/>
    </row>
    <row r="41" spans="1:18" ht="17.100000000000001" customHeight="1" thickTop="1" x14ac:dyDescent="0.25">
      <c r="B41" s="27" t="s">
        <v>46</v>
      </c>
      <c r="G41" s="3">
        <v>22</v>
      </c>
      <c r="I41" s="87">
        <v>50100000</v>
      </c>
      <c r="J41" s="74"/>
      <c r="K41" s="87">
        <v>50100000</v>
      </c>
      <c r="O41" s="4">
        <f t="shared" si="0"/>
        <v>50100000</v>
      </c>
      <c r="R41" s="4"/>
    </row>
    <row r="42" spans="1:18" ht="17.100000000000001" customHeight="1" x14ac:dyDescent="0.25">
      <c r="B42" s="1" t="s">
        <v>47</v>
      </c>
      <c r="I42" s="87">
        <f>+K42+I83-600011262</f>
        <v>5540409410</v>
      </c>
      <c r="J42" s="74"/>
      <c r="K42" s="87">
        <v>5811535326</v>
      </c>
      <c r="M42" s="17"/>
      <c r="O42" s="4">
        <f t="shared" si="0"/>
        <v>5811535326</v>
      </c>
      <c r="R42" s="4"/>
    </row>
    <row r="43" spans="1:18" ht="17.100000000000001" customHeight="1" x14ac:dyDescent="0.25">
      <c r="A43" s="49" t="s">
        <v>48</v>
      </c>
      <c r="B43" s="5"/>
      <c r="C43" s="91"/>
      <c r="D43" s="91"/>
      <c r="E43" s="5"/>
      <c r="I43" s="152">
        <f>SUM(I37:I42)</f>
        <v>6424751195</v>
      </c>
      <c r="J43" s="86"/>
      <c r="K43" s="152">
        <f>SUM(K37:K42)</f>
        <v>6695877111</v>
      </c>
      <c r="O43" s="4">
        <f t="shared" si="0"/>
        <v>6695877111</v>
      </c>
      <c r="R43" s="4"/>
    </row>
    <row r="44" spans="1:18" ht="17.100000000000001" customHeight="1" x14ac:dyDescent="0.25">
      <c r="A44" s="49" t="s">
        <v>49</v>
      </c>
      <c r="B44" s="49"/>
      <c r="C44" s="49"/>
      <c r="D44" s="49"/>
      <c r="E44" s="49"/>
      <c r="I44" s="153">
        <f>+I31+I43</f>
        <v>11052433651</v>
      </c>
      <c r="J44" s="86"/>
      <c r="K44" s="153">
        <f>+K31+K43</f>
        <v>9467086587</v>
      </c>
      <c r="O44" s="4">
        <f t="shared" si="0"/>
        <v>9467086587</v>
      </c>
      <c r="R44" s="4"/>
    </row>
    <row r="45" spans="1:18" ht="17.100000000000001" customHeight="1" thickTop="1" x14ac:dyDescent="0.25">
      <c r="A45" s="49"/>
      <c r="B45" s="49"/>
      <c r="C45" s="49"/>
      <c r="D45" s="49"/>
      <c r="E45" s="49"/>
      <c r="I45" s="92"/>
      <c r="J45" s="86"/>
      <c r="K45" s="92"/>
      <c r="O45" s="4"/>
      <c r="R45" s="4"/>
    </row>
    <row r="46" spans="1:18" ht="17.100000000000001" customHeight="1" x14ac:dyDescent="0.25">
      <c r="A46" s="49"/>
      <c r="B46" s="49"/>
      <c r="C46" s="49"/>
      <c r="D46" s="49"/>
      <c r="E46" s="49"/>
      <c r="I46" s="92"/>
      <c r="J46" s="86"/>
      <c r="K46" s="92"/>
      <c r="O46" s="4"/>
      <c r="R46" s="4"/>
    </row>
    <row r="47" spans="1:18" ht="17.100000000000001" customHeight="1" x14ac:dyDescent="0.25">
      <c r="A47" s="49"/>
      <c r="B47" s="49"/>
      <c r="C47" s="49"/>
      <c r="D47" s="32" t="s">
        <v>50</v>
      </c>
      <c r="E47" s="32"/>
      <c r="F47" s="32"/>
      <c r="G47" s="169" t="s">
        <v>51</v>
      </c>
      <c r="H47" s="169"/>
      <c r="I47" s="169"/>
      <c r="J47" s="169"/>
      <c r="K47" s="169"/>
      <c r="O47" s="4"/>
      <c r="R47" s="4"/>
    </row>
    <row r="48" spans="1:18" ht="15" customHeight="1" x14ac:dyDescent="0.25">
      <c r="A48" s="49"/>
      <c r="B48" s="49"/>
      <c r="C48" s="49"/>
      <c r="O48" s="4"/>
      <c r="R48" s="4"/>
    </row>
    <row r="49" spans="1:18" ht="16.5" customHeight="1" x14ac:dyDescent="0.25">
      <c r="A49" s="49"/>
      <c r="B49" s="49"/>
      <c r="C49" s="49"/>
      <c r="O49" s="4"/>
      <c r="R49" s="4"/>
    </row>
    <row r="50" spans="1:18" ht="16.350000000000001" customHeight="1" x14ac:dyDescent="0.25">
      <c r="O50" s="4"/>
      <c r="R50" s="4"/>
    </row>
    <row r="51" spans="1:18" s="95" customFormat="1" ht="19.5" customHeight="1" x14ac:dyDescent="0.3">
      <c r="A51" s="167" t="s">
        <v>0</v>
      </c>
      <c r="B51" s="167"/>
      <c r="C51" s="167"/>
      <c r="D51" s="167"/>
      <c r="E51" s="167"/>
      <c r="F51" s="167"/>
      <c r="G51" s="167"/>
      <c r="H51" s="167"/>
      <c r="I51" s="94"/>
      <c r="K51" s="94"/>
      <c r="O51" s="4">
        <f t="shared" si="0"/>
        <v>0</v>
      </c>
      <c r="R51" s="4"/>
    </row>
    <row r="52" spans="1:18" s="49" customFormat="1" ht="19.5" customHeight="1" x14ac:dyDescent="0.25">
      <c r="A52" s="164" t="s">
        <v>52</v>
      </c>
      <c r="B52" s="164"/>
      <c r="C52" s="164"/>
      <c r="D52" s="164"/>
      <c r="E52" s="164"/>
      <c r="F52" s="164"/>
      <c r="G52" s="164"/>
      <c r="H52" s="164"/>
      <c r="I52" s="96"/>
      <c r="J52" s="73"/>
      <c r="K52" s="96"/>
      <c r="O52" s="4">
        <f t="shared" si="0"/>
        <v>0</v>
      </c>
      <c r="R52" s="4"/>
    </row>
    <row r="53" spans="1:18" s="49" customFormat="1" ht="19.5" customHeight="1" x14ac:dyDescent="0.25">
      <c r="A53" s="53"/>
      <c r="B53" s="53"/>
      <c r="C53" s="53"/>
      <c r="D53" s="53"/>
      <c r="E53" s="53"/>
      <c r="F53" s="53"/>
      <c r="G53" s="53"/>
      <c r="H53" s="53"/>
      <c r="I53" s="96"/>
      <c r="J53" s="73"/>
      <c r="K53" s="96"/>
      <c r="O53" s="4">
        <f t="shared" si="0"/>
        <v>0</v>
      </c>
      <c r="R53" s="4"/>
    </row>
    <row r="54" spans="1:18" ht="19.5" customHeight="1" x14ac:dyDescent="0.25">
      <c r="F54" s="51"/>
      <c r="G54" s="51"/>
      <c r="H54" s="51"/>
      <c r="I54" s="173" t="s">
        <v>53</v>
      </c>
      <c r="J54" s="173"/>
      <c r="K54" s="173"/>
      <c r="O54" s="4">
        <f t="shared" si="0"/>
        <v>0</v>
      </c>
      <c r="R54" s="4"/>
    </row>
    <row r="55" spans="1:18" ht="19.5" customHeight="1" x14ac:dyDescent="0.25">
      <c r="G55" s="3" t="s">
        <v>4</v>
      </c>
      <c r="I55" s="12" t="s">
        <v>154</v>
      </c>
      <c r="J55" s="13"/>
      <c r="K55" s="12" t="s">
        <v>130</v>
      </c>
      <c r="O55" s="4">
        <f t="shared" si="0"/>
        <v>2024</v>
      </c>
      <c r="R55" s="4"/>
    </row>
    <row r="56" spans="1:18" ht="19.5" customHeight="1" x14ac:dyDescent="0.25">
      <c r="I56" s="168" t="s">
        <v>6</v>
      </c>
      <c r="J56" s="168"/>
      <c r="K56" s="168"/>
      <c r="O56" s="4">
        <f t="shared" si="0"/>
        <v>0</v>
      </c>
      <c r="R56" s="4"/>
    </row>
    <row r="57" spans="1:18" ht="19.5" customHeight="1" x14ac:dyDescent="0.25">
      <c r="A57" s="43" t="s">
        <v>54</v>
      </c>
      <c r="G57" s="97"/>
      <c r="I57" s="77"/>
      <c r="J57" s="17"/>
      <c r="K57" s="77"/>
      <c r="O57" s="4">
        <f t="shared" si="0"/>
        <v>0</v>
      </c>
      <c r="R57" s="4"/>
    </row>
    <row r="58" spans="1:18" ht="19.5" customHeight="1" x14ac:dyDescent="0.25">
      <c r="A58" s="1" t="s">
        <v>55</v>
      </c>
      <c r="G58" s="98" t="s">
        <v>56</v>
      </c>
      <c r="I58" s="74">
        <v>1073354461</v>
      </c>
      <c r="J58" s="17"/>
      <c r="K58" s="74">
        <v>1221402729</v>
      </c>
      <c r="M58" s="4"/>
      <c r="N58" s="74">
        <v>877574904</v>
      </c>
      <c r="O58" s="4">
        <f t="shared" si="0"/>
        <v>343827825</v>
      </c>
      <c r="R58" s="4"/>
    </row>
    <row r="59" spans="1:18" ht="19.5" customHeight="1" x14ac:dyDescent="0.25">
      <c r="A59" s="1" t="s">
        <v>57</v>
      </c>
      <c r="G59" s="98" t="s">
        <v>58</v>
      </c>
      <c r="I59" s="99">
        <v>82977207</v>
      </c>
      <c r="J59" s="17"/>
      <c r="K59" s="99">
        <v>109583526</v>
      </c>
      <c r="M59" s="4"/>
      <c r="N59" s="99">
        <v>18835188.399999999</v>
      </c>
      <c r="O59" s="4">
        <f t="shared" si="0"/>
        <v>90748337.599999994</v>
      </c>
      <c r="R59" s="4"/>
    </row>
    <row r="60" spans="1:18" ht="19.5" customHeight="1" x14ac:dyDescent="0.25">
      <c r="A60" s="1" t="s">
        <v>59</v>
      </c>
      <c r="C60" s="85"/>
      <c r="G60" s="14" t="s">
        <v>135</v>
      </c>
      <c r="I60" s="100">
        <v>411512459</v>
      </c>
      <c r="J60" s="17"/>
      <c r="K60" s="100">
        <v>516811711</v>
      </c>
      <c r="M60" s="4"/>
      <c r="N60" s="100"/>
      <c r="O60" s="4"/>
      <c r="R60" s="4"/>
    </row>
    <row r="61" spans="1:18" ht="19.5" customHeight="1" x14ac:dyDescent="0.25">
      <c r="A61" s="1" t="s">
        <v>60</v>
      </c>
      <c r="G61" s="98" t="s">
        <v>147</v>
      </c>
      <c r="I61" s="82">
        <v>220791576</v>
      </c>
      <c r="J61" s="51"/>
      <c r="K61" s="82">
        <v>272074874</v>
      </c>
      <c r="M61" s="4"/>
      <c r="N61" s="82">
        <v>240240943</v>
      </c>
      <c r="O61" s="4">
        <f t="shared" si="0"/>
        <v>31833931</v>
      </c>
      <c r="R61" s="4"/>
    </row>
    <row r="62" spans="1:18" ht="19.5" customHeight="1" x14ac:dyDescent="0.25">
      <c r="A62" s="1" t="s">
        <v>61</v>
      </c>
      <c r="C62" s="85"/>
      <c r="G62" s="14">
        <v>30</v>
      </c>
      <c r="I62" s="100">
        <v>16120594</v>
      </c>
      <c r="J62" s="17"/>
      <c r="K62" s="100">
        <v>26943706</v>
      </c>
      <c r="M62" s="4"/>
      <c r="N62" s="100">
        <v>6699191</v>
      </c>
      <c r="O62" s="4">
        <f t="shared" si="0"/>
        <v>20244515</v>
      </c>
      <c r="R62" s="4"/>
    </row>
    <row r="63" spans="1:18" ht="19.5" customHeight="1" x14ac:dyDescent="0.25">
      <c r="A63" s="5" t="s">
        <v>62</v>
      </c>
      <c r="C63" s="85"/>
      <c r="G63" s="98"/>
      <c r="I63" s="154">
        <f>SUM(I58:I62)</f>
        <v>1804756297</v>
      </c>
      <c r="J63" s="42"/>
      <c r="K63" s="154">
        <f>SUM(K58:K62)</f>
        <v>2146816546</v>
      </c>
      <c r="N63" s="101">
        <f>SUM(N58:N62)</f>
        <v>1143350226.4000001</v>
      </c>
      <c r="O63" s="4">
        <f t="shared" si="0"/>
        <v>1003466319.5999999</v>
      </c>
      <c r="R63" s="4"/>
    </row>
    <row r="64" spans="1:18" ht="11.85" customHeight="1" x14ac:dyDescent="0.25">
      <c r="C64" s="85"/>
      <c r="G64" s="98"/>
      <c r="I64" s="102"/>
      <c r="J64" s="17"/>
      <c r="K64" s="102"/>
      <c r="N64" s="102"/>
      <c r="O64" s="4">
        <f t="shared" si="0"/>
        <v>0</v>
      </c>
      <c r="R64" s="4"/>
    </row>
    <row r="65" spans="1:18" ht="19.5" customHeight="1" x14ac:dyDescent="0.25">
      <c r="A65" s="43" t="s">
        <v>63</v>
      </c>
      <c r="G65" s="14"/>
      <c r="I65" s="103"/>
      <c r="J65" s="17"/>
      <c r="K65" s="103"/>
      <c r="N65" s="103"/>
      <c r="O65" s="4">
        <f t="shared" si="0"/>
        <v>0</v>
      </c>
      <c r="R65" s="4"/>
    </row>
    <row r="66" spans="1:18" ht="19.5" customHeight="1" x14ac:dyDescent="0.25">
      <c r="A66" s="1" t="s">
        <v>64</v>
      </c>
      <c r="G66" s="14" t="s">
        <v>65</v>
      </c>
      <c r="I66" s="103">
        <v>766235891</v>
      </c>
      <c r="J66" s="17"/>
      <c r="K66" s="103">
        <v>799240003</v>
      </c>
      <c r="M66" s="4"/>
      <c r="N66" s="103">
        <v>398948810.57999998</v>
      </c>
      <c r="O66" s="4">
        <f t="shared" si="0"/>
        <v>400291192.42000002</v>
      </c>
      <c r="R66" s="4"/>
    </row>
    <row r="67" spans="1:18" ht="19.5" customHeight="1" x14ac:dyDescent="0.25">
      <c r="A67" s="1" t="s">
        <v>66</v>
      </c>
      <c r="G67" s="14">
        <v>30</v>
      </c>
      <c r="I67" s="87">
        <v>123706024</v>
      </c>
      <c r="J67" s="17"/>
      <c r="K67" s="87">
        <v>142153997</v>
      </c>
      <c r="M67" s="4"/>
      <c r="N67" s="87">
        <v>77270715</v>
      </c>
      <c r="O67" s="4">
        <f t="shared" si="0"/>
        <v>64883282</v>
      </c>
      <c r="R67" s="4"/>
    </row>
    <row r="68" spans="1:18" ht="19.5" customHeight="1" x14ac:dyDescent="0.25">
      <c r="A68" s="1" t="s">
        <v>67</v>
      </c>
      <c r="G68" s="14">
        <v>30</v>
      </c>
      <c r="I68" s="77">
        <v>120972980</v>
      </c>
      <c r="J68" s="17"/>
      <c r="K68" s="77">
        <v>116571311</v>
      </c>
      <c r="M68" s="4"/>
      <c r="N68" s="77">
        <v>56768469.479999989</v>
      </c>
      <c r="O68" s="4">
        <f t="shared" si="0"/>
        <v>59802841.520000011</v>
      </c>
      <c r="R68" s="4"/>
    </row>
    <row r="69" spans="1:18" ht="19.5" customHeight="1" x14ac:dyDescent="0.25">
      <c r="A69" s="1" t="s">
        <v>159</v>
      </c>
      <c r="F69" s="1"/>
      <c r="G69" s="98">
        <v>37</v>
      </c>
      <c r="H69" s="1"/>
      <c r="I69" s="77">
        <v>64586921</v>
      </c>
      <c r="K69" s="77">
        <v>2686362</v>
      </c>
      <c r="M69" s="4"/>
      <c r="N69" s="87">
        <v>-3497772.2499999995</v>
      </c>
      <c r="O69" s="4">
        <f t="shared" si="0"/>
        <v>6184134.25</v>
      </c>
      <c r="R69" s="4"/>
    </row>
    <row r="70" spans="1:18" ht="19.5" customHeight="1" x14ac:dyDescent="0.25">
      <c r="A70" s="1" t="s">
        <v>68</v>
      </c>
      <c r="G70" s="98" t="s">
        <v>69</v>
      </c>
      <c r="I70" s="87">
        <v>324738318</v>
      </c>
      <c r="J70" s="17"/>
      <c r="K70" s="87">
        <v>319365959</v>
      </c>
      <c r="M70" s="4"/>
      <c r="N70" s="87">
        <v>145035336.27000001</v>
      </c>
      <c r="O70" s="4">
        <f t="shared" si="0"/>
        <v>174330622.72999999</v>
      </c>
      <c r="R70" s="4"/>
    </row>
    <row r="71" spans="1:18" ht="19.5" customHeight="1" x14ac:dyDescent="0.25">
      <c r="A71" s="5" t="s">
        <v>70</v>
      </c>
      <c r="G71" s="14"/>
      <c r="I71" s="154">
        <f>SUM(I66:I70)</f>
        <v>1400240134</v>
      </c>
      <c r="J71" s="42"/>
      <c r="K71" s="154">
        <f>SUM(K66:K70)</f>
        <v>1380017632</v>
      </c>
      <c r="N71" s="101">
        <f>SUM(N66:N70)</f>
        <v>674525559.07999992</v>
      </c>
      <c r="O71" s="4">
        <f t="shared" si="0"/>
        <v>705492072.92000008</v>
      </c>
      <c r="R71" s="4"/>
    </row>
    <row r="72" spans="1:18" ht="19.5" customHeight="1" x14ac:dyDescent="0.25">
      <c r="A72" s="5" t="s">
        <v>71</v>
      </c>
      <c r="G72" s="14"/>
      <c r="I72" s="155">
        <f>+I63-I71</f>
        <v>404516163</v>
      </c>
      <c r="J72" s="42"/>
      <c r="K72" s="155">
        <f>+K63-K71</f>
        <v>766798914</v>
      </c>
      <c r="N72" s="104">
        <f>+N63-N71</f>
        <v>468824667.32000017</v>
      </c>
      <c r="O72" s="4">
        <f t="shared" si="0"/>
        <v>297974246.67999983</v>
      </c>
      <c r="R72" s="4"/>
    </row>
    <row r="73" spans="1:18" ht="19.5" customHeight="1" x14ac:dyDescent="0.25">
      <c r="A73" s="1" t="s">
        <v>72</v>
      </c>
      <c r="G73" s="98">
        <v>27</v>
      </c>
      <c r="I73" s="105">
        <v>75630817</v>
      </c>
      <c r="J73" s="17"/>
      <c r="K73" s="105">
        <v>138837975</v>
      </c>
      <c r="N73" s="105">
        <v>108921598.68000001</v>
      </c>
      <c r="O73" s="4">
        <f t="shared" si="0"/>
        <v>29916376.319999993</v>
      </c>
      <c r="R73" s="4"/>
    </row>
    <row r="74" spans="1:18" ht="19.5" customHeight="1" thickBot="1" x14ac:dyDescent="0.3">
      <c r="A74" s="5" t="s">
        <v>73</v>
      </c>
      <c r="G74" s="14"/>
      <c r="I74" s="156">
        <f>+I72-I73</f>
        <v>328885346</v>
      </c>
      <c r="J74" s="106"/>
      <c r="K74" s="156">
        <f>+K72-K73</f>
        <v>627960939</v>
      </c>
      <c r="N74" s="104">
        <f>+N72-N73</f>
        <v>359903068.64000016</v>
      </c>
      <c r="O74" s="4">
        <f t="shared" si="0"/>
        <v>268057870.35999984</v>
      </c>
      <c r="R74" s="4"/>
    </row>
    <row r="75" spans="1:18" ht="19.5" customHeight="1" thickTop="1" x14ac:dyDescent="0.25">
      <c r="A75" s="5"/>
      <c r="G75" s="14"/>
      <c r="I75" s="107"/>
      <c r="J75" s="106"/>
      <c r="K75" s="107"/>
      <c r="N75" s="107"/>
      <c r="O75" s="4"/>
      <c r="R75" s="4"/>
    </row>
    <row r="76" spans="1:18" ht="19.5" customHeight="1" x14ac:dyDescent="0.25">
      <c r="A76" s="5" t="s">
        <v>136</v>
      </c>
      <c r="B76" s="5"/>
      <c r="C76" s="5"/>
      <c r="D76" s="5"/>
      <c r="E76" s="5"/>
      <c r="F76" s="22"/>
      <c r="G76" s="23"/>
      <c r="H76" s="22"/>
      <c r="I76" s="108"/>
      <c r="J76" s="52"/>
      <c r="K76" s="108"/>
      <c r="N76" s="107"/>
      <c r="O76" s="4"/>
      <c r="R76" s="4"/>
    </row>
    <row r="77" spans="1:18" ht="19.5" customHeight="1" x14ac:dyDescent="0.25">
      <c r="A77" s="109" t="s">
        <v>137</v>
      </c>
      <c r="B77" s="52"/>
      <c r="C77" s="52"/>
      <c r="D77" s="52"/>
      <c r="E77" s="52"/>
      <c r="F77" s="110"/>
      <c r="H77" s="110"/>
      <c r="I77" s="108"/>
      <c r="J77" s="52"/>
      <c r="K77" s="108"/>
      <c r="N77" s="107"/>
      <c r="O77" s="4"/>
      <c r="R77" s="4"/>
    </row>
    <row r="78" spans="1:18" ht="19.5" customHeight="1" x14ac:dyDescent="0.25">
      <c r="A78" s="111" t="s">
        <v>138</v>
      </c>
      <c r="B78" s="1" t="s">
        <v>139</v>
      </c>
      <c r="C78" s="52"/>
      <c r="D78" s="52"/>
      <c r="E78" s="52"/>
      <c r="F78" s="110"/>
      <c r="G78" s="3">
        <v>18</v>
      </c>
      <c r="H78" s="110"/>
      <c r="I78" s="112">
        <v>0</v>
      </c>
      <c r="J78" s="113"/>
      <c r="K78" s="112">
        <v>26927842</v>
      </c>
      <c r="N78" s="107"/>
      <c r="O78" s="4"/>
      <c r="R78" s="4"/>
    </row>
    <row r="79" spans="1:18" ht="19.5" customHeight="1" x14ac:dyDescent="0.25">
      <c r="B79" s="1" t="s">
        <v>140</v>
      </c>
      <c r="C79" s="52"/>
      <c r="D79" s="52"/>
      <c r="E79" s="52"/>
      <c r="F79" s="110"/>
      <c r="G79" s="1"/>
      <c r="H79" s="110"/>
      <c r="I79" s="1"/>
      <c r="K79" s="1"/>
      <c r="N79" s="107"/>
      <c r="O79" s="4"/>
      <c r="R79" s="4"/>
    </row>
    <row r="80" spans="1:18" ht="19.5" customHeight="1" x14ac:dyDescent="0.25">
      <c r="C80" s="1" t="s">
        <v>141</v>
      </c>
      <c r="D80" s="52"/>
      <c r="E80" s="52"/>
      <c r="F80" s="110"/>
      <c r="G80" s="3">
        <v>27</v>
      </c>
      <c r="H80" s="110"/>
      <c r="I80" s="114">
        <v>0</v>
      </c>
      <c r="J80" s="42"/>
      <c r="K80" s="114">
        <v>-5385568</v>
      </c>
      <c r="N80" s="107"/>
      <c r="O80" s="4"/>
      <c r="R80" s="4"/>
    </row>
    <row r="81" spans="1:18" ht="19.5" customHeight="1" x14ac:dyDescent="0.25">
      <c r="A81" s="5" t="s">
        <v>142</v>
      </c>
      <c r="D81" s="52"/>
      <c r="E81" s="52"/>
      <c r="F81" s="110"/>
      <c r="H81" s="110"/>
      <c r="I81" s="157">
        <f>SUM(I78:I80)</f>
        <v>0</v>
      </c>
      <c r="J81" s="42"/>
      <c r="K81" s="157">
        <f>SUM(K78:K80)</f>
        <v>21542274</v>
      </c>
      <c r="N81" s="107"/>
      <c r="O81" s="4"/>
      <c r="R81" s="4"/>
    </row>
    <row r="82" spans="1:18" ht="15" x14ac:dyDescent="0.25">
      <c r="A82" s="52"/>
      <c r="B82" s="5"/>
      <c r="C82" s="52"/>
      <c r="D82" s="52"/>
      <c r="E82" s="52"/>
      <c r="F82" s="110"/>
      <c r="H82" s="110"/>
      <c r="I82" s="115"/>
      <c r="J82" s="4"/>
      <c r="K82" s="115"/>
      <c r="N82" s="107"/>
      <c r="O82" s="4"/>
      <c r="R82" s="4"/>
    </row>
    <row r="83" spans="1:18" ht="19.5" customHeight="1" thickBot="1" x14ac:dyDescent="0.3">
      <c r="A83" s="5" t="s">
        <v>91</v>
      </c>
      <c r="B83" s="52"/>
      <c r="C83" s="52"/>
      <c r="D83" s="52"/>
      <c r="E83" s="52"/>
      <c r="F83" s="110"/>
      <c r="H83" s="110"/>
      <c r="I83" s="158">
        <f>I74+I81</f>
        <v>328885346</v>
      </c>
      <c r="J83" s="42"/>
      <c r="K83" s="158">
        <f>K74+K81</f>
        <v>649503213</v>
      </c>
      <c r="N83" s="107"/>
      <c r="O83" s="4"/>
      <c r="R83" s="4"/>
    </row>
    <row r="84" spans="1:18" ht="15.75" thickTop="1" x14ac:dyDescent="0.25">
      <c r="M84" s="17"/>
      <c r="N84" s="77"/>
      <c r="O84" s="4">
        <f>K85-N84</f>
        <v>6.2794915239440954</v>
      </c>
      <c r="R84" s="4"/>
    </row>
    <row r="85" spans="1:18" ht="15.75" thickBot="1" x14ac:dyDescent="0.3">
      <c r="A85" s="5" t="s">
        <v>74</v>
      </c>
      <c r="G85" s="98" t="s">
        <v>75</v>
      </c>
      <c r="I85" s="159">
        <f>I74/100001877</f>
        <v>3.2887917293792395</v>
      </c>
      <c r="J85" s="42"/>
      <c r="K85" s="159">
        <f>K74/100001877</f>
        <v>6.2794915239440954</v>
      </c>
      <c r="M85" s="17"/>
      <c r="N85" s="77"/>
      <c r="O85" s="4" t="e">
        <f>#REF!-N85</f>
        <v>#REF!</v>
      </c>
      <c r="R85" s="4"/>
    </row>
    <row r="86" spans="1:18" ht="13.35" customHeight="1" thickTop="1" x14ac:dyDescent="0.25">
      <c r="A86" s="5"/>
      <c r="G86" s="14"/>
      <c r="I86" s="107"/>
      <c r="J86" s="42"/>
      <c r="K86" s="107"/>
      <c r="M86" s="17"/>
      <c r="N86" s="107"/>
      <c r="O86" s="4">
        <f t="shared" ref="O86:O87" si="1">K86-N86</f>
        <v>0</v>
      </c>
      <c r="R86" s="4"/>
    </row>
    <row r="87" spans="1:18" ht="19.5" customHeight="1" x14ac:dyDescent="0.25">
      <c r="A87" s="5"/>
      <c r="G87" s="98"/>
      <c r="I87" s="117"/>
      <c r="J87" s="42"/>
      <c r="K87" s="117"/>
      <c r="N87" s="116">
        <v>4.45</v>
      </c>
      <c r="O87" s="4">
        <f t="shared" si="1"/>
        <v>-4.45</v>
      </c>
      <c r="R87" s="4"/>
    </row>
    <row r="88" spans="1:18" ht="20.100000000000001" customHeight="1" thickTop="1" x14ac:dyDescent="0.25">
      <c r="A88" s="5"/>
      <c r="G88" s="98"/>
      <c r="I88" s="117"/>
      <c r="J88" s="42"/>
      <c r="K88" s="117"/>
      <c r="N88" s="117"/>
      <c r="O88" s="4"/>
      <c r="R88" s="4"/>
    </row>
    <row r="89" spans="1:18" ht="3.6" customHeight="1" x14ac:dyDescent="0.25">
      <c r="I89" s="30"/>
      <c r="J89" s="4"/>
      <c r="K89" s="30"/>
      <c r="R89" s="4"/>
    </row>
    <row r="90" spans="1:18" ht="20.100000000000001" customHeight="1" x14ac:dyDescent="0.25">
      <c r="I90" s="30"/>
      <c r="J90" s="4"/>
      <c r="K90" s="30"/>
      <c r="R90" s="4"/>
    </row>
    <row r="91" spans="1:18" ht="20.100000000000001" customHeight="1" x14ac:dyDescent="0.25">
      <c r="I91" s="30"/>
      <c r="J91" s="4"/>
      <c r="K91" s="30"/>
      <c r="R91" s="4"/>
    </row>
    <row r="92" spans="1:18" ht="23.85" customHeight="1" x14ac:dyDescent="0.25">
      <c r="D92" s="32" t="s">
        <v>50</v>
      </c>
      <c r="E92" s="32"/>
      <c r="F92" s="32"/>
      <c r="G92" s="169" t="s">
        <v>51</v>
      </c>
      <c r="H92" s="169"/>
      <c r="I92" s="169"/>
      <c r="J92" s="169"/>
      <c r="K92" s="169"/>
      <c r="R92" s="4"/>
    </row>
    <row r="93" spans="1:18" ht="23.85" customHeight="1" x14ac:dyDescent="0.25">
      <c r="D93" s="32"/>
      <c r="E93" s="32"/>
      <c r="F93" s="32"/>
      <c r="G93" s="93"/>
      <c r="H93" s="93"/>
      <c r="I93" s="93"/>
      <c r="J93" s="93"/>
      <c r="K93" s="93"/>
      <c r="R93" s="4"/>
    </row>
    <row r="94" spans="1:18" ht="23.85" customHeight="1" x14ac:dyDescent="0.25">
      <c r="D94" s="32"/>
      <c r="E94" s="32"/>
      <c r="F94" s="32"/>
      <c r="G94" s="93"/>
      <c r="H94" s="93"/>
      <c r="I94" s="93"/>
      <c r="J94" s="93"/>
      <c r="K94" s="93"/>
      <c r="R94" s="4"/>
    </row>
    <row r="95" spans="1:18" ht="19.5" customHeight="1" x14ac:dyDescent="0.25">
      <c r="I95" s="30"/>
      <c r="J95" s="4"/>
      <c r="K95" s="30"/>
      <c r="R95" s="4"/>
    </row>
    <row r="96" spans="1:18" ht="19.5" customHeight="1" x14ac:dyDescent="0.25">
      <c r="I96" s="30"/>
      <c r="J96" s="4"/>
      <c r="K96" s="30"/>
      <c r="R96" s="4"/>
    </row>
    <row r="97" spans="9:11" ht="19.5" customHeight="1" x14ac:dyDescent="0.25">
      <c r="I97" s="30"/>
      <c r="J97" s="4"/>
      <c r="K97" s="30"/>
    </row>
    <row r="98" spans="9:11" ht="19.5" customHeight="1" x14ac:dyDescent="0.25">
      <c r="I98" s="30"/>
      <c r="J98" s="4"/>
      <c r="K98" s="30"/>
    </row>
    <row r="99" spans="9:11" ht="19.5" customHeight="1" x14ac:dyDescent="0.25">
      <c r="I99" s="30"/>
      <c r="J99" s="4"/>
      <c r="K99" s="30"/>
    </row>
    <row r="100" spans="9:11" ht="19.5" customHeight="1" x14ac:dyDescent="0.25">
      <c r="I100" s="30"/>
      <c r="J100" s="4"/>
      <c r="K100" s="30"/>
    </row>
    <row r="101" spans="9:11" ht="19.5" customHeight="1" x14ac:dyDescent="0.25">
      <c r="I101" s="30"/>
      <c r="J101" s="4"/>
      <c r="K101" s="30"/>
    </row>
    <row r="102" spans="9:11" ht="19.5" customHeight="1" x14ac:dyDescent="0.25">
      <c r="I102" s="30"/>
      <c r="J102" s="4"/>
      <c r="K102" s="30"/>
    </row>
    <row r="103" spans="9:11" ht="19.5" customHeight="1" x14ac:dyDescent="0.25">
      <c r="I103" s="30"/>
      <c r="J103" s="4"/>
      <c r="K103" s="30"/>
    </row>
    <row r="104" spans="9:11" ht="19.5" customHeight="1" x14ac:dyDescent="0.25">
      <c r="I104" s="30"/>
      <c r="J104" s="4"/>
      <c r="K104" s="30"/>
    </row>
    <row r="105" spans="9:11" ht="19.5" customHeight="1" x14ac:dyDescent="0.25">
      <c r="I105" s="30"/>
      <c r="J105" s="4"/>
      <c r="K105" s="30"/>
    </row>
    <row r="106" spans="9:11" ht="19.5" customHeight="1" x14ac:dyDescent="0.25">
      <c r="I106" s="30"/>
      <c r="J106" s="4"/>
      <c r="K106" s="30"/>
    </row>
    <row r="107" spans="9:11" ht="19.5" customHeight="1" x14ac:dyDescent="0.25">
      <c r="I107" s="30"/>
      <c r="J107" s="4"/>
      <c r="K107" s="30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I56:K56"/>
    <mergeCell ref="A2:H2"/>
    <mergeCell ref="G92:K92"/>
    <mergeCell ref="A1:H1"/>
    <mergeCell ref="A17:E17"/>
    <mergeCell ref="A51:H51"/>
    <mergeCell ref="A52:H52"/>
    <mergeCell ref="I6:K6"/>
    <mergeCell ref="A5:E5"/>
    <mergeCell ref="I54:K54"/>
    <mergeCell ref="G47:K47"/>
    <mergeCell ref="I4:K4"/>
  </mergeCells>
  <phoneticPr fontId="0" type="noConversion"/>
  <pageMargins left="0.8" right="0.8" top="0.48" bottom="0.4" header="0.5" footer="0.5"/>
  <pageSetup paperSize="9" scale="83" firstPageNumber="3" fitToHeight="0" orientation="portrait" useFirstPageNumber="1" horizontalDpi="1200" verticalDpi="1200" r:id="rId1"/>
  <headerFooter alignWithMargins="0">
    <oddHeader xml:space="preserve">&amp;L&amp;"KPMG Logo,Normal" </oddHeader>
    <oddFooter>&amp;LThe accompanying notes are an integral part of these financial statements.
&amp;C&amp;P</oddFooter>
  </headerFooter>
  <rowBreaks count="1" manualBreakCount="1">
    <brk id="50" max="16383" man="1"/>
  </rowBreaks>
  <customProperties>
    <customPr name="OrphanNamesChecked" r:id="rId2"/>
    <customPr name="QAA_DRILLPATH_NODE_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A7CF-C07D-4FF5-BB6E-729108578947}">
  <sheetPr codeName="Sheet2">
    <tabColor rgb="FF002060"/>
    <pageSetUpPr fitToPage="1"/>
  </sheetPr>
  <dimension ref="A1:M53"/>
  <sheetViews>
    <sheetView showGridLines="0" topLeftCell="B1" zoomScale="70" zoomScaleNormal="70" zoomScaleSheetLayoutView="115" zoomScalePageLayoutView="70" workbookViewId="0">
      <selection activeCell="Y42" sqref="Y42"/>
    </sheetView>
  </sheetViews>
  <sheetFormatPr defaultColWidth="9.42578125" defaultRowHeight="19.5" customHeight="1" x14ac:dyDescent="0.25"/>
  <cols>
    <col min="1" max="1" width="4" style="52" customWidth="1"/>
    <col min="2" max="2" width="42.5703125" style="52" customWidth="1"/>
    <col min="3" max="3" width="6.5703125" style="137" customWidth="1"/>
    <col min="4" max="4" width="2" style="52" customWidth="1"/>
    <col min="5" max="5" width="19.7109375" style="52" bestFit="1" customWidth="1"/>
    <col min="6" max="6" width="2" style="52" customWidth="1"/>
    <col min="7" max="7" width="17.140625" style="52" bestFit="1" customWidth="1"/>
    <col min="8" max="8" width="2" style="52" customWidth="1"/>
    <col min="9" max="9" width="40.28515625" style="52" bestFit="1" customWidth="1"/>
    <col min="10" max="10" width="2" style="52" customWidth="1"/>
    <col min="11" max="11" width="18.85546875" style="52" bestFit="1" customWidth="1"/>
    <col min="12" max="12" width="2" style="52" customWidth="1"/>
    <col min="13" max="13" width="18.85546875" style="52" bestFit="1" customWidth="1"/>
    <col min="14" max="14" width="15.5703125" style="52" customWidth="1"/>
    <col min="15" max="15" width="15" style="52" bestFit="1" customWidth="1"/>
    <col min="16" max="16384" width="9.42578125" style="52"/>
  </cols>
  <sheetData>
    <row r="1" spans="1:13" ht="19.5" customHeight="1" x14ac:dyDescent="0.3">
      <c r="A1" s="167" t="s">
        <v>0</v>
      </c>
      <c r="B1" s="167"/>
      <c r="C1" s="167"/>
      <c r="D1" s="167"/>
      <c r="E1" s="167"/>
      <c r="F1" s="167"/>
      <c r="G1" s="167"/>
      <c r="H1" s="167"/>
      <c r="I1" s="49"/>
      <c r="J1" s="49"/>
      <c r="K1" s="49"/>
      <c r="L1" s="49"/>
      <c r="M1" s="49"/>
    </row>
    <row r="2" spans="1:13" ht="19.5" customHeight="1" x14ac:dyDescent="0.25">
      <c r="A2" s="163" t="s">
        <v>76</v>
      </c>
      <c r="B2" s="163"/>
      <c r="C2" s="163"/>
      <c r="D2" s="163"/>
      <c r="E2" s="163"/>
      <c r="F2" s="163"/>
      <c r="G2" s="163"/>
      <c r="H2" s="163"/>
    </row>
    <row r="3" spans="1:13" ht="19.5" customHeight="1" x14ac:dyDescent="0.25">
      <c r="A3" s="164"/>
      <c r="B3" s="164"/>
      <c r="C3" s="164"/>
      <c r="D3" s="164"/>
      <c r="E3" s="164"/>
      <c r="F3" s="164"/>
      <c r="G3" s="164"/>
      <c r="H3" s="164"/>
    </row>
    <row r="4" spans="1:13" ht="19.5" customHeight="1" x14ac:dyDescent="0.25">
      <c r="F4" s="137"/>
      <c r="G4" s="137"/>
      <c r="H4" s="137"/>
      <c r="I4" s="165" t="s">
        <v>77</v>
      </c>
      <c r="J4" s="165"/>
      <c r="K4" s="165"/>
      <c r="L4" s="137"/>
    </row>
    <row r="5" spans="1:13" ht="19.5" customHeight="1" x14ac:dyDescent="0.25">
      <c r="E5" s="10" t="s">
        <v>78</v>
      </c>
      <c r="F5" s="137"/>
      <c r="G5" s="137" t="s">
        <v>79</v>
      </c>
      <c r="H5" s="137"/>
      <c r="I5" s="10" t="s">
        <v>80</v>
      </c>
      <c r="J5" s="137"/>
      <c r="K5" s="137"/>
      <c r="L5" s="137"/>
      <c r="M5" s="137" t="s">
        <v>81</v>
      </c>
    </row>
    <row r="6" spans="1:13" ht="19.5" customHeight="1" x14ac:dyDescent="0.25">
      <c r="C6" s="3" t="s">
        <v>4</v>
      </c>
      <c r="E6" s="137" t="s">
        <v>82</v>
      </c>
      <c r="F6" s="137"/>
      <c r="G6" s="137" t="s">
        <v>83</v>
      </c>
      <c r="H6" s="137"/>
      <c r="I6" s="13" t="s">
        <v>84</v>
      </c>
      <c r="J6" s="137"/>
      <c r="K6" s="137" t="s">
        <v>47</v>
      </c>
      <c r="L6" s="137"/>
      <c r="M6" s="137" t="s">
        <v>85</v>
      </c>
    </row>
    <row r="7" spans="1:13" ht="19.5" customHeight="1" x14ac:dyDescent="0.25">
      <c r="E7" s="166" t="s">
        <v>6</v>
      </c>
      <c r="F7" s="166"/>
      <c r="G7" s="166"/>
      <c r="H7" s="166"/>
      <c r="I7" s="166"/>
      <c r="J7" s="166"/>
      <c r="K7" s="166"/>
      <c r="L7" s="166"/>
      <c r="M7" s="166"/>
    </row>
    <row r="8" spans="1:13" ht="19.5" customHeight="1" x14ac:dyDescent="0.25">
      <c r="A8" s="5" t="s">
        <v>131</v>
      </c>
      <c r="E8" s="138"/>
      <c r="F8" s="54"/>
      <c r="G8" s="138"/>
      <c r="H8" s="138"/>
      <c r="I8" s="55"/>
      <c r="J8" s="139"/>
      <c r="K8" s="56"/>
      <c r="L8" s="140"/>
      <c r="M8" s="140"/>
    </row>
    <row r="9" spans="1:13" ht="19.5" customHeight="1" x14ac:dyDescent="0.25">
      <c r="A9" s="57" t="s">
        <v>132</v>
      </c>
      <c r="E9" s="58">
        <v>500009385</v>
      </c>
      <c r="F9" s="58"/>
      <c r="G9" s="58">
        <v>334232400</v>
      </c>
      <c r="H9" s="58"/>
      <c r="I9" s="58">
        <v>50100000</v>
      </c>
      <c r="J9" s="58"/>
      <c r="K9" s="58">
        <v>5562039621</v>
      </c>
      <c r="L9" s="58"/>
      <c r="M9" s="118">
        <f>SUM(E9:K9)</f>
        <v>6446381406</v>
      </c>
    </row>
    <row r="10" spans="1:13" ht="19.5" customHeight="1" x14ac:dyDescent="0.25">
      <c r="A10" s="57" t="s">
        <v>86</v>
      </c>
      <c r="E10" s="58"/>
      <c r="F10" s="141"/>
      <c r="G10" s="59"/>
      <c r="H10" s="59"/>
      <c r="I10" s="124"/>
      <c r="J10" s="124"/>
      <c r="K10" s="124"/>
      <c r="L10" s="124"/>
      <c r="M10" s="58"/>
    </row>
    <row r="11" spans="1:13" ht="19.5" customHeight="1" x14ac:dyDescent="0.25">
      <c r="A11" s="60" t="s">
        <v>87</v>
      </c>
      <c r="C11" s="3">
        <v>29</v>
      </c>
      <c r="E11" s="61">
        <v>0</v>
      </c>
      <c r="F11" s="62"/>
      <c r="G11" s="61">
        <v>0</v>
      </c>
      <c r="H11" s="62"/>
      <c r="I11" s="63">
        <v>0</v>
      </c>
      <c r="J11" s="140"/>
      <c r="K11" s="64">
        <v>-400007508</v>
      </c>
      <c r="L11" s="140"/>
      <c r="M11" s="142">
        <f>SUM(E11:K11)</f>
        <v>-400007508</v>
      </c>
    </row>
    <row r="12" spans="1:13" ht="19.5" customHeight="1" x14ac:dyDescent="0.25">
      <c r="A12" s="57" t="s">
        <v>88</v>
      </c>
      <c r="E12" s="58"/>
      <c r="F12" s="141"/>
      <c r="G12" s="59"/>
      <c r="H12" s="59"/>
      <c r="I12" s="124"/>
      <c r="J12" s="124"/>
      <c r="K12" s="124"/>
      <c r="L12" s="124"/>
      <c r="M12" s="143"/>
    </row>
    <row r="13" spans="1:13" ht="19.5" customHeight="1" x14ac:dyDescent="0.25">
      <c r="A13" s="57" t="s">
        <v>89</v>
      </c>
      <c r="E13" s="135">
        <f>E11</f>
        <v>0</v>
      </c>
      <c r="F13" s="70"/>
      <c r="G13" s="135">
        <f>G11</f>
        <v>0</v>
      </c>
      <c r="H13" s="70"/>
      <c r="I13" s="135">
        <f>I11</f>
        <v>0</v>
      </c>
      <c r="J13" s="124"/>
      <c r="K13" s="135">
        <f>K11</f>
        <v>-400007508</v>
      </c>
      <c r="L13" s="124"/>
      <c r="M13" s="135">
        <f>M11</f>
        <v>-400007508</v>
      </c>
    </row>
    <row r="14" spans="1:13" ht="19.5" customHeight="1" x14ac:dyDescent="0.25">
      <c r="A14" s="5" t="s">
        <v>90</v>
      </c>
      <c r="C14" s="3"/>
      <c r="E14" s="65"/>
      <c r="F14" s="54"/>
      <c r="G14" s="66"/>
      <c r="H14" s="66"/>
      <c r="I14" s="66"/>
      <c r="J14" s="54"/>
      <c r="K14" s="66"/>
      <c r="L14" s="54"/>
      <c r="M14" s="56"/>
    </row>
    <row r="15" spans="1:13" ht="19.5" customHeight="1" x14ac:dyDescent="0.25">
      <c r="A15" s="1"/>
      <c r="B15" s="1" t="s">
        <v>73</v>
      </c>
      <c r="C15" s="3"/>
      <c r="E15" s="66">
        <v>0</v>
      </c>
      <c r="F15" s="66"/>
      <c r="G15" s="66">
        <v>0</v>
      </c>
      <c r="H15" s="66"/>
      <c r="I15" s="66">
        <v>0</v>
      </c>
      <c r="K15" s="144">
        <f>+'BL3-4'!K74</f>
        <v>627960939</v>
      </c>
      <c r="L15" s="54"/>
      <c r="M15" s="145">
        <f>SUM(E15:K15)</f>
        <v>627960939</v>
      </c>
    </row>
    <row r="16" spans="1:13" ht="19.5" customHeight="1" x14ac:dyDescent="0.25">
      <c r="A16" s="1"/>
      <c r="B16" s="1" t="s">
        <v>136</v>
      </c>
      <c r="C16" s="3" t="s">
        <v>158</v>
      </c>
      <c r="E16" s="67">
        <v>0</v>
      </c>
      <c r="F16" s="66"/>
      <c r="G16" s="67">
        <v>0</v>
      </c>
      <c r="H16" s="66"/>
      <c r="I16" s="67">
        <v>0</v>
      </c>
      <c r="K16" s="160">
        <f>'BL3-4'!K81</f>
        <v>21542274</v>
      </c>
      <c r="L16" s="54"/>
      <c r="M16" s="142">
        <f>SUM(E16:K16)</f>
        <v>21542274</v>
      </c>
    </row>
    <row r="17" spans="1:13" ht="19.5" customHeight="1" x14ac:dyDescent="0.25">
      <c r="A17" s="5" t="s">
        <v>91</v>
      </c>
      <c r="C17" s="146"/>
      <c r="D17" s="5"/>
      <c r="E17" s="147">
        <f>SUM(E15:E16)</f>
        <v>0</v>
      </c>
      <c r="F17" s="71"/>
      <c r="G17" s="147">
        <f>SUM(G15:G16)</f>
        <v>0</v>
      </c>
      <c r="H17" s="71"/>
      <c r="I17" s="147">
        <f>SUM(I15:I16)</f>
        <v>0</v>
      </c>
      <c r="J17" s="68"/>
      <c r="K17" s="147">
        <f>SUM(K15:K16)</f>
        <v>649503213</v>
      </c>
      <c r="L17" s="68"/>
      <c r="M17" s="148">
        <f>SUM(E17:K17)</f>
        <v>649503213</v>
      </c>
    </row>
    <row r="18" spans="1:13" ht="19.5" customHeight="1" thickBot="1" x14ac:dyDescent="0.3">
      <c r="A18" s="5" t="s">
        <v>133</v>
      </c>
      <c r="E18" s="136">
        <f>SUM(E9,E13,E17)</f>
        <v>500009385</v>
      </c>
      <c r="F18" s="141"/>
      <c r="G18" s="136">
        <f>SUM(G9,G13,G17)</f>
        <v>334232400</v>
      </c>
      <c r="H18" s="58"/>
      <c r="I18" s="136">
        <f>SUM(I9,I13,I17)</f>
        <v>50100000</v>
      </c>
      <c r="J18" s="124"/>
      <c r="K18" s="136">
        <f>SUM(K9,K13,K17)</f>
        <v>5811535326</v>
      </c>
      <c r="L18" s="124"/>
      <c r="M18" s="136">
        <f>SUM(M9,M13,M17)</f>
        <v>6695877111</v>
      </c>
    </row>
    <row r="19" spans="1:13" ht="19.5" customHeight="1" thickTop="1" x14ac:dyDescent="0.25">
      <c r="A19" s="5"/>
      <c r="E19" s="58"/>
      <c r="F19" s="141"/>
      <c r="G19" s="58"/>
      <c r="H19" s="58"/>
      <c r="I19" s="58"/>
      <c r="J19" s="124"/>
      <c r="K19" s="58"/>
      <c r="L19" s="124"/>
      <c r="M19" s="58"/>
    </row>
    <row r="20" spans="1:13" ht="19.5" customHeight="1" x14ac:dyDescent="0.25">
      <c r="A20" s="5"/>
      <c r="E20" s="58"/>
      <c r="F20" s="141"/>
      <c r="G20" s="58"/>
      <c r="H20" s="58"/>
      <c r="I20" s="58"/>
      <c r="J20" s="124"/>
      <c r="K20" s="58"/>
      <c r="L20" s="124"/>
      <c r="M20" s="58"/>
    </row>
    <row r="21" spans="1:13" ht="19.5" customHeight="1" x14ac:dyDescent="0.25">
      <c r="A21" s="5"/>
      <c r="E21" s="58"/>
      <c r="F21" s="58"/>
      <c r="G21" s="58"/>
      <c r="H21" s="58"/>
      <c r="I21" s="58"/>
      <c r="J21" s="58"/>
      <c r="K21" s="58"/>
      <c r="L21" s="58"/>
      <c r="M21" s="58"/>
    </row>
    <row r="22" spans="1:13" ht="19.5" customHeight="1" x14ac:dyDescent="0.25">
      <c r="A22" s="5"/>
      <c r="E22" s="58"/>
      <c r="F22" s="141"/>
      <c r="G22" s="58"/>
      <c r="H22" s="58"/>
      <c r="I22" s="58"/>
      <c r="J22" s="124"/>
      <c r="K22" s="58"/>
      <c r="L22" s="124"/>
      <c r="M22" s="58"/>
    </row>
    <row r="23" spans="1:13" ht="19.5" customHeight="1" x14ac:dyDescent="0.25">
      <c r="B23" s="69"/>
      <c r="C23" s="69" t="s">
        <v>50</v>
      </c>
      <c r="D23" s="69"/>
      <c r="E23" s="69"/>
      <c r="F23" s="141"/>
      <c r="I23" s="69" t="s">
        <v>50</v>
      </c>
      <c r="J23" s="69"/>
      <c r="K23" s="69"/>
      <c r="L23" s="69"/>
      <c r="M23" s="69"/>
    </row>
    <row r="24" spans="1:13" ht="19.5" customHeight="1" x14ac:dyDescent="0.25">
      <c r="A24" s="5"/>
      <c r="E24" s="58"/>
      <c r="F24" s="141"/>
      <c r="G24" s="58"/>
      <c r="H24" s="58"/>
      <c r="I24" s="58"/>
      <c r="J24" s="124"/>
      <c r="K24" s="58"/>
      <c r="L24" s="124"/>
      <c r="M24" s="58"/>
    </row>
    <row r="25" spans="1:13" ht="19.5" customHeight="1" x14ac:dyDescent="0.25">
      <c r="A25" s="5"/>
      <c r="E25" s="58"/>
      <c r="F25" s="141"/>
      <c r="G25" s="58"/>
      <c r="H25" s="58"/>
      <c r="I25" s="58"/>
      <c r="J25" s="124"/>
      <c r="K25" s="58"/>
      <c r="L25" s="124"/>
      <c r="M25" s="58"/>
    </row>
    <row r="26" spans="1:13" ht="19.5" customHeight="1" x14ac:dyDescent="0.3">
      <c r="A26" s="167" t="s">
        <v>0</v>
      </c>
      <c r="B26" s="167"/>
      <c r="C26" s="167"/>
      <c r="D26" s="167"/>
      <c r="E26" s="167"/>
      <c r="F26" s="167"/>
      <c r="G26" s="167"/>
      <c r="H26" s="167"/>
      <c r="I26" s="49"/>
      <c r="J26" s="49"/>
      <c r="K26" s="49"/>
      <c r="L26" s="49"/>
      <c r="M26" s="49"/>
    </row>
    <row r="27" spans="1:13" ht="19.5" customHeight="1" x14ac:dyDescent="0.25">
      <c r="A27" s="163" t="s">
        <v>76</v>
      </c>
      <c r="B27" s="163"/>
      <c r="C27" s="163"/>
      <c r="D27" s="163"/>
      <c r="E27" s="163"/>
      <c r="F27" s="163"/>
      <c r="G27" s="163"/>
      <c r="H27" s="163"/>
    </row>
    <row r="28" spans="1:13" ht="19.5" customHeight="1" x14ac:dyDescent="0.25">
      <c r="A28" s="164"/>
      <c r="B28" s="164"/>
      <c r="C28" s="164"/>
      <c r="D28" s="164"/>
      <c r="E28" s="164"/>
      <c r="F28" s="164"/>
      <c r="G28" s="164"/>
      <c r="H28" s="164"/>
    </row>
    <row r="29" spans="1:13" ht="19.5" customHeight="1" x14ac:dyDescent="0.25">
      <c r="F29" s="137"/>
      <c r="G29" s="137"/>
      <c r="H29" s="137"/>
      <c r="I29" s="165" t="s">
        <v>77</v>
      </c>
      <c r="J29" s="165"/>
      <c r="K29" s="165"/>
      <c r="L29" s="137"/>
    </row>
    <row r="30" spans="1:13" ht="19.5" customHeight="1" x14ac:dyDescent="0.25">
      <c r="E30" s="10" t="s">
        <v>78</v>
      </c>
      <c r="F30" s="137"/>
      <c r="G30" s="137" t="s">
        <v>79</v>
      </c>
      <c r="H30" s="137"/>
      <c r="I30" s="10" t="s">
        <v>80</v>
      </c>
      <c r="J30" s="137"/>
      <c r="K30" s="137"/>
      <c r="L30" s="137"/>
      <c r="M30" s="137" t="s">
        <v>81</v>
      </c>
    </row>
    <row r="31" spans="1:13" ht="19.5" customHeight="1" x14ac:dyDescent="0.25">
      <c r="C31" s="3" t="s">
        <v>4</v>
      </c>
      <c r="E31" s="137" t="s">
        <v>82</v>
      </c>
      <c r="F31" s="137"/>
      <c r="G31" s="137" t="s">
        <v>83</v>
      </c>
      <c r="H31" s="137"/>
      <c r="I31" s="13" t="s">
        <v>84</v>
      </c>
      <c r="J31" s="137"/>
      <c r="K31" s="137" t="s">
        <v>47</v>
      </c>
      <c r="L31" s="137"/>
      <c r="M31" s="137" t="s">
        <v>85</v>
      </c>
    </row>
    <row r="32" spans="1:13" ht="19.5" customHeight="1" x14ac:dyDescent="0.25">
      <c r="E32" s="166" t="s">
        <v>6</v>
      </c>
      <c r="F32" s="166"/>
      <c r="G32" s="166"/>
      <c r="H32" s="166"/>
      <c r="I32" s="166"/>
      <c r="J32" s="166"/>
      <c r="K32" s="166"/>
      <c r="L32" s="166"/>
      <c r="M32" s="166"/>
    </row>
    <row r="33" spans="1:13" ht="19.5" customHeight="1" x14ac:dyDescent="0.25">
      <c r="A33" s="5" t="s">
        <v>155</v>
      </c>
      <c r="E33" s="138"/>
      <c r="F33" s="54"/>
      <c r="G33" s="138"/>
      <c r="H33" s="138"/>
      <c r="I33" s="55"/>
      <c r="J33" s="139"/>
      <c r="K33" s="56"/>
      <c r="L33" s="140"/>
      <c r="M33" s="140"/>
    </row>
    <row r="34" spans="1:13" ht="19.5" customHeight="1" x14ac:dyDescent="0.25">
      <c r="A34" s="57" t="s">
        <v>156</v>
      </c>
      <c r="E34" s="118">
        <f>E18</f>
        <v>500009385</v>
      </c>
      <c r="F34" s="58"/>
      <c r="G34" s="118">
        <f>G18</f>
        <v>334232400</v>
      </c>
      <c r="H34" s="58"/>
      <c r="I34" s="118">
        <f>I18</f>
        <v>50100000</v>
      </c>
      <c r="J34" s="58"/>
      <c r="K34" s="118">
        <f>K18</f>
        <v>5811535326</v>
      </c>
      <c r="L34" s="58"/>
      <c r="M34" s="118">
        <f>SUM(E34:K34)</f>
        <v>6695877111</v>
      </c>
    </row>
    <row r="35" spans="1:13" ht="19.5" customHeight="1" x14ac:dyDescent="0.25">
      <c r="A35" s="57" t="s">
        <v>86</v>
      </c>
      <c r="E35" s="58"/>
      <c r="F35" s="141"/>
      <c r="G35" s="59"/>
      <c r="H35" s="59"/>
      <c r="I35" s="124"/>
      <c r="J35" s="124"/>
      <c r="K35" s="124"/>
      <c r="L35" s="124"/>
      <c r="M35" s="58"/>
    </row>
    <row r="36" spans="1:13" ht="19.5" customHeight="1" x14ac:dyDescent="0.25">
      <c r="A36" s="60" t="s">
        <v>87</v>
      </c>
      <c r="C36" s="3">
        <v>29</v>
      </c>
      <c r="E36" s="61">
        <v>0</v>
      </c>
      <c r="F36" s="62"/>
      <c r="G36" s="61">
        <v>0</v>
      </c>
      <c r="H36" s="62"/>
      <c r="I36" s="63">
        <v>0</v>
      </c>
      <c r="J36" s="140"/>
      <c r="K36" s="64">
        <v>-600011262</v>
      </c>
      <c r="L36" s="140"/>
      <c r="M36" s="142">
        <f>SUM(E36:K36)</f>
        <v>-600011262</v>
      </c>
    </row>
    <row r="37" spans="1:13" ht="19.5" customHeight="1" x14ac:dyDescent="0.25">
      <c r="A37" s="57" t="s">
        <v>88</v>
      </c>
      <c r="E37" s="58"/>
      <c r="F37" s="141"/>
      <c r="G37" s="59"/>
      <c r="H37" s="59"/>
      <c r="I37" s="124"/>
      <c r="J37" s="124"/>
      <c r="K37" s="124"/>
      <c r="L37" s="124"/>
      <c r="M37" s="143"/>
    </row>
    <row r="38" spans="1:13" ht="19.5" customHeight="1" x14ac:dyDescent="0.25">
      <c r="A38" s="57" t="s">
        <v>89</v>
      </c>
      <c r="E38" s="135">
        <f>E36</f>
        <v>0</v>
      </c>
      <c r="F38" s="70"/>
      <c r="G38" s="135">
        <f>G36</f>
        <v>0</v>
      </c>
      <c r="H38" s="70"/>
      <c r="I38" s="135">
        <f>I36</f>
        <v>0</v>
      </c>
      <c r="J38" s="124"/>
      <c r="K38" s="135">
        <f>K36</f>
        <v>-600011262</v>
      </c>
      <c r="L38" s="124"/>
      <c r="M38" s="135">
        <f>M36</f>
        <v>-600011262</v>
      </c>
    </row>
    <row r="39" spans="1:13" ht="19.5" customHeight="1" x14ac:dyDescent="0.25">
      <c r="A39" s="5" t="s">
        <v>90</v>
      </c>
      <c r="C39" s="3"/>
      <c r="E39" s="65"/>
      <c r="F39" s="54"/>
      <c r="G39" s="66"/>
      <c r="H39" s="66"/>
      <c r="I39" s="66"/>
      <c r="J39" s="54"/>
      <c r="K39" s="66"/>
      <c r="L39" s="54"/>
      <c r="M39" s="56"/>
    </row>
    <row r="40" spans="1:13" ht="19.5" customHeight="1" x14ac:dyDescent="0.25">
      <c r="A40" s="1"/>
      <c r="B40" s="1" t="s">
        <v>73</v>
      </c>
      <c r="C40" s="3"/>
      <c r="E40" s="66">
        <v>0</v>
      </c>
      <c r="F40" s="66"/>
      <c r="G40" s="66">
        <v>0</v>
      </c>
      <c r="H40" s="66"/>
      <c r="I40" s="66">
        <v>0</v>
      </c>
      <c r="J40" s="54"/>
      <c r="K40" s="144">
        <f>+'BL3-4'!I74</f>
        <v>328885346</v>
      </c>
      <c r="L40" s="54"/>
      <c r="M40" s="145">
        <f>SUM(E40:K40)</f>
        <v>328885346</v>
      </c>
    </row>
    <row r="41" spans="1:13" ht="19.5" customHeight="1" x14ac:dyDescent="0.25">
      <c r="A41" s="1"/>
      <c r="B41" s="1" t="s">
        <v>136</v>
      </c>
      <c r="C41" s="3"/>
      <c r="E41" s="67">
        <v>0</v>
      </c>
      <c r="F41" s="66"/>
      <c r="G41" s="67">
        <v>0</v>
      </c>
      <c r="H41" s="66"/>
      <c r="I41" s="67">
        <v>0</v>
      </c>
      <c r="J41" s="54"/>
      <c r="K41" s="144">
        <f>'BL3-4'!I81</f>
        <v>0</v>
      </c>
      <c r="L41" s="54"/>
      <c r="M41" s="142">
        <f>SUM(E41:K41)</f>
        <v>0</v>
      </c>
    </row>
    <row r="42" spans="1:13" ht="19.5" customHeight="1" x14ac:dyDescent="0.25">
      <c r="A42" s="5" t="s">
        <v>91</v>
      </c>
      <c r="B42" s="5"/>
      <c r="C42" s="146"/>
      <c r="D42" s="5"/>
      <c r="E42" s="149">
        <f>SUM(E40:E41)</f>
        <v>0</v>
      </c>
      <c r="F42" s="71"/>
      <c r="G42" s="149">
        <f>SUM(G40:G41)</f>
        <v>0</v>
      </c>
      <c r="H42" s="71"/>
      <c r="I42" s="149">
        <f>SUM(I40:I41)</f>
        <v>0</v>
      </c>
      <c r="J42" s="68"/>
      <c r="K42" s="147">
        <f>SUM(K40:K41)</f>
        <v>328885346</v>
      </c>
      <c r="L42" s="68"/>
      <c r="M42" s="148">
        <f>SUM(E42:K42)</f>
        <v>328885346</v>
      </c>
    </row>
    <row r="43" spans="1:13" ht="19.5" customHeight="1" thickBot="1" x14ac:dyDescent="0.3">
      <c r="A43" s="5" t="s">
        <v>157</v>
      </c>
      <c r="E43" s="136">
        <f>SUM(E34,E38,E42)</f>
        <v>500009385</v>
      </c>
      <c r="F43" s="141"/>
      <c r="G43" s="136">
        <f>SUM(G34,G38,G42)</f>
        <v>334232400</v>
      </c>
      <c r="H43" s="58"/>
      <c r="I43" s="136">
        <f>SUM(I34,I38,I42)</f>
        <v>50100000</v>
      </c>
      <c r="J43" s="124"/>
      <c r="K43" s="136">
        <f>SUM(K34,K38,K42)</f>
        <v>5540409410</v>
      </c>
      <c r="L43" s="124"/>
      <c r="M43" s="136">
        <f>SUM(M34,M38,M42)</f>
        <v>6424751195</v>
      </c>
    </row>
    <row r="44" spans="1:13" ht="19.5" customHeight="1" thickTop="1" x14ac:dyDescent="0.25">
      <c r="A44" s="5"/>
      <c r="E44" s="58"/>
      <c r="F44" s="141"/>
      <c r="G44" s="58"/>
      <c r="H44" s="58"/>
      <c r="I44" s="58"/>
      <c r="J44" s="124"/>
      <c r="K44" s="58"/>
      <c r="L44" s="124"/>
      <c r="M44" s="58"/>
    </row>
    <row r="45" spans="1:13" ht="19.5" customHeight="1" x14ac:dyDescent="0.25">
      <c r="A45" s="5"/>
      <c r="E45" s="58"/>
      <c r="F45" s="141"/>
      <c r="G45" s="58"/>
      <c r="H45" s="58"/>
      <c r="I45" s="58"/>
      <c r="J45" s="124"/>
      <c r="K45" s="58"/>
      <c r="L45" s="124"/>
      <c r="M45" s="58"/>
    </row>
    <row r="46" spans="1:13" ht="19.5" customHeight="1" x14ac:dyDescent="0.25">
      <c r="A46" s="5"/>
      <c r="E46" s="58"/>
      <c r="F46" s="141"/>
      <c r="G46" s="58"/>
      <c r="H46" s="58"/>
      <c r="I46" s="58"/>
      <c r="J46" s="124"/>
      <c r="K46" s="58"/>
      <c r="L46" s="124"/>
      <c r="M46" s="58"/>
    </row>
    <row r="47" spans="1:13" ht="19.5" customHeight="1" x14ac:dyDescent="0.25">
      <c r="A47" s="5"/>
      <c r="E47" s="58"/>
      <c r="F47" s="141"/>
      <c r="G47" s="58"/>
      <c r="H47" s="58"/>
      <c r="I47" s="58"/>
      <c r="J47" s="124"/>
      <c r="K47" s="58"/>
      <c r="L47" s="124"/>
      <c r="M47" s="58"/>
    </row>
    <row r="48" spans="1:13" ht="19.5" customHeight="1" x14ac:dyDescent="0.25">
      <c r="A48" s="5"/>
      <c r="E48" s="58"/>
      <c r="F48" s="141"/>
      <c r="G48" s="58"/>
      <c r="H48" s="58"/>
      <c r="I48" s="58"/>
      <c r="J48" s="124"/>
      <c r="K48" s="58"/>
      <c r="L48" s="124"/>
      <c r="M48" s="58"/>
    </row>
    <row r="49" spans="1:13" ht="19.5" customHeight="1" x14ac:dyDescent="0.25">
      <c r="B49" s="69"/>
      <c r="C49" s="69" t="s">
        <v>50</v>
      </c>
      <c r="D49" s="69"/>
      <c r="E49" s="69"/>
      <c r="F49" s="141"/>
      <c r="I49" s="69" t="s">
        <v>50</v>
      </c>
      <c r="J49" s="69"/>
      <c r="K49" s="69"/>
      <c r="L49" s="69"/>
      <c r="M49" s="69"/>
    </row>
    <row r="50" spans="1:13" ht="19.5" customHeight="1" x14ac:dyDescent="0.25">
      <c r="A50" s="5"/>
      <c r="E50" s="58"/>
      <c r="F50" s="141"/>
      <c r="G50" s="58"/>
      <c r="H50" s="58"/>
      <c r="I50" s="58"/>
      <c r="J50" s="124"/>
      <c r="K50" s="58"/>
      <c r="L50" s="124"/>
      <c r="M50" s="58"/>
    </row>
    <row r="51" spans="1:13" ht="19.5" customHeight="1" x14ac:dyDescent="0.25">
      <c r="A51" s="5"/>
      <c r="E51" s="58"/>
      <c r="F51" s="141"/>
      <c r="G51" s="58"/>
      <c r="H51" s="58"/>
      <c r="I51" s="58"/>
      <c r="J51" s="124"/>
      <c r="K51" s="58"/>
      <c r="L51" s="124"/>
      <c r="M51" s="58"/>
    </row>
    <row r="53" spans="1:13" ht="19.5" customHeight="1" x14ac:dyDescent="0.25">
      <c r="E53" s="140"/>
      <c r="G53" s="140"/>
      <c r="I53" s="140"/>
      <c r="K53" s="140"/>
      <c r="M53" s="140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A26:H26"/>
    <mergeCell ref="A27:H27"/>
    <mergeCell ref="A28:H28"/>
    <mergeCell ref="I29:K29"/>
    <mergeCell ref="E32:M32"/>
    <mergeCell ref="A2:H2"/>
    <mergeCell ref="A3:H3"/>
    <mergeCell ref="I4:K4"/>
    <mergeCell ref="E7:M7"/>
    <mergeCell ref="A1:H1"/>
  </mergeCells>
  <dataValidations xWindow="780" yWindow="771" count="1">
    <dataValidation allowBlank="1" showInputMessage="1" showErrorMessage="1" prompt="จำนวนงิน_x000a_" sqref="K40:K41 E40:F41 E42 G40:G42 I40:I42 K15" xr:uid="{AA0C9124-A68A-40A0-AADE-F70FDAECCD63}"/>
  </dataValidations>
  <pageMargins left="0.8" right="0.8" top="0.48" bottom="0.4" header="0.5" footer="0.5"/>
  <pageSetup paperSize="9" scale="94" firstPageNumber="5" fitToHeight="0" orientation="landscape" useFirstPageNumber="1" horizontalDpi="1200" verticalDpi="1200" r:id="rId1"/>
  <headerFooter alignWithMargins="0">
    <oddHeader xml:space="preserve">&amp;L&amp;"KPMG Logo,Normal" </oddHeader>
    <oddFooter>&amp;LThe accompanying notes are an integral part of these financial statements.
&amp;C&amp;P</oddFooter>
  </headerFooter>
  <rowBreaks count="1" manualBreakCount="1">
    <brk id="25" max="16383" man="1"/>
  </rowBreaks>
  <customProperties>
    <customPr name="OrphanNamesChecked" r:id="rId2"/>
    <customPr name="QAA_DRILLPATH_NODE_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2060"/>
    <pageSetUpPr fitToPage="1"/>
  </sheetPr>
  <dimension ref="A1:U108"/>
  <sheetViews>
    <sheetView showGridLines="0" zoomScaleNormal="100" zoomScaleSheetLayoutView="100" workbookViewId="0">
      <selection activeCell="M11" sqref="M10:M11"/>
    </sheetView>
  </sheetViews>
  <sheetFormatPr defaultColWidth="11" defaultRowHeight="20.25" customHeight="1" x14ac:dyDescent="0.25"/>
  <cols>
    <col min="1" max="1" width="2" style="1" customWidth="1"/>
    <col min="2" max="3" width="2.5703125" style="1" customWidth="1"/>
    <col min="4" max="4" width="10.5703125" style="1" customWidth="1"/>
    <col min="5" max="5" width="12.5703125" style="1" customWidth="1"/>
    <col min="6" max="6" width="30.42578125" style="2" customWidth="1"/>
    <col min="7" max="7" width="7" style="3" customWidth="1"/>
    <col min="8" max="8" width="1.5703125" style="2" customWidth="1"/>
    <col min="9" max="9" width="16.42578125" style="1" customWidth="1"/>
    <col min="10" max="10" width="1.5703125" style="1" customWidth="1"/>
    <col min="11" max="11" width="16.42578125" style="1" customWidth="1"/>
    <col min="12" max="12" width="1" style="1" customWidth="1"/>
    <col min="13" max="13" width="15" style="1" bestFit="1" customWidth="1"/>
    <col min="14" max="14" width="18.42578125" style="1" customWidth="1"/>
    <col min="15" max="15" width="11" style="1"/>
    <col min="16" max="16" width="26.5703125" style="1" hidden="1" customWidth="1"/>
    <col min="17" max="20" width="11" style="1" customWidth="1"/>
    <col min="21" max="21" width="37" style="1" customWidth="1"/>
    <col min="22" max="16384" width="11" style="1"/>
  </cols>
  <sheetData>
    <row r="1" spans="1:21" ht="3" customHeight="1" x14ac:dyDescent="0.25">
      <c r="I1" s="4"/>
      <c r="J1" s="4"/>
      <c r="K1" s="4"/>
    </row>
    <row r="2" spans="1:21" ht="19.5" customHeight="1" x14ac:dyDescent="0.3">
      <c r="A2" s="167" t="s">
        <v>0</v>
      </c>
      <c r="B2" s="167"/>
      <c r="C2" s="167"/>
      <c r="D2" s="167"/>
      <c r="E2" s="167"/>
      <c r="F2" s="167"/>
      <c r="G2" s="167"/>
      <c r="H2" s="167"/>
      <c r="I2" s="5"/>
      <c r="J2" s="5"/>
      <c r="K2" s="5"/>
    </row>
    <row r="3" spans="1:21" ht="19.5" customHeight="1" x14ac:dyDescent="0.25">
      <c r="A3" s="6" t="s">
        <v>92</v>
      </c>
      <c r="B3" s="7"/>
      <c r="C3" s="7"/>
      <c r="D3" s="7"/>
      <c r="E3" s="7"/>
      <c r="F3" s="119"/>
      <c r="G3" s="120"/>
    </row>
    <row r="4" spans="1:21" ht="19.5" customHeight="1" x14ac:dyDescent="0.25">
      <c r="A4" s="8"/>
      <c r="B4" s="8"/>
      <c r="C4" s="8"/>
      <c r="D4" s="8"/>
      <c r="E4" s="8"/>
      <c r="F4" s="8"/>
      <c r="G4" s="8"/>
      <c r="H4" s="8"/>
      <c r="I4" s="8"/>
      <c r="K4" s="8"/>
    </row>
    <row r="5" spans="1:21" ht="19.5" customHeight="1" x14ac:dyDescent="0.25">
      <c r="A5" s="9"/>
      <c r="I5" s="173" t="s">
        <v>53</v>
      </c>
      <c r="J5" s="173"/>
      <c r="K5" s="173"/>
    </row>
    <row r="6" spans="1:21" ht="19.5" customHeight="1" x14ac:dyDescent="0.25">
      <c r="A6" s="11"/>
      <c r="I6" s="12" t="s">
        <v>154</v>
      </c>
      <c r="J6" s="13"/>
      <c r="K6" s="12" t="s">
        <v>130</v>
      </c>
    </row>
    <row r="7" spans="1:21" ht="19.5" customHeight="1" x14ac:dyDescent="0.25">
      <c r="A7" s="11"/>
      <c r="I7" s="168" t="s">
        <v>6</v>
      </c>
      <c r="J7" s="168"/>
      <c r="K7" s="168"/>
    </row>
    <row r="8" spans="1:21" ht="19.5" customHeight="1" x14ac:dyDescent="0.25">
      <c r="A8" s="15" t="s">
        <v>93</v>
      </c>
      <c r="M8" s="15"/>
      <c r="R8" s="2"/>
      <c r="S8" s="16"/>
      <c r="T8" s="2"/>
      <c r="U8" s="17"/>
    </row>
    <row r="9" spans="1:21" ht="19.5" customHeight="1" x14ac:dyDescent="0.25">
      <c r="A9" s="1" t="s">
        <v>71</v>
      </c>
      <c r="I9" s="161">
        <f>'BL3-4'!I72</f>
        <v>404516163</v>
      </c>
      <c r="J9" s="18"/>
      <c r="K9" s="121">
        <f>'BL3-4'!K72</f>
        <v>766798914</v>
      </c>
      <c r="Q9" s="18"/>
      <c r="R9" s="2"/>
      <c r="S9" s="16"/>
      <c r="T9" s="2"/>
    </row>
    <row r="10" spans="1:21" ht="19.5" customHeight="1" x14ac:dyDescent="0.25">
      <c r="A10" s="16" t="s">
        <v>94</v>
      </c>
      <c r="I10" s="18"/>
      <c r="J10" s="18"/>
      <c r="K10" s="18"/>
      <c r="Q10" s="18"/>
      <c r="R10" s="2"/>
      <c r="S10" s="16"/>
      <c r="T10" s="2"/>
    </row>
    <row r="11" spans="1:21" ht="19.5" customHeight="1" x14ac:dyDescent="0.25">
      <c r="A11" s="16"/>
      <c r="B11" s="16" t="s">
        <v>95</v>
      </c>
      <c r="J11" s="18"/>
      <c r="K11" s="18"/>
      <c r="N11" s="19"/>
      <c r="Q11" s="18"/>
      <c r="R11" s="2"/>
      <c r="S11" s="16"/>
      <c r="T11" s="2"/>
    </row>
    <row r="12" spans="1:21" ht="19.5" customHeight="1" x14ac:dyDescent="0.25">
      <c r="A12" s="1" t="s">
        <v>96</v>
      </c>
      <c r="I12" s="18">
        <v>87131400</v>
      </c>
      <c r="J12" s="18"/>
      <c r="K12" s="18">
        <v>94527999</v>
      </c>
      <c r="M12" s="17"/>
      <c r="N12" s="19"/>
      <c r="Q12" s="18"/>
      <c r="R12" s="2"/>
      <c r="S12" s="16"/>
      <c r="T12" s="2"/>
    </row>
    <row r="13" spans="1:21" ht="19.5" customHeight="1" x14ac:dyDescent="0.25">
      <c r="A13" s="1" t="s">
        <v>159</v>
      </c>
      <c r="I13" s="18">
        <v>64586921</v>
      </c>
      <c r="J13" s="18"/>
      <c r="K13" s="18">
        <v>2686362</v>
      </c>
      <c r="M13" s="17"/>
      <c r="N13" s="19"/>
      <c r="Q13" s="18"/>
      <c r="R13" s="2"/>
      <c r="S13" s="16"/>
      <c r="T13" s="2"/>
    </row>
    <row r="14" spans="1:21" ht="19.5" customHeight="1" x14ac:dyDescent="0.25">
      <c r="A14" s="1" t="s">
        <v>143</v>
      </c>
      <c r="I14" s="18">
        <v>-65266159</v>
      </c>
      <c r="J14" s="18"/>
      <c r="K14" s="18">
        <v>-86636260</v>
      </c>
      <c r="M14" s="17"/>
      <c r="N14" s="19"/>
      <c r="Q14" s="18"/>
      <c r="R14" s="2"/>
      <c r="S14" s="16"/>
      <c r="T14" s="2"/>
    </row>
    <row r="15" spans="1:21" ht="19.5" customHeight="1" x14ac:dyDescent="0.25">
      <c r="A15" s="1" t="s">
        <v>144</v>
      </c>
      <c r="I15" s="18">
        <v>-1736591</v>
      </c>
      <c r="J15" s="18"/>
      <c r="K15" s="18">
        <v>3303986</v>
      </c>
      <c r="M15" s="17"/>
      <c r="N15" s="19"/>
      <c r="Q15" s="18"/>
      <c r="R15" s="2"/>
      <c r="S15" s="16"/>
      <c r="T15" s="2"/>
    </row>
    <row r="16" spans="1:21" ht="19.5" customHeight="1" x14ac:dyDescent="0.25">
      <c r="A16" s="1" t="s">
        <v>145</v>
      </c>
      <c r="I16" s="162">
        <v>0</v>
      </c>
      <c r="J16" s="18"/>
      <c r="K16" s="18">
        <v>-76452</v>
      </c>
      <c r="M16" s="17"/>
      <c r="N16" s="19"/>
      <c r="Q16" s="18"/>
      <c r="R16" s="2"/>
      <c r="S16" s="16"/>
      <c r="T16" s="2"/>
    </row>
    <row r="17" spans="1:21" ht="19.5" customHeight="1" x14ac:dyDescent="0.25">
      <c r="A17" s="1" t="s">
        <v>97</v>
      </c>
      <c r="I17" s="18">
        <v>11210792</v>
      </c>
      <c r="J17" s="18"/>
      <c r="K17" s="18">
        <v>-1020948</v>
      </c>
      <c r="M17" s="17"/>
      <c r="N17" s="19"/>
      <c r="Q17" s="18"/>
      <c r="R17" s="2"/>
      <c r="S17" s="16"/>
      <c r="T17" s="2"/>
    </row>
    <row r="18" spans="1:21" ht="19.5" customHeight="1" x14ac:dyDescent="0.25">
      <c r="A18" s="1" t="s">
        <v>146</v>
      </c>
      <c r="I18" s="18">
        <v>906666</v>
      </c>
      <c r="J18" s="18"/>
      <c r="K18" s="18">
        <v>-320347</v>
      </c>
      <c r="M18" s="17"/>
      <c r="N18" s="19"/>
      <c r="Q18" s="18"/>
      <c r="R18" s="2"/>
      <c r="S18" s="16"/>
      <c r="T18" s="2"/>
    </row>
    <row r="19" spans="1:21" ht="19.5" customHeight="1" x14ac:dyDescent="0.25">
      <c r="A19" s="1" t="s">
        <v>160</v>
      </c>
      <c r="I19" s="18">
        <v>15259462</v>
      </c>
      <c r="J19" s="18"/>
      <c r="K19" s="18">
        <v>15524292</v>
      </c>
      <c r="M19" s="17"/>
      <c r="N19" s="19"/>
      <c r="Q19" s="18"/>
      <c r="R19" s="2"/>
      <c r="S19" s="16"/>
      <c r="T19" s="2"/>
    </row>
    <row r="20" spans="1:21" ht="19.5" customHeight="1" x14ac:dyDescent="0.25">
      <c r="A20" s="1" t="s">
        <v>98</v>
      </c>
      <c r="I20" s="18">
        <v>120972980</v>
      </c>
      <c r="J20" s="18"/>
      <c r="K20" s="18">
        <v>116571311</v>
      </c>
      <c r="M20" s="17"/>
      <c r="N20" s="19"/>
      <c r="Q20" s="18"/>
      <c r="R20" s="2"/>
      <c r="S20" s="16"/>
      <c r="T20" s="2"/>
    </row>
    <row r="21" spans="1:21" ht="19.5" customHeight="1" x14ac:dyDescent="0.25">
      <c r="A21" s="1" t="s">
        <v>99</v>
      </c>
      <c r="I21" s="18">
        <v>-411512459</v>
      </c>
      <c r="J21" s="18"/>
      <c r="K21" s="18">
        <v>-516811711</v>
      </c>
      <c r="M21" s="17"/>
      <c r="N21" s="19"/>
      <c r="Q21" s="18"/>
      <c r="R21" s="2"/>
      <c r="S21" s="16"/>
      <c r="T21" s="2"/>
      <c r="U21" s="20"/>
    </row>
    <row r="22" spans="1:21" ht="19.5" customHeight="1" x14ac:dyDescent="0.25">
      <c r="A22" s="1" t="s">
        <v>100</v>
      </c>
      <c r="I22" s="122">
        <v>-70598253</v>
      </c>
      <c r="J22" s="18"/>
      <c r="K22" s="122">
        <v>-124946886</v>
      </c>
      <c r="M22" s="17"/>
      <c r="N22" s="19"/>
      <c r="Q22" s="18"/>
      <c r="R22" s="2"/>
      <c r="S22" s="16"/>
      <c r="T22" s="2"/>
      <c r="U22" s="21"/>
    </row>
    <row r="23" spans="1:21" ht="19.5" customHeight="1" x14ac:dyDescent="0.25">
      <c r="A23" s="5" t="s">
        <v>101</v>
      </c>
      <c r="B23" s="5"/>
      <c r="C23" s="5"/>
      <c r="D23" s="5"/>
      <c r="E23" s="5"/>
      <c r="F23" s="22"/>
      <c r="G23" s="23"/>
      <c r="H23" s="22"/>
      <c r="I23" s="123">
        <f>SUM(I9:I22)</f>
        <v>155470922</v>
      </c>
      <c r="J23" s="124"/>
      <c r="K23" s="125">
        <f>SUM(K9:K22)</f>
        <v>269600260</v>
      </c>
      <c r="M23" s="24"/>
      <c r="Q23" s="18"/>
      <c r="R23" s="2"/>
      <c r="S23" s="16"/>
      <c r="T23" s="2"/>
      <c r="U23" s="25"/>
    </row>
    <row r="24" spans="1:21" ht="11.85" customHeight="1" x14ac:dyDescent="0.25">
      <c r="A24" s="5"/>
      <c r="B24" s="5"/>
      <c r="C24" s="5"/>
      <c r="D24" s="5"/>
      <c r="E24" s="5"/>
      <c r="F24" s="22"/>
      <c r="G24" s="23"/>
      <c r="H24" s="22"/>
      <c r="I24" s="124"/>
      <c r="J24" s="124"/>
      <c r="K24" s="124"/>
      <c r="Q24" s="18"/>
      <c r="R24" s="2"/>
      <c r="S24" s="16"/>
      <c r="T24" s="2"/>
    </row>
    <row r="25" spans="1:21" ht="19.5" customHeight="1" x14ac:dyDescent="0.25">
      <c r="A25" s="24" t="s">
        <v>102</v>
      </c>
      <c r="I25" s="26"/>
      <c r="J25" s="18"/>
      <c r="K25" s="26"/>
      <c r="Q25" s="18"/>
      <c r="R25" s="2"/>
      <c r="S25" s="16"/>
      <c r="T25" s="2"/>
    </row>
    <row r="26" spans="1:21" ht="19.5" customHeight="1" x14ac:dyDescent="0.25">
      <c r="A26" s="1" t="s">
        <v>9</v>
      </c>
      <c r="I26" s="18">
        <v>-198503197</v>
      </c>
      <c r="J26" s="18"/>
      <c r="K26" s="18">
        <v>26912744</v>
      </c>
      <c r="M26" s="17"/>
      <c r="N26" s="19"/>
      <c r="Q26" s="18"/>
      <c r="R26" s="2"/>
      <c r="S26" s="16"/>
      <c r="T26" s="2"/>
    </row>
    <row r="27" spans="1:21" ht="19.5" customHeight="1" x14ac:dyDescent="0.25">
      <c r="A27" s="1" t="s">
        <v>103</v>
      </c>
      <c r="I27" s="18">
        <v>614658657</v>
      </c>
      <c r="J27" s="18"/>
      <c r="K27" s="18">
        <v>1211622062</v>
      </c>
      <c r="M27" s="17"/>
      <c r="N27" s="19"/>
      <c r="Q27" s="18"/>
      <c r="R27" s="2"/>
      <c r="S27" s="16"/>
      <c r="T27" s="2"/>
    </row>
    <row r="28" spans="1:21" ht="19.5" customHeight="1" x14ac:dyDescent="0.25">
      <c r="A28" s="1" t="s">
        <v>12</v>
      </c>
      <c r="I28" s="18">
        <v>52010446</v>
      </c>
      <c r="J28" s="18"/>
      <c r="K28" s="18">
        <v>2878081</v>
      </c>
      <c r="M28" s="17"/>
      <c r="N28" s="19"/>
      <c r="Q28" s="18"/>
      <c r="R28" s="2"/>
      <c r="S28" s="16"/>
      <c r="T28" s="2"/>
    </row>
    <row r="29" spans="1:21" ht="19.5" customHeight="1" x14ac:dyDescent="0.25">
      <c r="A29" s="1" t="s">
        <v>104</v>
      </c>
      <c r="I29" s="18">
        <v>-2364361956</v>
      </c>
      <c r="J29" s="18"/>
      <c r="K29" s="18">
        <v>563729958</v>
      </c>
      <c r="M29" s="17"/>
      <c r="N29" s="19"/>
      <c r="Q29" s="18"/>
      <c r="R29" s="2"/>
      <c r="S29" s="16"/>
      <c r="T29" s="2"/>
    </row>
    <row r="30" spans="1:21" ht="19.5" customHeight="1" x14ac:dyDescent="0.25">
      <c r="A30" s="1" t="s">
        <v>21</v>
      </c>
      <c r="I30" s="18">
        <v>-31372531</v>
      </c>
      <c r="J30" s="18"/>
      <c r="K30" s="18">
        <v>12408707</v>
      </c>
      <c r="M30" s="17"/>
      <c r="N30" s="19"/>
      <c r="Q30" s="18"/>
      <c r="R30" s="2"/>
      <c r="S30" s="16"/>
      <c r="T30" s="2"/>
    </row>
    <row r="31" spans="1:21" ht="11.85" customHeight="1" x14ac:dyDescent="0.25">
      <c r="I31" s="18"/>
      <c r="J31" s="18"/>
      <c r="K31" s="18"/>
      <c r="M31" s="17"/>
      <c r="N31" s="19"/>
      <c r="Q31" s="18"/>
      <c r="R31" s="2"/>
      <c r="S31" s="16"/>
      <c r="T31" s="2"/>
    </row>
    <row r="32" spans="1:21" ht="19.5" customHeight="1" x14ac:dyDescent="0.25">
      <c r="A32" s="24" t="s">
        <v>105</v>
      </c>
      <c r="I32" s="18"/>
      <c r="J32" s="18"/>
      <c r="K32" s="18"/>
      <c r="M32" s="17"/>
      <c r="N32" s="19"/>
      <c r="Q32" s="18"/>
      <c r="R32" s="2"/>
      <c r="S32" s="16"/>
      <c r="T32" s="2"/>
    </row>
    <row r="33" spans="1:21" ht="19.5" customHeight="1" x14ac:dyDescent="0.25">
      <c r="A33" s="27" t="s">
        <v>27</v>
      </c>
      <c r="I33" s="18">
        <v>-135982555</v>
      </c>
      <c r="J33" s="18"/>
      <c r="K33" s="18">
        <v>40499190</v>
      </c>
      <c r="M33" s="17"/>
      <c r="N33" s="19"/>
      <c r="Q33" s="18"/>
      <c r="R33" s="2"/>
      <c r="S33" s="16"/>
      <c r="T33" s="2"/>
      <c r="U33" s="28"/>
    </row>
    <row r="34" spans="1:21" ht="19.5" customHeight="1" x14ac:dyDescent="0.25">
      <c r="A34" s="1" t="s">
        <v>106</v>
      </c>
      <c r="I34" s="18">
        <v>647308042</v>
      </c>
      <c r="J34" s="18"/>
      <c r="K34" s="18">
        <v>-746892199</v>
      </c>
      <c r="M34" s="17"/>
      <c r="N34" s="29"/>
      <c r="Q34" s="18"/>
    </row>
    <row r="35" spans="1:21" ht="19.5" customHeight="1" x14ac:dyDescent="0.25">
      <c r="A35" s="1" t="s">
        <v>29</v>
      </c>
      <c r="I35" s="18">
        <v>1094296660</v>
      </c>
      <c r="J35" s="18"/>
      <c r="K35" s="18">
        <v>-254697069</v>
      </c>
      <c r="M35" s="17"/>
      <c r="N35" s="29"/>
      <c r="Q35" s="18"/>
    </row>
    <row r="36" spans="1:21" ht="19.5" customHeight="1" x14ac:dyDescent="0.25">
      <c r="A36" s="1" t="s">
        <v>30</v>
      </c>
      <c r="I36" s="18">
        <v>-88304199</v>
      </c>
      <c r="J36" s="18"/>
      <c r="K36" s="18">
        <v>85332061</v>
      </c>
      <c r="M36" s="17"/>
      <c r="N36" s="29"/>
      <c r="Q36" s="18"/>
    </row>
    <row r="37" spans="1:21" ht="19.5" customHeight="1" x14ac:dyDescent="0.25">
      <c r="A37" s="1" t="s">
        <v>35</v>
      </c>
      <c r="I37" s="122">
        <v>-17989857</v>
      </c>
      <c r="J37" s="18"/>
      <c r="K37" s="122">
        <v>-5920584</v>
      </c>
      <c r="M37" s="17"/>
      <c r="N37" s="29"/>
      <c r="Q37" s="18"/>
    </row>
    <row r="38" spans="1:21" ht="19.5" customHeight="1" x14ac:dyDescent="0.25">
      <c r="A38" s="5" t="s">
        <v>153</v>
      </c>
      <c r="I38" s="126">
        <f>SUM(I23:I37)</f>
        <v>-272769568</v>
      </c>
      <c r="J38" s="124"/>
      <c r="K38" s="127">
        <f>SUM(K23:K37)</f>
        <v>1205473211</v>
      </c>
      <c r="M38" s="5"/>
      <c r="N38" s="29"/>
      <c r="Q38" s="18"/>
    </row>
    <row r="39" spans="1:21" ht="19.5" customHeight="1" x14ac:dyDescent="0.25">
      <c r="A39" s="5"/>
      <c r="I39" s="31"/>
      <c r="J39" s="124"/>
      <c r="K39" s="31"/>
      <c r="M39" s="5"/>
      <c r="N39" s="29"/>
      <c r="Q39" s="18"/>
    </row>
    <row r="40" spans="1:21" ht="19.5" customHeight="1" x14ac:dyDescent="0.25">
      <c r="A40" s="5"/>
      <c r="I40" s="31"/>
      <c r="J40" s="124"/>
      <c r="K40" s="31"/>
      <c r="M40" s="5"/>
      <c r="N40" s="29"/>
      <c r="Q40" s="18"/>
    </row>
    <row r="41" spans="1:21" ht="19.5" customHeight="1" x14ac:dyDescent="0.25">
      <c r="A41" s="5"/>
      <c r="I41" s="31"/>
      <c r="J41" s="124"/>
      <c r="K41" s="31"/>
      <c r="M41" s="5"/>
      <c r="N41" s="29"/>
      <c r="Q41" s="18"/>
    </row>
    <row r="42" spans="1:21" ht="19.5" customHeight="1" x14ac:dyDescent="0.25">
      <c r="A42" s="5"/>
      <c r="D42" s="32" t="s">
        <v>50</v>
      </c>
      <c r="G42" s="32" t="s">
        <v>50</v>
      </c>
      <c r="I42" s="17"/>
      <c r="J42" s="124"/>
      <c r="K42" s="17"/>
      <c r="M42" s="5"/>
      <c r="N42" s="29"/>
      <c r="Q42" s="18"/>
    </row>
    <row r="43" spans="1:21" ht="19.5" customHeight="1" x14ac:dyDescent="0.25">
      <c r="A43" s="5"/>
      <c r="F43" s="1"/>
      <c r="G43" s="1"/>
      <c r="H43" s="1"/>
      <c r="M43" s="5"/>
      <c r="N43" s="29"/>
      <c r="Q43" s="18"/>
    </row>
    <row r="44" spans="1:21" ht="14.1" customHeight="1" x14ac:dyDescent="0.25">
      <c r="I44" s="17"/>
      <c r="J44" s="128"/>
      <c r="K44" s="17"/>
      <c r="M44" s="17"/>
      <c r="N44" s="29"/>
      <c r="Q44" s="18"/>
    </row>
    <row r="45" spans="1:21" ht="15" customHeight="1" x14ac:dyDescent="0.25">
      <c r="F45" s="1"/>
      <c r="G45" s="1"/>
      <c r="H45" s="1"/>
      <c r="J45" s="128"/>
      <c r="M45" s="17"/>
      <c r="N45" s="29"/>
      <c r="Q45" s="18"/>
    </row>
    <row r="46" spans="1:21" ht="12.6" customHeight="1" x14ac:dyDescent="0.25">
      <c r="A46" s="33"/>
      <c r="J46" s="128"/>
      <c r="M46" s="17"/>
      <c r="N46" s="19"/>
      <c r="Q46" s="18"/>
      <c r="R46" s="2"/>
      <c r="S46" s="16"/>
      <c r="T46" s="2"/>
    </row>
    <row r="47" spans="1:21" ht="19.5" customHeight="1" x14ac:dyDescent="0.3">
      <c r="A47" s="167" t="s">
        <v>0</v>
      </c>
      <c r="B47" s="167"/>
      <c r="C47" s="167"/>
      <c r="D47" s="167"/>
      <c r="E47" s="167"/>
      <c r="F47" s="167"/>
      <c r="G47" s="167"/>
      <c r="H47" s="167"/>
      <c r="I47" s="129"/>
      <c r="J47" s="129"/>
      <c r="K47" s="129"/>
      <c r="M47" s="34"/>
      <c r="N47" s="35"/>
      <c r="O47" s="36"/>
      <c r="Q47" s="18"/>
    </row>
    <row r="48" spans="1:21" ht="19.5" customHeight="1" x14ac:dyDescent="0.25">
      <c r="A48" s="6" t="s">
        <v>92</v>
      </c>
      <c r="B48" s="7"/>
      <c r="C48" s="7"/>
      <c r="D48" s="7"/>
      <c r="E48" s="7"/>
      <c r="F48" s="119"/>
      <c r="G48" s="120"/>
      <c r="I48" s="128"/>
      <c r="J48" s="128"/>
      <c r="K48" s="128"/>
      <c r="N48" s="37"/>
      <c r="Q48" s="18"/>
    </row>
    <row r="49" spans="1:21" ht="19.5" customHeight="1" x14ac:dyDescent="0.25">
      <c r="A49" s="8"/>
      <c r="B49" s="8"/>
      <c r="C49" s="8"/>
      <c r="D49" s="8"/>
      <c r="E49" s="8"/>
      <c r="F49" s="8"/>
      <c r="G49" s="8"/>
      <c r="H49" s="8"/>
      <c r="I49" s="130"/>
      <c r="J49" s="128"/>
      <c r="K49" s="130"/>
      <c r="N49" s="37"/>
      <c r="Q49" s="18"/>
    </row>
    <row r="50" spans="1:21" ht="19.5" customHeight="1" x14ac:dyDescent="0.25">
      <c r="A50" s="9"/>
      <c r="I50" s="173" t="s">
        <v>53</v>
      </c>
      <c r="J50" s="173"/>
      <c r="K50" s="173"/>
      <c r="Q50" s="18"/>
    </row>
    <row r="51" spans="1:21" ht="19.5" customHeight="1" x14ac:dyDescent="0.25">
      <c r="A51" s="11"/>
      <c r="G51" s="3" t="s">
        <v>4</v>
      </c>
      <c r="I51" s="12" t="s">
        <v>154</v>
      </c>
      <c r="J51" s="13"/>
      <c r="K51" s="12" t="s">
        <v>130</v>
      </c>
      <c r="Q51" s="18"/>
    </row>
    <row r="52" spans="1:21" ht="19.5" customHeight="1" x14ac:dyDescent="0.25">
      <c r="A52" s="11"/>
      <c r="I52" s="175" t="s">
        <v>6</v>
      </c>
      <c r="J52" s="175"/>
      <c r="K52" s="175"/>
      <c r="N52" s="37"/>
      <c r="Q52" s="18"/>
    </row>
    <row r="53" spans="1:21" ht="19.5" customHeight="1" x14ac:dyDescent="0.25">
      <c r="A53" s="1" t="s">
        <v>107</v>
      </c>
      <c r="I53" s="30">
        <v>-10087240</v>
      </c>
      <c r="J53" s="38"/>
      <c r="K53" s="30">
        <v>-18321580</v>
      </c>
      <c r="M53" s="17"/>
      <c r="N53" s="29"/>
      <c r="Q53" s="18"/>
    </row>
    <row r="54" spans="1:21" ht="19.5" customHeight="1" x14ac:dyDescent="0.25">
      <c r="A54" s="1" t="s">
        <v>108</v>
      </c>
      <c r="I54" s="30">
        <v>341929691</v>
      </c>
      <c r="J54" s="38"/>
      <c r="K54" s="30">
        <v>409450802</v>
      </c>
      <c r="M54" s="17"/>
      <c r="N54" s="29"/>
      <c r="Q54" s="18"/>
    </row>
    <row r="55" spans="1:21" ht="19.5" customHeight="1" x14ac:dyDescent="0.25">
      <c r="A55" s="33" t="s">
        <v>109</v>
      </c>
      <c r="I55" s="30">
        <v>70305642</v>
      </c>
      <c r="J55" s="30"/>
      <c r="K55" s="30">
        <v>118907488</v>
      </c>
      <c r="M55" s="17"/>
      <c r="N55" s="19"/>
      <c r="Q55" s="18"/>
      <c r="R55" s="2"/>
      <c r="S55" s="16"/>
      <c r="T55" s="2"/>
    </row>
    <row r="56" spans="1:21" ht="19.5" customHeight="1" x14ac:dyDescent="0.25">
      <c r="A56" s="1" t="s">
        <v>110</v>
      </c>
      <c r="I56" s="30">
        <v>-50049302</v>
      </c>
      <c r="J56" s="38"/>
      <c r="K56" s="30">
        <v>-77519365</v>
      </c>
      <c r="M56" s="17"/>
      <c r="N56" s="29"/>
      <c r="Q56" s="18"/>
    </row>
    <row r="57" spans="1:21" ht="19.5" customHeight="1" x14ac:dyDescent="0.25">
      <c r="A57" s="1" t="s">
        <v>111</v>
      </c>
      <c r="I57" s="30">
        <v>-139979433</v>
      </c>
      <c r="J57" s="38"/>
      <c r="K57" s="30">
        <v>-97838352</v>
      </c>
      <c r="M57" s="17"/>
      <c r="N57" s="29"/>
      <c r="P57" s="39">
        <v>-1370447899</v>
      </c>
      <c r="Q57" s="18"/>
    </row>
    <row r="58" spans="1:21" ht="19.5" customHeight="1" x14ac:dyDescent="0.25">
      <c r="A58" s="5" t="s">
        <v>151</v>
      </c>
      <c r="I58" s="131">
        <f>SUM(I53:I57)+I38</f>
        <v>-60650210</v>
      </c>
      <c r="J58" s="47"/>
      <c r="K58" s="131">
        <f>SUM(K53:K57)+K38</f>
        <v>1540152204</v>
      </c>
      <c r="N58" s="37"/>
      <c r="P58" s="40">
        <v>-1254890230</v>
      </c>
      <c r="Q58" s="18"/>
      <c r="R58" s="2"/>
      <c r="S58" s="16"/>
      <c r="T58" s="2"/>
    </row>
    <row r="59" spans="1:21" ht="11.85" customHeight="1" x14ac:dyDescent="0.25">
      <c r="A59" s="5"/>
      <c r="I59" s="41"/>
      <c r="J59" s="42"/>
      <c r="K59" s="41"/>
      <c r="N59" s="37"/>
      <c r="P59" s="40"/>
      <c r="Q59" s="18"/>
      <c r="R59" s="2"/>
      <c r="S59" s="16"/>
      <c r="T59" s="2"/>
    </row>
    <row r="60" spans="1:21" ht="19.5" customHeight="1" x14ac:dyDescent="0.25">
      <c r="A60" s="43" t="s">
        <v>112</v>
      </c>
      <c r="I60" s="128"/>
      <c r="J60" s="128"/>
      <c r="K60" s="128"/>
      <c r="M60" s="43"/>
      <c r="N60" s="37"/>
      <c r="Q60" s="18"/>
      <c r="R60" s="2"/>
      <c r="S60" s="16"/>
      <c r="T60" s="2"/>
      <c r="U60" s="4"/>
    </row>
    <row r="61" spans="1:21" ht="19.5" customHeight="1" x14ac:dyDescent="0.25">
      <c r="A61" s="1" t="s">
        <v>113</v>
      </c>
      <c r="I61" s="30">
        <v>165864</v>
      </c>
      <c r="J61" s="30"/>
      <c r="K61" s="30">
        <v>534192</v>
      </c>
      <c r="N61" s="37"/>
      <c r="Q61" s="18"/>
      <c r="R61" s="2"/>
      <c r="S61" s="16"/>
      <c r="T61" s="2"/>
    </row>
    <row r="62" spans="1:21" ht="19.5" customHeight="1" x14ac:dyDescent="0.25">
      <c r="A62" s="1" t="s">
        <v>114</v>
      </c>
      <c r="I62" s="30">
        <v>-20463707</v>
      </c>
      <c r="J62" s="30"/>
      <c r="K62" s="30">
        <v>-27198952</v>
      </c>
      <c r="M62" s="17"/>
      <c r="N62" s="37"/>
      <c r="Q62" s="18"/>
      <c r="R62" s="2"/>
      <c r="S62" s="16"/>
      <c r="T62" s="2"/>
    </row>
    <row r="63" spans="1:21" ht="19.5" customHeight="1" x14ac:dyDescent="0.25">
      <c r="A63" s="1" t="s">
        <v>115</v>
      </c>
      <c r="I63" s="30">
        <v>-29223616</v>
      </c>
      <c r="J63" s="30"/>
      <c r="K63" s="30">
        <v>-26689808</v>
      </c>
      <c r="M63" s="17"/>
      <c r="N63" s="37"/>
      <c r="Q63" s="18"/>
      <c r="R63" s="2"/>
      <c r="S63" s="16"/>
      <c r="T63" s="2"/>
    </row>
    <row r="64" spans="1:21" ht="19.5" customHeight="1" x14ac:dyDescent="0.25">
      <c r="A64" s="1" t="s">
        <v>116</v>
      </c>
      <c r="I64" s="30">
        <v>70894407</v>
      </c>
      <c r="J64" s="44"/>
      <c r="K64" s="30">
        <v>124796226</v>
      </c>
      <c r="M64" s="17"/>
      <c r="N64" s="37"/>
      <c r="Q64" s="18"/>
      <c r="R64" s="2"/>
      <c r="S64" s="16"/>
      <c r="T64" s="2"/>
      <c r="U64" s="45"/>
    </row>
    <row r="65" spans="1:21" ht="19.5" customHeight="1" x14ac:dyDescent="0.25">
      <c r="A65" s="5" t="s">
        <v>150</v>
      </c>
      <c r="I65" s="131">
        <f>SUM(I61:I64)</f>
        <v>21372948</v>
      </c>
      <c r="J65" s="47"/>
      <c r="K65" s="131">
        <f>SUM(K61:K64)</f>
        <v>71441658</v>
      </c>
      <c r="N65" s="37"/>
      <c r="Q65" s="18"/>
      <c r="R65" s="2"/>
      <c r="S65" s="16"/>
      <c r="T65" s="2"/>
    </row>
    <row r="66" spans="1:21" ht="11.85" customHeight="1" x14ac:dyDescent="0.25">
      <c r="A66" s="5"/>
      <c r="I66" s="46"/>
      <c r="J66" s="47"/>
      <c r="K66" s="46"/>
      <c r="N66" s="37"/>
      <c r="Q66" s="18"/>
      <c r="R66" s="2"/>
      <c r="S66" s="16"/>
      <c r="T66" s="2"/>
    </row>
    <row r="67" spans="1:21" ht="19.5" customHeight="1" x14ac:dyDescent="0.25">
      <c r="A67" s="43" t="s">
        <v>117</v>
      </c>
      <c r="I67" s="46"/>
      <c r="J67" s="47"/>
      <c r="K67" s="46"/>
      <c r="M67" s="5"/>
      <c r="N67" s="37"/>
      <c r="Q67" s="18"/>
      <c r="R67" s="2"/>
      <c r="S67" s="16"/>
      <c r="T67" s="2"/>
      <c r="U67" s="28"/>
    </row>
    <row r="68" spans="1:21" ht="19.5" customHeight="1" x14ac:dyDescent="0.25">
      <c r="A68" s="1" t="s">
        <v>118</v>
      </c>
      <c r="G68" s="3">
        <v>17</v>
      </c>
      <c r="I68" s="30">
        <v>2380690353</v>
      </c>
      <c r="J68" s="47"/>
      <c r="K68" s="30">
        <v>1404442258</v>
      </c>
      <c r="M68" s="17"/>
      <c r="N68" s="37"/>
      <c r="Q68" s="18"/>
      <c r="R68" s="2"/>
      <c r="S68" s="16"/>
      <c r="T68" s="2"/>
      <c r="U68" s="28"/>
    </row>
    <row r="69" spans="1:21" ht="19.5" customHeight="1" x14ac:dyDescent="0.25">
      <c r="A69" s="1" t="s">
        <v>119</v>
      </c>
      <c r="G69" s="3">
        <v>17</v>
      </c>
      <c r="I69" s="30">
        <v>-2041805061</v>
      </c>
      <c r="J69" s="47"/>
      <c r="K69" s="30">
        <v>-953000000</v>
      </c>
      <c r="M69" s="17"/>
      <c r="N69" s="37"/>
      <c r="Q69" s="18"/>
      <c r="R69" s="2"/>
      <c r="S69" s="16"/>
      <c r="T69" s="2"/>
      <c r="U69" s="28"/>
    </row>
    <row r="70" spans="1:21" ht="19.5" customHeight="1" x14ac:dyDescent="0.25">
      <c r="A70" s="1" t="s">
        <v>120</v>
      </c>
      <c r="I70" s="30">
        <v>0</v>
      </c>
      <c r="J70" s="47"/>
      <c r="K70" s="30">
        <v>100000000</v>
      </c>
      <c r="M70" s="17"/>
      <c r="N70" s="37"/>
      <c r="Q70" s="18"/>
      <c r="R70" s="2"/>
      <c r="S70" s="16"/>
      <c r="T70" s="2"/>
      <c r="U70" s="28"/>
    </row>
    <row r="71" spans="1:21" ht="19.5" customHeight="1" x14ac:dyDescent="0.25">
      <c r="A71" s="1" t="s">
        <v>121</v>
      </c>
      <c r="I71" s="30">
        <v>0</v>
      </c>
      <c r="J71" s="47"/>
      <c r="K71" s="30">
        <v>-100000000</v>
      </c>
      <c r="M71" s="17"/>
      <c r="N71" s="37"/>
      <c r="Q71" s="18"/>
      <c r="R71" s="2"/>
      <c r="S71" s="16"/>
      <c r="T71" s="2"/>
      <c r="U71" s="28"/>
    </row>
    <row r="72" spans="1:21" ht="19.5" customHeight="1" x14ac:dyDescent="0.25">
      <c r="A72" s="1" t="s">
        <v>122</v>
      </c>
      <c r="I72" s="30">
        <v>-25529382</v>
      </c>
      <c r="J72" s="47"/>
      <c r="K72" s="30">
        <v>-25666005</v>
      </c>
      <c r="M72" s="17"/>
      <c r="N72" s="37"/>
      <c r="Q72" s="18"/>
      <c r="R72" s="2"/>
      <c r="S72" s="16"/>
      <c r="T72" s="2"/>
      <c r="U72" s="28"/>
    </row>
    <row r="73" spans="1:21" ht="19.5" customHeight="1" x14ac:dyDescent="0.25">
      <c r="A73" s="1" t="s">
        <v>123</v>
      </c>
      <c r="I73" s="30">
        <v>-69477</v>
      </c>
      <c r="J73" s="128"/>
      <c r="K73" s="30">
        <v>-78395</v>
      </c>
      <c r="M73" s="17"/>
      <c r="N73" s="37"/>
      <c r="Q73" s="18"/>
      <c r="R73" s="2"/>
      <c r="S73" s="16"/>
      <c r="T73" s="2"/>
    </row>
    <row r="74" spans="1:21" ht="19.5" customHeight="1" x14ac:dyDescent="0.25">
      <c r="A74" s="1" t="s">
        <v>124</v>
      </c>
      <c r="G74" s="3">
        <v>29</v>
      </c>
      <c r="I74" s="30">
        <v>-600011262</v>
      </c>
      <c r="J74" s="128"/>
      <c r="K74" s="30">
        <v>-400007508</v>
      </c>
      <c r="M74" s="17"/>
      <c r="N74" s="37"/>
      <c r="Q74" s="18"/>
      <c r="R74" s="2"/>
      <c r="S74" s="16"/>
      <c r="T74" s="2"/>
    </row>
    <row r="75" spans="1:21" s="5" customFormat="1" ht="19.5" customHeight="1" x14ac:dyDescent="0.25">
      <c r="A75" s="5" t="s">
        <v>149</v>
      </c>
      <c r="F75" s="22"/>
      <c r="G75" s="23"/>
      <c r="H75" s="22"/>
      <c r="I75" s="131">
        <f>SUM(I67:I74)</f>
        <v>-286724829</v>
      </c>
      <c r="J75" s="129"/>
      <c r="K75" s="131">
        <f>SUM(K67:K74)</f>
        <v>25690350</v>
      </c>
      <c r="M75" s="1"/>
      <c r="N75" s="37"/>
      <c r="O75" s="1"/>
      <c r="P75" s="1"/>
      <c r="Q75" s="18"/>
      <c r="R75" s="2"/>
      <c r="S75" s="16"/>
      <c r="T75" s="2"/>
    </row>
    <row r="76" spans="1:21" s="5" customFormat="1" ht="11.85" customHeight="1" x14ac:dyDescent="0.25">
      <c r="F76" s="22"/>
      <c r="G76" s="23"/>
      <c r="H76" s="22"/>
      <c r="I76" s="46"/>
      <c r="J76" s="129"/>
      <c r="K76" s="46"/>
      <c r="M76" s="1"/>
      <c r="N76" s="37"/>
      <c r="O76" s="1"/>
      <c r="P76" s="1"/>
      <c r="Q76" s="18"/>
      <c r="R76" s="2"/>
      <c r="S76" s="16"/>
      <c r="T76" s="2"/>
    </row>
    <row r="77" spans="1:21" ht="19.5" customHeight="1" x14ac:dyDescent="0.25">
      <c r="A77" s="5" t="s">
        <v>152</v>
      </c>
      <c r="I77" s="132">
        <f>+I75+I65+I58</f>
        <v>-326002091</v>
      </c>
      <c r="J77" s="129"/>
      <c r="K77" s="132">
        <f>+K75+K65+K58</f>
        <v>1637284212</v>
      </c>
      <c r="N77" s="37"/>
      <c r="Q77" s="18"/>
      <c r="R77" s="2"/>
      <c r="S77" s="16"/>
      <c r="T77" s="2"/>
    </row>
    <row r="78" spans="1:21" ht="19.5" customHeight="1" x14ac:dyDescent="0.25">
      <c r="A78" s="27" t="s">
        <v>125</v>
      </c>
      <c r="B78" s="5"/>
      <c r="C78" s="5"/>
      <c r="D78" s="5"/>
      <c r="E78" s="5"/>
      <c r="F78" s="22"/>
      <c r="G78" s="3">
        <v>5</v>
      </c>
      <c r="I78" s="133">
        <f>'BL3-4'!K7</f>
        <v>1815702356</v>
      </c>
      <c r="J78" s="128"/>
      <c r="K78" s="48">
        <v>178418144</v>
      </c>
      <c r="M78" s="17"/>
      <c r="N78" s="37"/>
      <c r="Q78" s="18"/>
      <c r="R78" s="2"/>
      <c r="S78" s="16"/>
      <c r="T78" s="2"/>
    </row>
    <row r="79" spans="1:21" ht="19.5" customHeight="1" thickBot="1" x14ac:dyDescent="0.3">
      <c r="A79" s="49" t="s">
        <v>126</v>
      </c>
      <c r="G79" s="3">
        <v>5</v>
      </c>
      <c r="I79" s="134">
        <f>SUM(I77:I78)</f>
        <v>1489700265</v>
      </c>
      <c r="J79" s="129"/>
      <c r="K79" s="134">
        <f>SUM(K77:K78)</f>
        <v>1815702356</v>
      </c>
      <c r="M79" s="5"/>
      <c r="N79" s="50"/>
      <c r="O79" s="5"/>
      <c r="P79" s="5"/>
      <c r="Q79" s="18"/>
      <c r="R79" s="22"/>
      <c r="S79" s="43"/>
      <c r="T79" s="22"/>
      <c r="U79" s="28"/>
    </row>
    <row r="80" spans="1:21" ht="11.85" customHeight="1" thickTop="1" x14ac:dyDescent="0.25">
      <c r="A80" s="49"/>
      <c r="I80" s="46"/>
      <c r="J80" s="129"/>
      <c r="K80" s="46"/>
      <c r="M80" s="5"/>
      <c r="N80" s="50"/>
      <c r="O80" s="5"/>
      <c r="P80" s="5"/>
      <c r="Q80" s="18"/>
      <c r="R80" s="22"/>
      <c r="S80" s="43"/>
      <c r="T80" s="22"/>
      <c r="U80" s="28"/>
    </row>
    <row r="81" spans="1:21" ht="19.5" customHeight="1" x14ac:dyDescent="0.25">
      <c r="A81" s="43" t="s">
        <v>127</v>
      </c>
      <c r="I81" s="128"/>
      <c r="J81" s="128"/>
      <c r="K81" s="128"/>
      <c r="M81" s="5"/>
      <c r="N81" s="37"/>
      <c r="Q81" s="18"/>
      <c r="R81" s="2"/>
      <c r="S81" s="3"/>
      <c r="T81" s="2"/>
      <c r="U81" s="28"/>
    </row>
    <row r="82" spans="1:21" ht="19.5" customHeight="1" x14ac:dyDescent="0.25">
      <c r="A82" s="1" t="s">
        <v>128</v>
      </c>
      <c r="I82" s="30">
        <v>11680315.129999999</v>
      </c>
      <c r="J82" s="128"/>
      <c r="K82" s="30">
        <v>3779942</v>
      </c>
      <c r="M82" s="27"/>
      <c r="N82" s="50"/>
      <c r="O82" s="5"/>
      <c r="P82" s="5"/>
      <c r="Q82" s="18"/>
      <c r="R82" s="22"/>
      <c r="S82" s="3"/>
      <c r="T82" s="2"/>
      <c r="U82" s="51"/>
    </row>
    <row r="83" spans="1:21" ht="19.5" customHeight="1" x14ac:dyDescent="0.25">
      <c r="A83" s="1" t="s">
        <v>129</v>
      </c>
      <c r="I83" s="30">
        <v>18110337</v>
      </c>
      <c r="J83" s="4"/>
      <c r="K83" s="30">
        <v>18311675</v>
      </c>
      <c r="M83" s="49"/>
      <c r="N83" s="37"/>
      <c r="Q83" s="18"/>
      <c r="R83" s="2"/>
      <c r="S83" s="3"/>
      <c r="T83" s="2"/>
      <c r="U83" s="28"/>
    </row>
    <row r="84" spans="1:21" ht="21.75" customHeight="1" x14ac:dyDescent="0.25">
      <c r="I84" s="30"/>
      <c r="J84" s="4"/>
      <c r="K84" s="30"/>
      <c r="M84" s="49"/>
      <c r="N84" s="37"/>
      <c r="R84" s="2"/>
      <c r="S84" s="3"/>
      <c r="T84" s="2"/>
      <c r="U84" s="28"/>
    </row>
    <row r="85" spans="1:21" ht="19.5" customHeight="1" x14ac:dyDescent="0.25">
      <c r="I85" s="30"/>
      <c r="J85" s="4"/>
      <c r="K85" s="30"/>
      <c r="M85" s="49"/>
      <c r="N85" s="37"/>
      <c r="R85" s="2"/>
      <c r="S85" s="3"/>
      <c r="T85" s="2"/>
      <c r="U85" s="28"/>
    </row>
    <row r="86" spans="1:21" ht="19.5" customHeight="1" x14ac:dyDescent="0.25">
      <c r="I86" s="30"/>
      <c r="J86" s="4"/>
      <c r="K86" s="30"/>
      <c r="M86" s="49"/>
      <c r="N86" s="37"/>
      <c r="R86" s="2"/>
      <c r="S86" s="3"/>
      <c r="T86" s="2"/>
      <c r="U86" s="28"/>
    </row>
    <row r="87" spans="1:21" ht="19.5" customHeight="1" x14ac:dyDescent="0.25">
      <c r="I87" s="30"/>
      <c r="J87" s="4"/>
      <c r="K87" s="30"/>
      <c r="M87" s="49"/>
      <c r="N87" s="37"/>
      <c r="R87" s="2"/>
      <c r="S87" s="3"/>
      <c r="T87" s="2"/>
      <c r="U87" s="28"/>
    </row>
    <row r="88" spans="1:21" ht="15" customHeight="1" x14ac:dyDescent="0.25">
      <c r="I88" s="30"/>
      <c r="J88" s="4"/>
      <c r="K88" s="30"/>
      <c r="M88" s="49"/>
      <c r="N88" s="37"/>
      <c r="R88" s="2"/>
      <c r="S88" s="3"/>
      <c r="T88" s="2"/>
      <c r="U88" s="28"/>
    </row>
    <row r="89" spans="1:21" ht="19.5" customHeight="1" x14ac:dyDescent="0.25">
      <c r="I89" s="30"/>
      <c r="J89" s="4"/>
      <c r="K89" s="30"/>
      <c r="M89" s="49"/>
      <c r="N89" s="37"/>
      <c r="R89" s="2"/>
      <c r="S89" s="3"/>
      <c r="T89" s="2"/>
      <c r="U89" s="28"/>
    </row>
    <row r="90" spans="1:21" ht="19.5" customHeight="1" x14ac:dyDescent="0.25">
      <c r="A90" s="49"/>
      <c r="I90" s="46"/>
      <c r="J90" s="129"/>
      <c r="K90" s="46"/>
      <c r="M90" s="5"/>
      <c r="N90" s="50"/>
      <c r="O90" s="5"/>
      <c r="P90" s="5"/>
      <c r="Q90" s="5"/>
      <c r="R90" s="22"/>
      <c r="S90" s="43"/>
      <c r="T90" s="22"/>
      <c r="U90" s="28"/>
    </row>
    <row r="91" spans="1:21" ht="19.5" customHeight="1" x14ac:dyDescent="0.25">
      <c r="A91" s="49"/>
      <c r="D91" s="32" t="s">
        <v>50</v>
      </c>
      <c r="G91" s="32" t="s">
        <v>50</v>
      </c>
      <c r="I91" s="46"/>
      <c r="J91" s="129"/>
      <c r="K91" s="46"/>
      <c r="M91" s="5"/>
      <c r="N91" s="50"/>
      <c r="O91" s="5"/>
      <c r="P91" s="5"/>
      <c r="Q91" s="5"/>
      <c r="R91" s="22"/>
      <c r="S91" s="43"/>
      <c r="T91" s="22"/>
      <c r="U91" s="28"/>
    </row>
    <row r="92" spans="1:21" ht="23.85" customHeight="1" x14ac:dyDescent="0.25">
      <c r="A92" s="49"/>
      <c r="I92" s="42"/>
      <c r="J92" s="129"/>
      <c r="K92" s="42"/>
      <c r="M92" s="5"/>
      <c r="N92" s="50"/>
      <c r="O92" s="5"/>
      <c r="P92" s="5"/>
      <c r="Q92" s="5"/>
      <c r="R92" s="22"/>
      <c r="S92" s="43"/>
      <c r="T92" s="22"/>
      <c r="U92" s="28"/>
    </row>
    <row r="93" spans="1:21" ht="19.5" customHeight="1" x14ac:dyDescent="0.25">
      <c r="A93" s="49"/>
      <c r="J93" s="129"/>
      <c r="M93" s="5"/>
      <c r="N93" s="50"/>
      <c r="O93" s="5"/>
      <c r="P93" s="5"/>
      <c r="Q93" s="5"/>
      <c r="R93" s="22"/>
      <c r="S93" s="43"/>
      <c r="T93" s="22"/>
      <c r="U93" s="28"/>
    </row>
    <row r="94" spans="1:21" ht="19.5" customHeight="1" x14ac:dyDescent="0.25">
      <c r="A94" s="49"/>
      <c r="I94" s="42"/>
      <c r="J94" s="129"/>
      <c r="K94" s="42"/>
      <c r="M94" s="5"/>
      <c r="N94" s="50"/>
      <c r="O94" s="5"/>
      <c r="P94" s="5"/>
      <c r="Q94" s="5"/>
      <c r="R94" s="22"/>
      <c r="S94" s="43"/>
      <c r="T94" s="22"/>
      <c r="U94" s="28"/>
    </row>
    <row r="95" spans="1:21" ht="19.5" customHeight="1" x14ac:dyDescent="0.25">
      <c r="I95" s="4"/>
      <c r="J95" s="4"/>
      <c r="K95" s="4"/>
    </row>
    <row r="96" spans="1:21" ht="19.5" customHeight="1" x14ac:dyDescent="0.25">
      <c r="I96" s="4"/>
      <c r="J96" s="4"/>
      <c r="K96" s="4"/>
    </row>
    <row r="97" spans="6:11" ht="19.5" customHeight="1" x14ac:dyDescent="0.25">
      <c r="I97" s="4"/>
      <c r="J97" s="4"/>
      <c r="K97" s="4"/>
    </row>
    <row r="98" spans="6:11" ht="19.5" customHeight="1" x14ac:dyDescent="0.25">
      <c r="I98" s="4"/>
      <c r="J98" s="4"/>
      <c r="K98" s="4"/>
    </row>
    <row r="99" spans="6:11" ht="19.5" customHeight="1" x14ac:dyDescent="0.25">
      <c r="I99" s="4"/>
      <c r="J99" s="4"/>
      <c r="K99" s="4"/>
    </row>
    <row r="100" spans="6:11" ht="19.5" customHeight="1" x14ac:dyDescent="0.25">
      <c r="I100" s="4"/>
      <c r="J100" s="4"/>
      <c r="K100" s="4"/>
    </row>
    <row r="101" spans="6:11" ht="19.5" customHeight="1" x14ac:dyDescent="0.25">
      <c r="I101" s="4"/>
      <c r="J101" s="4"/>
      <c r="K101" s="4"/>
    </row>
    <row r="102" spans="6:11" ht="19.5" customHeight="1" x14ac:dyDescent="0.25">
      <c r="I102" s="4"/>
      <c r="J102" s="4"/>
      <c r="K102" s="4"/>
    </row>
    <row r="103" spans="6:11" ht="19.5" customHeight="1" x14ac:dyDescent="0.25">
      <c r="I103" s="4"/>
      <c r="J103" s="4"/>
      <c r="K103" s="4"/>
    </row>
    <row r="104" spans="6:11" ht="19.5" customHeight="1" x14ac:dyDescent="0.25">
      <c r="I104" s="4"/>
      <c r="J104" s="4"/>
      <c r="K104" s="4"/>
    </row>
    <row r="105" spans="6:11" ht="19.5" customHeight="1" x14ac:dyDescent="0.25">
      <c r="F105" s="1"/>
      <c r="G105" s="1"/>
      <c r="H105" s="1"/>
      <c r="I105" s="4"/>
      <c r="J105" s="4"/>
      <c r="K105" s="4"/>
    </row>
    <row r="106" spans="6:11" ht="19.5" customHeight="1" x14ac:dyDescent="0.25">
      <c r="F106" s="1"/>
      <c r="G106" s="1"/>
      <c r="H106" s="1"/>
      <c r="I106" s="4"/>
      <c r="J106" s="4"/>
      <c r="K106" s="4"/>
    </row>
    <row r="107" spans="6:11" ht="19.5" customHeight="1" x14ac:dyDescent="0.25">
      <c r="F107" s="1"/>
      <c r="G107" s="1"/>
      <c r="H107" s="1"/>
      <c r="I107" s="4"/>
      <c r="J107" s="4"/>
      <c r="K107" s="4"/>
    </row>
    <row r="108" spans="6:11" ht="19.5" customHeight="1" x14ac:dyDescent="0.25">
      <c r="F108" s="1"/>
      <c r="G108" s="1"/>
      <c r="H108" s="1"/>
      <c r="I108" s="4"/>
      <c r="J108" s="4"/>
      <c r="K108" s="4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I52:K52"/>
    <mergeCell ref="I50:K50"/>
    <mergeCell ref="A2:H2"/>
    <mergeCell ref="I5:K5"/>
    <mergeCell ref="I7:K7"/>
    <mergeCell ref="A47:H47"/>
  </mergeCells>
  <dataValidations xWindow="590" yWindow="800" count="1">
    <dataValidation allowBlank="1" showInputMessage="1" showErrorMessage="1" prompt="จำนวนงิน_x000a_" sqref="I73:I74 I53:I57 I26:I31 I78 I58:K59 I44 I12:I22 K73:K74 K53:K57 K26:K31 K78 K44 I9:I10 K9:K22 K33:K42 I33:I42" xr:uid="{00000000-0002-0000-0200-000000000000}"/>
  </dataValidations>
  <pageMargins left="0.8" right="0.8" top="0.48" bottom="0.4" header="0.5" footer="0.5"/>
  <pageSetup paperSize="9" scale="83" firstPageNumber="7" fitToHeight="0" orientation="portrait" useFirstPageNumber="1" horizontalDpi="1200" verticalDpi="1200" r:id="rId1"/>
  <headerFooter alignWithMargins="0">
    <oddHeader xml:space="preserve">&amp;L&amp;"KPMG Logo,Normal" </oddHeader>
    <oddFooter>&amp;LThe accompanying notes are an integral part of these financial statements.
&amp;C&amp;P</oddFooter>
  </headerFooter>
  <rowBreaks count="1" manualBreakCount="1">
    <brk id="46" max="16383" man="1"/>
  </rowBreaks>
  <customProperties>
    <customPr name="OrphanNamesChecked" r:id="rId2"/>
    <customPr name="QAA_DRILLPATH_NODE_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E314DA-59F4-4008-9DA0-AF604DD267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D41BC2-4A2D-436D-9A54-382147AC4719}">
  <ds:schemaRefs>
    <ds:schemaRef ds:uri="http://schemas.microsoft.com/office/2006/metadata/properties"/>
    <ds:schemaRef ds:uri="4243d5be-521d-4052-81ca-f0f31ea6f2da"/>
    <ds:schemaRef ds:uri="http://schemas.microsoft.com/office/infopath/2007/PartnerControls"/>
    <ds:schemaRef ds:uri="05716746-add9-412a-97a9-1b5167d151a3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f6ba49b0-bcda-4796-8236-5b5cc1493ace"/>
    <ds:schemaRef ds:uri="http://schemas.microsoft.com/sharepoint/v3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3439ECD-4F6F-49BD-99B8-DA3189ACAF9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BL3-4</vt:lpstr>
      <vt:lpstr>SH5-6</vt:lpstr>
      <vt:lpstr>CF7-8</vt:lpstr>
      <vt:lpstr>'BL3-4'!Print_Area</vt:lpstr>
      <vt:lpstr>'CF7-8'!Print_Area</vt:lpstr>
      <vt:lpstr>'SH5-6'!Print_Area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Pawallapat, Tunsrisuroj</dc:creator>
  <cp:keywords/>
  <dc:description/>
  <cp:lastModifiedBy>Nalida Yooyartwong</cp:lastModifiedBy>
  <cp:revision/>
  <cp:lastPrinted>2025-05-15T01:28:45Z</cp:lastPrinted>
  <dcterms:created xsi:type="dcterms:W3CDTF">2001-03-19T02:48:51Z</dcterms:created>
  <dcterms:modified xsi:type="dcterms:W3CDTF">2026-04-09T11:59:57Z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