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I:\JPMST FS\2025\Final\SETPortal\FS\"/>
    </mc:Choice>
  </mc:AlternateContent>
  <xr:revisionPtr revIDLastSave="0" documentId="13_ncr:1_{B573BDAA-10F2-4209-ACD4-EA5C38055C42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3-4" sheetId="1" r:id="rId1"/>
    <sheet name="Eng5" sheetId="2" r:id="rId2"/>
    <sheet name="Eng6" sheetId="3" r:id="rId3"/>
    <sheet name="Eng7-8" sheetId="4" r:id="rId4"/>
  </sheets>
  <definedNames>
    <definedName name="_xlnm.Print_Area" localSheetId="1">'Eng5'!$A$1:$F$46</definedName>
    <definedName name="_xlnm.Print_Area" localSheetId="3">'Eng7-8'!$A$1:$G$97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3" l="1"/>
  <c r="L23" i="3" s="1"/>
  <c r="L21" i="3"/>
  <c r="L20" i="3"/>
  <c r="E48" i="4"/>
  <c r="A94" i="1"/>
  <c r="A3" i="3" l="1"/>
  <c r="G68" i="4"/>
  <c r="E68" i="4"/>
  <c r="G63" i="4"/>
  <c r="E63" i="4"/>
  <c r="A53" i="4"/>
  <c r="G20" i="4"/>
  <c r="A3" i="4"/>
  <c r="J25" i="3"/>
  <c r="J16" i="3"/>
  <c r="H16" i="3"/>
  <c r="F16" i="3"/>
  <c r="F19" i="3" s="1"/>
  <c r="F25" i="3" s="1"/>
  <c r="D16" i="3"/>
  <c r="D19" i="3" s="1"/>
  <c r="D25" i="3" s="1"/>
  <c r="L14" i="3"/>
  <c r="L13" i="3"/>
  <c r="L12" i="3"/>
  <c r="F24" i="2"/>
  <c r="D24" i="2"/>
  <c r="F16" i="2"/>
  <c r="D16" i="2"/>
  <c r="F82" i="1"/>
  <c r="D82" i="1"/>
  <c r="F72" i="1"/>
  <c r="D72" i="1"/>
  <c r="A50" i="1"/>
  <c r="F25" i="1"/>
  <c r="D25" i="1"/>
  <c r="G43" i="4" l="1"/>
  <c r="G48" i="4" s="1"/>
  <c r="G70" i="4" s="1"/>
  <c r="G73" i="4" s="1"/>
  <c r="D26" i="2"/>
  <c r="D29" i="2" s="1"/>
  <c r="E9" i="4" s="1"/>
  <c r="E20" i="4" s="1"/>
  <c r="E70" i="4" s="1"/>
  <c r="E73" i="4" s="1"/>
  <c r="F26" i="2"/>
  <c r="F29" i="2" s="1"/>
  <c r="F32" i="2" s="1"/>
  <c r="F36" i="2" s="1"/>
  <c r="D84" i="1"/>
  <c r="F84" i="1"/>
  <c r="L16" i="3"/>
  <c r="D32" i="2" l="1"/>
  <c r="D36" i="2" s="1"/>
  <c r="H25" i="3" s="1"/>
  <c r="L25" i="3" l="1"/>
</calcChain>
</file>

<file path=xl/sharedStrings.xml><?xml version="1.0" encoding="utf-8"?>
<sst xmlns="http://schemas.openxmlformats.org/spreadsheetml/2006/main" count="196" uniqueCount="138">
  <si>
    <t>JPMorgan Securities (Thailand) Limited</t>
  </si>
  <si>
    <t>Statement of Financial Position</t>
  </si>
  <si>
    <t>As at 31 December 2025</t>
  </si>
  <si>
    <t>31 December</t>
  </si>
  <si>
    <t>2025</t>
  </si>
  <si>
    <t>2024</t>
  </si>
  <si>
    <t>Notes</t>
  </si>
  <si>
    <t>Baht</t>
  </si>
  <si>
    <t>Assets</t>
  </si>
  <si>
    <t>Cash and cash equivalents</t>
  </si>
  <si>
    <t>Receivables from Clearing House and broker - dealers</t>
  </si>
  <si>
    <t>Securities and derivatives business receivables</t>
  </si>
  <si>
    <t>6.5, 6.23</t>
  </si>
  <si>
    <t>Accounts receivable - related parties</t>
  </si>
  <si>
    <t>Accounts receivable from investment banking project</t>
  </si>
  <si>
    <t>Derivative assets</t>
  </si>
  <si>
    <t>6.6, 6.23</t>
  </si>
  <si>
    <t>Equipment</t>
  </si>
  <si>
    <t>Right-of-use assets</t>
  </si>
  <si>
    <t>Intangible assets</t>
  </si>
  <si>
    <t>Deferred tax assets</t>
  </si>
  <si>
    <t>Contribution funds</t>
  </si>
  <si>
    <t>Other assets</t>
  </si>
  <si>
    <t>Total assets</t>
  </si>
  <si>
    <t>Liabilities and owners’ equity</t>
  </si>
  <si>
    <t>Liabilities</t>
  </si>
  <si>
    <t>Payables to Clearing House and broker - dealers</t>
  </si>
  <si>
    <t>Securities and derivatives business payables</t>
  </si>
  <si>
    <t>Accounts payable - related parties</t>
  </si>
  <si>
    <t>Derivative liabilities</t>
  </si>
  <si>
    <t>Accrued income tax</t>
  </si>
  <si>
    <t>Provisions</t>
  </si>
  <si>
    <t xml:space="preserve">Accrued bonus  </t>
  </si>
  <si>
    <t>Accrued expenses</t>
  </si>
  <si>
    <t>Lease liabilities</t>
  </si>
  <si>
    <t xml:space="preserve">Other liabilities </t>
  </si>
  <si>
    <t>Total liabilities</t>
  </si>
  <si>
    <t>Owners’ equity</t>
  </si>
  <si>
    <t>Issued and paid-up share capital</t>
  </si>
  <si>
    <t>Retained earnings</t>
  </si>
  <si>
    <t xml:space="preserve">   Appropriated - legal reserve</t>
  </si>
  <si>
    <t xml:space="preserve">   Unappropriated</t>
  </si>
  <si>
    <t>Other components of owners’ equity</t>
  </si>
  <si>
    <t>Total owners’ equity</t>
  </si>
  <si>
    <t>Total liabilities and owners’ equity</t>
  </si>
  <si>
    <t>Statement of Comprehensive Income</t>
  </si>
  <si>
    <t>For the year ended 31 December 2025</t>
  </si>
  <si>
    <t>Revenues</t>
  </si>
  <si>
    <t>Brokerage fees</t>
  </si>
  <si>
    <t>Fee and service income</t>
  </si>
  <si>
    <t>Gains and return from financial instruments</t>
  </si>
  <si>
    <t>Other income</t>
  </si>
  <si>
    <t>Total revenues</t>
  </si>
  <si>
    <t>Expenses</t>
  </si>
  <si>
    <t>Employee benefit expenses</t>
  </si>
  <si>
    <t>Fees and services expenses</t>
  </si>
  <si>
    <t>Other expenses</t>
  </si>
  <si>
    <t>Total expenses</t>
  </si>
  <si>
    <t>Profit before finance cost and income tax</t>
  </si>
  <si>
    <t>Finance cost</t>
  </si>
  <si>
    <t>Profit before income tax</t>
  </si>
  <si>
    <t>Income tax</t>
  </si>
  <si>
    <t>Net profit for the period</t>
  </si>
  <si>
    <t>Other comprehensive income for the period, net of tax</t>
  </si>
  <si>
    <t>Total comprehensive income for the period</t>
  </si>
  <si>
    <t>Basic earnings per share</t>
  </si>
  <si>
    <t>Statement of Changes in Owners’ Equity</t>
  </si>
  <si>
    <t>Other components</t>
  </si>
  <si>
    <t>Issued and</t>
  </si>
  <si>
    <t>of owner's equity -</t>
  </si>
  <si>
    <t>paid-up</t>
  </si>
  <si>
    <t>Appropriated</t>
  </si>
  <si>
    <t>provision for share</t>
  </si>
  <si>
    <t>share capital</t>
  </si>
  <si>
    <t>- legal reserve</t>
  </si>
  <si>
    <t>Unappropriated</t>
  </si>
  <si>
    <t>based payment</t>
  </si>
  <si>
    <t>Total</t>
  </si>
  <si>
    <t>Note</t>
  </si>
  <si>
    <t>Opening balance 1 January 2024</t>
  </si>
  <si>
    <t>Provision for share based payment</t>
  </si>
  <si>
    <t>Closing balance 31 December 2024</t>
  </si>
  <si>
    <t>Opening balance 1 January 2025</t>
  </si>
  <si>
    <t>-</t>
  </si>
  <si>
    <t>Closing balance 31 December 2025</t>
  </si>
  <si>
    <t>Statement of Cash Flows</t>
  </si>
  <si>
    <t>Cash flows from operating activities</t>
  </si>
  <si>
    <t xml:space="preserve">Profit before income tax </t>
  </si>
  <si>
    <t>Adjustments to reconcile profit before income tax</t>
  </si>
  <si>
    <t>to cash received (paid) from operating activities</t>
  </si>
  <si>
    <t>Depreciation and amortisation</t>
  </si>
  <si>
    <t>6.7, 6.8, 6.9</t>
  </si>
  <si>
    <t>Interest and dividend income</t>
  </si>
  <si>
    <t>Loss on write off of fixed assets</t>
  </si>
  <si>
    <t>6.7, 6.9</t>
  </si>
  <si>
    <t>Financial Cost</t>
  </si>
  <si>
    <t>Provision for employment benefits plan</t>
  </si>
  <si>
    <t>Operating profit before changes in operating</t>
  </si>
  <si>
    <t>assets and liabilities</t>
  </si>
  <si>
    <t>(Increase) decrease in operating assets</t>
  </si>
  <si>
    <t>Receivables from Clearing House</t>
  </si>
  <si>
    <t xml:space="preserve">   and broker - dealers</t>
  </si>
  <si>
    <t>Securities and Derivatives business receivables</t>
  </si>
  <si>
    <t>Derivative financial instruments assets</t>
  </si>
  <si>
    <t>Increase (decrease) in operating liabilities</t>
  </si>
  <si>
    <t>Securities and Derivatives business payables</t>
  </si>
  <si>
    <t>Derivative financial instruments liabilities</t>
  </si>
  <si>
    <t>Paid share based payment</t>
  </si>
  <si>
    <t>Net cash received in operating activities before</t>
  </si>
  <si>
    <t>Income tax paid</t>
  </si>
  <si>
    <t>Interest and dividend received</t>
  </si>
  <si>
    <t>Interest paid</t>
  </si>
  <si>
    <t>Net cash received in operating activities</t>
  </si>
  <si>
    <t>Cash flows from investing activities</t>
  </si>
  <si>
    <t>Purchases of equipment</t>
  </si>
  <si>
    <t>Purchases of intangible assets</t>
  </si>
  <si>
    <t>Net cash used by investing activities</t>
  </si>
  <si>
    <t>Cash flows from financing activities</t>
  </si>
  <si>
    <t>Payment on liabilities under lease agreements</t>
  </si>
  <si>
    <t>Net increase in cash and cash equivalents</t>
  </si>
  <si>
    <t>Cash and cash equivalents as at 1 January</t>
  </si>
  <si>
    <t>Cash and cash equivalents as at 31 December</t>
  </si>
  <si>
    <r>
      <t xml:space="preserve">Statement of Cash Flows </t>
    </r>
    <r>
      <rPr>
        <sz val="10"/>
        <color rgb="FF000000"/>
        <rFont val="Arial"/>
        <family val="2"/>
      </rPr>
      <t>(Cont’d)</t>
    </r>
  </si>
  <si>
    <r>
      <t xml:space="preserve">Statement of Financial Position </t>
    </r>
    <r>
      <rPr>
        <sz val="10"/>
        <color rgb="FF000000"/>
        <rFont val="Arial"/>
        <family val="2"/>
      </rPr>
      <t>(Cont’d)</t>
    </r>
  </si>
  <si>
    <t>Interest and dividend received, Interest and</t>
  </si>
  <si>
    <t xml:space="preserve">                                Director</t>
  </si>
  <si>
    <t xml:space="preserve">                          (Mr. Tosapol Kerdphol)</t>
  </si>
  <si>
    <t xml:space="preserve">                  (Mr. Niphon Stapannavatr)</t>
  </si>
  <si>
    <t xml:space="preserve">          ............................................................   </t>
  </si>
  <si>
    <t xml:space="preserve"> ............................................................   </t>
  </si>
  <si>
    <t>The accompanying notes are an integral of the financial statements.</t>
  </si>
  <si>
    <t xml:space="preserve">                                    Director</t>
  </si>
  <si>
    <t xml:space="preserve">                              Director</t>
  </si>
  <si>
    <t>Other liabilities</t>
  </si>
  <si>
    <t>Paid provision for employment benefits plan</t>
  </si>
  <si>
    <t>Net profit for the year</t>
  </si>
  <si>
    <t xml:space="preserve">Actuarial loss on employee benefit plans, </t>
  </si>
  <si>
    <t xml:space="preserve">  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</si>
</sst>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;\(#,##0\);&quot;—&quot;;_(@_)"/>
    <numFmt numFmtId="166" formatCode="#0.#######################;&quot;-&quot;#0.#######################;#0.#######################;_(@_)"/>
    <numFmt numFmtId="167" formatCode="* #,##0;* \(#,##0\);* &quot;—&quot;;_(@_)"/>
    <numFmt numFmtId="168" formatCode="#0.00;&quot;-&quot;#0.00;#0.00;_(@_)"/>
    <numFmt numFmtId="169" formatCode="* #,##0.00;* \(#,##0.00\);* &quot;—&quot;;_(@_)"/>
    <numFmt numFmtId="170" formatCode="#,##0.00;\(#,##0.00\);&quot;—&quot;;_(@_)"/>
    <numFmt numFmtId="171" formatCode="#,##0;\(#,##0\);#,##0;_(@_)"/>
    <numFmt numFmtId="172" formatCode="#0.0;&quot;-&quot;#0.0;#0.0;_(@_)"/>
    <numFmt numFmtId="173" formatCode="#,##0;&quot;-&quot;#,##0;#,##0;_(@_)"/>
    <numFmt numFmtId="174" formatCode="#,##0;\(#,##0\);&quot;-&quot;;@"/>
    <numFmt numFmtId="175" formatCode="_-* #,##0.00\ _€_-;\-* #,##0.00\ _€_-;_-* &quot;-&quot;??\ _€_-;_-@_-"/>
    <numFmt numFmtId="176" formatCode="_-* #,##0.00\ &quot;€&quot;_-;\-* #,##0.00\ &quot;€&quot;_-;_-* &quot;-&quot;??\ &quot;€&quot;_-;_-@_-"/>
  </numFmts>
  <fonts count="53">
    <font>
      <sz val="10"/>
      <name val="Arial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8"/>
      <color rgb="FF000000"/>
      <name val="Arial"/>
      <family val="2"/>
    </font>
    <font>
      <b/>
      <sz val="16"/>
      <color rgb="FF000000"/>
      <name val="Arial"/>
      <family val="2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8"/>
      <color theme="3"/>
      <name val="Aptos Display"/>
      <family val="2"/>
      <scheme val="maj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b/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0"/>
      <color rgb="FF0563C1"/>
      <name val="Georgia"/>
      <family val="1"/>
    </font>
    <font>
      <b/>
      <sz val="10"/>
      <color theme="0"/>
      <name val="Arial"/>
      <family val="2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sz val="10"/>
      <color rgb="FFFF00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sz val="11"/>
      <color rgb="FF9C65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17">
    <xf numFmtId="0" fontId="0" fillId="0" borderId="0"/>
    <xf numFmtId="0" fontId="2" fillId="0" borderId="0" applyBorder="0">
      <alignment wrapText="1"/>
    </xf>
    <xf numFmtId="0" fontId="3" fillId="0" borderId="0" applyBorder="0">
      <alignment wrapText="1"/>
    </xf>
    <xf numFmtId="0" fontId="4" fillId="0" borderId="0" applyBorder="0">
      <alignment wrapText="1"/>
    </xf>
    <xf numFmtId="0" fontId="5" fillId="0" borderId="0" applyBorder="0">
      <alignment wrapText="1"/>
    </xf>
    <xf numFmtId="0" fontId="6" fillId="0" borderId="0" applyBorder="0">
      <alignment wrapText="1"/>
    </xf>
    <xf numFmtId="0" fontId="8" fillId="0" borderId="0"/>
    <xf numFmtId="0" fontId="11" fillId="0" borderId="0" applyNumberFormat="0" applyFill="0" applyBorder="0" applyAlignment="0" applyProtection="0"/>
    <xf numFmtId="0" fontId="1" fillId="0" borderId="0"/>
    <xf numFmtId="0" fontId="10" fillId="0" borderId="0"/>
    <xf numFmtId="0" fontId="24" fillId="0" borderId="0"/>
    <xf numFmtId="0" fontId="9" fillId="0" borderId="0"/>
    <xf numFmtId="16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/>
    <xf numFmtId="0" fontId="26" fillId="0" borderId="12" applyNumberFormat="0" applyFill="0" applyAlignment="0">
      <protection locked="0"/>
    </xf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6" fillId="0" borderId="12" applyNumberFormat="0" applyFill="0" applyAlignment="0">
      <protection locked="0"/>
    </xf>
    <xf numFmtId="0" fontId="9" fillId="0" borderId="0">
      <protection locked="0"/>
    </xf>
    <xf numFmtId="164" fontId="9" fillId="0" borderId="0" applyFont="0" applyFill="0" applyBorder="0" applyAlignment="0" applyProtection="0"/>
    <xf numFmtId="0" fontId="9" fillId="0" borderId="0"/>
    <xf numFmtId="0" fontId="28" fillId="0" borderId="0"/>
    <xf numFmtId="0" fontId="29" fillId="0" borderId="0"/>
    <xf numFmtId="0" fontId="26" fillId="0" borderId="12" applyNumberFormat="0" applyFill="0" applyAlignment="0">
      <alignment wrapText="1"/>
      <protection locked="0"/>
    </xf>
    <xf numFmtId="9" fontId="9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8" fillId="0" borderId="0"/>
    <xf numFmtId="164" fontId="28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" fillId="0" borderId="0"/>
    <xf numFmtId="0" fontId="32" fillId="0" borderId="0" applyNumberForma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/>
    <xf numFmtId="0" fontId="9" fillId="0" borderId="0"/>
    <xf numFmtId="164" fontId="8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0" fontId="9" fillId="0" borderId="0">
      <protection locked="0"/>
    </xf>
    <xf numFmtId="164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0" fillId="0" borderId="0"/>
    <xf numFmtId="0" fontId="34" fillId="0" borderId="0" applyNumberFormat="0" applyFill="0" applyBorder="0" applyAlignment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164" fontId="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>
      <protection locked="0"/>
    </xf>
    <xf numFmtId="0" fontId="10" fillId="0" borderId="0"/>
    <xf numFmtId="0" fontId="10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164" fontId="9" fillId="0" borderId="0" applyFont="0" applyFill="0" applyBorder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6" applyNumberFormat="0" applyAlignment="0" applyProtection="0"/>
    <xf numFmtId="0" fontId="46" fillId="6" borderId="7" applyNumberFormat="0" applyAlignment="0" applyProtection="0"/>
    <xf numFmtId="0" fontId="47" fillId="6" borderId="6" applyNumberFormat="0" applyAlignment="0" applyProtection="0"/>
    <xf numFmtId="0" fontId="48" fillId="0" borderId="8" applyNumberFormat="0" applyFill="0" applyAlignment="0" applyProtection="0"/>
    <xf numFmtId="0" fontId="35" fillId="7" borderId="9" applyNumberFormat="0" applyAlignment="0" applyProtection="0"/>
    <xf numFmtId="0" fontId="38" fillId="0" borderId="0" applyNumberFormat="0" applyFill="0" applyBorder="0" applyAlignment="0" applyProtection="0"/>
    <xf numFmtId="0" fontId="9" fillId="8" borderId="10" applyNumberFormat="0" applyFont="0" applyAlignment="0" applyProtection="0"/>
    <xf numFmtId="0" fontId="49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50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12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51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20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8" borderId="10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0" borderId="0"/>
    <xf numFmtId="164" fontId="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0" fontId="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64" fontId="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5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12" applyNumberFormat="0" applyFill="0" applyAlignment="0">
      <alignment wrapText="1"/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/>
    <xf numFmtId="0" fontId="8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0" fontId="34" fillId="0" borderId="12" applyNumberFormat="0" applyFill="0" applyAlignment="0">
      <protection locked="0"/>
    </xf>
    <xf numFmtId="0" fontId="1" fillId="0" borderId="0"/>
    <xf numFmtId="0" fontId="8" fillId="0" borderId="0"/>
    <xf numFmtId="0" fontId="1" fillId="0" borderId="0"/>
    <xf numFmtId="0" fontId="30" fillId="0" borderId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Border="0">
      <alignment wrapText="1"/>
    </xf>
    <xf numFmtId="0" fontId="4" fillId="0" borderId="0" applyBorder="0">
      <alignment wrapText="1"/>
    </xf>
    <xf numFmtId="0" fontId="5" fillId="0" borderId="0" applyBorder="0">
      <alignment wrapText="1"/>
    </xf>
    <xf numFmtId="0" fontId="6" fillId="0" borderId="0" applyBorder="0">
      <alignment wrapText="1"/>
    </xf>
    <xf numFmtId="0" fontId="8" fillId="0" borderId="0"/>
    <xf numFmtId="0" fontId="1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64">
    <xf numFmtId="0" fontId="0" fillId="0" borderId="0" xfId="0"/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167" fontId="2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169" fontId="2" fillId="0" borderId="0" xfId="0" applyNumberFormat="1" applyFont="1" applyAlignment="1">
      <alignment wrapText="1"/>
    </xf>
    <xf numFmtId="170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71" fontId="2" fillId="0" borderId="0" xfId="0" applyNumberFormat="1" applyFont="1" applyAlignment="1">
      <alignment horizontal="right" vertical="center" wrapText="1"/>
    </xf>
    <xf numFmtId="172" fontId="2" fillId="0" borderId="0" xfId="0" applyNumberFormat="1" applyFont="1" applyAlignment="1">
      <alignment horizontal="center" vertical="center" wrapText="1"/>
    </xf>
    <xf numFmtId="173" fontId="2" fillId="0" borderId="1" xfId="0" applyNumberFormat="1" applyFont="1" applyBorder="1" applyAlignment="1">
      <alignment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0" xfId="0" applyFont="1"/>
    <xf numFmtId="174" fontId="9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174" fontId="10" fillId="0" borderId="0" xfId="6" quotePrefix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171" fontId="2" fillId="0" borderId="0" xfId="82" applyNumberFormat="1" applyFont="1" applyAlignment="1">
      <alignment horizontal="right" vertical="center" wrapText="1"/>
    </xf>
    <xf numFmtId="0" fontId="10" fillId="0" borderId="5" xfId="0" applyFont="1" applyBorder="1"/>
    <xf numFmtId="2" fontId="2" fillId="0" borderId="0" xfId="0" quotePrefix="1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0" fillId="0" borderId="0" xfId="2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center" vertical="center"/>
    </xf>
    <xf numFmtId="169" fontId="2" fillId="0" borderId="5" xfId="0" applyNumberFormat="1" applyFont="1" applyBorder="1"/>
    <xf numFmtId="170" fontId="2" fillId="0" borderId="5" xfId="0" applyNumberFormat="1" applyFont="1" applyBorder="1" applyAlignment="1">
      <alignment horizontal="right" vertical="center"/>
    </xf>
    <xf numFmtId="3" fontId="10" fillId="0" borderId="0" xfId="0" applyNumberFormat="1" applyFont="1"/>
    <xf numFmtId="171" fontId="2" fillId="0" borderId="5" xfId="0" applyNumberFormat="1" applyFont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/>
    <xf numFmtId="174" fontId="10" fillId="0" borderId="5" xfId="6" quotePrefix="1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justify" vertical="center" wrapText="1"/>
    </xf>
    <xf numFmtId="0" fontId="10" fillId="0" borderId="5" xfId="0" applyFont="1" applyBorder="1"/>
    <xf numFmtId="0" fontId="10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5" xfId="0" applyFont="1" applyBorder="1" applyAlignment="1">
      <alignment horizontal="left" vertical="center" wrapText="1"/>
    </xf>
  </cellXfs>
  <cellStyles count="417">
    <cellStyle name="0,0_x000d__x000a_NA_x000d__x000a_" xfId="127" xr:uid="{445CB1AF-C035-4159-972C-4674491EAE35}"/>
    <cellStyle name="0,0_x000d__x000a_NA_x000d__x000a_ 3" xfId="131" xr:uid="{2A62B864-A1C2-4B4A-BCFF-9AFD67898AFE}"/>
    <cellStyle name="20% - Accent1 2" xfId="217" xr:uid="{F1A73767-297D-4724-92E0-756347183FED}"/>
    <cellStyle name="20% - Accent1 3" xfId="193" xr:uid="{16369501-BF2D-41C9-94DD-720E6A9768F1}"/>
    <cellStyle name="20% - Accent1 4" xfId="152" xr:uid="{878FBF54-FB6C-4AD9-A041-2C0B0FAB64E1}"/>
    <cellStyle name="20% - Accent2 2" xfId="219" xr:uid="{21CEC9CF-3EB3-488E-AF09-54F8D4B8989A}"/>
    <cellStyle name="20% - Accent2 3" xfId="197" xr:uid="{29A745D4-5C63-4F99-860F-BE11A4595594}"/>
    <cellStyle name="20% - Accent2 4" xfId="156" xr:uid="{301EACAB-626D-4F9F-9D29-74DFB0C5E8A1}"/>
    <cellStyle name="20% - Accent3 2" xfId="221" xr:uid="{309856BD-86EE-4D19-BF4A-2F703CE6F831}"/>
    <cellStyle name="20% - Accent3 3" xfId="201" xr:uid="{87C48FDD-07B0-4391-A553-A256B9A088FF}"/>
    <cellStyle name="20% - Accent3 4" xfId="160" xr:uid="{4675120C-DD55-448D-9B1D-1AE019485504}"/>
    <cellStyle name="20% - Accent4 2" xfId="223" xr:uid="{8E7B3864-6F43-44EB-B8C3-CA7D7DC30EBB}"/>
    <cellStyle name="20% - Accent4 3" xfId="205" xr:uid="{2421EBFC-7C1B-4A9B-8846-3CE9846333E2}"/>
    <cellStyle name="20% - Accent4 4" xfId="164" xr:uid="{0D834EAF-E655-4A0F-A4B2-9732AD692E44}"/>
    <cellStyle name="20% - Accent5 2" xfId="225" xr:uid="{773D08C6-69A4-4435-893F-681FF8D1C8D0}"/>
    <cellStyle name="20% - Accent5 3" xfId="209" xr:uid="{1D89DCFA-5D07-4D01-A5D8-2FE4F71E287B}"/>
    <cellStyle name="20% - Accent5 4" xfId="168" xr:uid="{0D61A384-00CC-429D-B0FE-E16654C099B3}"/>
    <cellStyle name="20% - Accent6 2" xfId="227" xr:uid="{CBA93CC4-2333-4EC4-B70E-EC05CCEA062C}"/>
    <cellStyle name="20% - Accent6 3" xfId="213" xr:uid="{571325AD-1B50-49B9-8790-9605A9CCB834}"/>
    <cellStyle name="20% - Accent6 4" xfId="172" xr:uid="{42789FA8-933A-4B49-AD04-FC2439FE971B}"/>
    <cellStyle name="40% - Accent1 2" xfId="218" xr:uid="{6777B68B-4497-46E7-9744-1255310837D3}"/>
    <cellStyle name="40% - Accent1 3" xfId="194" xr:uid="{263DF420-E79A-4375-95A1-D8F72B05ED05}"/>
    <cellStyle name="40% - Accent1 4" xfId="153" xr:uid="{35D41F10-3DCB-40AF-809E-A151C76717BE}"/>
    <cellStyle name="40% - Accent2 2" xfId="220" xr:uid="{28CA7CDF-EFA4-41D1-B74C-C8D0D3C65D0E}"/>
    <cellStyle name="40% - Accent2 3" xfId="198" xr:uid="{9FA7F69C-84B3-4B49-92A2-118952102BDE}"/>
    <cellStyle name="40% - Accent2 4" xfId="157" xr:uid="{C06E0B58-35B4-44CD-8BE5-41C9003AD179}"/>
    <cellStyle name="40% - Accent3 2" xfId="222" xr:uid="{352BA2BA-9699-4D75-A623-E96EB4AA5D51}"/>
    <cellStyle name="40% - Accent3 3" xfId="202" xr:uid="{13A67406-B3B1-4B6B-B819-66C525C07F8D}"/>
    <cellStyle name="40% - Accent3 4" xfId="161" xr:uid="{774ACF61-BCD1-4EF7-8F42-4864BD1CD468}"/>
    <cellStyle name="40% - Accent4 2" xfId="224" xr:uid="{F852DA8D-888B-4A89-8CC6-4218561350B7}"/>
    <cellStyle name="40% - Accent4 3" xfId="206" xr:uid="{B3034877-5756-4023-A326-913764B8EFC0}"/>
    <cellStyle name="40% - Accent4 4" xfId="165" xr:uid="{F75AFCF1-49DF-408F-B6F3-DD2FFBD2CA77}"/>
    <cellStyle name="40% - Accent5 2" xfId="226" xr:uid="{C24D40E4-B4F3-46DD-B29B-C46AD52E4262}"/>
    <cellStyle name="40% - Accent5 3" xfId="210" xr:uid="{B42C9751-98E8-48F0-8A1D-D81146C95295}"/>
    <cellStyle name="40% - Accent5 4" xfId="169" xr:uid="{B23D9F73-A26F-412D-9779-1FABFE69BF5E}"/>
    <cellStyle name="40% - Accent6 2" xfId="228" xr:uid="{CA89AFE1-CD3A-4595-A67A-26D615E92795}"/>
    <cellStyle name="40% - Accent6 3" xfId="214" xr:uid="{1DA421F2-0819-41BD-8D81-A3AF2C14E213}"/>
    <cellStyle name="40% - Accent6 4" xfId="173" xr:uid="{8923521B-618F-4628-B443-8084C1DE2783}"/>
    <cellStyle name="60% - Accent1 2" xfId="195" xr:uid="{F450AEA7-4ECA-4784-9869-AC5A0901A744}"/>
    <cellStyle name="60% - Accent1 3" xfId="154" xr:uid="{6AEB007C-91C9-410D-94FC-4A8A16826603}"/>
    <cellStyle name="60% - Accent2 2" xfId="199" xr:uid="{D0A24F84-8BDD-4898-AE92-653C33FDF051}"/>
    <cellStyle name="60% - Accent2 3" xfId="158" xr:uid="{74103ABF-3393-4FEF-BDF6-E18CCA5C92CE}"/>
    <cellStyle name="60% - Accent3 2" xfId="203" xr:uid="{E37CC04C-DF78-4591-B4B5-2D702BCFA9B6}"/>
    <cellStyle name="60% - Accent3 3" xfId="162" xr:uid="{228CB2DB-A037-4B7A-BEB6-2FFE2E87CE15}"/>
    <cellStyle name="60% - Accent4 2" xfId="207" xr:uid="{00E8F4EA-73FF-4A02-9A42-2D78DF513EFA}"/>
    <cellStyle name="60% - Accent4 3" xfId="166" xr:uid="{CDF4DA89-B6E9-4C21-8ECE-E84F104DF4F5}"/>
    <cellStyle name="60% - Accent5 2" xfId="211" xr:uid="{80316DDB-1916-4063-8547-2845E46D2895}"/>
    <cellStyle name="60% - Accent5 3" xfId="170" xr:uid="{86C8982E-3A6E-4DE9-A3BE-CA25701A502A}"/>
    <cellStyle name="60% - Accent6 2" xfId="215" xr:uid="{8AE8BB74-8CE7-4399-87B7-7A1EF082A5CF}"/>
    <cellStyle name="60% - Accent6 3" xfId="174" xr:uid="{02E32879-C46D-4053-A7AC-8FCD61A46320}"/>
    <cellStyle name="Accent1 2" xfId="192" xr:uid="{89E71D63-9DF0-4D89-A9D9-AFDD9F14C79A}"/>
    <cellStyle name="Accent1 3" xfId="151" xr:uid="{4F8DF6DA-48C8-4379-BCFD-D18F80AB8829}"/>
    <cellStyle name="Accent2 2" xfId="196" xr:uid="{CB52D025-2CFD-4841-B09B-9ADCE6A2005E}"/>
    <cellStyle name="Accent2 3" xfId="155" xr:uid="{D2668E68-9092-4F5B-A38D-FADF9195C831}"/>
    <cellStyle name="Accent3 2" xfId="200" xr:uid="{73C54132-61DF-4E9C-A291-721524142C8A}"/>
    <cellStyle name="Accent3 3" xfId="159" xr:uid="{049EF848-546A-4BA2-8AB1-C476174D2800}"/>
    <cellStyle name="Accent4 2" xfId="204" xr:uid="{7CF9B79B-4E00-4F05-9050-763432DD60F3}"/>
    <cellStyle name="Accent4 3" xfId="163" xr:uid="{60B00918-CA55-4591-BC23-81D9E88C6E53}"/>
    <cellStyle name="Accent5 2" xfId="208" xr:uid="{6E2063B7-CC04-4066-9DED-107D4805DD8F}"/>
    <cellStyle name="Accent5 3" xfId="167" xr:uid="{16C97D15-653B-4937-AA79-71386D0C2FE0}"/>
    <cellStyle name="Accent6 2" xfId="212" xr:uid="{73A683F0-7C8B-4A63-ABD8-E3E1199A99D3}"/>
    <cellStyle name="Accent6 3" xfId="171" xr:uid="{1C42D0A6-BE9E-4AB7-8AF6-643B2088E741}"/>
    <cellStyle name="Bad 2" xfId="181" xr:uid="{548445BB-2659-468B-96BA-B0C534E49934}"/>
    <cellStyle name="Bad 3" xfId="140" xr:uid="{6105A544-B95E-4DB2-BECA-6C2741C2CDE1}"/>
    <cellStyle name="Calculation 2" xfId="185" xr:uid="{12A08A18-C6E3-4F83-840F-E4C7CC268756}"/>
    <cellStyle name="Calculation 3" xfId="144" xr:uid="{0D5D8BEA-4DD0-4025-8183-1925DDD6FB29}"/>
    <cellStyle name="Check Cell 2" xfId="187" xr:uid="{EAFD43C2-3C93-44E3-A6C6-FD062FBB1C24}"/>
    <cellStyle name="Check Cell 3" xfId="146" xr:uid="{A5BBF9B9-422F-40BD-B935-97E8ECD44B65}"/>
    <cellStyle name="Comma 10" xfId="128" xr:uid="{02447308-5728-46D0-A12A-94DE73964038}"/>
    <cellStyle name="Comma 10 2" xfId="262" xr:uid="{D6B8E844-B1DD-4B22-804D-584AE1509282}"/>
    <cellStyle name="Comma 10 3" xfId="347" xr:uid="{6437CE0B-4AFD-42EA-97C6-787CF5588FB7}"/>
    <cellStyle name="Comma 10 4" xfId="412" xr:uid="{5952D357-96C1-4030-AAD3-4FF9CCC9E3F3}"/>
    <cellStyle name="Comma 10 5 2" xfId="43" xr:uid="{526A6AF7-49F7-4F3F-8240-8C219BAA76D4}"/>
    <cellStyle name="Comma 10 5 2 2" xfId="89" xr:uid="{66ECA25F-0E62-4D3B-92AB-6E36A6A4F911}"/>
    <cellStyle name="Comma 10 5 2 2 2" xfId="348" xr:uid="{006CB49E-5046-4531-9659-B5E88E35F8CB}"/>
    <cellStyle name="Comma 10 5 2 3" xfId="232" xr:uid="{61D1AE8C-B291-4430-95C5-F47A6428DE46}"/>
    <cellStyle name="Comma 10 5 2 4" xfId="271" xr:uid="{4FCA7405-34C5-4FFA-AC4A-E6E7DBE28A73}"/>
    <cellStyle name="Comma 11" xfId="231" xr:uid="{13E68F5F-E355-454A-A5F0-16509EF582CE}"/>
    <cellStyle name="Comma 11 2" xfId="386" xr:uid="{5BFFE045-6B16-4AED-B2C6-DF8712B45F99}"/>
    <cellStyle name="Comma 12" xfId="387" xr:uid="{71101760-F651-49B3-94E4-3754786D3338}"/>
    <cellStyle name="Comma 13" xfId="270" xr:uid="{B13C1DB8-1DBE-469D-985A-805C6532E0E7}"/>
    <cellStyle name="Comma 13 2" xfId="395" xr:uid="{05AC0DD7-B8D3-4EC1-8AA7-6A410CCE2EC8}"/>
    <cellStyle name="Comma 14" xfId="55" xr:uid="{CFA22576-1F4F-4E7E-A162-BBC04A5A9E82}"/>
    <cellStyle name="Comma 14 2" xfId="90" xr:uid="{5F3672E6-238C-477C-A2CC-656B87211659}"/>
    <cellStyle name="Comma 14 2 2" xfId="349" xr:uid="{AD0E8CF0-FBB3-4E2B-A702-23776D059046}"/>
    <cellStyle name="Comma 14 3" xfId="233" xr:uid="{4703D2EF-4E7B-41A5-84BA-1D73BED95A6F}"/>
    <cellStyle name="Comma 14 4" xfId="272" xr:uid="{6B80C336-C935-402F-B885-7489EC4B4C78}"/>
    <cellStyle name="Comma 15" xfId="411" xr:uid="{DB4DBD0D-B62F-497D-9268-79E066F8199E}"/>
    <cellStyle name="Comma 16" xfId="57" xr:uid="{7C19D837-6AF0-4E62-AEE3-680AAD19705D}"/>
    <cellStyle name="Comma 2" xfId="13" xr:uid="{14BC57E7-1113-4A63-A46E-4AB9CEEC4734}"/>
    <cellStyle name="Comma 2 10" xfId="273" xr:uid="{77F1DF92-CC56-406B-81A4-083008A88F66}"/>
    <cellStyle name="Comma 2 11" xfId="414" xr:uid="{82F682CF-3814-48A6-817E-1622EEDCCDBA}"/>
    <cellStyle name="Comma 2 2" xfId="61" xr:uid="{BCC4D39A-F571-4984-8DE8-5C8231803663}"/>
    <cellStyle name="Comma 2 2 2" xfId="69" xr:uid="{D49A2F03-9C26-4E5E-9911-47DB8AB7F7A5}"/>
    <cellStyle name="Comma 2 2 2 2" xfId="93" xr:uid="{65D679AC-4D35-482A-A89B-E9DAA2A1485F}"/>
    <cellStyle name="Comma 2 2 2 2 2" xfId="134" xr:uid="{DDF08515-ED85-4A0F-AB4B-5207F55338CA}"/>
    <cellStyle name="Comma 2 2 2 2 3" xfId="265" xr:uid="{F37DEFB1-442B-4B37-B117-32ADF6863E54}"/>
    <cellStyle name="Comma 2 2 2 2 3 2" xfId="393" xr:uid="{1EC92AA3-FEC9-4A43-80DA-006477F5F42B}"/>
    <cellStyle name="Comma 2 2 2 2 4" xfId="352" xr:uid="{5FB41818-8559-47A7-8B10-D5CE646E7596}"/>
    <cellStyle name="Comma 2 2 2 2 5" xfId="416" xr:uid="{1DF27061-9F79-4C7D-9081-221E45CD7A0F}"/>
    <cellStyle name="Comma 2 2 2 3" xfId="236" xr:uid="{B157E074-72BF-426C-BD25-2C4BEDFF0945}"/>
    <cellStyle name="Comma 2 2 2 4" xfId="275" xr:uid="{54FD5C1E-83F9-43EC-A600-F395849CDABE}"/>
    <cellStyle name="Comma 2 2 3" xfId="92" xr:uid="{0C4DE9B5-6AFA-4D7D-9B12-CFDD95D52792}"/>
    <cellStyle name="Comma 2 2 3 2" xfId="351" xr:uid="{C0115F73-74AD-4F01-A348-D81701269D50}"/>
    <cellStyle name="Comma 2 2 4" xfId="129" xr:uid="{DA62B174-BF0F-4430-8FC6-2073D0BB1A53}"/>
    <cellStyle name="Comma 2 2 4 2" xfId="312" xr:uid="{CEC50B29-E7C6-49D8-BF58-C5BDC9275EBF}"/>
    <cellStyle name="Comma 2 2 5" xfId="235" xr:uid="{C49C4F3E-D6F6-48CE-9FC7-A8A4980F826D}"/>
    <cellStyle name="Comma 2 2 6" xfId="263" xr:uid="{3D0FE826-F62A-4E30-9F50-F59AA1498545}"/>
    <cellStyle name="Comma 2 2 7" xfId="274" xr:uid="{2E7C1678-EA0B-4501-8BB5-58F60C0D99A5}"/>
    <cellStyle name="Comma 2 2 8" xfId="413" xr:uid="{C63F2026-A90A-4EBC-9E32-F44B67E3D785}"/>
    <cellStyle name="Comma 2 3" xfId="28" xr:uid="{88746090-ECF7-4E8B-A3BA-B42FB4DDACA8}"/>
    <cellStyle name="Comma 2 3 2" xfId="74" xr:uid="{BEBDA78A-0EDC-4C92-B6B1-4FA88F0A3AA3}"/>
    <cellStyle name="Comma 2 3 2 2" xfId="95" xr:uid="{65543771-EDCB-402D-B72D-F6450EBC6767}"/>
    <cellStyle name="Comma 2 3 2 2 2" xfId="354" xr:uid="{966F3B26-E5DD-4011-A2B1-D185A5D24E93}"/>
    <cellStyle name="Comma 2 3 2 3" xfId="238" xr:uid="{132E73CC-91A9-40AF-984C-8E6F440B6D52}"/>
    <cellStyle name="Comma 2 3 2 4" xfId="277" xr:uid="{2727E0C4-70E4-4CD6-98E2-8F1308CF040A}"/>
    <cellStyle name="Comma 2 3 3" xfId="68" xr:uid="{E615F9DF-F4F4-4112-BBAA-08A49830825B}"/>
    <cellStyle name="Comma 2 3 3 2" xfId="96" xr:uid="{279ADE80-0704-4D56-BA03-98B11A056CBD}"/>
    <cellStyle name="Comma 2 3 3 2 2" xfId="355" xr:uid="{B77174DC-4D3F-4622-8AA0-FC14029D85D7}"/>
    <cellStyle name="Comma 2 3 3 3" xfId="239" xr:uid="{A95E4186-DF30-46EC-87BE-2D738E2458C9}"/>
    <cellStyle name="Comma 2 3 3 4" xfId="278" xr:uid="{3608EBE5-7A4C-427C-A5CE-74FB6007A223}"/>
    <cellStyle name="Comma 2 3 4" xfId="94" xr:uid="{E304C5C2-D7B9-4EB8-A738-C0E8FB61238B}"/>
    <cellStyle name="Comma 2 3 4 2" xfId="321" xr:uid="{72C5903E-B4A4-413C-ADBB-974A08F82A6A}"/>
    <cellStyle name="Comma 2 3 5" xfId="237" xr:uid="{37B5F4B5-7B44-4ECF-B7C4-D784EAE4E4FD}"/>
    <cellStyle name="Comma 2 3 5 2" xfId="353" xr:uid="{99B18CDD-2C01-4D2B-8475-AE9D5F77066E}"/>
    <cellStyle name="Comma 2 3 6" xfId="276" xr:uid="{D2F77DFD-25B2-418B-BE90-4B9C0FAE52AF}"/>
    <cellStyle name="Comma 2 3 7" xfId="404" xr:uid="{29AE5E07-9DB7-4D67-9859-9EF6DAB22694}"/>
    <cellStyle name="Comma 2 4" xfId="60" xr:uid="{CD0BC3E9-92E9-402D-A797-A8E902752EE3}"/>
    <cellStyle name="Comma 2 4 2" xfId="97" xr:uid="{F3BF3704-9EDF-4E1A-9D80-C95A2850147A}"/>
    <cellStyle name="Comma 2 4 2 2" xfId="356" xr:uid="{5D8F7863-CE9A-4B4D-87D5-A282F1C1C37C}"/>
    <cellStyle name="Comma 2 4 3" xfId="240" xr:uid="{A34E41C2-1724-43EF-BE18-F02083F706FE}"/>
    <cellStyle name="Comma 2 4 4" xfId="279" xr:uid="{04C597BE-9F0A-4C73-8B33-C5D66388E88B}"/>
    <cellStyle name="Comma 2 5" xfId="98" xr:uid="{24127182-9A85-4834-BDB2-AECEF9A4D4AA}"/>
    <cellStyle name="Comma 2 6" xfId="91" xr:uid="{D6AD09BC-37FA-4AF8-A688-4044B48370BD}"/>
    <cellStyle name="Comma 2 6 2" xfId="320" xr:uid="{0EFA42F3-8531-4002-8B37-DFB668A2AB9D}"/>
    <cellStyle name="Comma 2 7" xfId="130" xr:uid="{C52A2128-A564-4123-8E54-5288A3FE1C72}"/>
    <cellStyle name="Comma 2 7 2" xfId="350" xr:uid="{BB2CF9CC-D7D5-4FD5-BF41-A95252A3D252}"/>
    <cellStyle name="Comma 2 8" xfId="234" xr:uid="{83C04DED-449E-4F66-8469-8C4A15EC3E3A}"/>
    <cellStyle name="Comma 2 9" xfId="264" xr:uid="{EB7C3AB8-12B5-483C-BD67-7A963510DBAA}"/>
    <cellStyle name="Comma 3" xfId="12" xr:uid="{7A0D67A4-B266-4D99-9E66-3CE0DEBD469D}"/>
    <cellStyle name="Comma 3 2" xfId="70" xr:uid="{8A9BCAB8-CCB3-44A2-8C33-968B454575F1}"/>
    <cellStyle name="Comma 3 2 2" xfId="100" xr:uid="{A3D65F68-0217-4559-903C-C9F9E7D494CB}"/>
    <cellStyle name="Comma 3 2 2 2" xfId="358" xr:uid="{A9104F55-7704-41D4-9800-929338C39A31}"/>
    <cellStyle name="Comma 3 2 3" xfId="242" xr:uid="{27AD804D-B5B8-4D91-A6FF-D9A360C7E9E3}"/>
    <cellStyle name="Comma 3 2 4" xfId="281" xr:uid="{CBFC85D1-38C0-4639-AD04-F0BA9F18C913}"/>
    <cellStyle name="Comma 3 3" xfId="62" xr:uid="{6B8C62D5-3260-4B6A-A768-55F7D02079D6}"/>
    <cellStyle name="Comma 3 3 2" xfId="101" xr:uid="{3EFF04EB-3A2D-4E71-BA04-49C5C0B8BCC0}"/>
    <cellStyle name="Comma 3 3 2 2" xfId="359" xr:uid="{73ED882E-93FA-4E8D-97BD-BAF9BC68BBC3}"/>
    <cellStyle name="Comma 3 3 3" xfId="243" xr:uid="{9C154B37-906F-4116-B8D6-718EB8CFEA27}"/>
    <cellStyle name="Comma 3 3 4" xfId="282" xr:uid="{286D30B4-7236-40EE-AE81-1F2B33EE1C3C}"/>
    <cellStyle name="Comma 3 4" xfId="102" xr:uid="{66EC766B-2B42-47F9-90A1-C3C1821E58ED}"/>
    <cellStyle name="Comma 3 4 2" xfId="244" xr:uid="{2CE94921-48B0-477E-ADB3-91BD65F5FCC6}"/>
    <cellStyle name="Comma 3 4 2 2" xfId="360" xr:uid="{5BAA8640-7C93-4E3D-9C80-80FFB8AF1088}"/>
    <cellStyle name="Comma 3 4 3" xfId="283" xr:uid="{EC9AADED-4C65-4CCD-A2DE-13C49469FA09}"/>
    <cellStyle name="Comma 3 5" xfId="99" xr:uid="{DFA5E1BF-EE98-45A1-A286-0696A0AF58C2}"/>
    <cellStyle name="Comma 3 5 2" xfId="322" xr:uid="{D2FC5499-8185-4EEA-99D3-B8F1D2130A26}"/>
    <cellStyle name="Comma 3 6" xfId="241" xr:uid="{8EC76405-53B0-49CC-A368-F1063F75DD34}"/>
    <cellStyle name="Comma 3 6 2" xfId="357" xr:uid="{E78B04A7-9CF6-499B-A265-9FA49D37A73A}"/>
    <cellStyle name="Comma 3 7" xfId="280" xr:uid="{E7380287-4738-47A2-AA25-2B1DA1B42E3D}"/>
    <cellStyle name="Comma 3 8" xfId="415" xr:uid="{E90CECA2-58D8-4A27-9EFE-284E8E8FFED9}"/>
    <cellStyle name="Comma 39" xfId="29" xr:uid="{B6A328F9-81DC-42A6-ADB9-D8DE007D7012}"/>
    <cellStyle name="Comma 39 2" xfId="103" xr:uid="{EC2B49D4-5197-4BD4-BEDF-6A84DD36FFB7}"/>
    <cellStyle name="Comma 39 2 2" xfId="361" xr:uid="{BD2293FD-ACD1-4820-846C-3B9AA360C65E}"/>
    <cellStyle name="Comma 39 3" xfId="245" xr:uid="{EBA7A809-9581-4F6A-BD9B-892EA54CF8CC}"/>
    <cellStyle name="Comma 39 3 2" xfId="323" xr:uid="{1F7F8775-F1B4-41DC-A916-3B5E00218740}"/>
    <cellStyle name="Comma 39 4" xfId="284" xr:uid="{8B705458-E70A-40C6-9765-CFAD8385BBF7}"/>
    <cellStyle name="Comma 4" xfId="21" xr:uid="{0C9AC991-7EC3-49FF-A45A-76B8EB438337}"/>
    <cellStyle name="Comma 4 10" xfId="33" xr:uid="{BF612752-EE34-4D50-B0CA-775A0B0910E3}"/>
    <cellStyle name="Comma 4 10 2" xfId="105" xr:uid="{00B42844-B352-49F3-9B99-C320ABD5CCDB}"/>
    <cellStyle name="Comma 4 10 2 2" xfId="363" xr:uid="{94822B76-B228-4D86-BE51-7DD44BEB8380}"/>
    <cellStyle name="Comma 4 10 3" xfId="247" xr:uid="{166DBAB3-48EA-4AC1-9D31-82A4AF25363C}"/>
    <cellStyle name="Comma 4 10 4" xfId="286" xr:uid="{0D87620C-0846-425C-81B5-5DC536B54B56}"/>
    <cellStyle name="Comma 4 2" xfId="53" xr:uid="{0C033496-23EC-457E-B257-0F3BC7D7A637}"/>
    <cellStyle name="Comma 4 2 2" xfId="80" xr:uid="{6187D7B7-8915-4C08-AB9E-B9CCD61EC6FC}"/>
    <cellStyle name="Comma 4 2 2 2" xfId="46" xr:uid="{F2706BEF-CA22-49D2-8E3A-E848852D019C}"/>
    <cellStyle name="Comma 4 2 2 2 2" xfId="108" xr:uid="{B87F1B24-4968-4EE8-B236-8C314A8188F7}"/>
    <cellStyle name="Comma 4 2 2 2 2 2" xfId="366" xr:uid="{5F7A0D7B-F4DB-4E53-AFC2-50E4E5AC85B4}"/>
    <cellStyle name="Comma 4 2 2 2 3" xfId="250" xr:uid="{C5D56F7C-897F-4502-AE17-F31E6B8FB99D}"/>
    <cellStyle name="Comma 4 2 2 2 4" xfId="289" xr:uid="{3D935D62-4981-461D-B2C4-46B330F0213A}"/>
    <cellStyle name="Comma 4 2 2 3" xfId="107" xr:uid="{672981D0-AB02-4965-A041-D03BA236E465}"/>
    <cellStyle name="Comma 4 2 2 3 2" xfId="365" xr:uid="{FE601A2B-582C-4F8F-939E-A949C7D60537}"/>
    <cellStyle name="Comma 4 2 2 4" xfId="249" xr:uid="{641F37F2-2277-46AF-8AD0-1C8F012429BA}"/>
    <cellStyle name="Comma 4 2 2 5" xfId="266" xr:uid="{5EAA907E-C9D6-4C89-B7D0-37580A8F0632}"/>
    <cellStyle name="Comma 4 2 2 6" xfId="288" xr:uid="{9637425E-52CD-4B23-8810-1DF2BE810B96}"/>
    <cellStyle name="Comma 4 2 3" xfId="106" xr:uid="{9F3B62C0-F342-488B-8F4D-2870A40A07C1}"/>
    <cellStyle name="Comma 4 2 3 2" xfId="364" xr:uid="{3A8BEA04-107F-4357-A9EF-61679CD3A258}"/>
    <cellStyle name="Comma 4 2 4" xfId="248" xr:uid="{81F52BA6-481A-4427-BA2F-9885E881966F}"/>
    <cellStyle name="Comma 4 2 5" xfId="287" xr:uid="{CAA73843-534F-4DDE-8FFB-FF8D3851B9AA}"/>
    <cellStyle name="Comma 4 2 6" xfId="307" xr:uid="{36435DF2-E514-432B-8824-27118829805E}"/>
    <cellStyle name="Comma 4 3" xfId="67" xr:uid="{A28EA3D7-42C5-4338-BD7B-5CB8E547412A}"/>
    <cellStyle name="Comma 4 3 2" xfId="109" xr:uid="{7DB31FC1-65D7-490A-A3C1-E0D37E37E91C}"/>
    <cellStyle name="Comma 4 3 2 2" xfId="367" xr:uid="{3EA4429A-A3DF-486D-89FA-06EF3F9E3312}"/>
    <cellStyle name="Comma 4 3 3" xfId="251" xr:uid="{FED0921A-8B86-4778-963C-1DD46131B097}"/>
    <cellStyle name="Comma 4 3 4" xfId="290" xr:uid="{E0789009-B439-44F1-A269-A958B5F9DF4C}"/>
    <cellStyle name="Comma 4 4" xfId="30" xr:uid="{6A1D46BD-57AB-4DD5-A4F9-632220F52642}"/>
    <cellStyle name="Comma 4 4 2" xfId="110" xr:uid="{C4A59AEE-8F76-45A6-AA59-7F0D1F798C26}"/>
    <cellStyle name="Comma 4 4 2 2" xfId="368" xr:uid="{36AFEBCB-B058-4B6A-85AF-38424B520270}"/>
    <cellStyle name="Comma 4 4 3" xfId="252" xr:uid="{9564E4FA-A6DA-47E7-A813-C37C70D6E768}"/>
    <cellStyle name="Comma 4 4 4" xfId="291" xr:uid="{50B123D7-859D-4D39-94B4-9CAF610B7DB2}"/>
    <cellStyle name="Comma 4 4 5" xfId="403" xr:uid="{491063EA-1AB9-426C-9BD7-81F89581F7CA}"/>
    <cellStyle name="Comma 4 5" xfId="104" xr:uid="{E87C2706-9D08-450A-93D7-9B0DB74DD239}"/>
    <cellStyle name="Comma 4 5 2" xfId="391" xr:uid="{C6304B3C-9C66-4B75-B7DE-1890CAB31810}"/>
    <cellStyle name="Comma 4 5 3" xfId="324" xr:uid="{E0C5A661-597D-46B8-858B-F6DDC7C3CD9D}"/>
    <cellStyle name="Comma 4 6" xfId="246" xr:uid="{FB0AE0E5-70B9-41E6-9BF5-F54BE180CDCC}"/>
    <cellStyle name="Comma 4 6 2" xfId="362" xr:uid="{3E70C3E0-5A9B-4B0E-8D68-D38905107985}"/>
    <cellStyle name="Comma 4 7" xfId="316" xr:uid="{A6988F00-63E6-4F64-AFA3-34FDD41767E1}"/>
    <cellStyle name="Comma 4 8" xfId="285" xr:uid="{1A923355-6983-4A08-A364-D7BC66CC6231}"/>
    <cellStyle name="Comma 40" xfId="308" xr:uid="{8FD51400-2D70-4316-8601-4D69C5ABC5F9}"/>
    <cellStyle name="Comma 5" xfId="56" xr:uid="{7CC510D6-90CB-4D14-8DDD-357F421F8D12}"/>
    <cellStyle name="Comma 5 2" xfId="81" xr:uid="{F80A1D44-76B9-4514-89E0-E81778C25612}"/>
    <cellStyle name="Comma 5 2 2" xfId="112" xr:uid="{FDCE924A-8913-4A27-B7D4-071E1FA1EEBA}"/>
    <cellStyle name="Comma 5 2 2 2" xfId="370" xr:uid="{9CCAA9FE-7E73-4E76-B27C-A49726983755}"/>
    <cellStyle name="Comma 5 2 3" xfId="254" xr:uid="{11AD6A51-EC68-4FE1-8181-C0634C9CABFD}"/>
    <cellStyle name="Comma 5 2 4" xfId="293" xr:uid="{A57883E6-5AAB-4D48-A302-0837ED62376A}"/>
    <cellStyle name="Comma 5 3" xfId="24" xr:uid="{54709925-3194-4D12-BDDD-5F8444D13400}"/>
    <cellStyle name="Comma 5 3 2" xfId="113" xr:uid="{AC120324-D5C9-45E0-8595-CF6ABBE78B10}"/>
    <cellStyle name="Comma 5 3 2 2" xfId="371" xr:uid="{B3E20BA6-7A4E-4970-8260-709522EC6AF0}"/>
    <cellStyle name="Comma 5 3 3" xfId="49" xr:uid="{59096C01-8C14-4132-9621-2630D258E619}"/>
    <cellStyle name="Comma 5 3 3 2" xfId="114" xr:uid="{6784AFF7-E150-47B9-A9EC-B2BC09B82653}"/>
    <cellStyle name="Comma 5 3 3 2 2" xfId="372" xr:uid="{016DF1C6-D4B3-448D-B640-7D571EB57FB4}"/>
    <cellStyle name="Comma 5 3 3 3" xfId="256" xr:uid="{53816425-E8B0-4E28-A117-4522CEAC7D49}"/>
    <cellStyle name="Comma 5 3 3 3 2" xfId="326" xr:uid="{C5AE3363-DA81-486D-8FF3-A019DBCD6BF7}"/>
    <cellStyle name="Comma 5 3 3 4" xfId="295" xr:uid="{F2E04CCB-199E-4F03-8E3F-8660EFA3B145}"/>
    <cellStyle name="Comma 5 3 4" xfId="255" xr:uid="{90C17AB1-DB18-4D9A-B349-F02C11490A85}"/>
    <cellStyle name="Comma 5 3 5" xfId="294" xr:uid="{3BE602A0-930A-4681-AB8B-90439DC2D70E}"/>
    <cellStyle name="Comma 5 4" xfId="111" xr:uid="{1EADAD16-A4B7-4638-8195-2CBA73489035}"/>
    <cellStyle name="Comma 5 4 2" xfId="325" xr:uid="{08B10929-AFA9-4F59-BD41-B6D3838AE185}"/>
    <cellStyle name="Comma 5 5" xfId="253" xr:uid="{79A1D782-F3F0-4564-A803-8182476A0528}"/>
    <cellStyle name="Comma 5 5 2" xfId="369" xr:uid="{2D745D19-3647-492C-8BB7-52F68FD5EC41}"/>
    <cellStyle name="Comma 5 6" xfId="305" xr:uid="{C6E42483-8F69-4AF7-AC49-2F07234A21CF}"/>
    <cellStyle name="Comma 5 7" xfId="292" xr:uid="{1A5070BA-12EE-4711-8B1E-68F7FF383745}"/>
    <cellStyle name="Comma 5 8" xfId="317" xr:uid="{72A33376-7969-408A-B245-6F582A36476B}"/>
    <cellStyle name="Comma 6" xfId="59" xr:uid="{3565520F-4972-41B9-BC51-23D6B154DDA5}"/>
    <cellStyle name="Comma 6 2" xfId="115" xr:uid="{8E224B8F-CBF5-40F5-90FE-D089425A398D}"/>
    <cellStyle name="Comma 6 2 2" xfId="327" xr:uid="{FF23EFB6-62D7-480C-97F6-68E6D13EE773}"/>
    <cellStyle name="Comma 6 3" xfId="257" xr:uid="{09CC6955-8C33-43E0-ABD8-DD3562D46482}"/>
    <cellStyle name="Comma 6 3 2" xfId="373" xr:uid="{B3AEF7B1-F3B9-4FCC-98CA-D0384BC482DC}"/>
    <cellStyle name="Comma 6 4" xfId="390" xr:uid="{00085E14-41F3-404B-A94A-4AF0C64D61A5}"/>
    <cellStyle name="Comma 6 5" xfId="296" xr:uid="{1756E0BA-6DE7-45EC-91C9-0E81BB466AEE}"/>
    <cellStyle name="Comma 7" xfId="78" xr:uid="{3004AB8B-123A-4A8B-89FC-F3CADB528DE8}"/>
    <cellStyle name="Comma 7 2" xfId="116" xr:uid="{658E1869-EB40-468B-9993-5CEE8C388263}"/>
    <cellStyle name="Comma 7 2 2" xfId="328" xr:uid="{25C822FA-0920-4A7D-BDA2-1630CC3985F1}"/>
    <cellStyle name="Comma 7 3" xfId="258" xr:uid="{3560513B-1717-4C82-ABC0-D7C5AEE38DA2}"/>
    <cellStyle name="Comma 7 3 2" xfId="374" xr:uid="{3883D8C4-FCFB-4114-AA7E-FDA890270200}"/>
    <cellStyle name="Comma 7 4" xfId="313" xr:uid="{DE656553-ECAB-409F-AAE3-65049D5D953D}"/>
    <cellStyle name="Comma 7 5" xfId="297" xr:uid="{393DE717-E31B-4F88-A775-197A5EC25E94}"/>
    <cellStyle name="Comma 8" xfId="117" xr:uid="{F1CF2608-368B-4EDC-9333-E0F40CE400DD}"/>
    <cellStyle name="Comma 8 2" xfId="259" xr:uid="{DE1AB97E-F3A1-4CA8-B6B9-A297C5CAD463}"/>
    <cellStyle name="Comma 8 2 2" xfId="375" xr:uid="{DAD9FFFE-C507-4C85-B8D4-440F2A5A5869}"/>
    <cellStyle name="Comma 8 3" xfId="329" xr:uid="{2C3FED1F-5634-4A18-95B2-435559C6BEFC}"/>
    <cellStyle name="Comma 8 4" xfId="298" xr:uid="{EE08F08C-9FF1-4181-ABA0-3E90D0454EEA}"/>
    <cellStyle name="Comma 9" xfId="88" xr:uid="{E191FBDB-DD57-464C-9860-A2A2302D1E05}"/>
    <cellStyle name="Comma 9 2" xfId="319" xr:uid="{FE10FA56-5179-4906-B0DA-0059EFBD8138}"/>
    <cellStyle name="Currency 2" xfId="14" xr:uid="{F121DB56-EE89-4076-B062-5E2CD39B07BC}"/>
    <cellStyle name="Explanatory Text 2" xfId="190" xr:uid="{1BE9A6EA-A4D0-461F-BE7A-3C80AAFA5974}"/>
    <cellStyle name="Explanatory Text 3" xfId="149" xr:uid="{CF0EAA45-FCC8-442B-8A58-14E78FADA9BC}"/>
    <cellStyle name="Followed Hyperlink 2" xfId="118" xr:uid="{EC90418E-918C-4F6A-A8DB-7CB94FD2C3A4}"/>
    <cellStyle name="Followed Hyperlink 3" xfId="299" xr:uid="{5EB6AF44-4474-4BB5-8E09-6DB6EA3AA4C7}"/>
    <cellStyle name="Followed Hyperlink 4" xfId="17" xr:uid="{B631A419-4BAD-4FB4-9BEB-4C6A195B950C}"/>
    <cellStyle name="Good 2" xfId="180" xr:uid="{2ADE94A8-EBEC-41DE-AF6F-E16140E7FE8C}"/>
    <cellStyle name="Good 3" xfId="139" xr:uid="{AAE18D0D-9323-4909-8C6B-DB32F024A4A7}"/>
    <cellStyle name="Heading 1" xfId="3" xr:uid="{00000000-0005-0000-0000-000003000000}"/>
    <cellStyle name="Heading 1 2" xfId="176" xr:uid="{9787697D-1D80-4AAC-8255-E3799A3E7F18}"/>
    <cellStyle name="Heading 1 3" xfId="135" xr:uid="{BF611262-DD37-4229-8FF1-B30B07996FAA}"/>
    <cellStyle name="Heading 1 4" xfId="406" xr:uid="{7C76EE1D-6226-419C-A6B3-9F3C7911692D}"/>
    <cellStyle name="Heading 2" xfId="4" xr:uid="{00000000-0005-0000-0000-000004000000}"/>
    <cellStyle name="Heading 2 2" xfId="177" xr:uid="{BB419856-19AE-4CDE-9AE6-E0B442208379}"/>
    <cellStyle name="Heading 2 3" xfId="136" xr:uid="{CE6A5950-EDA0-4ACB-A0AE-C051103F2C5A}"/>
    <cellStyle name="Heading 2 4" xfId="407" xr:uid="{21FE0D3E-5467-42D5-928A-974BE5A5958B}"/>
    <cellStyle name="Heading 3" xfId="5" xr:uid="{00000000-0005-0000-0000-000005000000}"/>
    <cellStyle name="Heading 3 2" xfId="178" xr:uid="{C92575EA-DADF-4BB8-931A-4658C7B45ADF}"/>
    <cellStyle name="Heading 3 3" xfId="137" xr:uid="{2168D26A-7AF8-4CE3-8647-9DBA57108F62}"/>
    <cellStyle name="Heading 3 4" xfId="408" xr:uid="{31C08FA5-61CD-47C6-91E9-E4FE9BBD6696}"/>
    <cellStyle name="Heading 4 2" xfId="179" xr:uid="{B46BF2BF-A365-4CB1-A2E9-C69830267594}"/>
    <cellStyle name="Heading 4 3" xfId="138" xr:uid="{272B199A-FBD8-47D1-9CB4-7BA90A4132D3}"/>
    <cellStyle name="Hyperlink 2" xfId="37" xr:uid="{669C3427-C50B-4C12-9B99-DFEA0561D8FF}"/>
    <cellStyle name="Hyperlink 2 2" xfId="50" xr:uid="{B2BEE750-4F1E-4970-874E-D5C306C8C1E7}"/>
    <cellStyle name="Hyperlink 2 2 2" xfId="330" xr:uid="{E1ACFC7D-01AE-4F75-A879-D4F26C226475}"/>
    <cellStyle name="Hyperlink 2 2 3" xfId="31" xr:uid="{F03B4599-2A5E-49FA-8501-086FE0628265}"/>
    <cellStyle name="Hyperlink 2 2 4" xfId="309" xr:uid="{5A1940CD-C934-4CF5-BAD4-2705985A9117}"/>
    <cellStyle name="Hyperlink 2 3" xfId="72" xr:uid="{C69863E3-4144-4ABE-84BF-0797660D0821}"/>
    <cellStyle name="Hyperlink 2 4" xfId="398" xr:uid="{AC44EFD8-8E76-4AFB-8AB9-9FAEC8FE0A7D}"/>
    <cellStyle name="Hyperlink 2 5" xfId="304" xr:uid="{4ECF1BE4-A1BD-4655-85A4-15B4DEE0688F}"/>
    <cellStyle name="Hyperlink 3" xfId="76" xr:uid="{63A1D9A7-6C76-4A56-A5D5-5153B8A213CE}"/>
    <cellStyle name="Hyperlink 3 2" xfId="331" xr:uid="{E3AFB168-943E-4C35-8759-C4A716E22F47}"/>
    <cellStyle name="Hyperlink 3 3" xfId="300" xr:uid="{AEDEF9AD-A241-43FC-8288-753B31AF8A47}"/>
    <cellStyle name="Hyperlink 4" xfId="36" xr:uid="{06AEB78F-F52F-4780-9F8A-309F58F120B2}"/>
    <cellStyle name="Hyperlink 5" xfId="65" xr:uid="{AC1C8E32-ACC5-40A7-A31E-B19DD7B5AC5B}"/>
    <cellStyle name="Hyperlink 6" xfId="83" xr:uid="{1F775002-6036-4131-9EE8-46423A732580}"/>
    <cellStyle name="Hyperlink 6 2" xfId="119" xr:uid="{3AA4AE8F-0DC8-4A8E-B43D-9FD33BEE269B}"/>
    <cellStyle name="Hyperlink 7" xfId="19" xr:uid="{F814C2CE-0DA6-41EA-8329-9098A2FB0DC4}"/>
    <cellStyle name="Input 2" xfId="183" xr:uid="{2F705CF3-E312-49F6-A751-A23ED4A16471}"/>
    <cellStyle name="Input 3" xfId="142" xr:uid="{2286028D-7350-4081-85C6-A17FD0470B82}"/>
    <cellStyle name="Linked Cell 2" xfId="186" xr:uid="{BC8ACAAD-E767-4B16-959A-CFDFB4EB4A16}"/>
    <cellStyle name="Linked Cell 3" xfId="145" xr:uid="{9512AF74-AE35-4111-B6E1-79DB26921180}"/>
    <cellStyle name="Neutral 2" xfId="182" xr:uid="{B3584610-086F-476A-B4BA-240F2C650A92}"/>
    <cellStyle name="Neutral 3" xfId="141" xr:uid="{3DDD0A9F-C537-4484-AA19-3C93774B972C}"/>
    <cellStyle name="Normal" xfId="0" builtinId="0"/>
    <cellStyle name="Normal 10" xfId="82" xr:uid="{B04768C4-8289-4EB9-AECC-442A10C3C2BE}"/>
    <cellStyle name="Normal 10 2" xfId="84" xr:uid="{6C85CFCB-BE9F-42D3-A07F-94ECE651D8CE}"/>
    <cellStyle name="Normal 10 2 2" xfId="410" xr:uid="{CBE608F5-769B-4DF6-BF29-8C2C04D31B47}"/>
    <cellStyle name="Normal 10 3" xfId="400" xr:uid="{B0DCA11A-53E8-43FC-94DA-3BA27A2F0205}"/>
    <cellStyle name="Normal 11" xfId="87" xr:uid="{55CE437B-7212-4057-9CDC-11DB87135D99}"/>
    <cellStyle name="Normal 11 2" xfId="346" xr:uid="{12720AC3-4D8C-4E1A-A832-A3E86B2D2D6C}"/>
    <cellStyle name="Normal 12" xfId="229" xr:uid="{672D600A-C825-40CC-9DC7-90A7BC82B6DD}"/>
    <cellStyle name="Normal 13" xfId="383" xr:uid="{8F00ED3B-C297-478B-8041-6A37EE732881}"/>
    <cellStyle name="Normal 14" xfId="385" xr:uid="{958BBB53-EE5D-49C2-A382-DBD6432D8313}"/>
    <cellStyle name="Normal 15" xfId="261" xr:uid="{BF73EF07-9FEA-455B-AA1D-F67489EC47CC}"/>
    <cellStyle name="Normal 16" xfId="310" xr:uid="{6E6552FD-23B1-4CC8-A97B-202FEC002E46}"/>
    <cellStyle name="Normal 17" xfId="27" xr:uid="{B8D582FC-5490-4563-925B-4697D25DFF46}"/>
    <cellStyle name="Normal 17 2" xfId="6" xr:uid="{D4794D17-75E8-4A1E-B0D4-CE982FB20F91}"/>
    <cellStyle name="Normal 17 2 2" xfId="409" xr:uid="{2797EFAD-B9D4-4A79-9B98-487FC833A6AD}"/>
    <cellStyle name="Normal 17 2 3" xfId="54" xr:uid="{6FE1C9AE-B75E-40AC-BB45-B1696D15FB64}"/>
    <cellStyle name="Normal 18" xfId="392" xr:uid="{CA2667AE-4046-4FD9-8CA4-13414ED27821}"/>
    <cellStyle name="Normal 19" xfId="268" xr:uid="{87FE4A23-E368-4AD5-882B-EF38EB38C118}"/>
    <cellStyle name="Normal 19 5" xfId="44" xr:uid="{5932DA28-02C7-4EDA-AFB4-C90821F88AFD}"/>
    <cellStyle name="Normal 2" xfId="2" xr:uid="{00000000-0005-0000-0000-000002000000}"/>
    <cellStyle name="Normal 2 10" xfId="23" xr:uid="{AF537A02-273F-4103-9259-5173411929AE}"/>
    <cellStyle name="Normal 2 2" xfId="15" xr:uid="{A1D67510-9544-45F1-BB4A-40A4D99EE2D8}"/>
    <cellStyle name="Normal 2 2 2" xfId="25" xr:uid="{860A74D4-2F8B-4816-940C-AA6B2AA61817}"/>
    <cellStyle name="Normal 2 2 2 2" xfId="132" xr:uid="{881AA02C-9CFD-4F7A-97C0-AB73429018FF}"/>
    <cellStyle name="Normal 2 2 3" xfId="120" xr:uid="{89638A89-C7A0-4E22-9300-C4B403C123F3}"/>
    <cellStyle name="Normal 2 3" xfId="22" xr:uid="{F6CF35E1-2F3F-4B50-AAF6-B86457BDBB19}"/>
    <cellStyle name="Normal 2 3 2" xfId="42" xr:uid="{D929026A-266C-432D-85CD-E2C0D90F38E1}"/>
    <cellStyle name="Normal 2 3 3" xfId="34" xr:uid="{589A3A39-E0D7-47D8-A113-A92DD7D28C9E}"/>
    <cellStyle name="Normal 2 4" xfId="32" xr:uid="{38EFB30E-8BF1-4844-AA36-CF2C9223121E}"/>
    <cellStyle name="Normal 2 4 2" xfId="75" xr:uid="{1E002315-D0F0-4B68-A49F-BDB9C6C70515}"/>
    <cellStyle name="Normal 2 4 2 2" xfId="230" xr:uid="{D984C982-DDE0-444D-A4C6-2D772766A58D}"/>
    <cellStyle name="Normal 2 4 2 3" xfId="332" xr:uid="{B09F7D33-D7E8-4927-A8C4-F198D21BF18D}"/>
    <cellStyle name="Normal 2 5" xfId="121" xr:uid="{A416D69A-FEF0-483A-AF7D-D89478CC2B3D}"/>
    <cellStyle name="Normal 2 6" xfId="405" xr:uid="{4755CAA7-5222-489F-A128-3FB97168BA81}"/>
    <cellStyle name="Normal 2 7" xfId="9" xr:uid="{E378D203-EC9F-4B45-94E1-A22448AAB273}"/>
    <cellStyle name="Normal 20" xfId="399" xr:uid="{1A1FBA0F-011F-4AF6-9EAA-82503B9D1383}"/>
    <cellStyle name="Normal 20 2 2 2 5 2 3 2 3" xfId="48" xr:uid="{9BE90907-F076-469C-9B93-4C16DE7D1402}"/>
    <cellStyle name="Normal 20 2 2 2 5 2 3 2 3 2" xfId="376" xr:uid="{8B5A0017-8ABD-4E4D-81B6-D1FC5B5E9602}"/>
    <cellStyle name="Normal 20 2 2 2 5 2 3 2 3 3" xfId="333" xr:uid="{BA98EEE1-EB89-4797-9D41-F70A9D25B8BF}"/>
    <cellStyle name="Normal 21" xfId="267" xr:uid="{521070AA-D2E3-4CD9-911C-416E0867F8B2}"/>
    <cellStyle name="Normal 22" xfId="8" xr:uid="{1A5E85C3-CDA8-488B-A115-97ED4DAB232A}"/>
    <cellStyle name="Normal 23" xfId="401" xr:uid="{B93316A4-B8B7-4FD1-BFD0-A904492A9D97}"/>
    <cellStyle name="Normal 3" xfId="10" xr:uid="{F07E75AB-8B51-429B-8429-CC5719A596C9}"/>
    <cellStyle name="Normal 3 2" xfId="11" xr:uid="{51CE905F-DD6E-49E2-8FAD-034308BB411B}"/>
    <cellStyle name="Normal 3 2 2" xfId="52" xr:uid="{F7663B43-0CFE-4A71-A3FE-BC70CC24CE0B}"/>
    <cellStyle name="Normal 3 2 3" xfId="63" xr:uid="{31B222BB-74EB-448E-A76E-ADFB9B76254A}"/>
    <cellStyle name="Normal 3 2 4" xfId="122" xr:uid="{E669A93B-BB73-43C4-8659-23425CBE1A75}"/>
    <cellStyle name="Normal 3 2 5" xfId="335" xr:uid="{E2175371-1690-4C12-A7DB-B437915E5742}"/>
    <cellStyle name="Normal 3 3" xfId="18" xr:uid="{5BFB3F6F-B3CE-43C5-B9E2-2C26E0D0403E}"/>
    <cellStyle name="Normal 3 3 2" xfId="77" xr:uid="{659C8AE0-125B-4154-8A69-3CD883B9A8AC}"/>
    <cellStyle name="Normal 3 3 2 2" xfId="79" xr:uid="{094A7F2E-B964-4D7C-A28F-1855C11D41FB}"/>
    <cellStyle name="Normal 3 3 2 3" xfId="377" xr:uid="{DB2127A9-A3B7-48CE-8774-D4A6400E9DE0}"/>
    <cellStyle name="Normal 3 3 2 4" xfId="336" xr:uid="{9CB55E1C-C635-4084-B2C0-FDAB82B11251}"/>
    <cellStyle name="Normal 3 4" xfId="39" xr:uid="{06376FFC-1B26-410C-AEFA-15BDE4A3AC96}"/>
    <cellStyle name="Normal 3 5" xfId="123" xr:uid="{35BFD982-5FCD-4541-811A-1721CD96B475}"/>
    <cellStyle name="Normal 3 6" xfId="175" xr:uid="{836262AC-864F-4F8C-8EC5-0C5362B24365}"/>
    <cellStyle name="Normal 3 6 2" xfId="334" xr:uid="{C13B9F8E-B18C-472E-896E-5908DCD25B6E}"/>
    <cellStyle name="Normal 3 6 2 2 4" xfId="47" xr:uid="{A5488CCC-EDE6-4601-B881-AD3037254DCF}"/>
    <cellStyle name="Normal 3 6 2 2 4 2" xfId="378" xr:uid="{E466DB56-5604-489D-98A8-1AD56E2ED7A0}"/>
    <cellStyle name="Normal 3 6 2 2 4 3" xfId="337" xr:uid="{FA6A57DF-49F9-41DA-8691-BFBD91337D5C}"/>
    <cellStyle name="Normal 4" xfId="26" xr:uid="{A76B113D-028D-40B1-AEB2-2A6EC43D5CD5}"/>
    <cellStyle name="Normal 4 2" xfId="71" xr:uid="{33FE6505-CA44-41F0-A75E-88026B1DF0FD}"/>
    <cellStyle name="Normal 4 2 2" xfId="260" xr:uid="{F0C7B532-6CB8-4E50-90F1-E3D81A5C30FB}"/>
    <cellStyle name="Normal 4 2 3" xfId="379" xr:uid="{185AEC7E-CB1B-49C1-B99A-E2401AE4B498}"/>
    <cellStyle name="Normal 4 2 4" xfId="339" xr:uid="{A80EE3E8-5345-494D-9E43-1DDA84AD9815}"/>
    <cellStyle name="Normal 4 3" xfId="64" xr:uid="{38B7CD23-1160-48F5-A7C7-67058686E292}"/>
    <cellStyle name="Normal 4 3 2" xfId="380" xr:uid="{A6BB8056-285D-43A2-8129-FEF745BB5FF5}"/>
    <cellStyle name="Normal 4 3 3" xfId="340" xr:uid="{268A7441-BBC5-4A75-8982-13200C68656E}"/>
    <cellStyle name="Normal 4 4" xfId="338" xr:uid="{80CB93E1-7DFD-414E-A5F0-DCE37915F9AD}"/>
    <cellStyle name="Normal 4 5" xfId="301" xr:uid="{F531384D-3B76-4EA7-8735-F09EE9709F72}"/>
    <cellStyle name="Normal 4 6" xfId="314" xr:uid="{B273C694-73DC-48D3-BB1B-C2DC779C7A90}"/>
    <cellStyle name="Normal 5" xfId="20" xr:uid="{4ED5064B-ABD7-4895-A6E6-7B8C2CEDB5B5}"/>
    <cellStyle name="Normal 5 2" xfId="35" xr:uid="{6454DDCD-8F85-493F-A844-0B7E6E70402C}"/>
    <cellStyle name="Normal 5 2 2 3" xfId="394" xr:uid="{CDA620A5-1BB8-4E63-94CB-45FA7F3888A3}"/>
    <cellStyle name="Normal 5 3" xfId="341" xr:uid="{15C821F8-5C75-40B4-B5BE-5A92B40FE163}"/>
    <cellStyle name="Normal 5 4" xfId="381" xr:uid="{59A49ACB-A5B0-43E8-B12D-1E2A2476ECE1}"/>
    <cellStyle name="Normal 5 5" xfId="302" xr:uid="{4FCDF224-414A-4C6B-BBF6-8356FF8097F1}"/>
    <cellStyle name="Normal 6" xfId="40" xr:uid="{3559E673-81FF-4244-81F6-EAC371A81A0D}"/>
    <cellStyle name="Normal 6 2" xfId="66" xr:uid="{6E0A115E-159A-4806-B61B-EF569794D3FD}"/>
    <cellStyle name="Normal 6 2 2" xfId="124" xr:uid="{73B44EC0-CCFB-4098-B804-FEC38F358E07}"/>
    <cellStyle name="Normal 6 3" xfId="85" xr:uid="{5EA35C84-789C-42B6-9C2A-F8E6D4C35DB1}"/>
    <cellStyle name="Normal 6 3 2" xfId="342" xr:uid="{84B3637E-7C73-4507-BE4B-F99A473CA9C3}"/>
    <cellStyle name="Normal 6 4" xfId="269" xr:uid="{1959C66A-ADA2-4B33-A507-0EE0469C8F74}"/>
    <cellStyle name="Normal 62" xfId="51" xr:uid="{97AE8B58-605B-4330-99D1-082FE2FF9309}"/>
    <cellStyle name="Normal 7" xfId="73" xr:uid="{216CF6AE-C23E-4F5A-8283-9E2166BD8012}"/>
    <cellStyle name="Normal 7 2" xfId="133" xr:uid="{48158E2F-7B36-4E4C-88F4-9456B7EB86DA}"/>
    <cellStyle name="Normal 7 2 2" xfId="343" xr:uid="{FABCB0B1-0D4B-49C1-BADA-B0E817BEFB03}"/>
    <cellStyle name="Normal 7 3" xfId="384" xr:uid="{220B0C34-42E0-4AF9-8235-7953671730BF}"/>
    <cellStyle name="Normal 7 4" xfId="303" xr:uid="{263D2939-BC10-4D00-84F3-42879730490E}"/>
    <cellStyle name="Normal 7 5" xfId="402" xr:uid="{354973CD-CFAD-4283-BC5C-3E0835E87E57}"/>
    <cellStyle name="Normal 8" xfId="58" xr:uid="{3E9CFF04-0108-4835-A176-D81CA992D210}"/>
    <cellStyle name="Normal 8 2" xfId="86" xr:uid="{A079B573-2F6F-4D51-8699-E9463788E77C}"/>
    <cellStyle name="Normal 8 2 2" xfId="344" xr:uid="{45797A8E-8B8B-441F-A4E9-361139109CFF}"/>
    <cellStyle name="Normal 8 3" xfId="125" xr:uid="{3B0A0D04-1673-4F15-A44D-FED09DB1B69B}"/>
    <cellStyle name="Normal 8 3 2" xfId="318" xr:uid="{1E42823F-054F-499E-93AB-AA90A3B7FA3B}"/>
    <cellStyle name="Normal 9" xfId="126" xr:uid="{A71C827B-6B9A-45B9-87AB-EADEE55CCD15}"/>
    <cellStyle name="Normal 9 2" xfId="345" xr:uid="{D52D9C86-4A9B-45D3-B4C2-471F7E5477FA}"/>
    <cellStyle name="Normal 9 2 2" xfId="397" xr:uid="{E417D63F-3C90-441B-818C-1BB76BF6AFF5}"/>
    <cellStyle name="Normal 9 3" xfId="382" xr:uid="{7559DC7C-F5CB-4626-A60B-1B90B09DDB08}"/>
    <cellStyle name="Normal 9 4" xfId="311" xr:uid="{28A1D85C-59EB-4288-AB6B-81FAC7378AFE}"/>
    <cellStyle name="Note 2" xfId="216" xr:uid="{FF6D4EA6-8ADC-471F-90E6-A219A11DF89F}"/>
    <cellStyle name="Note 3" xfId="189" xr:uid="{54A1A145-83C4-405E-AD02-AF29E9F43D39}"/>
    <cellStyle name="Note 4" xfId="148" xr:uid="{CE547980-BF4F-4E67-91E3-064A884D767E}"/>
    <cellStyle name="Output 2" xfId="184" xr:uid="{B6F719EF-8FD0-47FC-BE5F-77BE52A3B9DB}"/>
    <cellStyle name="Output 3" xfId="143" xr:uid="{78FBABA8-DA44-4E8E-AE51-A703B17723E8}"/>
    <cellStyle name="Percent 15 2" xfId="45" xr:uid="{40C8EB11-4A1F-4D50-8B4E-808C11A6D727}"/>
    <cellStyle name="Percent 2" xfId="16" xr:uid="{49BA50E1-B5DA-43BC-8940-231CC66A39C8}"/>
    <cellStyle name="Percent 2 2" xfId="38" xr:uid="{4F70A1B4-EA69-4E79-809C-723B8DD227C5}"/>
    <cellStyle name="Percent 3" xfId="41" xr:uid="{449FDEC1-A1A9-4DAA-8298-977A01A44366}"/>
    <cellStyle name="Percent 3 2" xfId="315" xr:uid="{CAE95F51-93C0-4ADA-A713-AC3D46C4299F}"/>
    <cellStyle name="Percent 3 3" xfId="306" xr:uid="{8F0FD683-50B8-43F5-BAD0-D9E7ED79B990}"/>
    <cellStyle name="Percent 4" xfId="388" xr:uid="{65F98A9A-FE6C-4347-AA0D-BD48D2FA80E4}"/>
    <cellStyle name="Percent 4 2" xfId="389" xr:uid="{E6D4941D-8BE3-44CB-90AF-7C1C4B7E803C}"/>
    <cellStyle name="Percent 4 3" xfId="396" xr:uid="{2B7E0A57-28BE-4157-8DC0-D3A765584116}"/>
    <cellStyle name="Table (Normal)" xfId="1" xr:uid="{00000000-0005-0000-0000-000001000000}"/>
    <cellStyle name="Title" xfId="7" builtinId="15" customBuiltin="1"/>
    <cellStyle name="Total 2" xfId="191" xr:uid="{02413CEB-5F72-4F79-9517-FDDC3D4E3B2E}"/>
    <cellStyle name="Total 3" xfId="150" xr:uid="{3CBC63D2-2962-430F-A344-B80A3F867018}"/>
    <cellStyle name="Warning Text 2" xfId="188" xr:uid="{71D7667B-D9E6-4D97-9D14-79779E1A496F}"/>
    <cellStyle name="Warning Text 3" xfId="147" xr:uid="{CB36E8E0-37E7-4D85-B14F-C7954C7D6EE9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showRuler="0" zoomScaleNormal="100" zoomScaleSheetLayoutView="68" workbookViewId="0">
      <selection activeCell="A40" sqref="A40"/>
    </sheetView>
  </sheetViews>
  <sheetFormatPr defaultColWidth="13.7109375" defaultRowHeight="12.75"/>
  <cols>
    <col min="1" max="1" width="47.42578125" style="35" customWidth="1"/>
    <col min="2" max="2" width="9.7109375" style="35" customWidth="1"/>
    <col min="3" max="3" width="0.85546875" style="35" customWidth="1"/>
    <col min="4" max="4" width="13.7109375" style="35" customWidth="1"/>
    <col min="5" max="5" width="0.85546875" style="35" customWidth="1"/>
    <col min="6" max="6" width="13.7109375" style="35" customWidth="1"/>
    <col min="7" max="7" width="27.28515625" style="35" customWidth="1"/>
    <col min="8" max="9" width="15.140625" style="35" customWidth="1"/>
    <col min="10" max="16384" width="13.7109375" style="35"/>
  </cols>
  <sheetData>
    <row r="1" spans="1:6" ht="16.5" customHeight="1">
      <c r="A1" s="1" t="s">
        <v>0</v>
      </c>
    </row>
    <row r="2" spans="1:6" ht="16.5" customHeight="1">
      <c r="A2" s="1" t="s">
        <v>1</v>
      </c>
    </row>
    <row r="3" spans="1:6" ht="16.5" customHeight="1">
      <c r="A3" s="2" t="s">
        <v>2</v>
      </c>
    </row>
    <row r="4" spans="1:6" ht="16.5" customHeight="1">
      <c r="A4" s="17"/>
      <c r="B4" s="18"/>
      <c r="C4" s="18"/>
      <c r="D4" s="19"/>
      <c r="E4" s="18"/>
      <c r="F4" s="19"/>
    </row>
    <row r="5" spans="1:6" ht="16.5" customHeight="1"/>
    <row r="6" spans="1:6" ht="16.5" customHeight="1">
      <c r="D6" s="3" t="s">
        <v>3</v>
      </c>
      <c r="F6" s="3" t="s">
        <v>3</v>
      </c>
    </row>
    <row r="7" spans="1:6" ht="16.5" customHeight="1">
      <c r="D7" s="4" t="s">
        <v>4</v>
      </c>
      <c r="F7" s="4" t="s">
        <v>5</v>
      </c>
    </row>
    <row r="8" spans="1:6" ht="16.5" customHeight="1">
      <c r="B8" s="5" t="s">
        <v>6</v>
      </c>
      <c r="D8" s="6" t="s">
        <v>7</v>
      </c>
      <c r="F8" s="6" t="s">
        <v>7</v>
      </c>
    </row>
    <row r="9" spans="1:6" ht="16.5" customHeight="1">
      <c r="B9" s="20"/>
      <c r="D9" s="21"/>
      <c r="F9" s="21"/>
    </row>
    <row r="10" spans="1:6" ht="16.5" customHeight="1">
      <c r="A10" s="1" t="s">
        <v>8</v>
      </c>
    </row>
    <row r="11" spans="1:6" ht="16.5" customHeight="1"/>
    <row r="12" spans="1:6" ht="16.5" customHeight="1">
      <c r="A12" s="7" t="s">
        <v>9</v>
      </c>
      <c r="B12" s="8">
        <v>6.3</v>
      </c>
      <c r="D12" s="9">
        <v>5429140836</v>
      </c>
      <c r="F12" s="10">
        <v>5149654952</v>
      </c>
    </row>
    <row r="13" spans="1:6" ht="16.5" customHeight="1">
      <c r="A13" s="7" t="s">
        <v>10</v>
      </c>
      <c r="B13" s="8">
        <v>6.4</v>
      </c>
      <c r="D13" s="9">
        <v>18770417</v>
      </c>
      <c r="F13" s="10">
        <v>218989417</v>
      </c>
    </row>
    <row r="14" spans="1:6" ht="16.5" customHeight="1">
      <c r="A14" s="7" t="s">
        <v>11</v>
      </c>
      <c r="B14" s="11" t="s">
        <v>12</v>
      </c>
      <c r="D14" s="9">
        <v>434372697</v>
      </c>
      <c r="F14" s="10">
        <v>374004763</v>
      </c>
    </row>
    <row r="15" spans="1:6" ht="16.5" customHeight="1">
      <c r="A15" s="7" t="s">
        <v>13</v>
      </c>
      <c r="B15" s="8">
        <v>6.23</v>
      </c>
      <c r="D15" s="9">
        <v>42388387</v>
      </c>
      <c r="F15" s="10">
        <v>51053197</v>
      </c>
    </row>
    <row r="16" spans="1:6" ht="16.5" customHeight="1">
      <c r="A16" s="7" t="s">
        <v>14</v>
      </c>
      <c r="D16" s="36">
        <v>0</v>
      </c>
      <c r="F16" s="10">
        <v>47545072</v>
      </c>
    </row>
    <row r="17" spans="1:6" ht="16.5" customHeight="1">
      <c r="A17" s="7" t="s">
        <v>15</v>
      </c>
      <c r="B17" s="11" t="s">
        <v>16</v>
      </c>
      <c r="D17" s="9">
        <v>53430639</v>
      </c>
      <c r="F17" s="10">
        <v>17879090</v>
      </c>
    </row>
    <row r="18" spans="1:6" ht="16.5" customHeight="1">
      <c r="A18" s="7" t="s">
        <v>17</v>
      </c>
      <c r="B18" s="8">
        <v>6.7</v>
      </c>
      <c r="D18" s="9">
        <v>853881</v>
      </c>
      <c r="F18" s="10">
        <v>1384903</v>
      </c>
    </row>
    <row r="19" spans="1:6" ht="16.5" customHeight="1">
      <c r="A19" s="7" t="s">
        <v>18</v>
      </c>
      <c r="B19" s="8">
        <v>6.8</v>
      </c>
      <c r="D19" s="9">
        <v>1770919</v>
      </c>
      <c r="F19" s="10">
        <v>3600295</v>
      </c>
    </row>
    <row r="20" spans="1:6" ht="16.5" customHeight="1">
      <c r="A20" s="7" t="s">
        <v>19</v>
      </c>
      <c r="B20" s="8">
        <v>6.9</v>
      </c>
      <c r="D20" s="9">
        <v>901936</v>
      </c>
      <c r="F20" s="10">
        <v>1109957</v>
      </c>
    </row>
    <row r="21" spans="1:6" ht="16.5" customHeight="1">
      <c r="A21" s="7" t="s">
        <v>20</v>
      </c>
      <c r="B21" s="44">
        <v>6.1</v>
      </c>
      <c r="D21" s="9">
        <v>7798187</v>
      </c>
      <c r="F21" s="10">
        <v>7619641</v>
      </c>
    </row>
    <row r="22" spans="1:6" ht="16.5" customHeight="1">
      <c r="A22" s="7" t="s">
        <v>21</v>
      </c>
      <c r="B22" s="8">
        <v>6.11</v>
      </c>
      <c r="D22" s="9">
        <v>506478269</v>
      </c>
      <c r="F22" s="10">
        <v>473171384</v>
      </c>
    </row>
    <row r="23" spans="1:6" ht="16.5" customHeight="1">
      <c r="A23" s="7" t="s">
        <v>22</v>
      </c>
      <c r="D23" s="13">
        <v>39258201</v>
      </c>
      <c r="F23" s="14">
        <v>38952736</v>
      </c>
    </row>
    <row r="24" spans="1:6" ht="16.5" customHeight="1">
      <c r="D24" s="19"/>
      <c r="F24" s="19"/>
    </row>
    <row r="25" spans="1:6" ht="16.5" customHeight="1">
      <c r="A25" s="1" t="s">
        <v>23</v>
      </c>
      <c r="D25" s="15">
        <f>SUM(D12:D23)</f>
        <v>6535164369</v>
      </c>
      <c r="F25" s="15">
        <f>SUM(F12:F23)</f>
        <v>6384965407</v>
      </c>
    </row>
    <row r="26" spans="1:6" ht="16.5" customHeight="1">
      <c r="D26" s="22"/>
      <c r="F26" s="22"/>
    </row>
    <row r="27" spans="1:6" ht="16.5" customHeight="1"/>
    <row r="28" spans="1:6" ht="16.5" customHeight="1"/>
    <row r="29" spans="1:6" ht="16.5" customHeight="1"/>
    <row r="30" spans="1:6" ht="16.5" customHeight="1"/>
    <row r="31" spans="1:6" ht="16.5" customHeight="1"/>
    <row r="32" spans="1:6" ht="16.5" customHeight="1"/>
    <row r="33" spans="1:6" ht="16.5" customHeight="1"/>
    <row r="34" spans="1:6" ht="16.5" customHeight="1"/>
    <row r="35" spans="1:6" ht="16.5" customHeight="1"/>
    <row r="36" spans="1:6" ht="16.5" customHeight="1"/>
    <row r="37" spans="1:6" ht="16.5" customHeight="1"/>
    <row r="38" spans="1:6" ht="16.5" customHeight="1"/>
    <row r="39" spans="1:6" ht="16.5" customHeight="1"/>
    <row r="40" spans="1:6" ht="16.5" customHeight="1"/>
    <row r="41" spans="1:6" ht="12" customHeight="1">
      <c r="B41" s="59"/>
      <c r="C41" s="59"/>
      <c r="D41" s="59"/>
      <c r="E41" s="59"/>
      <c r="F41" s="59"/>
    </row>
    <row r="42" spans="1:6" ht="16.5" customHeight="1">
      <c r="A42" s="35" t="s">
        <v>128</v>
      </c>
      <c r="B42" s="54" t="s">
        <v>129</v>
      </c>
      <c r="C42" s="54"/>
      <c r="D42" s="54"/>
      <c r="E42" s="54"/>
      <c r="F42" s="54"/>
    </row>
    <row r="43" spans="1:6" ht="16.5" customHeight="1">
      <c r="A43" s="46" t="s">
        <v>126</v>
      </c>
      <c r="B43" s="60" t="s">
        <v>127</v>
      </c>
      <c r="C43" s="60"/>
      <c r="D43" s="60"/>
      <c r="E43" s="60"/>
      <c r="F43" s="60"/>
    </row>
    <row r="44" spans="1:6" ht="16.5" customHeight="1">
      <c r="A44" s="46" t="s">
        <v>131</v>
      </c>
      <c r="B44" s="60" t="s">
        <v>132</v>
      </c>
      <c r="C44" s="60"/>
      <c r="D44" s="60"/>
      <c r="E44" s="60"/>
      <c r="F44" s="60"/>
    </row>
    <row r="45" spans="1:6" ht="16.5" customHeight="1"/>
    <row r="46" spans="1:6" ht="16.5" customHeight="1"/>
    <row r="47" spans="1:6" ht="22.15" customHeight="1">
      <c r="A47" s="57" t="s">
        <v>130</v>
      </c>
      <c r="B47" s="58"/>
      <c r="C47" s="58"/>
      <c r="D47" s="58"/>
      <c r="E47" s="58"/>
      <c r="F47" s="58"/>
    </row>
    <row r="48" spans="1:6" ht="16.5" customHeight="1">
      <c r="A48" s="1" t="s">
        <v>0</v>
      </c>
      <c r="B48" s="11"/>
      <c r="C48" s="11"/>
      <c r="D48" s="27"/>
      <c r="E48" s="11"/>
      <c r="F48" s="27"/>
    </row>
    <row r="49" spans="1:6" ht="16.5" customHeight="1">
      <c r="A49" s="1" t="s">
        <v>123</v>
      </c>
    </row>
    <row r="50" spans="1:6" ht="16.5" customHeight="1">
      <c r="A50" s="2" t="str">
        <f>A3</f>
        <v>As at 31 December 2025</v>
      </c>
    </row>
    <row r="51" spans="1:6" ht="16.5" customHeight="1">
      <c r="A51" s="17"/>
      <c r="B51" s="18"/>
      <c r="C51" s="18"/>
      <c r="D51" s="19"/>
      <c r="E51" s="18"/>
      <c r="F51" s="19"/>
    </row>
    <row r="52" spans="1:6" ht="16.5" customHeight="1"/>
    <row r="53" spans="1:6" ht="16.5" customHeight="1">
      <c r="D53" s="3" t="s">
        <v>3</v>
      </c>
      <c r="F53" s="3" t="s">
        <v>3</v>
      </c>
    </row>
    <row r="54" spans="1:6" ht="16.5" customHeight="1">
      <c r="D54" s="4" t="s">
        <v>4</v>
      </c>
      <c r="F54" s="4" t="s">
        <v>5</v>
      </c>
    </row>
    <row r="55" spans="1:6" ht="16.5" customHeight="1">
      <c r="B55" s="5" t="s">
        <v>6</v>
      </c>
      <c r="D55" s="6" t="s">
        <v>7</v>
      </c>
      <c r="F55" s="6" t="s">
        <v>7</v>
      </c>
    </row>
    <row r="56" spans="1:6" ht="16.5" customHeight="1">
      <c r="B56" s="20"/>
      <c r="D56" s="21"/>
      <c r="F56" s="21"/>
    </row>
    <row r="57" spans="1:6" ht="16.5" customHeight="1">
      <c r="A57" s="1" t="s">
        <v>24</v>
      </c>
    </row>
    <row r="58" spans="1:6" ht="16.5" customHeight="1"/>
    <row r="59" spans="1:6" ht="16.5" customHeight="1">
      <c r="A59" s="1" t="s">
        <v>25</v>
      </c>
    </row>
    <row r="60" spans="1:6" ht="16.5" customHeight="1"/>
    <row r="61" spans="1:6" ht="16.5" customHeight="1">
      <c r="A61" s="7" t="s">
        <v>26</v>
      </c>
      <c r="D61" s="9">
        <v>397005372</v>
      </c>
      <c r="F61" s="10" t="s">
        <v>83</v>
      </c>
    </row>
    <row r="62" spans="1:6" ht="16.5" customHeight="1">
      <c r="A62" s="7" t="s">
        <v>27</v>
      </c>
      <c r="B62" s="8">
        <v>6.23</v>
      </c>
      <c r="D62" s="9">
        <v>31174999</v>
      </c>
      <c r="F62" s="10">
        <v>570735679</v>
      </c>
    </row>
    <row r="63" spans="1:6" ht="16.5" customHeight="1">
      <c r="A63" s="7" t="s">
        <v>28</v>
      </c>
      <c r="B63" s="8">
        <v>6.23</v>
      </c>
      <c r="D63" s="9">
        <v>25839500</v>
      </c>
      <c r="F63" s="10">
        <v>3519679</v>
      </c>
    </row>
    <row r="64" spans="1:6" ht="16.5" customHeight="1">
      <c r="A64" s="7" t="s">
        <v>29</v>
      </c>
      <c r="B64" s="8">
        <v>6.6</v>
      </c>
      <c r="D64" s="9">
        <v>53937160</v>
      </c>
      <c r="F64" s="10">
        <v>18282830</v>
      </c>
    </row>
    <row r="65" spans="1:7" ht="16.5" customHeight="1">
      <c r="A65" s="7" t="s">
        <v>30</v>
      </c>
      <c r="D65" s="9">
        <v>37449663</v>
      </c>
      <c r="F65" s="10">
        <v>82347180</v>
      </c>
    </row>
    <row r="66" spans="1:7" ht="16.5" customHeight="1">
      <c r="A66" s="7" t="s">
        <v>31</v>
      </c>
      <c r="B66" s="8">
        <v>6.12</v>
      </c>
      <c r="D66" s="9">
        <v>29602296</v>
      </c>
      <c r="F66" s="10">
        <v>28310558</v>
      </c>
    </row>
    <row r="67" spans="1:7" ht="16.5" customHeight="1">
      <c r="A67" s="7" t="s">
        <v>32</v>
      </c>
      <c r="D67" s="9">
        <v>18044663</v>
      </c>
      <c r="F67" s="10">
        <v>24699339</v>
      </c>
    </row>
    <row r="68" spans="1:7" ht="16.5" customHeight="1">
      <c r="A68" s="7" t="s">
        <v>33</v>
      </c>
      <c r="D68" s="9">
        <v>37131703</v>
      </c>
      <c r="F68" s="10">
        <v>37506340</v>
      </c>
    </row>
    <row r="69" spans="1:7" ht="16.5" customHeight="1">
      <c r="A69" s="7" t="s">
        <v>34</v>
      </c>
      <c r="B69" s="8">
        <v>6.8</v>
      </c>
      <c r="D69" s="9">
        <v>1825738</v>
      </c>
      <c r="F69" s="10">
        <v>3714916</v>
      </c>
    </row>
    <row r="70" spans="1:7" ht="16.5" customHeight="1">
      <c r="A70" s="7" t="s">
        <v>35</v>
      </c>
      <c r="D70" s="13">
        <v>9603413</v>
      </c>
      <c r="F70" s="14">
        <v>9606297</v>
      </c>
    </row>
    <row r="71" spans="1:7" ht="16.5" customHeight="1">
      <c r="D71" s="19"/>
      <c r="F71" s="19"/>
    </row>
    <row r="72" spans="1:7" ht="16.5" customHeight="1">
      <c r="A72" s="1" t="s">
        <v>36</v>
      </c>
      <c r="D72" s="14">
        <f>SUM(D61:D71)</f>
        <v>641614507</v>
      </c>
      <c r="F72" s="14">
        <f>SUM(F61:F71)</f>
        <v>778722818</v>
      </c>
    </row>
    <row r="73" spans="1:7" ht="16.5" customHeight="1">
      <c r="D73" s="19"/>
      <c r="F73" s="19"/>
    </row>
    <row r="74" spans="1:7" ht="16.5" customHeight="1">
      <c r="A74" s="1" t="s">
        <v>37</v>
      </c>
    </row>
    <row r="75" spans="1:7" ht="16.5" customHeight="1"/>
    <row r="76" spans="1:7" ht="16.5" customHeight="1">
      <c r="A76" s="7" t="s">
        <v>38</v>
      </c>
      <c r="B76" s="8">
        <v>6.13</v>
      </c>
      <c r="D76" s="9">
        <v>500000000</v>
      </c>
      <c r="F76" s="10">
        <v>500000000</v>
      </c>
    </row>
    <row r="77" spans="1:7" ht="16.5" customHeight="1">
      <c r="A77" s="7" t="s">
        <v>39</v>
      </c>
    </row>
    <row r="78" spans="1:7" ht="16.5" customHeight="1">
      <c r="A78" s="7" t="s">
        <v>40</v>
      </c>
      <c r="B78" s="8">
        <v>6.14</v>
      </c>
      <c r="D78" s="9">
        <v>50000000</v>
      </c>
      <c r="F78" s="10">
        <v>50000000</v>
      </c>
    </row>
    <row r="79" spans="1:7" ht="16.5" customHeight="1">
      <c r="A79" s="7" t="s">
        <v>41</v>
      </c>
      <c r="D79" s="9">
        <v>5334222806</v>
      </c>
      <c r="F79" s="10">
        <v>5046722912</v>
      </c>
    </row>
    <row r="80" spans="1:7" ht="16.5" customHeight="1">
      <c r="A80" s="7" t="s">
        <v>42</v>
      </c>
      <c r="D80" s="13">
        <v>9327056</v>
      </c>
      <c r="F80" s="14">
        <v>9519677</v>
      </c>
      <c r="G80" s="16"/>
    </row>
    <row r="81" spans="1:6" ht="16.5" customHeight="1">
      <c r="D81" s="19"/>
      <c r="F81" s="19"/>
    </row>
    <row r="82" spans="1:6" ht="16.5" customHeight="1">
      <c r="A82" s="1" t="s">
        <v>43</v>
      </c>
      <c r="D82" s="14">
        <f>SUM(D76:D80)</f>
        <v>5893549862</v>
      </c>
      <c r="F82" s="14">
        <f>SUM(F76:F80)</f>
        <v>5606242589</v>
      </c>
    </row>
    <row r="83" spans="1:6" ht="16.5" customHeight="1">
      <c r="D83" s="19"/>
      <c r="F83" s="19"/>
    </row>
    <row r="84" spans="1:6" ht="16.5" customHeight="1">
      <c r="A84" s="1" t="s">
        <v>44</v>
      </c>
      <c r="D84" s="15">
        <f>SUM(D72+D82)</f>
        <v>6535164369</v>
      </c>
      <c r="F84" s="15">
        <f>SUM(F72+F82)</f>
        <v>6384965407</v>
      </c>
    </row>
    <row r="85" spans="1:6" ht="13.7" customHeight="1">
      <c r="D85" s="22"/>
      <c r="F85" s="22"/>
    </row>
    <row r="86" spans="1:6" ht="13.7" customHeight="1">
      <c r="D86" s="27"/>
      <c r="F86" s="27"/>
    </row>
    <row r="87" spans="1:6" ht="18.600000000000001" customHeight="1">
      <c r="D87" s="27"/>
      <c r="F87" s="27"/>
    </row>
    <row r="88" spans="1:6" ht="18.600000000000001" customHeight="1"/>
    <row r="89" spans="1:6" ht="18.600000000000001" customHeight="1">
      <c r="A89" s="35" t="s">
        <v>128</v>
      </c>
      <c r="B89" s="59" t="s">
        <v>129</v>
      </c>
      <c r="C89" s="59"/>
      <c r="D89" s="59"/>
      <c r="E89" s="59"/>
      <c r="F89" s="59"/>
    </row>
    <row r="90" spans="1:6" ht="16.5" customHeight="1">
      <c r="A90" s="46" t="s">
        <v>126</v>
      </c>
      <c r="B90" s="60" t="s">
        <v>127</v>
      </c>
      <c r="C90" s="60"/>
      <c r="D90" s="60"/>
      <c r="E90" s="60"/>
      <c r="F90" s="60"/>
    </row>
    <row r="91" spans="1:6" ht="12" customHeight="1">
      <c r="A91" s="46" t="s">
        <v>131</v>
      </c>
      <c r="B91" s="60" t="s">
        <v>125</v>
      </c>
      <c r="C91" s="60"/>
      <c r="D91" s="60"/>
      <c r="E91" s="60"/>
      <c r="F91" s="60"/>
    </row>
    <row r="92" spans="1:6" ht="12" customHeight="1"/>
    <row r="93" spans="1:6" ht="18.600000000000001" customHeight="1"/>
    <row r="94" spans="1:6" ht="24.2" customHeight="1">
      <c r="A94" s="57" t="str">
        <f>+A47</f>
        <v>The accompanying notes are an integral of the financial statements.</v>
      </c>
      <c r="B94" s="58"/>
      <c r="C94" s="58"/>
      <c r="D94" s="58"/>
      <c r="E94" s="58"/>
      <c r="F94" s="58"/>
    </row>
    <row r="95" spans="1:6">
      <c r="A95" s="37"/>
      <c r="B95" s="37"/>
      <c r="C95" s="37"/>
      <c r="D95" s="37"/>
      <c r="E95" s="37"/>
      <c r="F95" s="37"/>
    </row>
  </sheetData>
  <mergeCells count="8">
    <mergeCell ref="A94:F94"/>
    <mergeCell ref="A47:F47"/>
    <mergeCell ref="B41:F41"/>
    <mergeCell ref="B89:F89"/>
    <mergeCell ref="B90:F90"/>
    <mergeCell ref="B91:F91"/>
    <mergeCell ref="B44:F44"/>
    <mergeCell ref="B43:F43"/>
  </mergeCells>
  <pageMargins left="0.8" right="0.75" top="0.5" bottom="0.6" header="0.49" footer="0.4"/>
  <pageSetup paperSize="9" firstPageNumber="3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showRuler="0" zoomScaleNormal="100" zoomScaleSheetLayoutView="85" workbookViewId="0">
      <selection activeCell="A55" sqref="A55"/>
    </sheetView>
  </sheetViews>
  <sheetFormatPr defaultColWidth="13.7109375" defaultRowHeight="12.75"/>
  <cols>
    <col min="1" max="1" width="48.42578125" style="35" customWidth="1"/>
    <col min="2" max="2" width="8.7109375" style="35" customWidth="1"/>
    <col min="3" max="3" width="0.85546875" style="35" customWidth="1"/>
    <col min="4" max="4" width="13.7109375" style="35" customWidth="1"/>
    <col min="5" max="5" width="0.85546875" style="35" customWidth="1"/>
    <col min="6" max="6" width="13.7109375" style="35" customWidth="1"/>
    <col min="7" max="7" width="22.42578125" style="35" customWidth="1"/>
    <col min="8" max="8" width="23" style="35" customWidth="1"/>
    <col min="9" max="9" width="24" style="35" customWidth="1"/>
    <col min="10" max="16384" width="13.7109375" style="35"/>
  </cols>
  <sheetData>
    <row r="1" spans="1:6" ht="16.5" customHeight="1">
      <c r="A1" s="1" t="s">
        <v>0</v>
      </c>
    </row>
    <row r="2" spans="1:6" ht="16.5" customHeight="1">
      <c r="A2" s="1" t="s">
        <v>45</v>
      </c>
    </row>
    <row r="3" spans="1:6" ht="16.5" customHeight="1">
      <c r="A3" s="2" t="s">
        <v>46</v>
      </c>
    </row>
    <row r="4" spans="1:6" ht="16.5" customHeight="1">
      <c r="A4" s="17"/>
      <c r="B4" s="18"/>
      <c r="C4" s="18"/>
      <c r="D4" s="19"/>
      <c r="E4" s="18"/>
      <c r="F4" s="19"/>
    </row>
    <row r="5" spans="1:6" ht="16.5" customHeight="1"/>
    <row r="6" spans="1:6" ht="16.5" customHeight="1">
      <c r="D6" s="4" t="s">
        <v>4</v>
      </c>
      <c r="F6" s="4" t="s">
        <v>5</v>
      </c>
    </row>
    <row r="7" spans="1:6" ht="16.5" customHeight="1">
      <c r="B7" s="5" t="s">
        <v>6</v>
      </c>
      <c r="D7" s="6" t="s">
        <v>7</v>
      </c>
      <c r="F7" s="6" t="s">
        <v>7</v>
      </c>
    </row>
    <row r="8" spans="1:6" ht="16.5" customHeight="1">
      <c r="B8" s="20"/>
      <c r="D8" s="19"/>
      <c r="F8" s="19"/>
    </row>
    <row r="9" spans="1:6" ht="16.5" customHeight="1">
      <c r="A9" s="1" t="s">
        <v>47</v>
      </c>
    </row>
    <row r="10" spans="1:6" ht="16.5" customHeight="1"/>
    <row r="11" spans="1:6" ht="16.5" customHeight="1">
      <c r="A11" s="7" t="s">
        <v>48</v>
      </c>
      <c r="B11" s="8">
        <v>6.16</v>
      </c>
      <c r="D11" s="9">
        <v>884699285</v>
      </c>
      <c r="F11" s="10">
        <v>947836305</v>
      </c>
    </row>
    <row r="12" spans="1:6" ht="16.5" customHeight="1">
      <c r="A12" s="7" t="s">
        <v>49</v>
      </c>
      <c r="D12" s="9">
        <v>253884774</v>
      </c>
      <c r="F12" s="10">
        <v>404823760</v>
      </c>
    </row>
    <row r="13" spans="1:6" ht="16.5" customHeight="1">
      <c r="A13" s="7" t="s">
        <v>50</v>
      </c>
      <c r="B13" s="12">
        <v>6.17</v>
      </c>
      <c r="D13" s="9">
        <v>155384246</v>
      </c>
      <c r="F13" s="10">
        <v>169842420</v>
      </c>
    </row>
    <row r="14" spans="1:6" ht="16.5" customHeight="1">
      <c r="A14" s="7" t="s">
        <v>51</v>
      </c>
      <c r="D14" s="13">
        <v>6326513</v>
      </c>
      <c r="F14" s="23">
        <v>15521056.25</v>
      </c>
    </row>
    <row r="15" spans="1:6" ht="16.5" customHeight="1">
      <c r="D15" s="19"/>
      <c r="F15" s="19"/>
    </row>
    <row r="16" spans="1:6" ht="16.5" customHeight="1">
      <c r="A16" s="1" t="s">
        <v>52</v>
      </c>
      <c r="D16" s="14">
        <f>SUM(D11:D14)</f>
        <v>1300294818</v>
      </c>
      <c r="E16" s="10">
        <v>0</v>
      </c>
      <c r="F16" s="14">
        <f>SUM(F11:F14)</f>
        <v>1538023541.25</v>
      </c>
    </row>
    <row r="17" spans="1:6" ht="16.5" customHeight="1">
      <c r="D17" s="19"/>
      <c r="F17" s="19"/>
    </row>
    <row r="18" spans="1:6" ht="16.5" customHeight="1">
      <c r="A18" s="1" t="s">
        <v>53</v>
      </c>
    </row>
    <row r="19" spans="1:6" ht="16.5" customHeight="1"/>
    <row r="20" spans="1:6" ht="16.5" customHeight="1">
      <c r="A20" s="7" t="s">
        <v>54</v>
      </c>
      <c r="D20" s="9">
        <v>151102998</v>
      </c>
      <c r="F20" s="10">
        <v>148128791</v>
      </c>
    </row>
    <row r="21" spans="1:6" ht="16.5" customHeight="1">
      <c r="A21" s="7" t="s">
        <v>55</v>
      </c>
      <c r="D21" s="9">
        <v>249125739</v>
      </c>
      <c r="F21" s="10">
        <v>250430790</v>
      </c>
    </row>
    <row r="22" spans="1:6" ht="16.5" customHeight="1">
      <c r="A22" s="7" t="s">
        <v>56</v>
      </c>
      <c r="B22" s="8">
        <v>6.18</v>
      </c>
      <c r="D22" s="13">
        <v>530366386</v>
      </c>
      <c r="F22" s="14">
        <v>440682876</v>
      </c>
    </row>
    <row r="23" spans="1:6" ht="16.5" customHeight="1">
      <c r="D23" s="19"/>
      <c r="F23" s="19"/>
    </row>
    <row r="24" spans="1:6" ht="16.5" customHeight="1">
      <c r="A24" s="1" t="s">
        <v>57</v>
      </c>
      <c r="D24" s="14">
        <f>SUM(D20:D22)</f>
        <v>930595123</v>
      </c>
      <c r="E24" s="10">
        <v>0</v>
      </c>
      <c r="F24" s="14">
        <f>SUM(F20:F22)</f>
        <v>839242457</v>
      </c>
    </row>
    <row r="25" spans="1:6" ht="16.5" customHeight="1">
      <c r="D25" s="19"/>
      <c r="F25" s="19"/>
    </row>
    <row r="26" spans="1:6" ht="16.5" customHeight="1">
      <c r="A26" s="1" t="s">
        <v>58</v>
      </c>
      <c r="D26" s="10">
        <f>D16-D24</f>
        <v>369699695</v>
      </c>
      <c r="F26" s="10">
        <f>F16-F24</f>
        <v>698781084.25</v>
      </c>
    </row>
    <row r="27" spans="1:6" ht="16.5" customHeight="1">
      <c r="A27" s="7" t="s">
        <v>59</v>
      </c>
      <c r="D27" s="13">
        <v>1243094</v>
      </c>
      <c r="F27" s="14">
        <v>469200</v>
      </c>
    </row>
    <row r="28" spans="1:6" ht="16.5" customHeight="1">
      <c r="D28" s="19"/>
      <c r="F28" s="19"/>
    </row>
    <row r="29" spans="1:6" ht="16.5" customHeight="1">
      <c r="A29" s="1" t="s">
        <v>60</v>
      </c>
      <c r="D29" s="10">
        <f>D26-D27</f>
        <v>368456601</v>
      </c>
      <c r="F29" s="10">
        <f>F26-F27</f>
        <v>698311884.25</v>
      </c>
    </row>
    <row r="30" spans="1:6" ht="16.5" customHeight="1">
      <c r="A30" s="7" t="s">
        <v>61</v>
      </c>
      <c r="B30" s="12">
        <v>6.19</v>
      </c>
      <c r="D30" s="13">
        <v>78506065</v>
      </c>
      <c r="F30" s="14">
        <v>147210566</v>
      </c>
    </row>
    <row r="31" spans="1:6" ht="16.5" customHeight="1">
      <c r="D31" s="19"/>
      <c r="F31" s="19"/>
    </row>
    <row r="32" spans="1:6" ht="16.5" customHeight="1">
      <c r="A32" s="1" t="s">
        <v>62</v>
      </c>
      <c r="D32" s="14">
        <f>D29-D30</f>
        <v>289950536</v>
      </c>
      <c r="F32" s="14">
        <f>F29-F30</f>
        <v>551101318.25</v>
      </c>
    </row>
    <row r="33" spans="1:6" ht="16.5" customHeight="1">
      <c r="D33" s="19"/>
      <c r="F33" s="19"/>
    </row>
    <row r="34" spans="1:6" ht="16.5" customHeight="1">
      <c r="A34" s="7" t="s">
        <v>63</v>
      </c>
      <c r="D34" s="13">
        <v>-2450642</v>
      </c>
      <c r="F34" s="56">
        <v>0</v>
      </c>
    </row>
    <row r="35" spans="1:6" ht="16.5" customHeight="1">
      <c r="D35" s="19"/>
      <c r="F35" s="27"/>
    </row>
    <row r="36" spans="1:6" ht="16.5" customHeight="1">
      <c r="A36" s="1" t="s">
        <v>64</v>
      </c>
      <c r="D36" s="15">
        <f>D32+D34</f>
        <v>287499894</v>
      </c>
      <c r="E36" s="24">
        <v>0</v>
      </c>
      <c r="F36" s="15">
        <f>F32+F34</f>
        <v>551101318.25</v>
      </c>
    </row>
    <row r="37" spans="1:6" ht="16.5" customHeight="1">
      <c r="D37" s="22"/>
      <c r="F37" s="22"/>
    </row>
    <row r="38" spans="1:6" ht="18.600000000000001" customHeight="1">
      <c r="A38" s="1" t="s">
        <v>65</v>
      </c>
      <c r="B38" s="45">
        <v>6.2</v>
      </c>
      <c r="D38" s="25">
        <v>5.7990107200000001</v>
      </c>
      <c r="F38" s="26">
        <v>11.022026365</v>
      </c>
    </row>
    <row r="39" spans="1:6" ht="18.600000000000001" customHeight="1">
      <c r="A39" s="1"/>
      <c r="B39" s="45"/>
      <c r="D39" s="25"/>
      <c r="F39" s="26"/>
    </row>
    <row r="40" spans="1:6" ht="18.600000000000001" customHeight="1">
      <c r="A40" s="1"/>
      <c r="B40" s="45"/>
      <c r="D40" s="25"/>
      <c r="F40" s="26"/>
    </row>
    <row r="41" spans="1:6" ht="18.600000000000001" customHeight="1">
      <c r="A41" s="1"/>
      <c r="B41" s="45"/>
      <c r="D41" s="25"/>
      <c r="F41" s="26"/>
    </row>
    <row r="42" spans="1:6" ht="18.600000000000001" customHeight="1">
      <c r="A42" s="1"/>
      <c r="B42" s="45"/>
      <c r="D42" s="25"/>
      <c r="F42" s="26"/>
    </row>
    <row r="43" spans="1:6" ht="18.600000000000001" customHeight="1">
      <c r="A43" s="1"/>
      <c r="B43" s="45"/>
      <c r="D43" s="25"/>
      <c r="F43" s="26"/>
    </row>
    <row r="44" spans="1:6" ht="18.600000000000001" customHeight="1">
      <c r="A44" s="1"/>
      <c r="B44" s="45"/>
      <c r="D44" s="25"/>
      <c r="F44" s="26"/>
    </row>
    <row r="45" spans="1:6" ht="13.5" customHeight="1">
      <c r="A45" s="1"/>
      <c r="B45" s="45"/>
      <c r="D45" s="25"/>
      <c r="F45" s="26"/>
    </row>
    <row r="46" spans="1:6" ht="24.2" customHeight="1">
      <c r="A46" s="47" t="s">
        <v>130</v>
      </c>
      <c r="B46" s="48"/>
      <c r="C46" s="43"/>
      <c r="D46" s="49"/>
      <c r="E46" s="43"/>
      <c r="F46" s="50"/>
    </row>
    <row r="47" spans="1:6" ht="15" customHeight="1">
      <c r="A47" s="37"/>
      <c r="B47" s="37"/>
      <c r="C47" s="37"/>
      <c r="D47" s="37"/>
      <c r="E47" s="37"/>
      <c r="F47" s="37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showRuler="0" zoomScale="85" zoomScaleNormal="85" zoomScaleSheetLayoutView="94" workbookViewId="0">
      <selection activeCell="B39" sqref="B39"/>
    </sheetView>
  </sheetViews>
  <sheetFormatPr defaultColWidth="13.7109375" defaultRowHeight="12.75"/>
  <cols>
    <col min="1" max="1" width="33.5703125" style="35" customWidth="1"/>
    <col min="2" max="2" width="7.7109375" style="35" customWidth="1"/>
    <col min="3" max="3" width="1" style="35" customWidth="1"/>
    <col min="4" max="4" width="15.7109375" style="35" customWidth="1"/>
    <col min="5" max="5" width="1" style="35" customWidth="1"/>
    <col min="6" max="6" width="15.7109375" style="35" customWidth="1"/>
    <col min="7" max="7" width="1" style="35" customWidth="1"/>
    <col min="8" max="8" width="15.7109375" style="35" customWidth="1"/>
    <col min="9" max="9" width="1" style="35" customWidth="1"/>
    <col min="10" max="10" width="20.7109375" style="35" customWidth="1"/>
    <col min="11" max="11" width="1" style="35" customWidth="1"/>
    <col min="12" max="12" width="15.7109375" style="35" customWidth="1"/>
    <col min="13" max="13" width="15.140625" style="35" customWidth="1"/>
    <col min="14" max="14" width="18" style="35" customWidth="1"/>
    <col min="15" max="16384" width="13.7109375" style="35"/>
  </cols>
  <sheetData>
    <row r="1" spans="1:12" ht="16.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12" ht="16.5" customHeight="1">
      <c r="A2" s="39" t="s">
        <v>66</v>
      </c>
      <c r="B2" s="39"/>
      <c r="C2" s="39"/>
      <c r="D2" s="39"/>
      <c r="E2" s="39"/>
      <c r="F2" s="39"/>
      <c r="G2" s="39"/>
      <c r="H2" s="39"/>
    </row>
    <row r="3" spans="1:12" ht="16.5" customHeight="1">
      <c r="A3" s="40" t="str">
        <f>'Eng5'!A3</f>
        <v>For the year ended 31 December 2025</v>
      </c>
      <c r="B3" s="40"/>
      <c r="C3" s="40"/>
      <c r="D3" s="40"/>
      <c r="E3" s="40"/>
      <c r="F3" s="40"/>
      <c r="G3" s="40"/>
      <c r="H3" s="40"/>
    </row>
    <row r="4" spans="1:12" ht="16.5" customHeight="1">
      <c r="A4" s="17"/>
      <c r="B4" s="17"/>
      <c r="C4" s="17"/>
      <c r="D4" s="19"/>
      <c r="E4" s="19"/>
      <c r="F4" s="19"/>
      <c r="G4" s="19"/>
      <c r="H4" s="19"/>
      <c r="I4" s="19"/>
      <c r="J4" s="19"/>
      <c r="K4" s="19"/>
      <c r="L4" s="19"/>
    </row>
    <row r="5" spans="1:12" ht="16.5" customHeight="1"/>
    <row r="6" spans="1:12" ht="16.5" customHeight="1">
      <c r="J6" s="3" t="s">
        <v>67</v>
      </c>
    </row>
    <row r="7" spans="1:12" ht="16.5" customHeight="1">
      <c r="D7" s="3" t="s">
        <v>68</v>
      </c>
      <c r="F7" s="61" t="s">
        <v>39</v>
      </c>
      <c r="G7" s="62"/>
      <c r="H7" s="62"/>
      <c r="J7" s="3" t="s">
        <v>69</v>
      </c>
    </row>
    <row r="8" spans="1:12" ht="16.5" customHeight="1">
      <c r="D8" s="3" t="s">
        <v>70</v>
      </c>
      <c r="F8" s="21" t="s">
        <v>71</v>
      </c>
      <c r="G8" s="19"/>
      <c r="H8" s="19"/>
      <c r="J8" s="3" t="s">
        <v>72</v>
      </c>
    </row>
    <row r="9" spans="1:12" ht="16.5" customHeight="1">
      <c r="D9" s="3" t="s">
        <v>73</v>
      </c>
      <c r="F9" s="3" t="s">
        <v>74</v>
      </c>
      <c r="H9" s="3" t="s">
        <v>75</v>
      </c>
      <c r="J9" s="3" t="s">
        <v>76</v>
      </c>
      <c r="L9" s="3" t="s">
        <v>77</v>
      </c>
    </row>
    <row r="10" spans="1:12" ht="16.5" customHeight="1">
      <c r="B10" s="5" t="s">
        <v>78</v>
      </c>
      <c r="D10" s="6" t="s">
        <v>7</v>
      </c>
      <c r="F10" s="6" t="s">
        <v>7</v>
      </c>
      <c r="H10" s="6" t="s">
        <v>7</v>
      </c>
      <c r="J10" s="6" t="s">
        <v>7</v>
      </c>
      <c r="L10" s="6" t="s">
        <v>7</v>
      </c>
    </row>
    <row r="11" spans="1:12" ht="16.5" customHeight="1">
      <c r="B11" s="17"/>
      <c r="D11" s="19"/>
      <c r="F11" s="19"/>
      <c r="H11" s="19"/>
      <c r="J11" s="19"/>
      <c r="L11" s="19"/>
    </row>
    <row r="12" spans="1:12" ht="16.5" customHeight="1">
      <c r="A12" s="1" t="s">
        <v>79</v>
      </c>
      <c r="D12" s="10">
        <v>500000000</v>
      </c>
      <c r="F12" s="10">
        <v>50000000</v>
      </c>
      <c r="H12" s="10">
        <v>4495621594</v>
      </c>
      <c r="J12" s="10">
        <v>11481995</v>
      </c>
      <c r="L12" s="10">
        <f>SUM(D12:K12)</f>
        <v>5057103589</v>
      </c>
    </row>
    <row r="13" spans="1:12" ht="16.5" customHeight="1">
      <c r="A13" s="7" t="s">
        <v>80</v>
      </c>
      <c r="B13" s="8">
        <v>6.15</v>
      </c>
      <c r="D13" s="38">
        <v>0</v>
      </c>
      <c r="F13" s="38">
        <v>0</v>
      </c>
      <c r="H13" s="38">
        <v>0</v>
      </c>
      <c r="J13" s="10">
        <v>-1962318</v>
      </c>
      <c r="L13" s="10">
        <f>SUM(D13:J13)</f>
        <v>-1962318</v>
      </c>
    </row>
    <row r="14" spans="1:12" ht="16.5" customHeight="1">
      <c r="A14" s="7" t="s">
        <v>135</v>
      </c>
      <c r="D14" s="38">
        <v>0</v>
      </c>
      <c r="E14" s="38"/>
      <c r="F14" s="38">
        <v>0</v>
      </c>
      <c r="H14" s="14">
        <v>551101318.25</v>
      </c>
      <c r="J14" s="38">
        <v>0</v>
      </c>
      <c r="L14" s="14">
        <f>SUM(D14:J14)</f>
        <v>551101318.25</v>
      </c>
    </row>
    <row r="15" spans="1:12" ht="16.5" customHeight="1">
      <c r="D15" s="19"/>
      <c r="F15" s="19"/>
      <c r="H15" s="19"/>
      <c r="J15" s="19"/>
      <c r="L15" s="19"/>
    </row>
    <row r="16" spans="1:12" ht="16.5" customHeight="1">
      <c r="A16" s="1" t="s">
        <v>81</v>
      </c>
      <c r="D16" s="15">
        <f>SUM(D12:D14)</f>
        <v>500000000</v>
      </c>
      <c r="F16" s="15">
        <f>SUM(F12:F14)</f>
        <v>50000000</v>
      </c>
      <c r="H16" s="15">
        <f>SUM(H12:H14)</f>
        <v>5046722912.25</v>
      </c>
      <c r="J16" s="15">
        <f>SUM(J12:J15)</f>
        <v>9519677</v>
      </c>
      <c r="L16" s="15">
        <f>SUM(L12:L15)</f>
        <v>5606242589.25</v>
      </c>
    </row>
    <row r="17" spans="1:12" ht="16.5" customHeight="1">
      <c r="D17" s="22"/>
      <c r="F17" s="22"/>
      <c r="H17" s="22"/>
      <c r="J17" s="22"/>
      <c r="L17" s="22"/>
    </row>
    <row r="18" spans="1:12" ht="16.5" customHeight="1"/>
    <row r="19" spans="1:12" ht="16.5" customHeight="1">
      <c r="A19" s="1" t="s">
        <v>82</v>
      </c>
      <c r="D19" s="10">
        <f>D16</f>
        <v>500000000</v>
      </c>
      <c r="F19" s="10">
        <f>F16</f>
        <v>50000000</v>
      </c>
      <c r="H19" s="10">
        <v>5046722912</v>
      </c>
      <c r="J19" s="10">
        <v>9519677</v>
      </c>
      <c r="L19" s="10">
        <v>5606242589</v>
      </c>
    </row>
    <row r="20" spans="1:12" ht="16.5" customHeight="1">
      <c r="A20" s="7" t="s">
        <v>80</v>
      </c>
      <c r="B20" s="8">
        <v>6.15</v>
      </c>
      <c r="D20" s="38">
        <v>0</v>
      </c>
      <c r="E20" s="38"/>
      <c r="F20" s="38">
        <v>0</v>
      </c>
      <c r="H20" s="27" t="s">
        <v>83</v>
      </c>
      <c r="J20" s="10">
        <v>-192621</v>
      </c>
      <c r="L20" s="10">
        <f>SUM(D20:J20)</f>
        <v>-192621</v>
      </c>
    </row>
    <row r="21" spans="1:12" ht="16.5" customHeight="1">
      <c r="A21" s="7" t="s">
        <v>135</v>
      </c>
      <c r="B21" s="8"/>
      <c r="D21" s="38">
        <v>0</v>
      </c>
      <c r="E21" s="38"/>
      <c r="F21" s="38">
        <v>0</v>
      </c>
      <c r="H21" s="10">
        <v>289950536</v>
      </c>
      <c r="J21" s="38">
        <v>0</v>
      </c>
      <c r="L21" s="10">
        <f>SUM(D21:J21)</f>
        <v>289950536</v>
      </c>
    </row>
    <row r="22" spans="1:12" ht="16.5" customHeight="1">
      <c r="A22" s="34" t="s">
        <v>136</v>
      </c>
      <c r="B22" s="8"/>
      <c r="D22" s="38"/>
      <c r="E22" s="38"/>
      <c r="F22" s="38"/>
      <c r="H22" s="27"/>
      <c r="J22" s="10"/>
      <c r="L22" s="10"/>
    </row>
    <row r="23" spans="1:12" ht="16.5" customHeight="1">
      <c r="A23" s="34" t="s">
        <v>137</v>
      </c>
      <c r="B23" s="8"/>
      <c r="D23" s="38">
        <v>0</v>
      </c>
      <c r="E23" s="38"/>
      <c r="F23" s="38">
        <v>0</v>
      </c>
      <c r="H23" s="53">
        <f>'Eng5'!D34</f>
        <v>-2450642</v>
      </c>
      <c r="J23" s="56">
        <v>0</v>
      </c>
      <c r="L23" s="55">
        <f>SUM(H23)</f>
        <v>-2450642</v>
      </c>
    </row>
    <row r="24" spans="1:12" ht="16.5" customHeight="1">
      <c r="D24" s="19"/>
      <c r="F24" s="19"/>
      <c r="H24" s="27"/>
      <c r="J24" s="27"/>
      <c r="L24" s="19"/>
    </row>
    <row r="25" spans="1:12" ht="16.5" customHeight="1">
      <c r="A25" s="1" t="s">
        <v>84</v>
      </c>
      <c r="D25" s="15">
        <f>SUM(D19:D23)</f>
        <v>500000000</v>
      </c>
      <c r="F25" s="15">
        <f>SUM(F19:F23)</f>
        <v>50000000</v>
      </c>
      <c r="H25" s="15">
        <f>SUM(H19:H23)</f>
        <v>5334222806</v>
      </c>
      <c r="J25" s="15">
        <f>SUM(J19:J24)</f>
        <v>9327056</v>
      </c>
      <c r="L25" s="15">
        <f>SUM(L19:L24)</f>
        <v>5893549862</v>
      </c>
    </row>
    <row r="26" spans="1:12" ht="16.7" customHeight="1">
      <c r="D26" s="22"/>
      <c r="F26" s="22"/>
      <c r="H26" s="22"/>
      <c r="J26" s="22"/>
      <c r="L26" s="22"/>
    </row>
    <row r="27" spans="1:12" ht="22.7" customHeight="1"/>
    <row r="28" spans="1:12" ht="19.5" customHeight="1"/>
    <row r="29" spans="1:12" ht="19.5" customHeight="1"/>
    <row r="30" spans="1:12" ht="11.25" customHeight="1"/>
    <row r="31" spans="1:12" ht="24.2" customHeight="1">
      <c r="A31" s="63" t="s">
        <v>130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</row>
    <row r="32" spans="1:12" ht="15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</sheetData>
  <mergeCells count="2">
    <mergeCell ref="F7:H7"/>
    <mergeCell ref="A31:L31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6"/>
  <sheetViews>
    <sheetView showRuler="0" zoomScaleNormal="100" zoomScaleSheetLayoutView="100" workbookViewId="0">
      <selection activeCell="L24" sqref="L24"/>
    </sheetView>
  </sheetViews>
  <sheetFormatPr defaultColWidth="13.7109375" defaultRowHeight="12.75"/>
  <cols>
    <col min="1" max="1" width="1.28515625" style="35" customWidth="1"/>
    <col min="2" max="2" width="48.42578125" style="35" customWidth="1"/>
    <col min="3" max="3" width="10.85546875" style="35" customWidth="1"/>
    <col min="4" max="4" width="1.28515625" style="35" customWidth="1"/>
    <col min="5" max="5" width="13.7109375" style="35" customWidth="1"/>
    <col min="6" max="6" width="1" style="35" customWidth="1"/>
    <col min="7" max="7" width="14.42578125" style="35" bestFit="1" customWidth="1"/>
    <col min="8" max="16384" width="13.7109375" style="35"/>
  </cols>
  <sheetData>
    <row r="1" spans="1:7" ht="16.5" customHeight="1">
      <c r="A1" s="32" t="s">
        <v>0</v>
      </c>
    </row>
    <row r="2" spans="1:7" ht="16.5" customHeight="1">
      <c r="A2" s="32" t="s">
        <v>85</v>
      </c>
    </row>
    <row r="3" spans="1:7" ht="16.5" customHeight="1">
      <c r="A3" s="33" t="str">
        <f>'Eng5'!A3</f>
        <v>For the year ended 31 December 2025</v>
      </c>
    </row>
    <row r="4" spans="1:7" ht="16.5" customHeight="1">
      <c r="A4" s="31"/>
      <c r="B4" s="31"/>
      <c r="C4" s="18"/>
      <c r="D4" s="18"/>
      <c r="E4" s="19"/>
      <c r="F4" s="18"/>
      <c r="G4" s="19"/>
    </row>
    <row r="5" spans="1:7" ht="16.5" customHeight="1"/>
    <row r="6" spans="1:7" ht="15" customHeight="1">
      <c r="E6" s="4" t="s">
        <v>4</v>
      </c>
      <c r="G6" s="4" t="s">
        <v>5</v>
      </c>
    </row>
    <row r="7" spans="1:7" ht="15" customHeight="1">
      <c r="C7" s="5" t="s">
        <v>6</v>
      </c>
      <c r="E7" s="6" t="s">
        <v>7</v>
      </c>
      <c r="G7" s="6" t="s">
        <v>7</v>
      </c>
    </row>
    <row r="8" spans="1:7" ht="16.149999999999999" customHeight="1">
      <c r="A8" s="32" t="s">
        <v>86</v>
      </c>
      <c r="C8" s="11"/>
      <c r="E8" s="27"/>
      <c r="G8" s="27"/>
    </row>
    <row r="9" spans="1:7" ht="16.149999999999999" customHeight="1">
      <c r="A9" s="34" t="s">
        <v>87</v>
      </c>
      <c r="E9" s="28">
        <f>'Eng5'!D29</f>
        <v>368456601</v>
      </c>
      <c r="G9" s="10">
        <v>698311884</v>
      </c>
    </row>
    <row r="10" spans="1:7" ht="16.149999999999999" customHeight="1">
      <c r="A10" s="34" t="s">
        <v>88</v>
      </c>
    </row>
    <row r="11" spans="1:7" ht="16.149999999999999" customHeight="1">
      <c r="B11" s="7" t="s">
        <v>89</v>
      </c>
    </row>
    <row r="12" spans="1:7" ht="16.149999999999999" customHeight="1">
      <c r="B12" s="7" t="s">
        <v>90</v>
      </c>
      <c r="C12" s="11" t="s">
        <v>91</v>
      </c>
      <c r="E12" s="28">
        <v>3245626</v>
      </c>
      <c r="G12" s="10">
        <v>4916758</v>
      </c>
    </row>
    <row r="13" spans="1:7" ht="16.149999999999999" customHeight="1">
      <c r="B13" s="7" t="s">
        <v>92</v>
      </c>
      <c r="C13" s="8">
        <v>6.17</v>
      </c>
      <c r="E13" s="28">
        <v>-155512919</v>
      </c>
      <c r="G13" s="10">
        <v>-170844078</v>
      </c>
    </row>
    <row r="14" spans="1:7" ht="16.149999999999999" customHeight="1">
      <c r="B14" s="7" t="s">
        <v>93</v>
      </c>
      <c r="C14" s="11" t="s">
        <v>94</v>
      </c>
      <c r="E14" s="35">
        <v>13</v>
      </c>
      <c r="G14" s="10">
        <v>66574</v>
      </c>
    </row>
    <row r="15" spans="1:7" ht="16.149999999999999" customHeight="1">
      <c r="B15" s="7" t="s">
        <v>95</v>
      </c>
      <c r="E15" s="28">
        <v>1243094</v>
      </c>
      <c r="G15" s="10">
        <v>469200</v>
      </c>
    </row>
    <row r="16" spans="1:7" ht="16.149999999999999" customHeight="1">
      <c r="B16" s="7" t="s">
        <v>96</v>
      </c>
      <c r="E16" s="28">
        <v>6119398</v>
      </c>
      <c r="G16" s="10">
        <v>5188159</v>
      </c>
    </row>
    <row r="17" spans="1:7" ht="16.149999999999999" customHeight="1">
      <c r="B17" s="7" t="s">
        <v>80</v>
      </c>
      <c r="C17" s="8">
        <v>6.15</v>
      </c>
      <c r="E17" s="28">
        <v>2642565</v>
      </c>
      <c r="G17" s="14">
        <v>2513455</v>
      </c>
    </row>
    <row r="18" spans="1:7" ht="16.149999999999999" customHeight="1">
      <c r="E18" s="19"/>
      <c r="G18" s="19"/>
    </row>
    <row r="19" spans="1:7" ht="16.149999999999999" customHeight="1">
      <c r="A19" s="34" t="s">
        <v>97</v>
      </c>
    </row>
    <row r="20" spans="1:7" ht="16.149999999999999" customHeight="1">
      <c r="B20" s="7" t="s">
        <v>98</v>
      </c>
      <c r="E20" s="28">
        <f>SUM(E9:E17)</f>
        <v>226194378</v>
      </c>
      <c r="G20" s="10">
        <f>SUM(G9:G17)</f>
        <v>540621952</v>
      </c>
    </row>
    <row r="21" spans="1:7" ht="16.149999999999999" customHeight="1">
      <c r="A21" s="34" t="s">
        <v>99</v>
      </c>
    </row>
    <row r="22" spans="1:7" ht="16.149999999999999" customHeight="1">
      <c r="B22" s="7" t="s">
        <v>100</v>
      </c>
    </row>
    <row r="23" spans="1:7" ht="16.149999999999999" customHeight="1">
      <c r="B23" s="7" t="s">
        <v>101</v>
      </c>
      <c r="E23" s="28">
        <v>200219000</v>
      </c>
      <c r="G23" s="10">
        <v>-200218999</v>
      </c>
    </row>
    <row r="24" spans="1:7" ht="16.149999999999999" customHeight="1">
      <c r="B24" s="7" t="s">
        <v>102</v>
      </c>
      <c r="E24" s="28">
        <v>-60367934</v>
      </c>
      <c r="G24" s="10">
        <v>3976131596</v>
      </c>
    </row>
    <row r="25" spans="1:7" ht="16.149999999999999" customHeight="1">
      <c r="B25" s="7" t="s">
        <v>13</v>
      </c>
      <c r="E25" s="28">
        <v>7671275</v>
      </c>
      <c r="G25" s="10">
        <v>8661196</v>
      </c>
    </row>
    <row r="26" spans="1:7" ht="16.149999999999999" customHeight="1">
      <c r="B26" s="7" t="s">
        <v>14</v>
      </c>
      <c r="E26" s="42">
        <v>47545072</v>
      </c>
      <c r="G26" s="10">
        <v>1066856</v>
      </c>
    </row>
    <row r="27" spans="1:7" ht="16.149999999999999" customHeight="1">
      <c r="B27" s="7" t="s">
        <v>103</v>
      </c>
      <c r="E27" s="42">
        <v>-35551549</v>
      </c>
      <c r="G27" s="10">
        <v>-3270544</v>
      </c>
    </row>
    <row r="28" spans="1:7" ht="16.149999999999999" customHeight="1">
      <c r="B28" s="7" t="s">
        <v>21</v>
      </c>
      <c r="E28" s="42">
        <v>-33306885</v>
      </c>
      <c r="G28" s="10">
        <v>-25410848</v>
      </c>
    </row>
    <row r="29" spans="1:7" ht="16.149999999999999" customHeight="1">
      <c r="B29" s="7" t="s">
        <v>22</v>
      </c>
      <c r="E29" s="28">
        <v>48898489</v>
      </c>
      <c r="G29" s="10">
        <v>7520346</v>
      </c>
    </row>
    <row r="30" spans="1:7" ht="16.149999999999999" customHeight="1">
      <c r="A30" s="34" t="s">
        <v>104</v>
      </c>
    </row>
    <row r="31" spans="1:7" ht="16.149999999999999" customHeight="1">
      <c r="B31" s="7" t="s">
        <v>26</v>
      </c>
      <c r="E31" s="28">
        <v>397005372</v>
      </c>
      <c r="G31" s="10">
        <v>-4289297920</v>
      </c>
    </row>
    <row r="32" spans="1:7" ht="16.149999999999999" customHeight="1">
      <c r="B32" s="7" t="s">
        <v>105</v>
      </c>
      <c r="E32" s="28">
        <v>-539560680</v>
      </c>
      <c r="G32" s="10">
        <v>528247412</v>
      </c>
    </row>
    <row r="33" spans="1:7" ht="16.149999999999999" customHeight="1">
      <c r="B33" s="7" t="s">
        <v>28</v>
      </c>
      <c r="E33" s="28">
        <v>22319821</v>
      </c>
      <c r="G33" s="10">
        <v>-4692057</v>
      </c>
    </row>
    <row r="34" spans="1:7" ht="16.149999999999999" customHeight="1">
      <c r="B34" s="7" t="s">
        <v>106</v>
      </c>
      <c r="E34" s="28">
        <v>35654330</v>
      </c>
      <c r="G34" s="10">
        <v>3990286</v>
      </c>
    </row>
    <row r="35" spans="1:7" ht="16.149999999999999" customHeight="1">
      <c r="B35" s="7" t="s">
        <v>134</v>
      </c>
      <c r="E35" s="28">
        <v>-7890961</v>
      </c>
      <c r="G35" s="10">
        <v>-271022</v>
      </c>
    </row>
    <row r="36" spans="1:7" ht="16.149999999999999" customHeight="1">
      <c r="B36" s="7" t="s">
        <v>107</v>
      </c>
      <c r="E36" s="28">
        <v>-2835187</v>
      </c>
      <c r="G36" s="10">
        <v>-4475774</v>
      </c>
    </row>
    <row r="37" spans="1:7" ht="16.149999999999999" customHeight="1">
      <c r="B37" s="7" t="s">
        <v>32</v>
      </c>
      <c r="E37" s="28">
        <v>-6654676</v>
      </c>
      <c r="G37" s="10">
        <v>2590418</v>
      </c>
    </row>
    <row r="38" spans="1:7" ht="16.149999999999999" customHeight="1">
      <c r="B38" s="7" t="s">
        <v>33</v>
      </c>
      <c r="E38" s="28">
        <v>-374637</v>
      </c>
      <c r="G38" s="10">
        <v>-7709130</v>
      </c>
    </row>
    <row r="39" spans="1:7" ht="16.149999999999999" customHeight="1">
      <c r="B39" s="7" t="s">
        <v>133</v>
      </c>
      <c r="E39" s="52">
        <v>-2884</v>
      </c>
      <c r="G39" s="53">
        <v>-5070631</v>
      </c>
    </row>
    <row r="40" spans="1:7" ht="16.149999999999999" customHeight="1">
      <c r="B40" s="7"/>
      <c r="E40" s="28"/>
      <c r="G40" s="10"/>
    </row>
    <row r="41" spans="1:7" ht="16.149999999999999" customHeight="1">
      <c r="A41" s="35" t="s">
        <v>108</v>
      </c>
    </row>
    <row r="42" spans="1:7" ht="16.149999999999999" customHeight="1">
      <c r="B42" s="7" t="s">
        <v>124</v>
      </c>
    </row>
    <row r="43" spans="1:7" ht="16.149999999999999" customHeight="1">
      <c r="B43" s="7" t="s">
        <v>109</v>
      </c>
      <c r="E43" s="51">
        <v>298962343</v>
      </c>
      <c r="G43" s="10">
        <f>SUM(G20:G39)</f>
        <v>528413137</v>
      </c>
    </row>
    <row r="44" spans="1:7" ht="16.149999999999999" customHeight="1">
      <c r="B44" s="35" t="s">
        <v>110</v>
      </c>
      <c r="E44" s="51">
        <v>108268785</v>
      </c>
      <c r="G44" s="10">
        <v>164416839</v>
      </c>
    </row>
    <row r="45" spans="1:7" ht="16.149999999999999" customHeight="1">
      <c r="B45" s="35" t="s">
        <v>111</v>
      </c>
      <c r="E45" s="28">
        <v>-1094456</v>
      </c>
      <c r="G45" s="10">
        <v>-218052</v>
      </c>
    </row>
    <row r="46" spans="1:7" ht="16.149999999999999" customHeight="1">
      <c r="B46" s="35" t="s">
        <v>109</v>
      </c>
      <c r="E46" s="14">
        <v>-123935754</v>
      </c>
      <c r="G46" s="14">
        <v>-162629073</v>
      </c>
    </row>
    <row r="47" spans="1:7" ht="16.149999999999999" customHeight="1">
      <c r="E47" s="10"/>
      <c r="G47" s="10"/>
    </row>
    <row r="48" spans="1:7" ht="16.149999999999999" customHeight="1">
      <c r="A48" s="34" t="s">
        <v>112</v>
      </c>
      <c r="E48" s="53">
        <f>SUM(E43:E46)</f>
        <v>282200918</v>
      </c>
      <c r="F48" s="10">
        <v>0</v>
      </c>
      <c r="G48" s="53">
        <f>SUM(G43:G46)</f>
        <v>529982851</v>
      </c>
    </row>
    <row r="49" spans="1:7" ht="18.75" customHeight="1">
      <c r="E49" s="27"/>
      <c r="G49" s="27"/>
    </row>
    <row r="50" spans="1:7" ht="24.2" customHeight="1">
      <c r="A50" s="57" t="s">
        <v>130</v>
      </c>
      <c r="B50" s="58"/>
      <c r="C50" s="58"/>
      <c r="D50" s="58"/>
      <c r="E50" s="58"/>
      <c r="F50" s="58"/>
      <c r="G50" s="58"/>
    </row>
    <row r="51" spans="1:7" ht="16.5" customHeight="1">
      <c r="A51" s="32" t="s">
        <v>0</v>
      </c>
      <c r="B51" s="41"/>
      <c r="C51" s="11"/>
      <c r="D51" s="11"/>
      <c r="E51" s="27"/>
      <c r="F51" s="11"/>
      <c r="G51" s="27"/>
    </row>
    <row r="52" spans="1:7" ht="16.5" customHeight="1">
      <c r="A52" s="32" t="s">
        <v>122</v>
      </c>
    </row>
    <row r="53" spans="1:7" ht="16.5" customHeight="1">
      <c r="A53" s="33" t="str">
        <f>'Eng5'!A3</f>
        <v>For the year ended 31 December 2025</v>
      </c>
    </row>
    <row r="54" spans="1:7" ht="16.5" customHeight="1">
      <c r="A54" s="31"/>
      <c r="B54" s="31"/>
      <c r="C54" s="18"/>
      <c r="D54" s="18"/>
      <c r="E54" s="19"/>
      <c r="F54" s="18"/>
      <c r="G54" s="19"/>
    </row>
    <row r="55" spans="1:7" ht="16.5" customHeight="1"/>
    <row r="56" spans="1:7" ht="16.5" customHeight="1">
      <c r="E56" s="4" t="s">
        <v>4</v>
      </c>
      <c r="G56" s="4" t="s">
        <v>5</v>
      </c>
    </row>
    <row r="57" spans="1:7" ht="16.5" customHeight="1">
      <c r="C57" s="5" t="s">
        <v>6</v>
      </c>
      <c r="E57" s="6" t="s">
        <v>7</v>
      </c>
      <c r="G57" s="6" t="s">
        <v>7</v>
      </c>
    </row>
    <row r="58" spans="1:7" ht="16.5" customHeight="1">
      <c r="C58" s="18"/>
      <c r="E58" s="19"/>
      <c r="G58" s="19"/>
    </row>
    <row r="59" spans="1:7" ht="16.5" customHeight="1">
      <c r="A59" s="32" t="s">
        <v>113</v>
      </c>
    </row>
    <row r="60" spans="1:7" ht="16.5" customHeight="1">
      <c r="A60" s="34" t="s">
        <v>114</v>
      </c>
      <c r="C60" s="8">
        <v>6.7</v>
      </c>
      <c r="E60" s="10">
        <v>-218175</v>
      </c>
      <c r="G60" s="10">
        <v>-465866</v>
      </c>
    </row>
    <row r="61" spans="1:7" ht="16.5" customHeight="1">
      <c r="A61" s="34" t="s">
        <v>115</v>
      </c>
      <c r="C61" s="29">
        <v>6.9</v>
      </c>
      <c r="E61" s="14">
        <v>-459043</v>
      </c>
      <c r="G61" s="14">
        <v>-194400</v>
      </c>
    </row>
    <row r="62" spans="1:7" ht="16.5" customHeight="1">
      <c r="E62" s="19"/>
      <c r="G62" s="19"/>
    </row>
    <row r="63" spans="1:7" ht="16.5" customHeight="1">
      <c r="A63" s="34" t="s">
        <v>116</v>
      </c>
      <c r="E63" s="14">
        <f>SUM(E60:E62)</f>
        <v>-677218</v>
      </c>
      <c r="F63" s="10">
        <v>0</v>
      </c>
      <c r="G63" s="14">
        <f>SUM(G60:G62)</f>
        <v>-660266</v>
      </c>
    </row>
    <row r="64" spans="1:7" ht="16.5" customHeight="1">
      <c r="E64" s="19"/>
      <c r="G64" s="19"/>
    </row>
    <row r="65" spans="1:7" ht="16.5" customHeight="1">
      <c r="A65" s="32" t="s">
        <v>117</v>
      </c>
    </row>
    <row r="66" spans="1:7" ht="16.5" customHeight="1">
      <c r="A66" s="34" t="s">
        <v>118</v>
      </c>
      <c r="C66" s="8">
        <v>6.8</v>
      </c>
      <c r="E66" s="14">
        <v>-2037816</v>
      </c>
      <c r="G66" s="14">
        <v>-1910800</v>
      </c>
    </row>
    <row r="67" spans="1:7" ht="16.5" customHeight="1">
      <c r="E67" s="19"/>
      <c r="G67" s="19"/>
    </row>
    <row r="68" spans="1:7" ht="16.5" customHeight="1">
      <c r="A68" s="34" t="s">
        <v>116</v>
      </c>
      <c r="E68" s="14">
        <f>SUM(E66:E67)</f>
        <v>-2037816</v>
      </c>
      <c r="F68" s="10">
        <v>0</v>
      </c>
      <c r="G68" s="14">
        <f>SUM(G66:G67)</f>
        <v>-1910800</v>
      </c>
    </row>
    <row r="69" spans="1:7" ht="16.5" customHeight="1">
      <c r="E69" s="19"/>
      <c r="G69" s="19"/>
    </row>
    <row r="70" spans="1:7" ht="16.5" customHeight="1">
      <c r="A70" s="32" t="s">
        <v>119</v>
      </c>
      <c r="E70" s="10">
        <f>E48+E63+E68</f>
        <v>279485884</v>
      </c>
      <c r="G70" s="10">
        <f>G48+G63+G68</f>
        <v>527411785</v>
      </c>
    </row>
    <row r="71" spans="1:7" ht="16.5" customHeight="1">
      <c r="A71" s="34" t="s">
        <v>120</v>
      </c>
      <c r="E71" s="30">
        <v>5149654952</v>
      </c>
      <c r="G71" s="14">
        <v>4622243167</v>
      </c>
    </row>
    <row r="72" spans="1:7" ht="16.5" customHeight="1">
      <c r="E72" s="19"/>
      <c r="G72" s="19"/>
    </row>
    <row r="73" spans="1:7" ht="16.5" customHeight="1">
      <c r="A73" s="32" t="s">
        <v>121</v>
      </c>
      <c r="E73" s="15">
        <f>SUM(E70:E72)</f>
        <v>5429140836</v>
      </c>
      <c r="G73" s="15">
        <f>SUM(G70:G72)</f>
        <v>5149654952</v>
      </c>
    </row>
    <row r="74" spans="1:7" ht="18.600000000000001" customHeight="1">
      <c r="E74" s="22"/>
      <c r="G74" s="22"/>
    </row>
    <row r="75" spans="1:7" ht="18.600000000000001" customHeight="1">
      <c r="E75" s="27"/>
      <c r="G75" s="27"/>
    </row>
    <row r="76" spans="1:7" ht="18.600000000000001" customHeight="1">
      <c r="E76" s="27"/>
      <c r="G76" s="27"/>
    </row>
    <row r="77" spans="1:7" ht="9" customHeight="1">
      <c r="E77" s="27"/>
      <c r="G77" s="27"/>
    </row>
    <row r="78" spans="1:7" ht="18.600000000000001" customHeight="1">
      <c r="E78" s="27"/>
      <c r="G78" s="27"/>
    </row>
    <row r="79" spans="1:7" ht="18.600000000000001" customHeight="1">
      <c r="E79" s="27"/>
      <c r="G79" s="27"/>
    </row>
    <row r="80" spans="1:7" ht="18.600000000000001" customHeight="1">
      <c r="E80" s="27"/>
      <c r="G80" s="27"/>
    </row>
    <row r="81" spans="5:7" ht="18.600000000000001" customHeight="1">
      <c r="E81" s="27"/>
      <c r="G81" s="27"/>
    </row>
    <row r="82" spans="5:7" ht="18.600000000000001" customHeight="1">
      <c r="E82" s="27"/>
      <c r="G82" s="27"/>
    </row>
    <row r="83" spans="5:7" ht="18.600000000000001" customHeight="1">
      <c r="E83" s="27"/>
      <c r="G83" s="27"/>
    </row>
    <row r="84" spans="5:7" ht="18.600000000000001" customHeight="1">
      <c r="E84" s="27"/>
      <c r="G84" s="27"/>
    </row>
    <row r="85" spans="5:7" ht="18.600000000000001" customHeight="1">
      <c r="E85" s="27"/>
      <c r="G85" s="27"/>
    </row>
    <row r="86" spans="5:7" ht="18.600000000000001" customHeight="1">
      <c r="E86" s="27"/>
      <c r="G86" s="27"/>
    </row>
    <row r="87" spans="5:7" ht="18.600000000000001" customHeight="1">
      <c r="E87" s="27"/>
      <c r="G87" s="27"/>
    </row>
    <row r="88" spans="5:7" ht="18.600000000000001" customHeight="1">
      <c r="E88" s="27"/>
      <c r="G88" s="27"/>
    </row>
    <row r="89" spans="5:7" ht="18.600000000000001" customHeight="1"/>
    <row r="90" spans="5:7" ht="18.600000000000001" customHeight="1"/>
    <row r="91" spans="5:7" ht="18.600000000000001" customHeight="1"/>
    <row r="92" spans="5:7" ht="18.600000000000001" customHeight="1"/>
    <row r="93" spans="5:7" ht="18.600000000000001" customHeight="1"/>
    <row r="94" spans="5:7" ht="18.600000000000001" customHeight="1"/>
    <row r="95" spans="5:7" ht="18.600000000000001" customHeight="1"/>
    <row r="96" spans="5:7" ht="14.25" customHeight="1"/>
    <row r="97" spans="1:7" ht="24.2" customHeight="1">
      <c r="A97" s="57" t="s">
        <v>130</v>
      </c>
      <c r="B97" s="58"/>
      <c r="C97" s="58"/>
      <c r="D97" s="58"/>
      <c r="E97" s="58"/>
      <c r="F97" s="58"/>
      <c r="G97" s="58"/>
    </row>
    <row r="98" spans="1:7" ht="18.600000000000001" customHeight="1">
      <c r="A98" s="16"/>
      <c r="B98" s="16"/>
      <c r="C98" s="11"/>
      <c r="D98" s="11"/>
      <c r="E98" s="27"/>
      <c r="F98" s="11"/>
      <c r="G98" s="27"/>
    </row>
    <row r="99" spans="1:7" ht="18.600000000000001" customHeight="1"/>
    <row r="100" spans="1:7" ht="18.600000000000001" customHeight="1"/>
    <row r="101" spans="1:7" ht="18.600000000000001" customHeight="1"/>
    <row r="102" spans="1:7" ht="18.600000000000001" customHeight="1"/>
    <row r="103" spans="1:7" ht="18.600000000000001" customHeight="1"/>
    <row r="104" spans="1:7" ht="18.600000000000001" customHeight="1"/>
    <row r="105" spans="1:7" ht="18.600000000000001" customHeight="1"/>
    <row r="106" spans="1:7" ht="18.600000000000001" customHeight="1"/>
    <row r="107" spans="1:7" ht="18.600000000000001" customHeight="1"/>
    <row r="108" spans="1:7" ht="18.600000000000001" customHeight="1"/>
    <row r="109" spans="1:7" ht="18.600000000000001" customHeight="1"/>
    <row r="110" spans="1:7" ht="18.600000000000001" customHeight="1"/>
    <row r="111" spans="1:7" ht="18.600000000000001" customHeight="1"/>
    <row r="112" spans="1:7" ht="18.600000000000001" customHeight="1"/>
    <row r="113" ht="18.600000000000001" customHeight="1"/>
    <row r="114" ht="18.600000000000001" customHeight="1"/>
    <row r="115" ht="18.600000000000001" customHeight="1"/>
    <row r="116" ht="18.600000000000001" customHeight="1"/>
  </sheetData>
  <mergeCells count="2">
    <mergeCell ref="A50:G50"/>
    <mergeCell ref="A97:G97"/>
  </mergeCells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&amp;R&amp;P</oddFooter>
  </headerFooter>
  <rowBreaks count="1" manualBreakCount="1">
    <brk id="5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Eng5</vt:lpstr>
      <vt:lpstr>Eng6</vt:lpstr>
      <vt:lpstr>Eng7-8</vt:lpstr>
      <vt:lpstr>'Eng5'!Print_Area</vt:lpstr>
      <vt:lpstr>'Eng7-8'!Print_Area</vt:lpstr>
    </vt:vector>
  </TitlesOfParts>
  <Company>Workiva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Workiva</dc:creator>
  <cp:keywords>wDesk</cp:keywords>
  <dc:description/>
  <cp:lastModifiedBy>Waroonsirithorn, Anantaya (CIB F&amp;BM, THA)</cp:lastModifiedBy>
  <cp:revision>2</cp:revision>
  <cp:lastPrinted>2026-03-25T02:22:16Z</cp:lastPrinted>
  <dcterms:created xsi:type="dcterms:W3CDTF">2026-03-06T10:02:54Z</dcterms:created>
  <dcterms:modified xsi:type="dcterms:W3CDTF">2026-04-23T09:24:04Z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310d8f-122c-4c8a-af29-cd9de841932c_Enabled">
    <vt:lpwstr>true</vt:lpwstr>
  </property>
  <property fmtid="{D5CDD505-2E9C-101B-9397-08002B2CF9AE}" pid="3" name="MSIP_Label_f3310d8f-122c-4c8a-af29-cd9de841932c_SetDate">
    <vt:lpwstr>2026-04-23T09:24:04Z</vt:lpwstr>
  </property>
  <property fmtid="{D5CDD505-2E9C-101B-9397-08002B2CF9AE}" pid="4" name="MSIP_Label_f3310d8f-122c-4c8a-af29-cd9de841932c_Method">
    <vt:lpwstr>Standard</vt:lpwstr>
  </property>
  <property fmtid="{D5CDD505-2E9C-101B-9397-08002B2CF9AE}" pid="5" name="MSIP_Label_f3310d8f-122c-4c8a-af29-cd9de841932c_Name">
    <vt:lpwstr>Internal</vt:lpwstr>
  </property>
  <property fmtid="{D5CDD505-2E9C-101B-9397-08002B2CF9AE}" pid="6" name="MSIP_Label_f3310d8f-122c-4c8a-af29-cd9de841932c_SiteId">
    <vt:lpwstr>79c738e8-25cd-4c36-adf6-6ea2ed78f6a4</vt:lpwstr>
  </property>
  <property fmtid="{D5CDD505-2E9C-101B-9397-08002B2CF9AE}" pid="7" name="MSIP_Label_f3310d8f-122c-4c8a-af29-cd9de841932c_ActionId">
    <vt:lpwstr>5849b978-ff5f-4ad7-aec7-fec4256d0fea</vt:lpwstr>
  </property>
  <property fmtid="{D5CDD505-2E9C-101B-9397-08002B2CF9AE}" pid="8" name="MSIP_Label_f3310d8f-122c-4c8a-af29-cd9de841932c_ContentBits">
    <vt:lpwstr>0</vt:lpwstr>
  </property>
  <property fmtid="{D5CDD505-2E9C-101B-9397-08002B2CF9AE}" pid="9" name="MSIP_Label_f3310d8f-122c-4c8a-af29-cd9de841932c_Tag">
    <vt:lpwstr>10, 3, 0, 1</vt:lpwstr>
  </property>
  <property fmtid="{D5CDD505-2E9C-101B-9397-08002B2CF9AE}" pid="10" name="FormulaData">
    <vt:lpwstr>Formula Contents:
Sheet Name: Eng6: A3 (...)</vt:lpwstr>
  </property>
</Properties>
</file>