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aiunion-my.sharepoint.com/personal/kanthima_reanarom_thaiunion_com/Documents/0-Data Total_KR-S/Auditor/Audit KPMG/Y2026/Q1-2026/Ecil file/"/>
    </mc:Choice>
  </mc:AlternateContent>
  <xr:revisionPtr revIDLastSave="4" documentId="13_ncr:1_{0AC65997-D2C7-40B8-B126-DF42D9D4DAFC}" xr6:coauthVersionLast="47" xr6:coauthVersionMax="47" xr10:uidLastSave="{19F490AB-C39F-46BD-BC24-8A02500B8CA9}"/>
  <bookViews>
    <workbookView xWindow="30330" yWindow="45" windowWidth="13215" windowHeight="15510" tabRatio="791" xr2:uid="{00000000-000D-0000-FFFF-FFFF00000000}"/>
  </bookViews>
  <sheets>
    <sheet name="BS 2-4" sheetId="1" r:id="rId1"/>
    <sheet name="PL 5-6" sheetId="32" r:id="rId2"/>
    <sheet name="SH 7-8 (C)" sheetId="20" r:id="rId3"/>
    <sheet name="SH 9-10 (S)" sheetId="30" r:id="rId4"/>
    <sheet name="CF 11-13" sheetId="31" r:id="rId5"/>
  </sheets>
  <definedNames>
    <definedName name="_xlnm.Print_Area" localSheetId="0">'BS 2-4'!$A$1:$J$85</definedName>
    <definedName name="_xlnm.Print_Area" localSheetId="4">'CF 11-13'!$A$1:$J$93</definedName>
    <definedName name="_xlnm.Print_Area" localSheetId="1">'PL 5-6'!$A$1:$J$67</definedName>
    <definedName name="_xlnm.Print_Area" localSheetId="2">'SH 7-8 (C)'!$A$1:$T$41</definedName>
    <definedName name="_xlnm.Print_Area" localSheetId="3">'SH 9-10 (S)'!$A$1:$L$37</definedName>
    <definedName name="Title2nd" localSheetId="0">'BS 2-4'!#REF!</definedName>
    <definedName name="Title2nd" localSheetId="4">'CF 11-13'!#REF!</definedName>
    <definedName name="Title2nd" localSheetId="1">'PL 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" i="32" l="1"/>
  <c r="A1" i="32"/>
  <c r="A37" i="32" s="1"/>
  <c r="A1" i="31"/>
  <c r="A72" i="31" s="1"/>
  <c r="A1" i="30"/>
  <c r="A20" i="30" s="1"/>
  <c r="A1" i="20"/>
  <c r="A58" i="1"/>
  <c r="A29" i="1"/>
  <c r="A22" i="20" s="1"/>
  <c r="A30" i="31" l="1"/>
</calcChain>
</file>

<file path=xl/sharedStrings.xml><?xml version="1.0" encoding="utf-8"?>
<sst xmlns="http://schemas.openxmlformats.org/spreadsheetml/2006/main" count="362" uniqueCount="190">
  <si>
    <t>Cash and cash equivalents</t>
  </si>
  <si>
    <t xml:space="preserve">Other non-current assets </t>
  </si>
  <si>
    <t>Other current assets</t>
  </si>
  <si>
    <t>Other current liabilities</t>
  </si>
  <si>
    <t>Share capital</t>
  </si>
  <si>
    <t>Interest income</t>
  </si>
  <si>
    <t>Unappropriated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</si>
  <si>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</si>
  <si>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</si>
  <si>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</si>
  <si>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</si>
  <si>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</si>
  <si>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</si>
  <si>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</si>
  <si>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</si>
  <si>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</si>
  <si>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</si>
  <si>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</si>
  <si>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</si>
  <si>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</si>
  <si>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</si>
  <si>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</si>
  <si>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</si>
  <si>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</si>
  <si>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</si>
  <si>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</si>
  <si>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</si>
  <si>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</si>
  <si>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Cash flows from operating activities</t>
  </si>
  <si>
    <t>financial statements</t>
  </si>
  <si>
    <t>Liabilities and equity</t>
  </si>
  <si>
    <t>Administrative expenses</t>
  </si>
  <si>
    <t>Premium on</t>
  </si>
  <si>
    <t>ordinary</t>
  </si>
  <si>
    <t>shares</t>
  </si>
  <si>
    <t>Finance costs</t>
  </si>
  <si>
    <t xml:space="preserve">   Issued and paid-up share capital</t>
  </si>
  <si>
    <t xml:space="preserve">Separate </t>
  </si>
  <si>
    <t xml:space="preserve">Issued and </t>
  </si>
  <si>
    <t>31 December</t>
  </si>
  <si>
    <t>Statement of financial position</t>
  </si>
  <si>
    <t>Other non-current liabilities</t>
  </si>
  <si>
    <t xml:space="preserve">Consolidated </t>
  </si>
  <si>
    <t xml:space="preserve">Consolidated financial statements </t>
  </si>
  <si>
    <t>Equity</t>
  </si>
  <si>
    <t>Total equity</t>
  </si>
  <si>
    <t>Total liabilities and equity</t>
  </si>
  <si>
    <t xml:space="preserve"> </t>
  </si>
  <si>
    <t>Cash and cash equivalents at 1 January</t>
  </si>
  <si>
    <t>(in thousand Baht)</t>
  </si>
  <si>
    <t>(Unaudited)</t>
  </si>
  <si>
    <t>Statement of comprehensive income (Unaudited)</t>
  </si>
  <si>
    <t>Statement of changes in equity (Unaudited)</t>
  </si>
  <si>
    <t>Statement of cash flows (Unaudited)</t>
  </si>
  <si>
    <t>Premium on ordinary shares</t>
  </si>
  <si>
    <t>Other components of equity</t>
  </si>
  <si>
    <t>Non-controlling interests</t>
  </si>
  <si>
    <t xml:space="preserve">   subsequently to profit or loss</t>
  </si>
  <si>
    <t xml:space="preserve">   Non-controlling interests</t>
  </si>
  <si>
    <t>components</t>
  </si>
  <si>
    <t>of equity</t>
  </si>
  <si>
    <t>Exchange</t>
  </si>
  <si>
    <t>differences</t>
  </si>
  <si>
    <t>Total other</t>
  </si>
  <si>
    <t>Non-</t>
  </si>
  <si>
    <t>controlling</t>
  </si>
  <si>
    <t>interests</t>
  </si>
  <si>
    <t>attributable to</t>
  </si>
  <si>
    <t xml:space="preserve">Separate financial statements </t>
  </si>
  <si>
    <t xml:space="preserve">   cash equivalents</t>
  </si>
  <si>
    <t>Thai Union Feedmill Public Company Limited and its Subsidiaries</t>
  </si>
  <si>
    <t xml:space="preserve">Inventories, net </t>
  </si>
  <si>
    <t>Investment in subsidiaries</t>
  </si>
  <si>
    <t>Property, plant and equipment, net</t>
  </si>
  <si>
    <t>Right-of-use assets, net</t>
  </si>
  <si>
    <t>Intangible assets, net</t>
  </si>
  <si>
    <t>Income tax payable</t>
  </si>
  <si>
    <t>Employee benefit obligations</t>
  </si>
  <si>
    <t xml:space="preserve">   Appropriated - legal reserve</t>
  </si>
  <si>
    <t xml:space="preserve">Total equity attributable to owners </t>
  </si>
  <si>
    <t xml:space="preserve">   of the parent</t>
  </si>
  <si>
    <t>Statement of income (Unaudited)</t>
  </si>
  <si>
    <t>Gross profit</t>
  </si>
  <si>
    <t>Profit before expenses</t>
  </si>
  <si>
    <t xml:space="preserve">   Owners of the parent </t>
  </si>
  <si>
    <t xml:space="preserve">Three-month period ended </t>
  </si>
  <si>
    <t xml:space="preserve">   for the period, net of tax</t>
  </si>
  <si>
    <t>Total comprehensive income (expenses)</t>
  </si>
  <si>
    <t xml:space="preserve">   attributable to:</t>
  </si>
  <si>
    <t xml:space="preserve">Appropriated </t>
  </si>
  <si>
    <t xml:space="preserve">Total equity </t>
  </si>
  <si>
    <t>owners of</t>
  </si>
  <si>
    <t>the parent</t>
  </si>
  <si>
    <t>Comprehensive income for the period</t>
  </si>
  <si>
    <t>Adjustment items:</t>
  </si>
  <si>
    <t xml:space="preserve">   plant and equipment, right-of-use assets and</t>
  </si>
  <si>
    <t>Changes in operating assets and liabilities:</t>
  </si>
  <si>
    <t>Cash paid for employee benefit obligations</t>
  </si>
  <si>
    <t xml:space="preserve">Proceeds from disposals of property, plant </t>
  </si>
  <si>
    <t>Net cash from (used in) investing activities</t>
  </si>
  <si>
    <t xml:space="preserve">Exchange differences on cash and </t>
  </si>
  <si>
    <t>Non-cash items</t>
  </si>
  <si>
    <t>11</t>
  </si>
  <si>
    <t xml:space="preserve">   and equipment, and intangible assets</t>
  </si>
  <si>
    <t>Deferred tax assets, net</t>
  </si>
  <si>
    <t>Current portion of lease liabilities</t>
  </si>
  <si>
    <t>Lease liabilities</t>
  </si>
  <si>
    <t>Profit (loss) attributable to:</t>
  </si>
  <si>
    <t>Current portion of long-term loan</t>
  </si>
  <si>
    <t xml:space="preserve">  from financial institution</t>
  </si>
  <si>
    <t>Long-term loan from financial institution</t>
  </si>
  <si>
    <t>Revenue from sale</t>
  </si>
  <si>
    <t>Costs of sales</t>
  </si>
  <si>
    <t xml:space="preserve">   intangible assets, net</t>
  </si>
  <si>
    <t>Interest and other finance costs paid</t>
  </si>
  <si>
    <t>Depreciation expenses</t>
  </si>
  <si>
    <t>Amortisation expenses</t>
  </si>
  <si>
    <t>Fair value adjustments to financial instruments, net</t>
  </si>
  <si>
    <t>- legal reserve</t>
  </si>
  <si>
    <t xml:space="preserve">statement </t>
  </si>
  <si>
    <t xml:space="preserve">Exchange differences on translating </t>
  </si>
  <si>
    <t xml:space="preserve">   financial statement</t>
  </si>
  <si>
    <t>financial</t>
  </si>
  <si>
    <t>on translating</t>
  </si>
  <si>
    <t xml:space="preserve">Payable from purchase of property, plant and equipment </t>
  </si>
  <si>
    <t>Distribution costs</t>
  </si>
  <si>
    <t>Total comprehensive income for the period</t>
  </si>
  <si>
    <t xml:space="preserve">Profit before income tax </t>
  </si>
  <si>
    <t>Profit for the period</t>
  </si>
  <si>
    <t>Basic earnings per share for profit attributable</t>
  </si>
  <si>
    <r>
      <t xml:space="preserve">   to the owners of the parent </t>
    </r>
    <r>
      <rPr>
        <b/>
        <i/>
        <sz val="11"/>
        <rFont val="Times New Roman"/>
        <family val="1"/>
      </rPr>
      <t>(Baht)</t>
    </r>
  </si>
  <si>
    <t xml:space="preserve">   Profit or loss</t>
  </si>
  <si>
    <t xml:space="preserve">Items that will be reclassified </t>
  </si>
  <si>
    <t xml:space="preserve">Total items that will be reclassified </t>
  </si>
  <si>
    <t>Advances for right-of-use assets</t>
  </si>
  <si>
    <t>Payment of lease liabilities</t>
  </si>
  <si>
    <t xml:space="preserve">   from financial institution</t>
  </si>
  <si>
    <t xml:space="preserve">   Other comprehensive income</t>
  </si>
  <si>
    <t>Total comprehensive income (expenses) for the period</t>
  </si>
  <si>
    <t>(Increase) decrease in other non-current assets</t>
  </si>
  <si>
    <t>Proceeds from short-term loans</t>
  </si>
  <si>
    <t>Purchases of intangible assets</t>
  </si>
  <si>
    <t>Purchases of property, plant and equipment</t>
  </si>
  <si>
    <t>Other comprehensive income (expenses)</t>
  </si>
  <si>
    <t xml:space="preserve">   Other comprehensive income (expenses)</t>
  </si>
  <si>
    <t>31 March</t>
  </si>
  <si>
    <t>Trade and other current receivables, net</t>
  </si>
  <si>
    <t>Bank overdrafts and short-term loans</t>
  </si>
  <si>
    <t>Trade and other current payables</t>
  </si>
  <si>
    <t>Three-month period ended 31 March 2025</t>
  </si>
  <si>
    <t>Balance at 1 January 2025</t>
  </si>
  <si>
    <t xml:space="preserve">Gain on disposals and write-off property, </t>
  </si>
  <si>
    <t>(Increase) decrease in trade and other current receivables</t>
  </si>
  <si>
    <t>(Increase) decrease in inventories</t>
  </si>
  <si>
    <t>(Increase) decrease in other current assets</t>
  </si>
  <si>
    <t>Increase (decrease) in other current liabilities</t>
  </si>
  <si>
    <t>Balance at 31 March 2025</t>
  </si>
  <si>
    <t>Cash and cash equivalents at 31 March</t>
  </si>
  <si>
    <t xml:space="preserve">Reversal of (expected credit loss) on </t>
  </si>
  <si>
    <t>Other gains, net</t>
  </si>
  <si>
    <t>Income tax expense</t>
  </si>
  <si>
    <t xml:space="preserve">(Reversal of) expected credit loss on </t>
  </si>
  <si>
    <t>Gain on disposals of assets held for sales</t>
  </si>
  <si>
    <t>Net cash generated from (used in) operations</t>
  </si>
  <si>
    <t>Decrease in trade and other current payables</t>
  </si>
  <si>
    <t>Proceeds from disposals of assets held for sales</t>
  </si>
  <si>
    <t>Repayment of long-term loan from financial institution</t>
  </si>
  <si>
    <t xml:space="preserve">   trade and other current receivables</t>
  </si>
  <si>
    <t>7</t>
  </si>
  <si>
    <t>13</t>
  </si>
  <si>
    <t>12</t>
  </si>
  <si>
    <t>Income tax paid</t>
  </si>
  <si>
    <t>Short-term investments</t>
  </si>
  <si>
    <t>Three-month period ended 31 March 2026</t>
  </si>
  <si>
    <t>Balance at 1 January 2026</t>
  </si>
  <si>
    <t>Balance at 31 March 2026</t>
  </si>
  <si>
    <t>8, 14</t>
  </si>
  <si>
    <t>7, 12</t>
  </si>
  <si>
    <t>5, 12</t>
  </si>
  <si>
    <t>6, 14</t>
  </si>
  <si>
    <t>(Reversal) of loss on inventories devaluation</t>
  </si>
  <si>
    <t>Increase (decrease) in other non-current liabilities</t>
  </si>
  <si>
    <t xml:space="preserve">Net cash used in operating activities </t>
  </si>
  <si>
    <t xml:space="preserve">   (1,000,000,000 ordinary shares, </t>
  </si>
  <si>
    <t xml:space="preserve">      par value at Baht 1 per share)</t>
  </si>
  <si>
    <t xml:space="preserve"> financial statements</t>
  </si>
  <si>
    <t>Net increase (decrease) in cash and cash equivalents</t>
  </si>
  <si>
    <t>Net cash receipts from short-term investments</t>
  </si>
  <si>
    <t>(Gain) loss on exchange rate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</si>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</sst>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_(* #,##0.00_);_(* \(#,##0.00\);_(* &quot;-&quot;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7" fillId="0" borderId="0" xfId="0" applyFont="1"/>
    <xf numFmtId="189" fontId="0" fillId="0" borderId="0" xfId="0" applyNumberFormat="1"/>
    <xf numFmtId="0" fontId="2" fillId="0" borderId="0" xfId="0" applyFont="1"/>
    <xf numFmtId="190" fontId="2" fillId="0" borderId="0" xfId="11" applyNumberFormat="1" applyFont="1" applyFill="1" applyBorder="1" applyAlignment="1">
      <alignment horizontal="right"/>
    </xf>
    <xf numFmtId="187" fontId="0" fillId="0" borderId="1" xfId="2" applyFont="1" applyFill="1" applyBorder="1" applyAlignment="1">
      <alignment horizontal="right"/>
    </xf>
    <xf numFmtId="187" fontId="0" fillId="0" borderId="0" xfId="2" applyFont="1" applyFill="1" applyBorder="1" applyAlignment="1">
      <alignment horizontal="right"/>
    </xf>
    <xf numFmtId="187" fontId="2" fillId="0" borderId="1" xfId="2" applyFont="1" applyFill="1" applyBorder="1" applyAlignment="1">
      <alignment horizontal="right"/>
    </xf>
    <xf numFmtId="187" fontId="0" fillId="0" borderId="0" xfId="2" applyFont="1" applyFill="1" applyAlignment="1">
      <alignment horizontal="right"/>
    </xf>
    <xf numFmtId="187" fontId="2" fillId="0" borderId="0" xfId="2" applyFont="1" applyFill="1" applyAlignment="1">
      <alignment horizontal="right"/>
    </xf>
    <xf numFmtId="187" fontId="2" fillId="0" borderId="0" xfId="2" applyFont="1" applyFill="1" applyBorder="1" applyAlignment="1"/>
    <xf numFmtId="188" fontId="0" fillId="0" borderId="0" xfId="11" applyFont="1" applyFill="1" applyAlignment="1"/>
    <xf numFmtId="187" fontId="0" fillId="0" borderId="0" xfId="0" applyNumberFormat="1"/>
    <xf numFmtId="187" fontId="2" fillId="0" borderId="0" xfId="2" applyFont="1" applyFill="1" applyBorder="1" applyAlignment="1">
      <alignment horizontal="right"/>
    </xf>
    <xf numFmtId="188" fontId="0" fillId="0" borderId="0" xfId="0" applyNumberFormat="1"/>
    <xf numFmtId="190" fontId="0" fillId="0" borderId="0" xfId="11" applyNumberFormat="1" applyFont="1" applyFill="1" applyAlignment="1"/>
    <xf numFmtId="188" fontId="0" fillId="0" borderId="0" xfId="1" applyFont="1" applyFill="1" applyBorder="1" applyAlignment="1"/>
    <xf numFmtId="188" fontId="0" fillId="0" borderId="0" xfId="1" applyFont="1" applyFill="1" applyAlignment="1"/>
    <xf numFmtId="187" fontId="3" fillId="0" borderId="0" xfId="2" applyFont="1" applyFill="1" applyBorder="1" applyAlignment="1">
      <alignment horizontal="right"/>
    </xf>
    <xf numFmtId="188" fontId="2" fillId="0" borderId="0" xfId="11" applyFont="1" applyFill="1" applyBorder="1" applyAlignment="1"/>
    <xf numFmtId="190" fontId="2" fillId="0" borderId="0" xfId="11" applyNumberFormat="1" applyFont="1" applyFill="1" applyBorder="1" applyAlignment="1"/>
    <xf numFmtId="187" fontId="3" fillId="0" borderId="0" xfId="13" applyNumberFormat="1" applyFont="1" applyFill="1" applyAlignment="1"/>
    <xf numFmtId="187" fontId="2" fillId="0" borderId="2" xfId="2" applyFont="1" applyFill="1" applyBorder="1" applyAlignment="1"/>
    <xf numFmtId="187" fontId="2" fillId="0" borderId="0" xfId="2" quotePrefix="1" applyFont="1" applyFill="1" applyBorder="1" applyAlignment="1">
      <alignment horizontal="right"/>
    </xf>
    <xf numFmtId="187" fontId="3" fillId="0" borderId="1" xfId="13" applyNumberFormat="1" applyFont="1" applyFill="1" applyBorder="1" applyAlignment="1"/>
    <xf numFmtId="187" fontId="2" fillId="0" borderId="4" xfId="13" applyNumberFormat="1" applyFont="1" applyFill="1" applyBorder="1" applyAlignment="1"/>
    <xf numFmtId="187" fontId="2" fillId="0" borderId="0" xfId="13" applyNumberFormat="1" applyFont="1" applyFill="1" applyAlignment="1"/>
    <xf numFmtId="187" fontId="2" fillId="0" borderId="3" xfId="13" applyNumberFormat="1" applyFont="1" applyFill="1" applyBorder="1" applyAlignment="1"/>
    <xf numFmtId="190" fontId="3" fillId="0" borderId="0" xfId="1" applyNumberFormat="1" applyFont="1" applyFill="1" applyAlignment="1">
      <alignment horizontal="center"/>
    </xf>
    <xf numFmtId="187" fontId="2" fillId="0" borderId="0" xfId="13" applyNumberFormat="1" applyFont="1" applyFill="1" applyBorder="1" applyAlignment="1"/>
    <xf numFmtId="190" fontId="3" fillId="0" borderId="0" xfId="1" applyNumberFormat="1" applyFont="1" applyFill="1" applyAlignment="1"/>
    <xf numFmtId="187" fontId="3" fillId="0" borderId="0" xfId="13" applyNumberFormat="1" applyFont="1" applyFill="1" applyBorder="1" applyAlignment="1"/>
    <xf numFmtId="187" fontId="3" fillId="0" borderId="5" xfId="13" applyNumberFormat="1" applyFont="1" applyFill="1" applyBorder="1" applyAlignment="1"/>
    <xf numFmtId="0" fontId="0" fillId="2" borderId="0" xfId="0" applyFill="1"/>
    <xf numFmtId="0" fontId="2" fillId="2" borderId="0" xfId="0" applyFont="1" applyFill="1"/>
    <xf numFmtId="187" fontId="0" fillId="2" borderId="0" xfId="0" applyNumberFormat="1" applyFill="1"/>
    <xf numFmtId="0" fontId="3" fillId="2" borderId="0" xfId="0" applyFont="1" applyFill="1"/>
    <xf numFmtId="0" fontId="9" fillId="0" borderId="0" xfId="0" applyFont="1"/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49" fontId="2" fillId="0" borderId="0" xfId="0" applyNumberFormat="1" applyFont="1"/>
    <xf numFmtId="49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49" fontId="1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49" fontId="11" fillId="0" borderId="0" xfId="0" applyNumberFormat="1" applyFont="1"/>
    <xf numFmtId="189" fontId="12" fillId="0" borderId="0" xfId="0" applyNumberFormat="1" applyFont="1" applyAlignment="1">
      <alignment horizontal="right"/>
    </xf>
    <xf numFmtId="189" fontId="12" fillId="0" borderId="0" xfId="0" applyNumberFormat="1" applyFont="1"/>
    <xf numFmtId="187" fontId="12" fillId="0" borderId="0" xfId="0" applyNumberFormat="1" applyFont="1" applyAlignment="1">
      <alignment horizontal="left"/>
    </xf>
    <xf numFmtId="187" fontId="12" fillId="0" borderId="0" xfId="0" applyNumberFormat="1" applyFont="1"/>
    <xf numFmtId="0" fontId="3" fillId="0" borderId="0" xfId="0" applyFont="1" applyAlignment="1">
      <alignment wrapText="1"/>
    </xf>
    <xf numFmtId="187" fontId="12" fillId="0" borderId="1" xfId="0" applyNumberFormat="1" applyFont="1" applyBorder="1" applyAlignment="1">
      <alignment horizontal="left"/>
    </xf>
    <xf numFmtId="187" fontId="12" fillId="0" borderId="1" xfId="0" applyNumberFormat="1" applyFont="1" applyBorder="1"/>
    <xf numFmtId="189" fontId="13" fillId="0" borderId="0" xfId="0" applyNumberFormat="1" applyFont="1"/>
    <xf numFmtId="187" fontId="2" fillId="0" borderId="3" xfId="0" applyNumberFormat="1" applyFont="1" applyBorder="1"/>
    <xf numFmtId="187" fontId="13" fillId="0" borderId="0" xfId="0" applyNumberFormat="1" applyFont="1"/>
    <xf numFmtId="187" fontId="2" fillId="0" borderId="0" xfId="0" applyNumberFormat="1" applyFont="1"/>
    <xf numFmtId="187" fontId="0" fillId="0" borderId="1" xfId="0" applyNumberFormat="1" applyBorder="1"/>
    <xf numFmtId="187" fontId="2" fillId="0" borderId="1" xfId="0" applyNumberFormat="1" applyFont="1" applyBorder="1"/>
    <xf numFmtId="187" fontId="2" fillId="0" borderId="2" xfId="0" applyNumberFormat="1" applyFont="1" applyBorder="1"/>
    <xf numFmtId="0" fontId="3" fillId="0" borderId="0" xfId="0" applyFont="1"/>
    <xf numFmtId="189" fontId="2" fillId="0" borderId="0" xfId="0" applyNumberFormat="1" applyFont="1"/>
    <xf numFmtId="0" fontId="0" fillId="0" borderId="0" xfId="0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wrapText="1"/>
    </xf>
    <xf numFmtId="187" fontId="0" fillId="0" borderId="2" xfId="0" applyNumberFormat="1" applyBorder="1"/>
    <xf numFmtId="49" fontId="7" fillId="0" borderId="0" xfId="0" applyNumberFormat="1" applyFont="1"/>
    <xf numFmtId="187" fontId="1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87" fontId="13" fillId="0" borderId="2" xfId="0" applyNumberFormat="1" applyFont="1" applyBorder="1"/>
    <xf numFmtId="192" fontId="13" fillId="0" borderId="2" xfId="0" applyNumberFormat="1" applyFont="1" applyBorder="1"/>
    <xf numFmtId="0" fontId="3" fillId="0" borderId="0" xfId="0" applyFont="1" applyAlignment="1">
      <alignment horizontal="left"/>
    </xf>
    <xf numFmtId="0" fontId="15" fillId="2" borderId="0" xfId="0" applyFont="1" applyFill="1"/>
    <xf numFmtId="0" fontId="5" fillId="2" borderId="0" xfId="0" applyFont="1" applyFill="1"/>
    <xf numFmtId="190" fontId="0" fillId="2" borderId="0" xfId="0" applyNumberFormat="1" applyFill="1"/>
    <xf numFmtId="190" fontId="2" fillId="2" borderId="0" xfId="0" applyNumberFormat="1" applyFont="1" applyFill="1"/>
    <xf numFmtId="0" fontId="9" fillId="0" borderId="0" xfId="0" applyFont="1" applyAlignment="1">
      <alignment horizontal="justify"/>
    </xf>
    <xf numFmtId="0" fontId="15" fillId="0" borderId="0" xfId="0" applyFont="1"/>
    <xf numFmtId="49" fontId="14" fillId="0" borderId="0" xfId="0" applyNumberFormat="1" applyFont="1" applyAlignment="1">
      <alignment horizontal="left"/>
    </xf>
    <xf numFmtId="0" fontId="5" fillId="0" borderId="0" xfId="0" applyFont="1"/>
    <xf numFmtId="49" fontId="1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190" fontId="0" fillId="0" borderId="0" xfId="0" applyNumberFormat="1"/>
    <xf numFmtId="49" fontId="11" fillId="0" borderId="0" xfId="0" applyNumberFormat="1" applyFont="1" applyAlignment="1">
      <alignment horizontal="center"/>
    </xf>
    <xf numFmtId="190" fontId="2" fillId="0" borderId="0" xfId="0" applyNumberFormat="1" applyFont="1"/>
    <xf numFmtId="187" fontId="6" fillId="0" borderId="0" xfId="0" applyNumberFormat="1" applyFont="1" applyAlignment="1">
      <alignment horizontal="center"/>
    </xf>
    <xf numFmtId="49" fontId="3" fillId="0" borderId="0" xfId="0" applyNumberFormat="1" applyFont="1"/>
    <xf numFmtId="187" fontId="3" fillId="0" borderId="0" xfId="0" applyNumberFormat="1" applyFont="1"/>
    <xf numFmtId="187" fontId="7" fillId="0" borderId="0" xfId="0" applyNumberFormat="1" applyFon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91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</cellXfs>
  <cellStyles count="24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4" xr:uid="{00000000-0005-0000-0000-000003000000}"/>
    <cellStyle name="Comma 10" xfId="5" xr:uid="{00000000-0005-0000-0000-000004000000}"/>
    <cellStyle name="Comma 10 2" xfId="6" xr:uid="{00000000-0005-0000-0000-000005000000}"/>
    <cellStyle name="Comma 11" xfId="7" xr:uid="{00000000-0005-0000-0000-000006000000}"/>
    <cellStyle name="Comma 12" xfId="8" xr:uid="{00000000-0005-0000-0000-000007000000}"/>
    <cellStyle name="Comma 13" xfId="9" xr:uid="{00000000-0005-0000-0000-000008000000}"/>
    <cellStyle name="Comma 14" xfId="10" xr:uid="{00000000-0005-0000-0000-000009000000}"/>
    <cellStyle name="Comma 2" xfId="11" xr:uid="{00000000-0005-0000-0000-00000A000000}"/>
    <cellStyle name="Comma 2 2" xfId="12" xr:uid="{00000000-0005-0000-0000-00000B000000}"/>
    <cellStyle name="Comma 3" xfId="13" xr:uid="{00000000-0005-0000-0000-00000C000000}"/>
    <cellStyle name="Comma 4" xfId="14" xr:uid="{00000000-0005-0000-0000-00000D000000}"/>
    <cellStyle name="Comma 5" xfId="15" xr:uid="{00000000-0005-0000-0000-00000E000000}"/>
    <cellStyle name="Comma 6" xfId="16" xr:uid="{00000000-0005-0000-0000-00000F000000}"/>
    <cellStyle name="Comma 7" xfId="17" xr:uid="{00000000-0005-0000-0000-000010000000}"/>
    <cellStyle name="Comma 8" xfId="18" xr:uid="{00000000-0005-0000-0000-000011000000}"/>
    <cellStyle name="Comma 9" xfId="19" xr:uid="{00000000-0005-0000-0000-000012000000}"/>
    <cellStyle name="Normal" xfId="0" builtinId="0"/>
    <cellStyle name="Normal 2" xfId="20" xr:uid="{00000000-0005-0000-0000-000014000000}"/>
    <cellStyle name="Normal 3" xfId="21" xr:uid="{00000000-0005-0000-0000-000015000000}"/>
    <cellStyle name="Percent 2" xfId="22" xr:uid="{00000000-0005-0000-0000-000016000000}"/>
    <cellStyle name="Percent 3" xfId="23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9"/>
  <sheetViews>
    <sheetView tabSelected="1" view="pageBreakPreview" zoomScale="40" zoomScaleNormal="85" zoomScaleSheetLayoutView="40" workbookViewId="0">
      <selection activeCell="J52" sqref="A1:J1048576"/>
    </sheetView>
  </sheetViews>
  <sheetFormatPr defaultColWidth="9.42578125" defaultRowHeight="20.25" customHeight="1" x14ac:dyDescent="0.25"/>
  <cols>
    <col min="1" max="1" width="39.5703125" style="71" customWidth="1"/>
    <col min="2" max="2" width="7.5703125" style="38" customWidth="1"/>
    <col min="3" max="3" width="0.5703125" style="1" customWidth="1"/>
    <col min="4" max="4" width="11.140625" style="1" customWidth="1"/>
    <col min="5" max="5" width="0.5703125" style="1" customWidth="1"/>
    <col min="6" max="6" width="11.140625" style="1" customWidth="1"/>
    <col min="7" max="7" width="0.5703125" style="1" customWidth="1"/>
    <col min="8" max="8" width="11.140625" style="1" customWidth="1"/>
    <col min="9" max="9" width="0.5703125" style="1" customWidth="1"/>
    <col min="10" max="10" width="11.140625" style="1" customWidth="1"/>
    <col min="11" max="11" width="16" style="1" customWidth="1"/>
    <col min="12" max="12" width="9.42578125" style="1"/>
    <col min="13" max="13" width="11.42578125" style="1" bestFit="1" customWidth="1"/>
    <col min="14" max="14" width="9.42578125" style="1"/>
    <col min="15" max="15" width="13.5703125" style="1" bestFit="1" customWidth="1"/>
    <col min="16" max="16" width="9.42578125" style="1"/>
    <col min="17" max="17" width="11.42578125" style="1" bestFit="1" customWidth="1"/>
    <col min="18" max="16384" width="9.42578125" style="1"/>
  </cols>
  <sheetData>
    <row r="1" spans="1:17" customFormat="1" ht="20.25" customHeight="1" x14ac:dyDescent="0.3">
      <c r="A1" s="37" t="s">
        <v>70</v>
      </c>
      <c r="B1" s="38"/>
    </row>
    <row r="2" spans="1:17" customFormat="1" ht="20.25" customHeight="1" x14ac:dyDescent="0.25">
      <c r="A2" s="39" t="s">
        <v>40</v>
      </c>
      <c r="B2" s="38"/>
    </row>
    <row r="3" spans="1:17" ht="16.5" customHeight="1" x14ac:dyDescent="0.25">
      <c r="A3" s="40"/>
    </row>
    <row r="4" spans="1:17" customFormat="1" ht="20.25" customHeight="1" x14ac:dyDescent="0.25">
      <c r="A4" s="41"/>
      <c r="B4" s="38"/>
      <c r="C4" s="38"/>
      <c r="D4" s="110" t="s">
        <v>42</v>
      </c>
      <c r="E4" s="110"/>
      <c r="F4" s="110"/>
      <c r="G4" s="42"/>
      <c r="H4" s="109" t="s">
        <v>37</v>
      </c>
      <c r="I4" s="109"/>
      <c r="J4" s="109"/>
    </row>
    <row r="5" spans="1:17" customFormat="1" ht="20.25" customHeight="1" x14ac:dyDescent="0.25">
      <c r="A5" s="41"/>
      <c r="B5" s="38"/>
      <c r="C5" s="38"/>
      <c r="D5" s="109" t="s">
        <v>29</v>
      </c>
      <c r="E5" s="109"/>
      <c r="F5" s="109"/>
      <c r="G5" s="3"/>
      <c r="H5" s="109" t="s">
        <v>185</v>
      </c>
      <c r="I5" s="109"/>
      <c r="J5" s="109"/>
    </row>
    <row r="6" spans="1:17" customFormat="1" ht="20.25" customHeight="1" x14ac:dyDescent="0.25">
      <c r="A6" s="41"/>
      <c r="B6" s="38"/>
      <c r="C6" s="38"/>
      <c r="D6" s="44" t="s">
        <v>145</v>
      </c>
      <c r="E6" s="45"/>
      <c r="F6" s="45" t="s">
        <v>39</v>
      </c>
      <c r="G6" s="45"/>
      <c r="H6" s="44" t="s">
        <v>145</v>
      </c>
      <c r="I6" s="45"/>
      <c r="J6" s="45" t="s">
        <v>39</v>
      </c>
    </row>
    <row r="7" spans="1:17" customFormat="1" ht="22.35" customHeight="1" x14ac:dyDescent="0.25">
      <c r="A7" s="46" t="s">
        <v>7</v>
      </c>
      <c r="B7" s="38" t="s">
        <v>19</v>
      </c>
      <c r="C7" s="47"/>
      <c r="D7" s="47">
        <v>2026</v>
      </c>
      <c r="E7" s="47"/>
      <c r="F7" s="47">
        <v>2025</v>
      </c>
      <c r="G7" s="47"/>
      <c r="H7" s="47">
        <v>2026</v>
      </c>
      <c r="I7" s="47"/>
      <c r="J7" s="47">
        <v>2025</v>
      </c>
    </row>
    <row r="8" spans="1:17" customFormat="1" ht="22.35" customHeight="1" x14ac:dyDescent="0.25">
      <c r="A8" s="46"/>
      <c r="B8" s="38"/>
      <c r="C8" s="47"/>
      <c r="D8" s="47" t="s">
        <v>50</v>
      </c>
      <c r="E8" s="47"/>
      <c r="F8" s="47"/>
      <c r="G8" s="47"/>
      <c r="H8" s="47" t="s">
        <v>50</v>
      </c>
      <c r="I8" s="47"/>
      <c r="J8" s="47"/>
    </row>
    <row r="9" spans="1:17" customFormat="1" ht="21" customHeight="1" x14ac:dyDescent="0.25">
      <c r="A9" s="48"/>
      <c r="B9" s="38"/>
      <c r="C9" s="38"/>
      <c r="D9" s="108" t="s">
        <v>49</v>
      </c>
      <c r="E9" s="108"/>
      <c r="F9" s="108"/>
      <c r="G9" s="108"/>
      <c r="H9" s="108"/>
      <c r="I9" s="108"/>
      <c r="J9" s="108"/>
    </row>
    <row r="10" spans="1:17" customFormat="1" ht="20.25" customHeight="1" x14ac:dyDescent="0.25">
      <c r="A10" s="50" t="s">
        <v>8</v>
      </c>
      <c r="B10" s="38"/>
      <c r="C10" s="51"/>
      <c r="D10" s="51"/>
      <c r="E10" s="51"/>
      <c r="F10" s="51"/>
      <c r="G10" s="2"/>
      <c r="H10" s="2"/>
      <c r="I10" s="2"/>
      <c r="J10" s="2"/>
    </row>
    <row r="11" spans="1:17" customFormat="1" ht="20.25" customHeight="1" x14ac:dyDescent="0.25">
      <c r="A11" s="41" t="s">
        <v>0</v>
      </c>
      <c r="B11" s="49">
        <v>7</v>
      </c>
      <c r="C11" s="52"/>
      <c r="D11" s="53">
        <v>1013259</v>
      </c>
      <c r="E11" s="54"/>
      <c r="F11" s="54">
        <v>673703</v>
      </c>
      <c r="G11" s="12"/>
      <c r="H11" s="21">
        <v>1006049</v>
      </c>
      <c r="I11" s="12"/>
      <c r="J11" s="21">
        <v>672594</v>
      </c>
      <c r="K11" s="12"/>
      <c r="L11" s="2"/>
      <c r="M11" s="2"/>
      <c r="N11" s="2"/>
      <c r="O11" s="2"/>
      <c r="P11" s="2"/>
      <c r="Q11" s="2"/>
    </row>
    <row r="12" spans="1:17" customFormat="1" ht="20.25" customHeight="1" x14ac:dyDescent="0.25">
      <c r="A12" s="41" t="s">
        <v>172</v>
      </c>
      <c r="B12" s="49"/>
      <c r="C12" s="52"/>
      <c r="D12" s="53">
        <v>0</v>
      </c>
      <c r="E12" s="54"/>
      <c r="F12" s="21">
        <v>350000</v>
      </c>
      <c r="G12" s="12"/>
      <c r="H12" s="21">
        <v>0</v>
      </c>
      <c r="I12" s="12"/>
      <c r="J12" s="21">
        <v>350000</v>
      </c>
      <c r="K12" s="12"/>
      <c r="L12" s="2"/>
      <c r="M12" s="2"/>
      <c r="N12" s="2"/>
      <c r="O12" s="2"/>
      <c r="P12" s="2"/>
      <c r="Q12" s="2"/>
    </row>
    <row r="13" spans="1:17" customFormat="1" ht="20.25" customHeight="1" x14ac:dyDescent="0.25">
      <c r="A13" s="41" t="s">
        <v>146</v>
      </c>
      <c r="B13" s="49" t="s">
        <v>176</v>
      </c>
      <c r="C13" s="52"/>
      <c r="D13" s="53">
        <v>812492</v>
      </c>
      <c r="E13" s="54"/>
      <c r="F13" s="54">
        <v>871788</v>
      </c>
      <c r="G13" s="12"/>
      <c r="H13" s="21">
        <v>607000</v>
      </c>
      <c r="I13" s="12"/>
      <c r="J13" s="21">
        <v>661695</v>
      </c>
      <c r="K13" s="12"/>
      <c r="L13" s="2"/>
      <c r="M13" s="2"/>
      <c r="N13" s="2"/>
      <c r="O13" s="2"/>
      <c r="P13" s="2"/>
      <c r="Q13" s="2"/>
    </row>
    <row r="14" spans="1:17" customFormat="1" ht="20.25" customHeight="1" x14ac:dyDescent="0.25">
      <c r="A14" s="55" t="s">
        <v>71</v>
      </c>
      <c r="B14" s="49"/>
      <c r="C14" s="52"/>
      <c r="D14" s="53">
        <v>559144</v>
      </c>
      <c r="E14" s="54"/>
      <c r="F14" s="54">
        <v>460259</v>
      </c>
      <c r="G14" s="12"/>
      <c r="H14" s="21">
        <v>485322</v>
      </c>
      <c r="I14" s="12"/>
      <c r="J14" s="21">
        <v>406052</v>
      </c>
      <c r="K14" s="12"/>
      <c r="L14" s="2"/>
      <c r="M14" s="2"/>
      <c r="N14" s="2"/>
      <c r="O14" s="2"/>
      <c r="P14" s="2"/>
      <c r="Q14" s="2"/>
    </row>
    <row r="15" spans="1:17" customFormat="1" ht="20.25" customHeight="1" x14ac:dyDescent="0.25">
      <c r="A15" s="41" t="s">
        <v>2</v>
      </c>
      <c r="B15" s="49">
        <v>5</v>
      </c>
      <c r="C15" s="52"/>
      <c r="D15" s="56">
        <v>8053</v>
      </c>
      <c r="E15" s="54"/>
      <c r="F15" s="57">
        <v>705</v>
      </c>
      <c r="G15" s="12"/>
      <c r="H15" s="21">
        <v>8053</v>
      </c>
      <c r="I15" s="12"/>
      <c r="J15" s="21">
        <v>705</v>
      </c>
      <c r="K15" s="12"/>
      <c r="L15" s="2"/>
      <c r="M15" s="2"/>
      <c r="N15" s="2"/>
      <c r="O15" s="2"/>
      <c r="P15" s="2"/>
      <c r="Q15" s="2"/>
    </row>
    <row r="16" spans="1:17" customFormat="1" ht="20.25" customHeight="1" x14ac:dyDescent="0.25">
      <c r="A16" s="40" t="s">
        <v>9</v>
      </c>
      <c r="B16" s="38"/>
      <c r="C16" s="58"/>
      <c r="D16" s="59">
        <v>2392948</v>
      </c>
      <c r="E16" s="60"/>
      <c r="F16" s="59">
        <v>2356455</v>
      </c>
      <c r="G16" s="61"/>
      <c r="H16" s="59">
        <v>2106424</v>
      </c>
      <c r="I16" s="61"/>
      <c r="J16" s="59">
        <v>2091046</v>
      </c>
      <c r="K16" s="12"/>
      <c r="L16" s="2"/>
      <c r="M16" s="2"/>
      <c r="N16" s="2"/>
      <c r="O16" s="2"/>
      <c r="P16" s="2"/>
      <c r="Q16" s="2"/>
    </row>
    <row r="17" spans="1:16" customFormat="1" ht="20.25" customHeight="1" x14ac:dyDescent="0.25">
      <c r="A17" s="41"/>
      <c r="B17" s="38"/>
      <c r="C17" s="52"/>
      <c r="D17" s="54"/>
      <c r="E17" s="54"/>
      <c r="F17" s="54"/>
      <c r="G17" s="12"/>
      <c r="H17" s="12"/>
      <c r="I17" s="12"/>
      <c r="J17" s="12"/>
    </row>
    <row r="18" spans="1:16" customFormat="1" ht="20.25" customHeight="1" x14ac:dyDescent="0.25">
      <c r="A18" s="50" t="s">
        <v>10</v>
      </c>
      <c r="B18" s="38"/>
      <c r="C18" s="52"/>
      <c r="D18" s="54"/>
      <c r="E18" s="54"/>
      <c r="F18" s="54"/>
      <c r="G18" s="12"/>
      <c r="H18" s="12"/>
      <c r="I18" s="12"/>
      <c r="J18" s="12"/>
    </row>
    <row r="19" spans="1:16" customFormat="1" ht="20.25" customHeight="1" x14ac:dyDescent="0.25">
      <c r="A19" s="41" t="s">
        <v>72</v>
      </c>
      <c r="B19" s="49"/>
      <c r="C19" s="52"/>
      <c r="D19" s="12">
        <v>0</v>
      </c>
      <c r="E19" s="12"/>
      <c r="F19" s="12">
        <v>0</v>
      </c>
      <c r="G19" s="12"/>
      <c r="H19" s="12">
        <v>480161</v>
      </c>
      <c r="I19" s="12"/>
      <c r="J19" s="12">
        <v>480161</v>
      </c>
      <c r="K19" s="12"/>
      <c r="L19" s="14"/>
      <c r="M19" s="14"/>
      <c r="N19" s="14"/>
      <c r="O19" s="14"/>
      <c r="P19" s="14"/>
    </row>
    <row r="20" spans="1:16" customFormat="1" ht="20.25" customHeight="1" x14ac:dyDescent="0.25">
      <c r="A20" s="55" t="s">
        <v>73</v>
      </c>
      <c r="B20" s="49">
        <v>10</v>
      </c>
      <c r="C20" s="52"/>
      <c r="D20" s="12">
        <v>1361768</v>
      </c>
      <c r="E20" s="12"/>
      <c r="F20" s="12">
        <v>1383675</v>
      </c>
      <c r="G20" s="12"/>
      <c r="H20" s="12">
        <v>899939</v>
      </c>
      <c r="I20" s="12"/>
      <c r="J20" s="12">
        <v>928998</v>
      </c>
      <c r="K20" s="12"/>
      <c r="L20" s="14"/>
      <c r="M20" s="14"/>
      <c r="N20" s="14"/>
      <c r="O20" s="14"/>
      <c r="P20" s="14"/>
    </row>
    <row r="21" spans="1:16" customFormat="1" ht="20.25" customHeight="1" x14ac:dyDescent="0.25">
      <c r="A21" s="55" t="s">
        <v>74</v>
      </c>
      <c r="B21" s="49"/>
      <c r="C21" s="52"/>
      <c r="D21" s="12">
        <v>4304</v>
      </c>
      <c r="E21" s="12"/>
      <c r="F21" s="12">
        <v>4772</v>
      </c>
      <c r="G21" s="12"/>
      <c r="H21" s="12">
        <v>3619</v>
      </c>
      <c r="I21" s="12"/>
      <c r="J21" s="12">
        <v>4015</v>
      </c>
      <c r="K21" s="12"/>
      <c r="L21" s="14"/>
      <c r="M21" s="14"/>
      <c r="N21" s="14"/>
      <c r="O21" s="14"/>
      <c r="P21" s="14"/>
    </row>
    <row r="22" spans="1:16" customFormat="1" ht="20.25" customHeight="1" x14ac:dyDescent="0.25">
      <c r="A22" s="55" t="s">
        <v>75</v>
      </c>
      <c r="B22" s="49">
        <v>10</v>
      </c>
      <c r="C22" s="52"/>
      <c r="D22" s="12">
        <v>1813</v>
      </c>
      <c r="E22" s="12"/>
      <c r="F22" s="12">
        <v>1979</v>
      </c>
      <c r="G22" s="12"/>
      <c r="H22" s="12">
        <v>1760</v>
      </c>
      <c r="I22" s="12"/>
      <c r="J22" s="12">
        <v>1952</v>
      </c>
      <c r="K22" s="12"/>
      <c r="L22" s="14"/>
      <c r="M22" s="14"/>
      <c r="N22" s="14"/>
      <c r="O22" s="14"/>
      <c r="P22" s="14"/>
    </row>
    <row r="23" spans="1:16" customFormat="1" ht="20.25" customHeight="1" x14ac:dyDescent="0.25">
      <c r="A23" s="41" t="s">
        <v>104</v>
      </c>
      <c r="B23" s="49"/>
      <c r="C23" s="52"/>
      <c r="D23" s="12">
        <v>44358</v>
      </c>
      <c r="E23" s="12"/>
      <c r="F23" s="12">
        <v>51594</v>
      </c>
      <c r="G23" s="12"/>
      <c r="H23" s="12">
        <v>19953</v>
      </c>
      <c r="I23" s="12"/>
      <c r="J23" s="12">
        <v>30097</v>
      </c>
      <c r="K23" s="12"/>
      <c r="L23" s="14"/>
      <c r="M23" s="14"/>
      <c r="N23" s="14"/>
      <c r="O23" s="14"/>
      <c r="P23" s="14"/>
    </row>
    <row r="24" spans="1:16" customFormat="1" ht="20.25" customHeight="1" x14ac:dyDescent="0.25">
      <c r="A24" s="41" t="s">
        <v>1</v>
      </c>
      <c r="B24" s="38">
        <v>14</v>
      </c>
      <c r="C24" s="52"/>
      <c r="D24" s="62">
        <v>30732</v>
      </c>
      <c r="E24" s="12"/>
      <c r="F24" s="62">
        <v>31127</v>
      </c>
      <c r="G24" s="12"/>
      <c r="H24" s="62">
        <v>25188</v>
      </c>
      <c r="I24" s="12"/>
      <c r="J24" s="62">
        <v>26309</v>
      </c>
      <c r="K24" s="12"/>
      <c r="L24" s="14"/>
      <c r="M24" s="14"/>
      <c r="N24" s="14"/>
      <c r="O24" s="14"/>
      <c r="P24" s="14"/>
    </row>
    <row r="25" spans="1:16" customFormat="1" ht="20.25" customHeight="1" x14ac:dyDescent="0.25">
      <c r="A25" s="40" t="s">
        <v>11</v>
      </c>
      <c r="B25" s="49"/>
      <c r="C25" s="58"/>
      <c r="D25" s="63">
        <v>1442975</v>
      </c>
      <c r="E25" s="60"/>
      <c r="F25" s="63">
        <v>1473147</v>
      </c>
      <c r="G25" s="61"/>
      <c r="H25" s="63">
        <v>1430620</v>
      </c>
      <c r="I25" s="61"/>
      <c r="J25" s="63">
        <v>1471532</v>
      </c>
      <c r="K25" s="12"/>
      <c r="L25" s="14"/>
      <c r="M25" s="14"/>
      <c r="N25" s="14"/>
      <c r="O25" s="14"/>
      <c r="P25" s="14"/>
    </row>
    <row r="26" spans="1:16" customFormat="1" ht="20.25" customHeight="1" x14ac:dyDescent="0.25">
      <c r="A26" s="41"/>
      <c r="B26" s="38"/>
      <c r="C26" s="52"/>
      <c r="D26" s="54"/>
      <c r="E26" s="54"/>
      <c r="F26" s="54"/>
      <c r="G26" s="12"/>
      <c r="H26" s="12"/>
      <c r="I26" s="12"/>
      <c r="J26" s="12"/>
      <c r="K26" s="12"/>
    </row>
    <row r="27" spans="1:16" customFormat="1" ht="20.25" customHeight="1" thickBot="1" x14ac:dyDescent="0.3">
      <c r="A27" s="40" t="s">
        <v>12</v>
      </c>
      <c r="B27" s="38"/>
      <c r="C27" s="58"/>
      <c r="D27" s="64">
        <v>3835923</v>
      </c>
      <c r="E27" s="60"/>
      <c r="F27" s="64">
        <v>3829602</v>
      </c>
      <c r="G27" s="61"/>
      <c r="H27" s="64">
        <v>3537044</v>
      </c>
      <c r="I27" s="61"/>
      <c r="J27" s="64">
        <v>3562578</v>
      </c>
      <c r="K27" s="12"/>
      <c r="L27" s="14"/>
      <c r="M27" s="14"/>
      <c r="N27" s="14"/>
      <c r="O27" s="14"/>
      <c r="P27" s="14"/>
    </row>
    <row r="28" spans="1:16" customFormat="1" ht="20.25" customHeight="1" thickTop="1" x14ac:dyDescent="0.25">
      <c r="A28" s="41"/>
      <c r="B28" s="38"/>
      <c r="C28" s="2"/>
      <c r="D28" s="2"/>
      <c r="E28" s="2"/>
      <c r="F28" s="2"/>
      <c r="G28" s="2"/>
      <c r="H28" s="2"/>
      <c r="I28" s="2"/>
      <c r="J28" s="2"/>
    </row>
    <row r="29" spans="1:16" ht="20.25" customHeight="1" x14ac:dyDescent="0.3">
      <c r="A29" s="37" t="str">
        <f>A1</f>
        <v>Thai Union Feedmill Public Company Limited and its Subsidiaries</v>
      </c>
    </row>
    <row r="30" spans="1:16" ht="20.25" customHeight="1" x14ac:dyDescent="0.25">
      <c r="A30" s="39" t="s">
        <v>40</v>
      </c>
    </row>
    <row r="31" spans="1:16" customFormat="1" ht="16.5" customHeight="1" x14ac:dyDescent="0.25">
      <c r="A31" s="40"/>
      <c r="B31" s="38"/>
    </row>
    <row r="32" spans="1:16" customFormat="1" ht="17.850000000000001" customHeight="1" x14ac:dyDescent="0.25">
      <c r="A32" s="41"/>
      <c r="B32" s="38"/>
      <c r="C32" s="38"/>
      <c r="D32" s="110" t="s">
        <v>42</v>
      </c>
      <c r="E32" s="110"/>
      <c r="F32" s="110"/>
      <c r="G32" s="42"/>
      <c r="H32" s="109" t="s">
        <v>37</v>
      </c>
      <c r="I32" s="109"/>
      <c r="J32" s="109"/>
    </row>
    <row r="33" spans="1:17" customFormat="1" ht="17.850000000000001" customHeight="1" x14ac:dyDescent="0.25">
      <c r="A33" s="41"/>
      <c r="B33" s="38"/>
      <c r="C33" s="38"/>
      <c r="D33" s="109" t="s">
        <v>29</v>
      </c>
      <c r="E33" s="109"/>
      <c r="F33" s="109"/>
      <c r="G33" s="3"/>
      <c r="H33" s="109" t="s">
        <v>185</v>
      </c>
      <c r="I33" s="109"/>
      <c r="J33" s="109"/>
    </row>
    <row r="34" spans="1:17" customFormat="1" ht="17.850000000000001" customHeight="1" x14ac:dyDescent="0.25">
      <c r="A34" s="41"/>
      <c r="B34" s="38"/>
      <c r="C34" s="38"/>
      <c r="D34" s="44" t="s">
        <v>145</v>
      </c>
      <c r="E34" s="45"/>
      <c r="F34" s="45" t="s">
        <v>39</v>
      </c>
      <c r="G34" s="45"/>
      <c r="H34" s="44" t="s">
        <v>145</v>
      </c>
      <c r="I34" s="45"/>
      <c r="J34" s="45" t="s">
        <v>39</v>
      </c>
    </row>
    <row r="35" spans="1:17" customFormat="1" ht="18.600000000000001" customHeight="1" x14ac:dyDescent="0.25">
      <c r="A35" s="46" t="s">
        <v>30</v>
      </c>
      <c r="B35" s="38" t="s">
        <v>19</v>
      </c>
      <c r="C35" s="47"/>
      <c r="D35" s="47">
        <v>2026</v>
      </c>
      <c r="E35" s="47"/>
      <c r="F35" s="47">
        <v>2025</v>
      </c>
      <c r="G35" s="47"/>
      <c r="H35" s="47">
        <v>2026</v>
      </c>
      <c r="I35" s="47"/>
      <c r="J35" s="47">
        <v>2025</v>
      </c>
    </row>
    <row r="36" spans="1:17" customFormat="1" ht="18.600000000000001" customHeight="1" x14ac:dyDescent="0.25">
      <c r="A36" s="46"/>
      <c r="B36" s="38"/>
      <c r="C36" s="47"/>
      <c r="D36" s="47" t="s">
        <v>50</v>
      </c>
      <c r="E36" s="47"/>
      <c r="F36" s="47"/>
      <c r="G36" s="47"/>
      <c r="H36" s="47" t="s">
        <v>50</v>
      </c>
      <c r="I36" s="47"/>
      <c r="J36" s="47"/>
    </row>
    <row r="37" spans="1:17" customFormat="1" ht="18.600000000000001" customHeight="1" x14ac:dyDescent="0.25">
      <c r="A37" s="48"/>
      <c r="B37" s="38"/>
      <c r="C37" s="38"/>
      <c r="D37" s="108" t="s">
        <v>49</v>
      </c>
      <c r="E37" s="108"/>
      <c r="F37" s="108"/>
      <c r="G37" s="108"/>
      <c r="H37" s="108"/>
      <c r="I37" s="108"/>
      <c r="J37" s="108"/>
    </row>
    <row r="38" spans="1:17" customFormat="1" ht="20.25" customHeight="1" x14ac:dyDescent="0.25">
      <c r="A38" s="50" t="s">
        <v>13</v>
      </c>
      <c r="B38" s="38"/>
      <c r="C38" s="2"/>
      <c r="D38" s="2"/>
      <c r="E38" s="2"/>
      <c r="F38" s="2"/>
      <c r="G38" s="2"/>
      <c r="H38" s="2"/>
      <c r="I38" s="2"/>
      <c r="J38" s="2"/>
    </row>
    <row r="39" spans="1:17" customFormat="1" ht="20.25" customHeight="1" x14ac:dyDescent="0.25">
      <c r="A39" s="41" t="s">
        <v>147</v>
      </c>
      <c r="K39" s="12"/>
      <c r="L39" s="2"/>
      <c r="M39" s="2"/>
      <c r="N39" s="2"/>
      <c r="O39" s="2"/>
      <c r="P39" s="2"/>
      <c r="Q39" s="2"/>
    </row>
    <row r="40" spans="1:17" customFormat="1" ht="20.25" customHeight="1" x14ac:dyDescent="0.25">
      <c r="A40" s="41" t="s">
        <v>136</v>
      </c>
      <c r="B40" s="38" t="s">
        <v>177</v>
      </c>
      <c r="C40" s="2"/>
      <c r="D40" s="12">
        <v>199181</v>
      </c>
      <c r="E40" s="12"/>
      <c r="F40" s="12">
        <v>194443</v>
      </c>
      <c r="G40" s="12"/>
      <c r="H40" s="12">
        <v>0</v>
      </c>
      <c r="I40" s="12"/>
      <c r="J40" s="12">
        <v>0</v>
      </c>
      <c r="K40" s="12"/>
      <c r="L40" s="2"/>
      <c r="M40" s="2"/>
      <c r="N40" s="2"/>
      <c r="O40" s="2"/>
      <c r="P40" s="2"/>
      <c r="Q40" s="2"/>
    </row>
    <row r="41" spans="1:17" customFormat="1" ht="20.25" customHeight="1" x14ac:dyDescent="0.25">
      <c r="A41" s="41" t="s">
        <v>148</v>
      </c>
      <c r="B41" s="49">
        <v>14</v>
      </c>
      <c r="C41" s="2"/>
      <c r="D41" s="12">
        <v>497359</v>
      </c>
      <c r="E41" s="12"/>
      <c r="F41" s="12">
        <v>670831</v>
      </c>
      <c r="G41" s="12"/>
      <c r="H41" s="12">
        <v>427915</v>
      </c>
      <c r="I41" s="12"/>
      <c r="J41" s="12">
        <v>624896</v>
      </c>
      <c r="K41" s="12"/>
      <c r="L41" s="2"/>
      <c r="M41" s="2"/>
      <c r="N41" s="2"/>
      <c r="O41" s="2"/>
      <c r="P41" s="2"/>
      <c r="Q41" s="2"/>
    </row>
    <row r="42" spans="1:17" customFormat="1" ht="20.25" customHeight="1" x14ac:dyDescent="0.25">
      <c r="A42" t="s">
        <v>108</v>
      </c>
      <c r="B42" s="38"/>
      <c r="C42" s="2"/>
      <c r="D42" s="12"/>
      <c r="E42" s="12"/>
      <c r="F42" s="12"/>
      <c r="G42" s="12"/>
      <c r="H42" s="12"/>
      <c r="I42" s="12"/>
      <c r="J42" s="12"/>
      <c r="K42" s="12"/>
    </row>
    <row r="43" spans="1:17" customFormat="1" ht="20.25" customHeight="1" x14ac:dyDescent="0.25">
      <c r="A43" t="s">
        <v>109</v>
      </c>
      <c r="B43" s="38" t="s">
        <v>178</v>
      </c>
      <c r="C43" s="2"/>
      <c r="D43" s="12">
        <v>16883</v>
      </c>
      <c r="E43" s="12"/>
      <c r="F43" s="12">
        <v>16434</v>
      </c>
      <c r="G43" s="12"/>
      <c r="H43" s="12">
        <v>0</v>
      </c>
      <c r="I43" s="12"/>
      <c r="J43" s="12">
        <v>0</v>
      </c>
    </row>
    <row r="44" spans="1:17" customFormat="1" ht="20.25" customHeight="1" x14ac:dyDescent="0.25">
      <c r="A44" t="s">
        <v>105</v>
      </c>
      <c r="B44" s="38"/>
      <c r="C44" s="2"/>
      <c r="D44" s="12">
        <v>1518</v>
      </c>
      <c r="E44" s="12"/>
      <c r="F44" s="12">
        <v>1612</v>
      </c>
      <c r="G44" s="12"/>
      <c r="H44" s="12">
        <v>1351</v>
      </c>
      <c r="I44" s="12"/>
      <c r="J44" s="12">
        <v>1396</v>
      </c>
    </row>
    <row r="45" spans="1:17" customFormat="1" ht="20.25" customHeight="1" x14ac:dyDescent="0.25">
      <c r="A45" s="65" t="s">
        <v>76</v>
      </c>
      <c r="B45" s="38"/>
      <c r="C45" s="2"/>
      <c r="D45" s="12">
        <v>13424</v>
      </c>
      <c r="E45" s="12"/>
      <c r="F45" s="12">
        <v>10517</v>
      </c>
      <c r="G45" s="12"/>
      <c r="H45" s="12">
        <v>13424</v>
      </c>
      <c r="I45" s="12"/>
      <c r="J45" s="12">
        <v>10517</v>
      </c>
      <c r="K45" s="12"/>
      <c r="L45" s="2"/>
      <c r="M45" s="2"/>
      <c r="N45" s="2"/>
      <c r="O45" s="2"/>
      <c r="P45" s="2"/>
      <c r="Q45" s="2"/>
    </row>
    <row r="46" spans="1:17" customFormat="1" ht="20.25" customHeight="1" x14ac:dyDescent="0.25">
      <c r="A46" t="s">
        <v>3</v>
      </c>
      <c r="B46" s="38">
        <v>5</v>
      </c>
      <c r="C46" s="2"/>
      <c r="D46" s="12">
        <v>22011</v>
      </c>
      <c r="E46" s="12"/>
      <c r="F46" s="12">
        <v>9608</v>
      </c>
      <c r="G46" s="12"/>
      <c r="H46" s="12">
        <v>14475</v>
      </c>
      <c r="I46" s="12"/>
      <c r="J46" s="12">
        <v>6397</v>
      </c>
      <c r="K46" s="12"/>
      <c r="L46" s="2"/>
      <c r="M46" s="2"/>
      <c r="N46" s="2"/>
      <c r="O46" s="2"/>
      <c r="P46" s="2"/>
      <c r="Q46" s="2"/>
    </row>
    <row r="47" spans="1:17" customFormat="1" ht="20.25" customHeight="1" x14ac:dyDescent="0.25">
      <c r="A47" s="40" t="s">
        <v>14</v>
      </c>
      <c r="B47" s="38"/>
      <c r="C47" s="66"/>
      <c r="D47" s="59">
        <v>750376</v>
      </c>
      <c r="E47" s="61"/>
      <c r="F47" s="59">
        <v>903445</v>
      </c>
      <c r="G47" s="61"/>
      <c r="H47" s="59">
        <v>457165</v>
      </c>
      <c r="I47" s="61"/>
      <c r="J47" s="59">
        <v>643206</v>
      </c>
      <c r="K47" s="2"/>
    </row>
    <row r="48" spans="1:17" customFormat="1" ht="20.25" customHeight="1" x14ac:dyDescent="0.25">
      <c r="A48" s="40"/>
      <c r="B48" s="38"/>
      <c r="C48" s="66"/>
      <c r="D48" s="61"/>
      <c r="E48" s="61"/>
      <c r="F48" s="61"/>
      <c r="G48" s="61"/>
      <c r="H48" s="61"/>
      <c r="I48" s="61"/>
      <c r="J48" s="61"/>
    </row>
    <row r="49" spans="1:17" customFormat="1" ht="20.25" customHeight="1" x14ac:dyDescent="0.25">
      <c r="A49" s="50" t="s">
        <v>15</v>
      </c>
      <c r="B49" s="38"/>
      <c r="C49" s="2"/>
      <c r="D49" s="12"/>
      <c r="E49" s="12"/>
      <c r="F49" s="12"/>
      <c r="G49" s="12"/>
      <c r="H49" s="12"/>
      <c r="I49" s="12"/>
      <c r="J49" s="12"/>
    </row>
    <row r="50" spans="1:17" customFormat="1" ht="20.25" customHeight="1" x14ac:dyDescent="0.25">
      <c r="A50" s="67" t="s">
        <v>110</v>
      </c>
      <c r="B50" s="38" t="s">
        <v>178</v>
      </c>
      <c r="C50" s="2"/>
      <c r="D50" s="12">
        <v>16941</v>
      </c>
      <c r="E50" s="12"/>
      <c r="F50" s="12">
        <v>20622</v>
      </c>
      <c r="G50" s="12"/>
      <c r="H50" s="12">
        <v>0</v>
      </c>
      <c r="I50" s="12"/>
      <c r="J50" s="12">
        <v>0</v>
      </c>
      <c r="K50" s="12"/>
      <c r="L50" s="2"/>
      <c r="M50" s="2"/>
      <c r="N50" s="2"/>
      <c r="O50" s="2"/>
      <c r="P50" s="2"/>
      <c r="Q50" s="2"/>
    </row>
    <row r="51" spans="1:17" customFormat="1" ht="20.25" customHeight="1" x14ac:dyDescent="0.25">
      <c r="A51" s="67" t="s">
        <v>106</v>
      </c>
      <c r="B51" s="38"/>
      <c r="C51" s="2"/>
      <c r="D51" s="12">
        <v>1546</v>
      </c>
      <c r="E51" s="12"/>
      <c r="F51" s="12">
        <v>1883</v>
      </c>
      <c r="G51" s="12"/>
      <c r="H51" s="12">
        <v>1546</v>
      </c>
      <c r="I51" s="12"/>
      <c r="J51" s="12">
        <v>1883</v>
      </c>
      <c r="K51" s="12"/>
      <c r="L51" s="2"/>
      <c r="M51" s="2"/>
      <c r="N51" s="2"/>
      <c r="O51" s="2"/>
      <c r="P51" s="2"/>
      <c r="Q51" s="2"/>
    </row>
    <row r="52" spans="1:17" customFormat="1" ht="20.25" customHeight="1" x14ac:dyDescent="0.25">
      <c r="A52" s="65" t="s">
        <v>77</v>
      </c>
      <c r="B52" s="38"/>
      <c r="C52" s="2"/>
      <c r="D52" s="12">
        <v>183105</v>
      </c>
      <c r="E52" s="12"/>
      <c r="F52" s="12">
        <v>178640</v>
      </c>
      <c r="G52" s="12"/>
      <c r="H52" s="12">
        <v>180898</v>
      </c>
      <c r="I52" s="12"/>
      <c r="J52" s="12">
        <v>176603</v>
      </c>
      <c r="K52" s="12"/>
      <c r="L52" s="2"/>
      <c r="M52" s="2"/>
      <c r="N52" s="2"/>
      <c r="O52" s="2"/>
      <c r="P52" s="2"/>
      <c r="Q52" s="2"/>
    </row>
    <row r="53" spans="1:17" customFormat="1" ht="20.25" customHeight="1" x14ac:dyDescent="0.25">
      <c r="A53" t="s">
        <v>41</v>
      </c>
      <c r="B53" s="38">
        <v>14</v>
      </c>
      <c r="C53" s="2"/>
      <c r="D53" s="12">
        <v>28037</v>
      </c>
      <c r="E53" s="12"/>
      <c r="F53" s="12">
        <v>25329</v>
      </c>
      <c r="G53" s="12"/>
      <c r="H53" s="12">
        <v>28037</v>
      </c>
      <c r="I53" s="12"/>
      <c r="J53" s="12">
        <v>25329</v>
      </c>
      <c r="K53" s="12"/>
      <c r="L53" s="2"/>
      <c r="M53" s="2"/>
      <c r="N53" s="2"/>
      <c r="O53" s="2"/>
      <c r="P53" s="2"/>
      <c r="Q53" s="2"/>
    </row>
    <row r="54" spans="1:17" customFormat="1" ht="20.25" customHeight="1" x14ac:dyDescent="0.25">
      <c r="A54" s="40" t="s">
        <v>16</v>
      </c>
      <c r="B54" s="38"/>
      <c r="C54" s="66"/>
      <c r="D54" s="59">
        <v>229629</v>
      </c>
      <c r="E54" s="61"/>
      <c r="F54" s="59">
        <v>226474</v>
      </c>
      <c r="G54" s="61"/>
      <c r="H54" s="59">
        <v>210481</v>
      </c>
      <c r="I54" s="61"/>
      <c r="J54" s="59">
        <v>203815</v>
      </c>
      <c r="K54" s="12"/>
      <c r="L54" s="2"/>
      <c r="M54" s="2"/>
      <c r="N54" s="2"/>
      <c r="O54" s="2"/>
      <c r="P54" s="2"/>
      <c r="Q54" s="2"/>
    </row>
    <row r="55" spans="1:17" customFormat="1" ht="20.25" customHeight="1" x14ac:dyDescent="0.25">
      <c r="A55" s="40"/>
      <c r="B55" s="38"/>
      <c r="C55" s="66"/>
      <c r="D55" s="61"/>
      <c r="E55" s="61"/>
      <c r="F55" s="61"/>
      <c r="G55" s="61"/>
      <c r="H55" s="61"/>
      <c r="I55" s="61"/>
      <c r="J55" s="61"/>
      <c r="K55" s="12"/>
      <c r="L55" s="2"/>
      <c r="M55" s="2"/>
      <c r="N55" s="2"/>
      <c r="O55" s="2"/>
      <c r="P55" s="2"/>
      <c r="Q55" s="2"/>
    </row>
    <row r="56" spans="1:17" customFormat="1" ht="20.25" customHeight="1" x14ac:dyDescent="0.25">
      <c r="A56" s="40" t="s">
        <v>17</v>
      </c>
      <c r="B56" s="38"/>
      <c r="C56" s="66"/>
      <c r="D56" s="63">
        <v>980005</v>
      </c>
      <c r="E56" s="61"/>
      <c r="F56" s="63">
        <v>1129919</v>
      </c>
      <c r="G56" s="61"/>
      <c r="H56" s="63">
        <v>667646</v>
      </c>
      <c r="I56" s="61"/>
      <c r="J56" s="63">
        <v>847021</v>
      </c>
      <c r="K56" s="12"/>
      <c r="L56" s="2"/>
      <c r="M56" s="2"/>
      <c r="N56" s="2"/>
      <c r="O56" s="2"/>
      <c r="P56" s="2"/>
      <c r="Q56" s="2"/>
    </row>
    <row r="57" spans="1:17" customFormat="1" ht="11.25" customHeight="1" x14ac:dyDescent="0.25">
      <c r="A57" s="40"/>
      <c r="B57" s="38"/>
      <c r="C57" s="2"/>
      <c r="D57" s="2"/>
      <c r="E57" s="2"/>
      <c r="F57" s="2"/>
      <c r="G57" s="2"/>
      <c r="H57" s="2"/>
      <c r="I57" s="2"/>
      <c r="J57" s="2"/>
    </row>
    <row r="58" spans="1:17" ht="20.25" customHeight="1" x14ac:dyDescent="0.3">
      <c r="A58" s="37" t="str">
        <f>A1</f>
        <v>Thai Union Feedmill Public Company Limited and its Subsidiaries</v>
      </c>
    </row>
    <row r="59" spans="1:17" ht="20.25" customHeight="1" x14ac:dyDescent="0.25">
      <c r="A59" s="39" t="s">
        <v>40</v>
      </c>
    </row>
    <row r="60" spans="1:17" customFormat="1" ht="20.25" customHeight="1" x14ac:dyDescent="0.25">
      <c r="A60" s="40"/>
      <c r="B60" s="38"/>
    </row>
    <row r="61" spans="1:17" customFormat="1" ht="20.25" customHeight="1" x14ac:dyDescent="0.25">
      <c r="A61" s="41"/>
      <c r="B61" s="38"/>
      <c r="C61" s="38"/>
      <c r="D61" s="110" t="s">
        <v>42</v>
      </c>
      <c r="E61" s="110"/>
      <c r="F61" s="110"/>
      <c r="G61" s="42"/>
      <c r="H61" s="109" t="s">
        <v>37</v>
      </c>
      <c r="I61" s="109"/>
      <c r="J61" s="109"/>
    </row>
    <row r="62" spans="1:17" customFormat="1" ht="20.25" customHeight="1" x14ac:dyDescent="0.25">
      <c r="A62" s="41"/>
      <c r="B62" s="38"/>
      <c r="C62" s="38"/>
      <c r="D62" s="109" t="s">
        <v>29</v>
      </c>
      <c r="E62" s="109"/>
      <c r="F62" s="109"/>
      <c r="G62" s="3"/>
      <c r="H62" s="109" t="s">
        <v>185</v>
      </c>
      <c r="I62" s="109"/>
      <c r="J62" s="109"/>
    </row>
    <row r="63" spans="1:17" customFormat="1" ht="20.25" customHeight="1" x14ac:dyDescent="0.25">
      <c r="A63" s="41"/>
      <c r="B63" s="38"/>
      <c r="C63" s="38"/>
      <c r="D63" s="44" t="s">
        <v>145</v>
      </c>
      <c r="E63" s="45"/>
      <c r="F63" s="45" t="s">
        <v>39</v>
      </c>
      <c r="G63" s="45"/>
      <c r="H63" s="44" t="s">
        <v>145</v>
      </c>
      <c r="I63" s="45"/>
      <c r="J63" s="45" t="s">
        <v>39</v>
      </c>
    </row>
    <row r="64" spans="1:17" customFormat="1" ht="20.100000000000001" customHeight="1" x14ac:dyDescent="0.25">
      <c r="A64" s="46" t="s">
        <v>30</v>
      </c>
      <c r="B64" s="38"/>
      <c r="C64" s="47"/>
      <c r="D64" s="47">
        <v>2026</v>
      </c>
      <c r="E64" s="47"/>
      <c r="F64" s="47">
        <v>2025</v>
      </c>
      <c r="G64" s="47"/>
      <c r="H64" s="47">
        <v>2026</v>
      </c>
      <c r="I64" s="47"/>
      <c r="J64" s="47">
        <v>2025</v>
      </c>
    </row>
    <row r="65" spans="1:17" customFormat="1" ht="20.100000000000001" customHeight="1" x14ac:dyDescent="0.25">
      <c r="A65" s="46"/>
      <c r="B65" s="38"/>
      <c r="C65" s="47"/>
      <c r="D65" s="47" t="s">
        <v>50</v>
      </c>
      <c r="E65" s="47"/>
      <c r="F65" s="47"/>
      <c r="G65" s="47"/>
      <c r="H65" s="47" t="s">
        <v>50</v>
      </c>
      <c r="I65" s="47"/>
      <c r="J65" s="47"/>
    </row>
    <row r="66" spans="1:17" customFormat="1" ht="20.100000000000001" customHeight="1" x14ac:dyDescent="0.25">
      <c r="A66" s="46"/>
      <c r="B66" s="38"/>
      <c r="C66" s="47"/>
      <c r="D66" s="108" t="s">
        <v>49</v>
      </c>
      <c r="E66" s="108"/>
      <c r="F66" s="108"/>
      <c r="G66" s="108"/>
      <c r="H66" s="108"/>
      <c r="I66" s="108"/>
      <c r="J66" s="108"/>
    </row>
    <row r="67" spans="1:17" customFormat="1" ht="17.25" customHeight="1" x14ac:dyDescent="0.25">
      <c r="A67" s="50" t="s">
        <v>44</v>
      </c>
      <c r="B67" s="38"/>
      <c r="C67" s="2"/>
      <c r="D67" s="2"/>
      <c r="E67" s="2"/>
      <c r="F67" s="2"/>
      <c r="G67" s="2"/>
      <c r="H67" s="2"/>
      <c r="I67" s="2"/>
      <c r="J67" s="2"/>
    </row>
    <row r="68" spans="1:17" customFormat="1" ht="20.25" customHeight="1" x14ac:dyDescent="0.25">
      <c r="A68" s="41" t="s">
        <v>4</v>
      </c>
      <c r="B68" s="49"/>
      <c r="C68" s="2"/>
      <c r="D68" s="2"/>
      <c r="E68" s="2"/>
      <c r="F68" s="2"/>
      <c r="G68" s="2"/>
      <c r="H68" s="2"/>
      <c r="I68" s="2"/>
      <c r="J68" s="2"/>
    </row>
    <row r="69" spans="1:17" customFormat="1" ht="20.25" customHeight="1" x14ac:dyDescent="0.25">
      <c r="A69" s="41" t="s">
        <v>26</v>
      </c>
      <c r="B69" s="49"/>
      <c r="C69" s="2"/>
      <c r="D69" s="2"/>
      <c r="E69" s="2"/>
      <c r="F69" s="2"/>
      <c r="G69" s="2"/>
      <c r="H69" s="2"/>
      <c r="I69" s="2"/>
      <c r="J69" s="2"/>
    </row>
    <row r="70" spans="1:17" customFormat="1" ht="20.25" customHeight="1" x14ac:dyDescent="0.25">
      <c r="A70" s="68" t="s">
        <v>183</v>
      </c>
      <c r="B70" s="49"/>
      <c r="C70" s="2"/>
      <c r="D70" s="2"/>
      <c r="E70" s="2"/>
      <c r="F70" s="2"/>
      <c r="G70" s="2"/>
      <c r="H70" s="2"/>
      <c r="I70" s="2"/>
      <c r="J70" s="2"/>
    </row>
    <row r="71" spans="1:17" customFormat="1" ht="20.25" customHeight="1" thickBot="1" x14ac:dyDescent="0.3">
      <c r="A71" s="69" t="s">
        <v>184</v>
      </c>
      <c r="B71" s="38"/>
      <c r="C71" s="2"/>
      <c r="D71" s="70">
        <v>1000000</v>
      </c>
      <c r="E71" s="12"/>
      <c r="F71" s="70">
        <v>1000000</v>
      </c>
      <c r="G71" s="12"/>
      <c r="H71" s="70">
        <v>1000000</v>
      </c>
      <c r="I71" s="12"/>
      <c r="J71" s="70">
        <v>1000000</v>
      </c>
      <c r="K71" s="2"/>
      <c r="L71" s="2"/>
      <c r="M71" s="2"/>
      <c r="N71" s="2"/>
      <c r="O71" s="2"/>
      <c r="P71" s="2"/>
      <c r="Q71" s="2"/>
    </row>
    <row r="72" spans="1:17" customFormat="1" ht="20.25" customHeight="1" thickTop="1" x14ac:dyDescent="0.25">
      <c r="A72" s="41" t="s">
        <v>36</v>
      </c>
      <c r="B72" s="38"/>
      <c r="C72" s="2"/>
      <c r="D72" s="12"/>
      <c r="E72" s="12"/>
      <c r="F72" s="12"/>
      <c r="G72" s="12"/>
      <c r="H72" s="12"/>
      <c r="I72" s="12"/>
      <c r="J72" s="12"/>
      <c r="K72" s="2"/>
      <c r="L72" s="2"/>
      <c r="M72" s="2"/>
      <c r="N72" s="2"/>
      <c r="O72" s="2"/>
      <c r="P72" s="2"/>
      <c r="Q72" s="2"/>
    </row>
    <row r="73" spans="1:17" customFormat="1" ht="20.25" customHeight="1" x14ac:dyDescent="0.25">
      <c r="A73" s="68" t="s">
        <v>183</v>
      </c>
      <c r="B73" s="38"/>
      <c r="C73" s="2"/>
      <c r="D73" s="12"/>
      <c r="E73" s="12"/>
      <c r="F73" s="12"/>
      <c r="G73" s="12"/>
      <c r="H73" s="12"/>
      <c r="I73" s="12"/>
      <c r="J73" s="12"/>
      <c r="K73" s="2"/>
      <c r="L73" s="2"/>
      <c r="M73" s="2"/>
      <c r="N73" s="2"/>
      <c r="O73" s="2"/>
      <c r="P73" s="2"/>
      <c r="Q73" s="2"/>
    </row>
    <row r="74" spans="1:17" customFormat="1" ht="20.25" customHeight="1" x14ac:dyDescent="0.25">
      <c r="A74" s="69" t="s">
        <v>184</v>
      </c>
      <c r="B74" s="38"/>
      <c r="C74" s="2"/>
      <c r="D74" s="12">
        <v>1000000</v>
      </c>
      <c r="E74" s="12"/>
      <c r="F74" s="12">
        <v>1000000</v>
      </c>
      <c r="G74" s="12"/>
      <c r="H74" s="12">
        <v>1000000</v>
      </c>
      <c r="I74" s="12"/>
      <c r="J74" s="12">
        <v>1000000</v>
      </c>
      <c r="K74" s="2"/>
      <c r="L74" s="2"/>
      <c r="M74" s="2"/>
      <c r="N74" s="2"/>
      <c r="O74" s="2"/>
      <c r="P74" s="2"/>
      <c r="Q74" s="2"/>
    </row>
    <row r="75" spans="1:17" customFormat="1" ht="20.25" customHeight="1" x14ac:dyDescent="0.25">
      <c r="A75" s="41" t="s">
        <v>54</v>
      </c>
      <c r="B75" s="49"/>
      <c r="C75" s="2"/>
      <c r="D75" s="54">
        <v>1006859</v>
      </c>
      <c r="E75" s="12"/>
      <c r="F75" s="54">
        <v>1006859</v>
      </c>
      <c r="G75" s="12"/>
      <c r="H75" s="12">
        <v>1006859</v>
      </c>
      <c r="I75" s="12"/>
      <c r="J75" s="54">
        <v>1006859</v>
      </c>
    </row>
    <row r="76" spans="1:17" customFormat="1" ht="20.25" customHeight="1" x14ac:dyDescent="0.25">
      <c r="A76" s="41" t="s">
        <v>23</v>
      </c>
      <c r="B76" s="38"/>
      <c r="C76" s="2"/>
      <c r="D76" s="12"/>
      <c r="E76" s="12"/>
      <c r="F76" s="12"/>
      <c r="G76" s="12"/>
      <c r="H76" s="12"/>
      <c r="I76" s="12"/>
      <c r="J76" s="12"/>
    </row>
    <row r="77" spans="1:17" customFormat="1" ht="20.25" customHeight="1" x14ac:dyDescent="0.25">
      <c r="A77" s="41" t="s">
        <v>78</v>
      </c>
      <c r="B77" s="38"/>
      <c r="C77" s="2"/>
      <c r="D77" s="12">
        <v>100000</v>
      </c>
      <c r="E77" s="12"/>
      <c r="F77" s="12">
        <v>100000</v>
      </c>
      <c r="G77" s="12"/>
      <c r="H77" s="12">
        <v>100000</v>
      </c>
      <c r="I77" s="12"/>
      <c r="J77" s="54">
        <v>100000</v>
      </c>
    </row>
    <row r="78" spans="1:17" customFormat="1" ht="20.25" customHeight="1" x14ac:dyDescent="0.25">
      <c r="A78" s="41" t="s">
        <v>27</v>
      </c>
      <c r="B78" s="38"/>
      <c r="C78" s="2"/>
      <c r="D78" s="12">
        <v>657603</v>
      </c>
      <c r="E78" s="12"/>
      <c r="F78" s="12">
        <v>510054</v>
      </c>
      <c r="G78" s="12"/>
      <c r="H78" s="12">
        <v>762539</v>
      </c>
      <c r="I78" s="12"/>
      <c r="J78" s="54">
        <v>608698</v>
      </c>
    </row>
    <row r="79" spans="1:17" customFormat="1" ht="20.25" customHeight="1" x14ac:dyDescent="0.25">
      <c r="A79" s="41" t="s">
        <v>55</v>
      </c>
      <c r="B79" s="38"/>
      <c r="C79" s="2"/>
      <c r="D79" s="62">
        <v>-71707</v>
      </c>
      <c r="E79" s="12"/>
      <c r="F79" s="62">
        <v>-79555</v>
      </c>
      <c r="G79" s="12"/>
      <c r="H79" s="62">
        <v>0</v>
      </c>
      <c r="I79" s="12"/>
      <c r="J79" s="62">
        <v>0</v>
      </c>
      <c r="K79" s="2"/>
      <c r="L79" s="2"/>
      <c r="M79" s="2"/>
      <c r="N79" s="2"/>
      <c r="O79" s="2"/>
      <c r="P79" s="2"/>
      <c r="Q79" s="2"/>
    </row>
    <row r="80" spans="1:17" customFormat="1" ht="20.25" customHeight="1" x14ac:dyDescent="0.25">
      <c r="A80" s="40" t="s">
        <v>79</v>
      </c>
      <c r="B80" s="38"/>
      <c r="C80" s="2"/>
      <c r="D80" s="12"/>
      <c r="E80" s="12"/>
      <c r="F80" s="12"/>
      <c r="G80" s="12"/>
      <c r="H80" s="12"/>
      <c r="I80" s="12"/>
      <c r="J80" s="12"/>
      <c r="K80" s="2"/>
      <c r="L80" s="2"/>
      <c r="M80" s="2"/>
      <c r="N80" s="2"/>
      <c r="O80" s="2"/>
      <c r="P80" s="2"/>
      <c r="Q80" s="2"/>
    </row>
    <row r="81" spans="1:17" customFormat="1" ht="20.25" customHeight="1" x14ac:dyDescent="0.25">
      <c r="A81" s="40" t="s">
        <v>80</v>
      </c>
      <c r="B81" s="38"/>
      <c r="C81" s="2"/>
      <c r="D81" s="61">
        <v>2692755</v>
      </c>
      <c r="E81" s="12"/>
      <c r="F81" s="61">
        <v>2537358</v>
      </c>
      <c r="G81" s="12"/>
      <c r="H81" s="61">
        <v>2869398</v>
      </c>
      <c r="I81" s="12"/>
      <c r="J81" s="61">
        <v>2715557</v>
      </c>
      <c r="K81" s="2"/>
      <c r="L81" s="2"/>
      <c r="M81" s="2"/>
      <c r="N81" s="2"/>
      <c r="O81" s="2"/>
      <c r="P81" s="2"/>
      <c r="Q81" s="2"/>
    </row>
    <row r="82" spans="1:17" customFormat="1" ht="20.25" customHeight="1" x14ac:dyDescent="0.25">
      <c r="A82" s="41" t="s">
        <v>56</v>
      </c>
      <c r="B82" s="38"/>
      <c r="C82" s="2"/>
      <c r="D82" s="62">
        <v>163163</v>
      </c>
      <c r="E82" s="12"/>
      <c r="F82" s="62">
        <v>162325</v>
      </c>
      <c r="G82" s="12"/>
      <c r="H82" s="62">
        <v>0</v>
      </c>
      <c r="I82" s="12"/>
      <c r="J82" s="62">
        <v>0</v>
      </c>
      <c r="K82" s="2"/>
      <c r="L82" s="2"/>
      <c r="M82" s="2"/>
      <c r="N82" s="2"/>
      <c r="O82" s="2"/>
      <c r="P82" s="2"/>
      <c r="Q82" s="2"/>
    </row>
    <row r="83" spans="1:17" customFormat="1" ht="20.25" customHeight="1" x14ac:dyDescent="0.25">
      <c r="A83" s="40" t="s">
        <v>45</v>
      </c>
      <c r="B83" s="38"/>
      <c r="C83" s="66"/>
      <c r="D83" s="63">
        <v>2855918</v>
      </c>
      <c r="E83" s="61"/>
      <c r="F83" s="63">
        <v>2699683</v>
      </c>
      <c r="G83" s="61"/>
      <c r="H83" s="63">
        <v>2869398</v>
      </c>
      <c r="I83" s="61"/>
      <c r="J83" s="63">
        <v>2715557</v>
      </c>
      <c r="K83" s="2"/>
      <c r="L83" s="2"/>
      <c r="M83" s="2"/>
      <c r="N83" s="2"/>
      <c r="O83" s="2"/>
      <c r="P83" s="2"/>
      <c r="Q83" s="2"/>
    </row>
    <row r="84" spans="1:17" customFormat="1" ht="20.25" customHeight="1" x14ac:dyDescent="0.25">
      <c r="A84" s="40"/>
      <c r="B84" s="38"/>
      <c r="C84" s="2"/>
      <c r="D84" s="12"/>
      <c r="E84" s="12"/>
      <c r="F84" s="12"/>
      <c r="G84" s="12"/>
      <c r="H84" s="12"/>
      <c r="I84" s="12"/>
      <c r="J84" s="12"/>
    </row>
    <row r="85" spans="1:17" customFormat="1" ht="20.25" customHeight="1" thickBot="1" x14ac:dyDescent="0.3">
      <c r="A85" s="40" t="s">
        <v>46</v>
      </c>
      <c r="B85" s="38"/>
      <c r="C85" s="2"/>
      <c r="D85" s="64">
        <v>3835923</v>
      </c>
      <c r="E85" s="61"/>
      <c r="F85" s="64">
        <v>3829602</v>
      </c>
      <c r="G85" s="61"/>
      <c r="H85" s="64">
        <v>3537044</v>
      </c>
      <c r="I85" s="61"/>
      <c r="J85" s="64">
        <v>3562578</v>
      </c>
    </row>
    <row r="86" spans="1:17" ht="20.25" customHeight="1" thickTop="1" x14ac:dyDescent="0.25">
      <c r="D86" s="16"/>
      <c r="E86" s="17"/>
      <c r="F86" s="16"/>
      <c r="G86" s="17"/>
      <c r="H86" s="16"/>
      <c r="I86" s="17"/>
      <c r="J86" s="16"/>
    </row>
    <row r="119" spans="4:4" ht="20.25" customHeight="1" x14ac:dyDescent="0.25">
      <c r="D119" t="s">
        <v>47</v>
      </c>
    </row>
  </sheetData>
  <mergeCells count="15">
    <mergeCell ref="D66:J66"/>
    <mergeCell ref="D33:F33"/>
    <mergeCell ref="H33:J33"/>
    <mergeCell ref="D61:F61"/>
    <mergeCell ref="H61:J61"/>
    <mergeCell ref="D37:J37"/>
    <mergeCell ref="D62:F62"/>
    <mergeCell ref="H62:J62"/>
    <mergeCell ref="D4:F4"/>
    <mergeCell ref="D5:F5"/>
    <mergeCell ref="H4:J4"/>
    <mergeCell ref="H5:J5"/>
    <mergeCell ref="D32:F32"/>
    <mergeCell ref="H32:J32"/>
    <mergeCell ref="D9:J9"/>
  </mergeCells>
  <phoneticPr fontId="4" type="noConversion"/>
  <pageMargins left="0.7" right="0.7" top="0.48" bottom="0.45" header="0.5" footer="0.5"/>
  <pageSetup paperSize="9" scale="95" firstPageNumber="2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2" manualBreakCount="2">
    <brk id="28" max="16383" man="1"/>
    <brk id="57" max="16383" man="1"/>
  </rowBreaks>
  <customProperties>
    <customPr name="_pios_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4"/>
  <sheetViews>
    <sheetView view="pageBreakPreview" topLeftCell="A25" zoomScale="80" zoomScaleNormal="100" zoomScaleSheetLayoutView="80" workbookViewId="0">
      <selection activeCell="J36" sqref="J36"/>
    </sheetView>
  </sheetViews>
  <sheetFormatPr defaultColWidth="9.42578125" defaultRowHeight="20.25" customHeight="1" x14ac:dyDescent="0.25"/>
  <cols>
    <col min="1" max="1" width="40.5703125" style="71" customWidth="1"/>
    <col min="2" max="2" width="7.5703125" style="38" customWidth="1"/>
    <col min="3" max="3" width="0.5703125" style="1" customWidth="1"/>
    <col min="4" max="4" width="11.140625" style="1" customWidth="1"/>
    <col min="5" max="5" width="0.5703125" style="1" customWidth="1"/>
    <col min="6" max="6" width="11.140625" style="1" customWidth="1"/>
    <col min="7" max="7" width="0.5703125" style="1" customWidth="1"/>
    <col min="8" max="8" width="11.140625" style="1" customWidth="1"/>
    <col min="9" max="9" width="0.5703125" style="1" customWidth="1"/>
    <col min="10" max="10" width="11.140625" style="1" customWidth="1"/>
    <col min="11" max="11" width="16" style="1" customWidth="1"/>
    <col min="12" max="12" width="9.42578125" style="1"/>
    <col min="13" max="13" width="11.42578125" style="1" bestFit="1" customWidth="1"/>
    <col min="14" max="14" width="9.42578125" style="1"/>
    <col min="15" max="15" width="13.5703125" style="1" bestFit="1" customWidth="1"/>
    <col min="16" max="16" width="9.42578125" style="1"/>
    <col min="17" max="17" width="11.42578125" style="1" bestFit="1" customWidth="1"/>
    <col min="18" max="16384" width="9.42578125" style="1"/>
  </cols>
  <sheetData>
    <row r="1" spans="1:17" customFormat="1" ht="20.25" customHeight="1" x14ac:dyDescent="0.3">
      <c r="A1" s="37" t="str">
        <f>'BS 2-4'!A1</f>
        <v>Thai Union Feedmill Public Company Limited and its Subsidiaries</v>
      </c>
      <c r="B1" s="38"/>
    </row>
    <row r="2" spans="1:17" customFormat="1" ht="20.25" customHeight="1" x14ac:dyDescent="0.25">
      <c r="A2" s="39" t="s">
        <v>81</v>
      </c>
      <c r="B2" s="38"/>
    </row>
    <row r="3" spans="1:17" ht="16.5" customHeight="1" x14ac:dyDescent="0.25">
      <c r="A3" s="40"/>
    </row>
    <row r="4" spans="1:17" customFormat="1" ht="20.25" customHeight="1" x14ac:dyDescent="0.25">
      <c r="A4" s="41"/>
      <c r="B4" s="38"/>
      <c r="C4" s="38"/>
      <c r="D4" s="110" t="s">
        <v>42</v>
      </c>
      <c r="E4" s="110"/>
      <c r="F4" s="110"/>
      <c r="G4" s="42"/>
      <c r="H4" s="109" t="s">
        <v>37</v>
      </c>
      <c r="I4" s="109"/>
      <c r="J4" s="109"/>
    </row>
    <row r="5" spans="1:17" customFormat="1" ht="20.25" customHeight="1" x14ac:dyDescent="0.25">
      <c r="A5" s="41"/>
      <c r="B5" s="38"/>
      <c r="C5" s="38"/>
      <c r="D5" s="109" t="s">
        <v>29</v>
      </c>
      <c r="E5" s="109"/>
      <c r="F5" s="109"/>
      <c r="G5" s="3"/>
      <c r="H5" s="109" t="s">
        <v>185</v>
      </c>
      <c r="I5" s="109"/>
      <c r="J5" s="109"/>
    </row>
    <row r="6" spans="1:17" customFormat="1" ht="20.25" customHeight="1" x14ac:dyDescent="0.25">
      <c r="A6" s="41"/>
      <c r="B6" s="38"/>
      <c r="C6" s="38"/>
      <c r="D6" s="106" t="s">
        <v>85</v>
      </c>
      <c r="E6" s="106"/>
      <c r="F6" s="106"/>
      <c r="G6" s="45"/>
      <c r="H6" s="106" t="s">
        <v>85</v>
      </c>
      <c r="I6" s="106"/>
      <c r="J6" s="106"/>
    </row>
    <row r="7" spans="1:17" customFormat="1" ht="22.35" customHeight="1" x14ac:dyDescent="0.25">
      <c r="A7" s="46"/>
      <c r="B7" s="38"/>
      <c r="C7" s="47"/>
      <c r="D7" s="107" t="s">
        <v>145</v>
      </c>
      <c r="E7" s="106"/>
      <c r="F7" s="106"/>
      <c r="G7" s="47"/>
      <c r="H7" s="107" t="s">
        <v>145</v>
      </c>
      <c r="I7" s="106"/>
      <c r="J7" s="106"/>
    </row>
    <row r="8" spans="1:17" customFormat="1" ht="22.35" customHeight="1" x14ac:dyDescent="0.25">
      <c r="A8" s="46"/>
      <c r="B8" s="38" t="s">
        <v>19</v>
      </c>
      <c r="C8" s="47"/>
      <c r="D8" s="47">
        <v>2026</v>
      </c>
      <c r="E8" s="47"/>
      <c r="F8" s="47">
        <v>2025</v>
      </c>
      <c r="G8" s="47"/>
      <c r="H8" s="47">
        <v>2026</v>
      </c>
      <c r="I8" s="47"/>
      <c r="J8" s="47">
        <v>2025</v>
      </c>
    </row>
    <row r="9" spans="1:17" customFormat="1" ht="21" customHeight="1" x14ac:dyDescent="0.25">
      <c r="A9" s="48"/>
      <c r="B9" s="38"/>
      <c r="C9" s="38"/>
      <c r="D9" s="108" t="s">
        <v>49</v>
      </c>
      <c r="E9" s="108"/>
      <c r="F9" s="108"/>
      <c r="G9" s="108"/>
      <c r="H9" s="108"/>
      <c r="I9" s="108"/>
      <c r="J9" s="108"/>
    </row>
    <row r="10" spans="1:17" customFormat="1" ht="21" customHeight="1" x14ac:dyDescent="0.25">
      <c r="A10" s="48"/>
      <c r="B10" s="38"/>
      <c r="C10" s="38"/>
      <c r="D10" s="49"/>
      <c r="E10" s="49"/>
      <c r="F10" s="49"/>
      <c r="G10" s="49"/>
      <c r="H10" s="49"/>
      <c r="I10" s="49"/>
      <c r="J10" s="49"/>
    </row>
    <row r="11" spans="1:17" customFormat="1" ht="20.25" customHeight="1" x14ac:dyDescent="0.25">
      <c r="A11" s="41" t="s">
        <v>111</v>
      </c>
      <c r="B11" s="49" t="s">
        <v>179</v>
      </c>
      <c r="C11" s="52"/>
      <c r="D11" s="53">
        <v>1324986</v>
      </c>
      <c r="E11" s="54"/>
      <c r="F11" s="53">
        <v>1231342</v>
      </c>
      <c r="G11" s="12"/>
      <c r="H11" s="21">
        <v>1222124</v>
      </c>
      <c r="I11" s="12"/>
      <c r="J11" s="21">
        <v>1100127</v>
      </c>
      <c r="K11" s="12"/>
      <c r="L11" s="2"/>
      <c r="M11" s="2"/>
      <c r="N11" s="2"/>
      <c r="O11" s="2"/>
      <c r="P11" s="2"/>
      <c r="Q11" s="2"/>
    </row>
    <row r="12" spans="1:17" customFormat="1" ht="20.25" customHeight="1" x14ac:dyDescent="0.25">
      <c r="A12" s="41" t="s">
        <v>112</v>
      </c>
      <c r="B12" s="38">
        <v>14</v>
      </c>
      <c r="C12" s="52"/>
      <c r="D12" s="56">
        <v>-1060077</v>
      </c>
      <c r="E12" s="57"/>
      <c r="F12" s="57">
        <v>-964521</v>
      </c>
      <c r="G12" s="62"/>
      <c r="H12" s="24">
        <v>-967502</v>
      </c>
      <c r="I12" s="12"/>
      <c r="J12" s="62">
        <v>-852796</v>
      </c>
    </row>
    <row r="13" spans="1:17" customFormat="1" ht="20.25" customHeight="1" x14ac:dyDescent="0.25">
      <c r="A13" s="41"/>
      <c r="B13" s="49"/>
      <c r="C13" s="52"/>
      <c r="D13" s="53"/>
      <c r="E13" s="54"/>
      <c r="F13" s="54"/>
      <c r="G13" s="12"/>
      <c r="H13" s="21"/>
      <c r="I13" s="12"/>
      <c r="J13" s="21"/>
      <c r="K13" s="12"/>
      <c r="L13" s="2"/>
      <c r="M13" s="2"/>
      <c r="N13" s="2"/>
      <c r="O13" s="2"/>
      <c r="P13" s="2"/>
      <c r="Q13" s="2"/>
    </row>
    <row r="14" spans="1:17" customFormat="1" ht="20.25" customHeight="1" x14ac:dyDescent="0.25">
      <c r="A14" s="40" t="s">
        <v>82</v>
      </c>
      <c r="B14" s="49"/>
      <c r="C14" s="52"/>
      <c r="D14" s="72">
        <v>264909</v>
      </c>
      <c r="E14" s="60"/>
      <c r="F14" s="72">
        <v>266821</v>
      </c>
      <c r="G14" s="61"/>
      <c r="H14" s="72">
        <v>254622</v>
      </c>
      <c r="I14" s="61"/>
      <c r="J14" s="72">
        <v>247331</v>
      </c>
      <c r="K14" s="12"/>
      <c r="L14" s="2"/>
      <c r="M14" s="2"/>
      <c r="N14" s="2"/>
      <c r="O14" s="2"/>
      <c r="P14" s="2"/>
      <c r="Q14" s="2"/>
    </row>
    <row r="15" spans="1:17" customFormat="1" ht="20.25" customHeight="1" x14ac:dyDescent="0.25">
      <c r="A15" s="41" t="s">
        <v>20</v>
      </c>
      <c r="B15" s="38">
        <v>14</v>
      </c>
      <c r="C15" s="52"/>
      <c r="D15" s="56">
        <v>11602</v>
      </c>
      <c r="E15" s="54"/>
      <c r="F15" s="56">
        <v>14912</v>
      </c>
      <c r="G15" s="12"/>
      <c r="H15" s="24">
        <v>11610</v>
      </c>
      <c r="I15" s="12"/>
      <c r="J15" s="24">
        <v>14538</v>
      </c>
      <c r="K15" s="12"/>
      <c r="L15" s="2"/>
      <c r="M15" s="2"/>
      <c r="N15" s="2"/>
      <c r="O15" s="2"/>
      <c r="P15" s="2"/>
      <c r="Q15" s="2"/>
    </row>
    <row r="16" spans="1:17" customFormat="1" ht="20.25" customHeight="1" x14ac:dyDescent="0.25">
      <c r="A16" s="41"/>
      <c r="B16" s="49"/>
      <c r="C16" s="52"/>
      <c r="D16" s="53"/>
      <c r="E16" s="54"/>
      <c r="F16" s="54"/>
      <c r="G16" s="12"/>
      <c r="H16" s="21"/>
      <c r="I16" s="12"/>
      <c r="J16" s="21"/>
      <c r="K16" s="12"/>
      <c r="L16" s="2"/>
      <c r="M16" s="2"/>
      <c r="N16" s="2"/>
      <c r="O16" s="2"/>
      <c r="P16" s="2"/>
      <c r="Q16" s="2"/>
    </row>
    <row r="17" spans="1:17" customFormat="1" ht="20.25" customHeight="1" x14ac:dyDescent="0.25">
      <c r="A17" s="73" t="s">
        <v>83</v>
      </c>
      <c r="B17" s="49"/>
      <c r="C17" s="52"/>
      <c r="D17" s="72">
        <v>276511</v>
      </c>
      <c r="E17" s="60"/>
      <c r="F17" s="72">
        <v>281733</v>
      </c>
      <c r="G17" s="61"/>
      <c r="H17" s="72">
        <v>266232</v>
      </c>
      <c r="I17" s="61"/>
      <c r="J17" s="72">
        <v>261869</v>
      </c>
      <c r="K17" s="12"/>
      <c r="L17" s="2"/>
      <c r="M17" s="2"/>
      <c r="N17" s="2"/>
      <c r="O17" s="2"/>
      <c r="P17" s="2"/>
      <c r="Q17" s="2"/>
    </row>
    <row r="18" spans="1:17" customFormat="1" ht="20.25" customHeight="1" x14ac:dyDescent="0.25">
      <c r="A18" s="67" t="s">
        <v>125</v>
      </c>
      <c r="B18" s="49"/>
      <c r="C18" s="52"/>
      <c r="D18" s="12">
        <v>-60615</v>
      </c>
      <c r="E18" s="12"/>
      <c r="F18" s="12">
        <v>-57205</v>
      </c>
      <c r="G18" s="12"/>
      <c r="H18" s="12">
        <v>-49493</v>
      </c>
      <c r="I18" s="12"/>
      <c r="J18" s="12">
        <v>-45140</v>
      </c>
      <c r="K18" s="12"/>
      <c r="L18" s="14"/>
      <c r="M18" s="14"/>
      <c r="N18" s="14"/>
      <c r="O18" s="14"/>
      <c r="P18" s="14"/>
    </row>
    <row r="19" spans="1:17" customFormat="1" ht="20.25" customHeight="1" x14ac:dyDescent="0.25">
      <c r="A19" s="41" t="s">
        <v>31</v>
      </c>
      <c r="B19" s="49"/>
      <c r="C19" s="52"/>
      <c r="D19" s="12">
        <v>-56028</v>
      </c>
      <c r="E19" s="12"/>
      <c r="F19" s="12">
        <v>-64080</v>
      </c>
      <c r="G19" s="12"/>
      <c r="H19" s="12">
        <v>-49994</v>
      </c>
      <c r="I19" s="12"/>
      <c r="J19" s="12">
        <v>-54917</v>
      </c>
      <c r="K19" s="12"/>
      <c r="L19" s="14"/>
      <c r="M19" s="14"/>
      <c r="N19" s="14"/>
      <c r="O19" s="14"/>
      <c r="P19" s="14"/>
    </row>
    <row r="20" spans="1:17" customFormat="1" ht="20.25" customHeight="1" x14ac:dyDescent="0.25">
      <c r="A20" s="41" t="s">
        <v>158</v>
      </c>
      <c r="B20" s="49"/>
      <c r="C20" s="52"/>
      <c r="K20" s="12"/>
      <c r="L20" s="14"/>
      <c r="M20" s="14"/>
      <c r="N20" s="14"/>
      <c r="O20" s="14"/>
      <c r="P20" s="14"/>
    </row>
    <row r="21" spans="1:17" customFormat="1" ht="20.25" customHeight="1" x14ac:dyDescent="0.25">
      <c r="A21" s="67" t="s">
        <v>167</v>
      </c>
      <c r="B21" s="49"/>
      <c r="C21" s="52"/>
      <c r="D21" s="12">
        <v>559</v>
      </c>
      <c r="E21" s="12"/>
      <c r="F21" s="12">
        <v>-7271</v>
      </c>
      <c r="G21" s="12"/>
      <c r="H21" s="12">
        <v>1101</v>
      </c>
      <c r="I21" s="12"/>
      <c r="J21" s="12">
        <v>231</v>
      </c>
      <c r="K21" s="12"/>
      <c r="L21" s="14"/>
      <c r="M21" s="14"/>
      <c r="N21" s="14"/>
      <c r="O21" s="14"/>
      <c r="P21" s="14"/>
    </row>
    <row r="22" spans="1:17" customFormat="1" ht="20.25" customHeight="1" x14ac:dyDescent="0.25">
      <c r="A22" s="41" t="s">
        <v>159</v>
      </c>
      <c r="B22" s="49"/>
      <c r="C22" s="52"/>
      <c r="D22" s="12">
        <v>3464</v>
      </c>
      <c r="E22" s="54"/>
      <c r="F22" s="12">
        <v>1095</v>
      </c>
      <c r="G22" s="12"/>
      <c r="H22" s="12">
        <v>3533</v>
      </c>
      <c r="I22" s="12"/>
      <c r="J22" s="12">
        <v>1422</v>
      </c>
      <c r="K22" s="12"/>
      <c r="L22" s="2"/>
      <c r="M22" s="2"/>
      <c r="N22" s="2"/>
      <c r="O22" s="2"/>
      <c r="P22" s="2"/>
      <c r="Q22" s="2"/>
    </row>
    <row r="23" spans="1:17" customFormat="1" ht="20.25" customHeight="1" x14ac:dyDescent="0.25">
      <c r="A23" s="41" t="s">
        <v>35</v>
      </c>
      <c r="B23" s="38"/>
      <c r="C23" s="52"/>
      <c r="D23" s="62">
        <v>-4519</v>
      </c>
      <c r="E23" s="57"/>
      <c r="F23" s="62">
        <v>-4198</v>
      </c>
      <c r="G23" s="62"/>
      <c r="H23" s="62">
        <v>-37</v>
      </c>
      <c r="I23" s="12"/>
      <c r="J23" s="62">
        <v>-55</v>
      </c>
      <c r="K23" s="12"/>
      <c r="L23" s="14"/>
      <c r="M23" s="14"/>
      <c r="N23" s="14"/>
      <c r="O23" s="14"/>
      <c r="P23" s="14"/>
    </row>
    <row r="24" spans="1:17" customFormat="1" ht="20.25" customHeight="1" x14ac:dyDescent="0.25">
      <c r="A24" s="41"/>
      <c r="B24" s="49"/>
      <c r="C24" s="52"/>
      <c r="D24" s="53"/>
      <c r="E24" s="54"/>
      <c r="F24" s="54"/>
      <c r="G24" s="12"/>
      <c r="H24" s="21"/>
      <c r="I24" s="12"/>
      <c r="J24" s="21"/>
      <c r="K24" s="12"/>
      <c r="L24" s="2"/>
      <c r="M24" s="2"/>
      <c r="N24" s="2"/>
      <c r="O24" s="2"/>
      <c r="P24" s="2"/>
      <c r="Q24" s="2"/>
    </row>
    <row r="25" spans="1:17" customFormat="1" ht="20.25" customHeight="1" x14ac:dyDescent="0.25">
      <c r="A25" s="40" t="s">
        <v>127</v>
      </c>
      <c r="B25" s="49"/>
      <c r="C25" s="52"/>
      <c r="D25" s="60">
        <v>159372</v>
      </c>
      <c r="E25" s="54"/>
      <c r="F25" s="60">
        <v>150074</v>
      </c>
      <c r="G25" s="12"/>
      <c r="H25" s="60">
        <v>171342</v>
      </c>
      <c r="I25" s="12"/>
      <c r="J25" s="60">
        <v>163410</v>
      </c>
      <c r="K25" s="12"/>
      <c r="L25" s="2"/>
      <c r="M25" s="2"/>
      <c r="N25" s="2"/>
      <c r="O25" s="2"/>
      <c r="P25" s="2"/>
      <c r="Q25" s="2"/>
    </row>
    <row r="26" spans="1:17" customFormat="1" ht="20.25" customHeight="1" x14ac:dyDescent="0.25">
      <c r="A26" s="41" t="s">
        <v>160</v>
      </c>
      <c r="B26" s="38" t="s">
        <v>102</v>
      </c>
      <c r="C26" s="52"/>
      <c r="D26" s="57">
        <v>-15211</v>
      </c>
      <c r="E26" s="54"/>
      <c r="F26" s="57">
        <v>-23038</v>
      </c>
      <c r="G26" s="12"/>
      <c r="H26" s="62">
        <v>-17501</v>
      </c>
      <c r="I26" s="12"/>
      <c r="J26" s="62">
        <v>-24277</v>
      </c>
      <c r="K26" s="12"/>
    </row>
    <row r="27" spans="1:17" ht="20.25" customHeight="1" thickBot="1" x14ac:dyDescent="0.3">
      <c r="A27" s="40" t="s">
        <v>128</v>
      </c>
      <c r="C27" s="52"/>
      <c r="D27" s="74">
        <v>144161</v>
      </c>
      <c r="E27" s="54"/>
      <c r="F27" s="74">
        <v>127036</v>
      </c>
      <c r="G27" s="12"/>
      <c r="H27" s="74">
        <v>153841</v>
      </c>
      <c r="I27" s="12"/>
      <c r="J27" s="74">
        <v>139133</v>
      </c>
    </row>
    <row r="28" spans="1:17" customFormat="1" ht="20.25" customHeight="1" thickTop="1" x14ac:dyDescent="0.25">
      <c r="A28" s="41"/>
      <c r="B28" s="38"/>
      <c r="C28" s="52"/>
      <c r="D28" s="54"/>
      <c r="E28" s="54"/>
      <c r="F28" s="54"/>
      <c r="G28" s="12"/>
      <c r="H28" s="12"/>
      <c r="I28" s="12"/>
      <c r="J28" s="12"/>
      <c r="K28" s="12"/>
    </row>
    <row r="29" spans="1:17" customFormat="1" ht="20.25" customHeight="1" x14ac:dyDescent="0.25">
      <c r="A29" s="73" t="s">
        <v>107</v>
      </c>
      <c r="B29" s="38"/>
      <c r="C29" s="52"/>
      <c r="D29" s="60"/>
      <c r="E29" s="60"/>
      <c r="F29" s="60"/>
      <c r="G29" s="61"/>
      <c r="H29" s="60"/>
      <c r="I29" s="61"/>
      <c r="J29" s="60"/>
      <c r="K29" s="12"/>
    </row>
    <row r="30" spans="1:17" customFormat="1" ht="20.25" customHeight="1" x14ac:dyDescent="0.25">
      <c r="A30" s="67" t="s">
        <v>84</v>
      </c>
      <c r="B30" s="38"/>
      <c r="C30" s="52"/>
      <c r="D30" s="54">
        <v>147549</v>
      </c>
      <c r="E30" s="54"/>
      <c r="F30" s="54">
        <v>131878</v>
      </c>
      <c r="G30" s="12"/>
      <c r="H30" s="12">
        <v>153841</v>
      </c>
      <c r="I30" s="12"/>
      <c r="J30" s="12">
        <v>139133</v>
      </c>
      <c r="K30" s="12"/>
    </row>
    <row r="31" spans="1:17" customFormat="1" ht="20.25" customHeight="1" x14ac:dyDescent="0.25">
      <c r="A31" s="67" t="s">
        <v>58</v>
      </c>
      <c r="B31" s="38"/>
      <c r="C31" s="52"/>
      <c r="D31" s="57">
        <v>-3388</v>
      </c>
      <c r="E31" s="54"/>
      <c r="F31" s="57">
        <v>-4842</v>
      </c>
      <c r="G31" s="12"/>
      <c r="H31" s="62">
        <v>0</v>
      </c>
      <c r="I31" s="12"/>
      <c r="J31" s="62">
        <v>0</v>
      </c>
      <c r="K31" s="12"/>
    </row>
    <row r="32" spans="1:17" customFormat="1" ht="20.25" customHeight="1" thickBot="1" x14ac:dyDescent="0.3">
      <c r="A32" s="40" t="s">
        <v>128</v>
      </c>
      <c r="B32" s="38"/>
      <c r="C32" s="52"/>
      <c r="D32" s="74">
        <v>144161</v>
      </c>
      <c r="E32" s="54"/>
      <c r="F32" s="74">
        <v>127036</v>
      </c>
      <c r="G32" s="12"/>
      <c r="H32" s="74">
        <v>153841</v>
      </c>
      <c r="I32" s="12"/>
      <c r="J32" s="74">
        <v>139133</v>
      </c>
      <c r="K32" s="12"/>
    </row>
    <row r="33" spans="1:11" customFormat="1" ht="20.25" customHeight="1" thickTop="1" x14ac:dyDescent="0.25">
      <c r="B33" s="38"/>
      <c r="C33" s="52"/>
      <c r="D33" s="54"/>
      <c r="E33" s="54"/>
      <c r="F33" s="54"/>
      <c r="G33" s="12"/>
      <c r="H33" s="12"/>
      <c r="I33" s="12"/>
      <c r="J33" s="12"/>
      <c r="K33" s="12"/>
    </row>
    <row r="34" spans="1:11" customFormat="1" ht="20.25" customHeight="1" x14ac:dyDescent="0.25">
      <c r="A34" s="73" t="s">
        <v>129</v>
      </c>
      <c r="B34" s="38"/>
      <c r="C34" s="52"/>
      <c r="D34" s="54"/>
      <c r="E34" s="54"/>
      <c r="F34" s="54"/>
      <c r="G34" s="12"/>
      <c r="H34" s="12"/>
      <c r="I34" s="12"/>
      <c r="J34" s="12"/>
      <c r="K34" s="12"/>
    </row>
    <row r="35" spans="1:11" customFormat="1" ht="20.25" customHeight="1" thickBot="1" x14ac:dyDescent="0.3">
      <c r="A35" s="73" t="s">
        <v>130</v>
      </c>
      <c r="B35" s="38" t="s">
        <v>169</v>
      </c>
      <c r="C35" s="52"/>
      <c r="D35" s="75">
        <v>0.15</v>
      </c>
      <c r="E35" s="54"/>
      <c r="F35" s="75">
        <v>0.13</v>
      </c>
      <c r="G35" s="12"/>
      <c r="H35" s="75">
        <v>0.15</v>
      </c>
      <c r="I35" s="12"/>
      <c r="J35" s="75">
        <v>0.14000000000000001</v>
      </c>
      <c r="K35" s="12"/>
    </row>
    <row r="36" spans="1:11" customFormat="1" ht="20.25" customHeight="1" thickTop="1" x14ac:dyDescent="0.25">
      <c r="A36" s="41"/>
      <c r="B36" s="38"/>
      <c r="C36" s="2"/>
      <c r="D36" s="2"/>
      <c r="E36" s="2"/>
      <c r="F36" s="2"/>
      <c r="G36" s="2"/>
      <c r="H36" s="2"/>
      <c r="I36" s="2"/>
      <c r="J36" s="2"/>
    </row>
    <row r="37" spans="1:11" ht="20.25" customHeight="1" x14ac:dyDescent="0.3">
      <c r="A37" s="37" t="str">
        <f>A1</f>
        <v>Thai Union Feedmill Public Company Limited and its Subsidiaries</v>
      </c>
    </row>
    <row r="38" spans="1:11" ht="20.25" customHeight="1" x14ac:dyDescent="0.25">
      <c r="A38" s="39" t="s">
        <v>51</v>
      </c>
    </row>
    <row r="39" spans="1:11" customFormat="1" ht="16.5" customHeight="1" x14ac:dyDescent="0.25">
      <c r="A39" s="40"/>
      <c r="B39" s="38"/>
    </row>
    <row r="40" spans="1:11" customFormat="1" ht="17.850000000000001" customHeight="1" x14ac:dyDescent="0.25">
      <c r="A40" s="41"/>
      <c r="B40" s="38"/>
      <c r="C40" s="38"/>
      <c r="D40" s="110" t="s">
        <v>42</v>
      </c>
      <c r="E40" s="110"/>
      <c r="F40" s="110"/>
      <c r="G40" s="42"/>
      <c r="H40" s="109" t="s">
        <v>37</v>
      </c>
      <c r="I40" s="109"/>
      <c r="J40" s="109"/>
    </row>
    <row r="41" spans="1:11" customFormat="1" ht="17.850000000000001" customHeight="1" x14ac:dyDescent="0.25">
      <c r="A41" s="41"/>
      <c r="B41" s="38"/>
      <c r="C41" s="38"/>
      <c r="D41" s="109" t="s">
        <v>29</v>
      </c>
      <c r="E41" s="109"/>
      <c r="F41" s="109"/>
      <c r="G41" s="3"/>
      <c r="H41" s="109" t="s">
        <v>185</v>
      </c>
      <c r="I41" s="109"/>
      <c r="J41" s="109"/>
    </row>
    <row r="42" spans="1:11" customFormat="1" ht="17.850000000000001" customHeight="1" x14ac:dyDescent="0.25">
      <c r="A42" s="41"/>
      <c r="B42" s="38"/>
      <c r="C42" s="38"/>
      <c r="D42" s="106" t="s">
        <v>85</v>
      </c>
      <c r="E42" s="106"/>
      <c r="F42" s="106"/>
      <c r="G42" s="45"/>
      <c r="H42" s="106" t="s">
        <v>85</v>
      </c>
      <c r="I42" s="106"/>
      <c r="J42" s="106"/>
    </row>
    <row r="43" spans="1:11" customFormat="1" ht="18.600000000000001" customHeight="1" x14ac:dyDescent="0.25">
      <c r="A43" s="46"/>
      <c r="B43" s="38"/>
      <c r="C43" s="47"/>
      <c r="D43" s="107" t="s">
        <v>145</v>
      </c>
      <c r="E43" s="106"/>
      <c r="F43" s="106"/>
      <c r="G43" s="47"/>
      <c r="H43" s="107" t="s">
        <v>145</v>
      </c>
      <c r="I43" s="106"/>
      <c r="J43" s="106"/>
    </row>
    <row r="44" spans="1:11" customFormat="1" ht="18.600000000000001" customHeight="1" x14ac:dyDescent="0.25">
      <c r="A44" s="46"/>
      <c r="B44" s="38"/>
      <c r="C44" s="47"/>
      <c r="D44" s="47">
        <v>2026</v>
      </c>
      <c r="E44" s="47"/>
      <c r="F44" s="47">
        <v>2025</v>
      </c>
      <c r="G44" s="47"/>
      <c r="H44" s="47">
        <v>2026</v>
      </c>
      <c r="I44" s="47"/>
      <c r="J44" s="47">
        <v>2025</v>
      </c>
    </row>
    <row r="45" spans="1:11" customFormat="1" ht="18.600000000000001" customHeight="1" x14ac:dyDescent="0.25">
      <c r="A45" s="48"/>
      <c r="B45" s="38"/>
      <c r="C45" s="38"/>
      <c r="D45" s="108" t="s">
        <v>49</v>
      </c>
      <c r="E45" s="108"/>
      <c r="F45" s="108"/>
      <c r="G45" s="108"/>
      <c r="H45" s="108"/>
      <c r="I45" s="108"/>
      <c r="J45" s="108"/>
    </row>
    <row r="46" spans="1:11" customFormat="1" ht="18.600000000000001" customHeight="1" x14ac:dyDescent="0.25">
      <c r="A46" s="48"/>
      <c r="B46" s="38"/>
      <c r="C46" s="38"/>
      <c r="D46" s="49"/>
      <c r="E46" s="49"/>
      <c r="F46" s="49"/>
      <c r="G46" s="49"/>
      <c r="H46" s="49"/>
      <c r="I46" s="49"/>
      <c r="J46" s="49"/>
    </row>
    <row r="47" spans="1:11" ht="20.25" customHeight="1" x14ac:dyDescent="0.25">
      <c r="A47" s="41" t="str">
        <f>A27</f>
        <v>Profit for the period</v>
      </c>
      <c r="C47" s="52"/>
      <c r="D47" s="57">
        <v>144161</v>
      </c>
      <c r="E47" s="54"/>
      <c r="F47" s="57">
        <v>127036</v>
      </c>
      <c r="G47" s="12"/>
      <c r="H47" s="57">
        <v>153841</v>
      </c>
      <c r="I47" s="12"/>
      <c r="J47" s="57">
        <v>139133</v>
      </c>
    </row>
    <row r="48" spans="1:11" customFormat="1" ht="18.600000000000001" customHeight="1" x14ac:dyDescent="0.25">
      <c r="A48" s="48"/>
      <c r="B48" s="38"/>
      <c r="C48" s="38"/>
      <c r="D48" s="49"/>
      <c r="E48" s="49"/>
      <c r="F48" s="49"/>
      <c r="G48" s="49"/>
      <c r="H48" s="49"/>
      <c r="I48" s="49"/>
      <c r="J48" s="49"/>
    </row>
    <row r="49" spans="1:17" customFormat="1" ht="20.25" customHeight="1" x14ac:dyDescent="0.25">
      <c r="A49" s="40" t="s">
        <v>143</v>
      </c>
      <c r="B49" s="38"/>
      <c r="C49" s="2"/>
      <c r="D49" s="2"/>
      <c r="E49" s="2"/>
      <c r="F49" s="2"/>
      <c r="G49" s="2"/>
      <c r="H49" s="2"/>
      <c r="I49" s="2"/>
      <c r="J49" s="2"/>
    </row>
    <row r="50" spans="1:17" customFormat="1" ht="20.25" customHeight="1" x14ac:dyDescent="0.25">
      <c r="A50" s="50" t="s">
        <v>132</v>
      </c>
      <c r="B50" s="38"/>
      <c r="C50" s="2"/>
      <c r="D50" s="12"/>
      <c r="E50" s="12"/>
      <c r="F50" s="12"/>
      <c r="G50" s="12"/>
      <c r="H50" s="12"/>
      <c r="I50" s="12"/>
      <c r="J50" s="12"/>
      <c r="K50" s="12"/>
    </row>
    <row r="51" spans="1:17" customFormat="1" ht="20.25" customHeight="1" x14ac:dyDescent="0.25">
      <c r="A51" s="50" t="s">
        <v>57</v>
      </c>
      <c r="B51" s="38"/>
      <c r="C51" s="2"/>
      <c r="D51" s="12"/>
      <c r="E51" s="12"/>
      <c r="F51" s="12"/>
      <c r="G51" s="12"/>
      <c r="H51" s="12"/>
      <c r="I51" s="12"/>
      <c r="K51" s="12"/>
      <c r="L51" s="2"/>
      <c r="M51" s="2"/>
      <c r="N51" s="2"/>
      <c r="O51" s="2"/>
      <c r="P51" s="2"/>
      <c r="Q51" s="2"/>
    </row>
    <row r="52" spans="1:17" customFormat="1" ht="20.25" customHeight="1" x14ac:dyDescent="0.25">
      <c r="A52" s="41" t="s">
        <v>120</v>
      </c>
      <c r="B52" s="38"/>
      <c r="C52" s="2"/>
      <c r="D52" s="12"/>
      <c r="E52" s="12"/>
      <c r="F52" s="12"/>
      <c r="G52" s="12"/>
      <c r="H52" s="12"/>
      <c r="I52" s="12"/>
      <c r="K52" s="12"/>
      <c r="L52" s="2"/>
      <c r="M52" s="2"/>
      <c r="N52" s="2"/>
      <c r="O52" s="2"/>
      <c r="P52" s="2"/>
      <c r="Q52" s="2"/>
    </row>
    <row r="53" spans="1:17" customFormat="1" ht="20.25" customHeight="1" x14ac:dyDescent="0.25">
      <c r="A53" s="41" t="s">
        <v>121</v>
      </c>
      <c r="B53" s="38"/>
      <c r="C53" s="2"/>
      <c r="D53" s="62">
        <v>12074</v>
      </c>
      <c r="E53" s="12"/>
      <c r="F53" s="62">
        <v>-12974</v>
      </c>
      <c r="G53" s="12"/>
      <c r="H53" s="62">
        <v>0</v>
      </c>
      <c r="I53" s="12"/>
      <c r="J53" s="62">
        <v>0</v>
      </c>
      <c r="K53" s="12"/>
    </row>
    <row r="54" spans="1:17" customFormat="1" ht="20.25" customHeight="1" x14ac:dyDescent="0.25">
      <c r="A54" s="40" t="s">
        <v>133</v>
      </c>
      <c r="B54" s="38"/>
      <c r="C54" s="2"/>
      <c r="D54" s="12"/>
      <c r="E54" s="12"/>
      <c r="F54" s="12"/>
      <c r="G54" s="12"/>
      <c r="H54" s="12"/>
      <c r="I54" s="12"/>
      <c r="J54" s="12"/>
      <c r="K54" s="12"/>
    </row>
    <row r="55" spans="1:17" customFormat="1" ht="20.25" customHeight="1" x14ac:dyDescent="0.25">
      <c r="A55" s="40" t="s">
        <v>57</v>
      </c>
      <c r="B55" s="38"/>
      <c r="C55" s="66"/>
      <c r="D55" s="63">
        <v>12074</v>
      </c>
      <c r="E55" s="61"/>
      <c r="F55" s="63">
        <v>-12974</v>
      </c>
      <c r="G55" s="61"/>
      <c r="H55" s="63">
        <v>0</v>
      </c>
      <c r="I55" s="61"/>
      <c r="J55" s="63">
        <v>0</v>
      </c>
      <c r="K55" s="2"/>
    </row>
    <row r="56" spans="1:17" customFormat="1" ht="20.25" customHeight="1" x14ac:dyDescent="0.25">
      <c r="A56" s="40" t="s">
        <v>143</v>
      </c>
      <c r="B56" s="38"/>
      <c r="C56" s="66"/>
      <c r="D56" s="61"/>
      <c r="E56" s="61"/>
      <c r="F56" s="61"/>
      <c r="G56" s="61"/>
      <c r="H56" s="61"/>
      <c r="I56" s="61"/>
      <c r="J56" s="61"/>
    </row>
    <row r="57" spans="1:17" customFormat="1" ht="20.25" customHeight="1" x14ac:dyDescent="0.25">
      <c r="A57" s="40" t="s">
        <v>86</v>
      </c>
      <c r="B57" s="38"/>
      <c r="C57" s="66"/>
      <c r="D57" s="63">
        <v>12074</v>
      </c>
      <c r="E57" s="61"/>
      <c r="F57" s="63">
        <v>-12974</v>
      </c>
      <c r="G57" s="61"/>
      <c r="H57" s="63">
        <v>0</v>
      </c>
      <c r="I57" s="61"/>
      <c r="J57" s="63">
        <v>0</v>
      </c>
    </row>
    <row r="58" spans="1:17" customFormat="1" ht="20.25" customHeight="1" thickBot="1" x14ac:dyDescent="0.3">
      <c r="A58" s="40" t="s">
        <v>126</v>
      </c>
      <c r="B58" s="38"/>
      <c r="C58" s="2"/>
      <c r="D58" s="64">
        <v>156235</v>
      </c>
      <c r="E58" s="12"/>
      <c r="F58" s="64">
        <v>114062</v>
      </c>
      <c r="G58" s="12"/>
      <c r="H58" s="64">
        <v>153841</v>
      </c>
      <c r="I58" s="12"/>
      <c r="J58" s="64">
        <v>139133</v>
      </c>
    </row>
    <row r="59" spans="1:17" customFormat="1" ht="20.25" customHeight="1" thickTop="1" x14ac:dyDescent="0.25">
      <c r="B59" s="38"/>
      <c r="C59" s="2"/>
      <c r="D59" s="12"/>
      <c r="E59" s="12"/>
      <c r="F59" s="12"/>
      <c r="G59" s="12"/>
      <c r="H59" s="12"/>
      <c r="I59" s="12"/>
      <c r="J59" s="12"/>
      <c r="K59" s="12"/>
      <c r="L59" s="2"/>
      <c r="M59" s="2"/>
      <c r="N59" s="2"/>
      <c r="O59" s="2"/>
      <c r="P59" s="2"/>
      <c r="Q59" s="2"/>
    </row>
    <row r="60" spans="1:17" customFormat="1" ht="20.25" customHeight="1" x14ac:dyDescent="0.25">
      <c r="A60" s="3" t="s">
        <v>87</v>
      </c>
      <c r="B60" s="38"/>
      <c r="C60" s="2"/>
      <c r="D60" s="12"/>
      <c r="E60" s="12"/>
      <c r="F60" s="12"/>
      <c r="G60" s="12"/>
      <c r="H60" s="12"/>
      <c r="I60" s="12"/>
      <c r="J60" s="12"/>
      <c r="K60" s="12"/>
      <c r="L60" s="2"/>
      <c r="M60" s="2"/>
      <c r="N60" s="2"/>
      <c r="O60" s="2"/>
      <c r="P60" s="2"/>
      <c r="Q60" s="2"/>
    </row>
    <row r="61" spans="1:17" customFormat="1" ht="20.25" customHeight="1" x14ac:dyDescent="0.25">
      <c r="A61" s="3" t="s">
        <v>88</v>
      </c>
      <c r="B61" s="38"/>
      <c r="C61" s="2"/>
      <c r="D61" s="12"/>
      <c r="E61" s="12"/>
      <c r="F61" s="12"/>
      <c r="G61" s="12"/>
      <c r="H61" s="12"/>
      <c r="I61" s="12"/>
      <c r="J61" s="12"/>
      <c r="K61" s="12"/>
      <c r="L61" s="2"/>
      <c r="M61" s="2"/>
      <c r="N61" s="2"/>
      <c r="O61" s="2"/>
      <c r="P61" s="2"/>
      <c r="Q61" s="2"/>
    </row>
    <row r="62" spans="1:17" customFormat="1" ht="20.25" customHeight="1" x14ac:dyDescent="0.25">
      <c r="A62" s="76" t="s">
        <v>84</v>
      </c>
      <c r="B62" s="38"/>
      <c r="C62" s="2"/>
      <c r="D62" s="12">
        <v>155397</v>
      </c>
      <c r="E62" s="12"/>
      <c r="F62" s="12">
        <v>123488</v>
      </c>
      <c r="G62" s="12"/>
      <c r="H62" s="12">
        <v>153841</v>
      </c>
      <c r="I62" s="12"/>
      <c r="J62" s="12">
        <v>139133</v>
      </c>
      <c r="K62" s="12"/>
      <c r="L62" s="2"/>
      <c r="M62" s="2"/>
      <c r="N62" s="2"/>
      <c r="O62" s="2"/>
      <c r="P62" s="2"/>
      <c r="Q62" s="2"/>
    </row>
    <row r="63" spans="1:17" ht="20.25" customHeight="1" x14ac:dyDescent="0.25">
      <c r="A63" s="76" t="s">
        <v>58</v>
      </c>
      <c r="D63" s="62">
        <v>838</v>
      </c>
      <c r="E63" s="12"/>
      <c r="F63" s="62">
        <v>-9426</v>
      </c>
      <c r="G63" s="12"/>
      <c r="H63" s="62">
        <v>0</v>
      </c>
      <c r="I63" s="12"/>
      <c r="J63" s="62">
        <v>0</v>
      </c>
    </row>
    <row r="64" spans="1:17" ht="20.25" customHeight="1" thickBot="1" x14ac:dyDescent="0.3">
      <c r="A64" s="3" t="s">
        <v>126</v>
      </c>
      <c r="D64" s="64">
        <v>156235</v>
      </c>
      <c r="E64" s="12"/>
      <c r="F64" s="64">
        <v>114062</v>
      </c>
      <c r="G64" s="12"/>
      <c r="H64" s="64">
        <v>153841</v>
      </c>
      <c r="I64" s="12"/>
      <c r="J64" s="64">
        <v>139133</v>
      </c>
    </row>
    <row r="65" ht="20.25" customHeight="1" thickTop="1" x14ac:dyDescent="0.25"/>
    <row r="94" spans="4:4" ht="20.25" customHeight="1" x14ac:dyDescent="0.25">
      <c r="D94" t="s">
        <v>47</v>
      </c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7" right="0.7" top="0.48" bottom="0.45" header="0.5" footer="0.5"/>
  <pageSetup paperSize="9" scale="94" firstPageNumber="5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1" manualBreakCount="1">
    <brk id="3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7"/>
  <sheetViews>
    <sheetView view="pageBreakPreview" topLeftCell="A16" zoomScale="90" zoomScaleNormal="100" zoomScaleSheetLayoutView="90" workbookViewId="0">
      <selection sqref="A1:XFD1048576"/>
    </sheetView>
  </sheetViews>
  <sheetFormatPr defaultColWidth="9.42578125" defaultRowHeight="20.25" customHeight="1" x14ac:dyDescent="0.25"/>
  <cols>
    <col min="1" max="1" width="53.42578125" style="93" customWidth="1"/>
    <col min="2" max="2" width="7.5703125" style="68" customWidth="1"/>
    <col min="3" max="3" width="0.5703125" style="65" customWidth="1"/>
    <col min="4" max="4" width="12.42578125" style="65" customWidth="1"/>
    <col min="5" max="5" width="0.5703125" style="65" customWidth="1"/>
    <col min="6" max="6" width="12.42578125" style="65" customWidth="1"/>
    <col min="7" max="7" width="0.5703125" style="65" customWidth="1"/>
    <col min="8" max="8" width="12.42578125" style="65" customWidth="1"/>
    <col min="9" max="9" width="0.5703125" style="65" customWidth="1"/>
    <col min="10" max="10" width="12.42578125" style="65" customWidth="1"/>
    <col min="11" max="11" width="0.5703125" style="65" customWidth="1"/>
    <col min="12" max="12" width="12.42578125" style="65" customWidth="1"/>
    <col min="13" max="13" width="0.5703125" style="65" customWidth="1"/>
    <col min="14" max="14" width="12.42578125" style="65" customWidth="1"/>
    <col min="15" max="15" width="0.5703125" style="65" customWidth="1"/>
    <col min="16" max="16" width="12.42578125" style="65" customWidth="1"/>
    <col min="17" max="17" width="0.5703125" style="65" customWidth="1"/>
    <col min="18" max="18" width="12.42578125" style="65" customWidth="1"/>
    <col min="19" max="19" width="0.5703125" style="65" customWidth="1"/>
    <col min="20" max="20" width="12.42578125" style="65" customWidth="1"/>
    <col min="21" max="21" width="15.42578125" style="65" bestFit="1" customWidth="1"/>
    <col min="22" max="23" width="13.5703125" style="65" bestFit="1" customWidth="1"/>
    <col min="24" max="24" width="9.42578125" style="65"/>
    <col min="25" max="25" width="0.5703125" style="65" customWidth="1"/>
    <col min="26" max="16384" width="9.42578125" style="65"/>
  </cols>
  <sheetData>
    <row r="1" spans="1:23" s="82" customFormat="1" ht="20.25" customHeight="1" x14ac:dyDescent="0.3">
      <c r="A1" s="37" t="str">
        <f>'BS 2-4'!A1</f>
        <v>Thai Union Feedmill Public Company Limited and its Subsidiaries</v>
      </c>
      <c r="B1" s="37"/>
      <c r="C1" s="37"/>
      <c r="D1" s="37"/>
      <c r="E1" s="37"/>
      <c r="F1" s="37"/>
      <c r="G1" s="81"/>
      <c r="H1" s="81"/>
      <c r="I1" s="81"/>
    </row>
    <row r="2" spans="1:23" s="84" customFormat="1" ht="20.25" customHeight="1" x14ac:dyDescent="0.25">
      <c r="A2" s="39" t="s">
        <v>52</v>
      </c>
      <c r="B2" s="83"/>
    </row>
    <row r="3" spans="1:23" customFormat="1" ht="20.25" customHeight="1" x14ac:dyDescent="0.25">
      <c r="A3" s="40"/>
      <c r="B3" s="85"/>
    </row>
    <row r="4" spans="1:23" customFormat="1" ht="19.350000000000001" customHeight="1" x14ac:dyDescent="0.25">
      <c r="A4" s="40"/>
      <c r="B4" s="85"/>
      <c r="C4" s="85"/>
      <c r="D4" s="109" t="s">
        <v>43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</row>
    <row r="5" spans="1:23" customFormat="1" ht="19.350000000000001" customHeight="1" x14ac:dyDescent="0.25">
      <c r="A5" s="40"/>
      <c r="B5" s="85"/>
      <c r="C5" s="43"/>
      <c r="D5" s="43"/>
      <c r="E5" s="43"/>
      <c r="F5" s="43"/>
      <c r="G5" s="43"/>
      <c r="H5" s="111" t="s">
        <v>23</v>
      </c>
      <c r="I5" s="111"/>
      <c r="J5" s="111"/>
      <c r="K5" s="47"/>
      <c r="L5" s="111" t="s">
        <v>55</v>
      </c>
      <c r="M5" s="111"/>
      <c r="N5" s="111"/>
      <c r="O5" s="43"/>
      <c r="P5" s="43"/>
      <c r="Q5" s="43"/>
      <c r="R5" s="43"/>
      <c r="S5" s="43"/>
      <c r="T5" s="43"/>
    </row>
    <row r="6" spans="1:23" customFormat="1" ht="19.350000000000001" customHeight="1" x14ac:dyDescent="0.25">
      <c r="A6" s="40"/>
      <c r="B6" s="85"/>
      <c r="C6" s="43"/>
      <c r="D6" s="43"/>
      <c r="E6" s="43"/>
      <c r="F6" s="43"/>
      <c r="G6" s="43"/>
      <c r="H6" s="47"/>
      <c r="I6" s="47"/>
      <c r="J6" s="47"/>
      <c r="K6" s="47"/>
      <c r="L6" s="47" t="s">
        <v>61</v>
      </c>
      <c r="M6" s="47"/>
      <c r="N6" s="47"/>
      <c r="O6" s="43"/>
      <c r="Q6" s="43"/>
      <c r="R6" s="43"/>
      <c r="S6" s="43"/>
      <c r="T6" s="43"/>
    </row>
    <row r="7" spans="1:23" customFormat="1" ht="18.95" customHeight="1" x14ac:dyDescent="0.25">
      <c r="A7" s="86"/>
      <c r="B7" s="38"/>
      <c r="C7" s="47"/>
      <c r="L7" s="47" t="s">
        <v>62</v>
      </c>
      <c r="P7" s="28" t="s">
        <v>90</v>
      </c>
    </row>
    <row r="8" spans="1:23" customFormat="1" ht="18.95" customHeight="1" x14ac:dyDescent="0.25">
      <c r="A8" s="86"/>
      <c r="B8" s="38"/>
      <c r="C8" s="47"/>
      <c r="D8" s="47" t="s">
        <v>38</v>
      </c>
      <c r="E8" s="47"/>
      <c r="F8" s="47" t="s">
        <v>32</v>
      </c>
      <c r="G8" s="47"/>
      <c r="H8" s="87"/>
      <c r="I8" s="47"/>
      <c r="K8" s="47"/>
      <c r="L8" s="47" t="s">
        <v>123</v>
      </c>
      <c r="M8" s="47"/>
      <c r="N8" s="47" t="s">
        <v>63</v>
      </c>
      <c r="O8" s="47"/>
      <c r="P8" s="28" t="s">
        <v>67</v>
      </c>
      <c r="Q8" s="47"/>
      <c r="R8" s="47" t="s">
        <v>64</v>
      </c>
      <c r="S8" s="47"/>
      <c r="T8" s="47"/>
    </row>
    <row r="9" spans="1:23" customFormat="1" ht="19.350000000000001" customHeight="1" x14ac:dyDescent="0.25">
      <c r="A9" s="86"/>
      <c r="B9" s="38"/>
      <c r="C9" s="47"/>
      <c r="D9" s="47" t="s">
        <v>21</v>
      </c>
      <c r="E9" s="47"/>
      <c r="F9" s="47" t="s">
        <v>33</v>
      </c>
      <c r="G9" s="47"/>
      <c r="H9" s="88" t="s">
        <v>89</v>
      </c>
      <c r="I9" s="47"/>
      <c r="J9" s="47"/>
      <c r="K9" s="47"/>
      <c r="L9" s="47" t="s">
        <v>122</v>
      </c>
      <c r="M9" s="47"/>
      <c r="N9" s="44" t="s">
        <v>59</v>
      </c>
      <c r="O9" s="47"/>
      <c r="P9" s="28" t="s">
        <v>91</v>
      </c>
      <c r="Q9" s="47"/>
      <c r="R9" s="47" t="s">
        <v>65</v>
      </c>
      <c r="S9" s="47"/>
      <c r="T9" s="47"/>
    </row>
    <row r="10" spans="1:23" customFormat="1" ht="19.350000000000001" customHeight="1" x14ac:dyDescent="0.25">
      <c r="A10" s="86"/>
      <c r="B10" s="38"/>
      <c r="C10" s="47"/>
      <c r="D10" s="47" t="s">
        <v>22</v>
      </c>
      <c r="E10" s="47"/>
      <c r="F10" s="47" t="s">
        <v>34</v>
      </c>
      <c r="G10" s="47"/>
      <c r="H10" s="88" t="s">
        <v>118</v>
      </c>
      <c r="I10" s="47"/>
      <c r="J10" s="47" t="s">
        <v>6</v>
      </c>
      <c r="K10" s="47"/>
      <c r="L10" s="47" t="s">
        <v>119</v>
      </c>
      <c r="M10" s="47"/>
      <c r="N10" s="47" t="s">
        <v>60</v>
      </c>
      <c r="O10" s="47"/>
      <c r="P10" s="28" t="s">
        <v>92</v>
      </c>
      <c r="Q10" s="47"/>
      <c r="R10" s="47" t="s">
        <v>66</v>
      </c>
      <c r="S10" s="47"/>
      <c r="T10" s="47" t="s">
        <v>45</v>
      </c>
    </row>
    <row r="11" spans="1:23" customFormat="1" ht="19.350000000000001" customHeight="1" x14ac:dyDescent="0.25">
      <c r="A11" s="86"/>
      <c r="D11" s="108" t="s">
        <v>49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</row>
    <row r="12" spans="1:23" customFormat="1" ht="19.350000000000001" customHeight="1" x14ac:dyDescent="0.25">
      <c r="A12" s="48" t="s">
        <v>149</v>
      </c>
      <c r="B12" s="38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3" customFormat="1" ht="19.350000000000001" customHeight="1" x14ac:dyDescent="0.25">
      <c r="A13" s="48" t="s">
        <v>150</v>
      </c>
      <c r="B13" s="38"/>
      <c r="C13" s="13"/>
      <c r="D13" s="13">
        <v>1000000</v>
      </c>
      <c r="E13" s="13"/>
      <c r="F13" s="13">
        <v>1006859</v>
      </c>
      <c r="G13" s="13"/>
      <c r="H13" s="13">
        <v>100000</v>
      </c>
      <c r="I13" s="13"/>
      <c r="J13" s="23">
        <v>475925</v>
      </c>
      <c r="K13" s="23"/>
      <c r="L13" s="23">
        <v>-63586</v>
      </c>
      <c r="M13" s="23"/>
      <c r="N13" s="23">
        <v>-63586</v>
      </c>
      <c r="O13" s="13"/>
      <c r="P13" s="13">
        <v>2519198</v>
      </c>
      <c r="Q13" s="13"/>
      <c r="R13" s="13">
        <v>211359</v>
      </c>
      <c r="S13" s="13"/>
      <c r="T13" s="13">
        <v>2730557</v>
      </c>
      <c r="V13" s="89"/>
    </row>
    <row r="14" spans="1:23" customFormat="1" ht="19.350000000000001" customHeight="1" x14ac:dyDescent="0.25">
      <c r="A14" s="48"/>
      <c r="B14" s="38"/>
      <c r="C14" s="4"/>
      <c r="D14" s="13"/>
      <c r="E14" s="4"/>
      <c r="F14" s="13"/>
      <c r="G14" s="13"/>
      <c r="H14" s="13"/>
      <c r="I14" s="13"/>
      <c r="J14" s="13"/>
      <c r="K14" s="13"/>
      <c r="L14" s="13"/>
      <c r="M14" s="13"/>
      <c r="N14" s="13"/>
      <c r="O14" s="4"/>
      <c r="P14" s="13"/>
      <c r="Q14" s="4"/>
      <c r="R14" s="13"/>
      <c r="S14" s="4"/>
      <c r="T14" s="13"/>
      <c r="V14" s="89"/>
    </row>
    <row r="15" spans="1:23" s="3" customFormat="1" ht="19.350000000000001" customHeight="1" x14ac:dyDescent="0.25">
      <c r="A15" s="40" t="s">
        <v>93</v>
      </c>
      <c r="B15" s="9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1"/>
      <c r="V15" s="91"/>
      <c r="W15" s="91"/>
    </row>
    <row r="16" spans="1:23" customFormat="1" ht="19.350000000000001" customHeight="1" x14ac:dyDescent="0.25">
      <c r="A16" s="67" t="s">
        <v>131</v>
      </c>
      <c r="B16" s="68"/>
      <c r="C16" s="8"/>
      <c r="D16" s="8">
        <v>0</v>
      </c>
      <c r="E16" s="8"/>
      <c r="F16" s="8">
        <v>0</v>
      </c>
      <c r="G16" s="8"/>
      <c r="H16" s="8">
        <v>0</v>
      </c>
      <c r="I16" s="8"/>
      <c r="J16" s="8">
        <v>131878</v>
      </c>
      <c r="K16" s="18"/>
      <c r="L16" s="8">
        <v>0</v>
      </c>
      <c r="M16" s="18"/>
      <c r="N16" s="8">
        <v>0</v>
      </c>
      <c r="O16" s="8"/>
      <c r="P16" s="8">
        <v>131878</v>
      </c>
      <c r="Q16" s="8"/>
      <c r="R16" s="8">
        <v>-4842</v>
      </c>
      <c r="S16" s="8"/>
      <c r="T16" s="8">
        <v>127036</v>
      </c>
      <c r="U16" s="91"/>
      <c r="V16" s="89"/>
      <c r="W16" s="89"/>
    </row>
    <row r="17" spans="1:23" customFormat="1" ht="19.350000000000001" customHeight="1" x14ac:dyDescent="0.25">
      <c r="A17" s="67" t="s">
        <v>144</v>
      </c>
      <c r="B17" s="38"/>
      <c r="C17" s="11"/>
      <c r="D17" s="5">
        <v>0</v>
      </c>
      <c r="E17" s="11"/>
      <c r="F17" s="5">
        <v>0</v>
      </c>
      <c r="G17" s="6"/>
      <c r="H17" s="5">
        <v>0</v>
      </c>
      <c r="I17" s="6"/>
      <c r="J17" s="5">
        <v>0</v>
      </c>
      <c r="K17" s="18"/>
      <c r="L17" s="5">
        <v>-8390</v>
      </c>
      <c r="M17" s="18"/>
      <c r="N17" s="5">
        <v>-8390</v>
      </c>
      <c r="O17" s="15"/>
      <c r="P17" s="5">
        <v>-8390</v>
      </c>
      <c r="Q17" s="15"/>
      <c r="R17" s="5">
        <v>-4584</v>
      </c>
      <c r="S17" s="15"/>
      <c r="T17" s="5">
        <v>-12974</v>
      </c>
      <c r="U17" s="91"/>
      <c r="V17" s="89"/>
      <c r="W17" s="89"/>
    </row>
    <row r="18" spans="1:23" customFormat="1" ht="19.350000000000001" customHeight="1" x14ac:dyDescent="0.25">
      <c r="A18" s="40" t="s">
        <v>138</v>
      </c>
      <c r="B18" s="68"/>
      <c r="C18" s="19"/>
      <c r="D18" s="7">
        <v>0</v>
      </c>
      <c r="E18" s="19"/>
      <c r="F18" s="7">
        <v>0</v>
      </c>
      <c r="G18" s="13"/>
      <c r="H18" s="7">
        <v>0</v>
      </c>
      <c r="I18" s="13"/>
      <c r="J18" s="7">
        <v>131878</v>
      </c>
      <c r="K18" s="13"/>
      <c r="L18" s="7">
        <v>-8390</v>
      </c>
      <c r="M18" s="13"/>
      <c r="N18" s="7">
        <v>-8390</v>
      </c>
      <c r="O18" s="20"/>
      <c r="P18" s="7">
        <v>123488</v>
      </c>
      <c r="Q18" s="20"/>
      <c r="R18" s="7">
        <v>-9426</v>
      </c>
      <c r="S18" s="20"/>
      <c r="T18" s="7">
        <v>114062</v>
      </c>
      <c r="U18" s="91"/>
      <c r="V18" s="89"/>
      <c r="W18" s="89"/>
    </row>
    <row r="19" spans="1:23" customFormat="1" ht="19.350000000000001" customHeight="1" x14ac:dyDescent="0.25">
      <c r="A19" s="40"/>
      <c r="B19" s="68"/>
      <c r="C19" s="19"/>
      <c r="D19" s="13"/>
      <c r="E19" s="19"/>
      <c r="F19" s="13"/>
      <c r="G19" s="13"/>
      <c r="H19" s="13"/>
      <c r="I19" s="13"/>
      <c r="J19" s="13"/>
      <c r="K19" s="13"/>
      <c r="L19" s="13"/>
      <c r="M19" s="13"/>
      <c r="N19" s="13"/>
      <c r="O19" s="20"/>
      <c r="P19" s="13"/>
      <c r="Q19" s="20"/>
      <c r="R19" s="13"/>
      <c r="S19" s="20"/>
      <c r="T19" s="13"/>
      <c r="U19" s="91"/>
      <c r="V19" s="89"/>
      <c r="W19" s="89"/>
    </row>
    <row r="20" spans="1:23" customFormat="1" ht="19.350000000000001" customHeight="1" thickBot="1" x14ac:dyDescent="0.3">
      <c r="A20" s="40" t="s">
        <v>156</v>
      </c>
      <c r="B20" s="68"/>
      <c r="C20" s="10"/>
      <c r="D20" s="22">
        <v>1000000</v>
      </c>
      <c r="E20" s="10"/>
      <c r="F20" s="22">
        <v>1006859</v>
      </c>
      <c r="G20" s="10"/>
      <c r="H20" s="22">
        <v>100000</v>
      </c>
      <c r="I20" s="10"/>
      <c r="J20" s="22">
        <v>607803</v>
      </c>
      <c r="K20" s="10"/>
      <c r="L20" s="22">
        <v>-71976</v>
      </c>
      <c r="M20" s="10"/>
      <c r="N20" s="22">
        <v>-71976</v>
      </c>
      <c r="O20" s="10"/>
      <c r="P20" s="22">
        <v>2642686</v>
      </c>
      <c r="Q20" s="10"/>
      <c r="R20" s="22">
        <v>201933</v>
      </c>
      <c r="S20" s="10"/>
      <c r="T20" s="22">
        <v>2844619</v>
      </c>
      <c r="U20" s="91"/>
      <c r="V20" s="89"/>
      <c r="W20" s="12"/>
    </row>
    <row r="21" spans="1:23" ht="19.350000000000001" customHeight="1" thickTop="1" x14ac:dyDescent="0.25">
      <c r="A21" s="86"/>
      <c r="B21" s="38"/>
      <c r="C21" s="49"/>
      <c r="D21" s="92"/>
      <c r="E21" s="49"/>
      <c r="F21" s="49"/>
      <c r="G21" s="49"/>
      <c r="H21" s="49"/>
      <c r="I21" s="49"/>
      <c r="J21" s="92"/>
      <c r="K21" s="92"/>
      <c r="L21" s="92"/>
      <c r="M21" s="92"/>
      <c r="N21" s="92"/>
      <c r="O21" s="49"/>
      <c r="P21" s="92"/>
      <c r="Q21" s="49"/>
      <c r="R21" s="92"/>
      <c r="S21" s="49"/>
      <c r="T21" s="92"/>
    </row>
    <row r="22" spans="1:23" s="82" customFormat="1" ht="20.25" customHeight="1" x14ac:dyDescent="0.3">
      <c r="A22" s="37" t="str">
        <f>'BS 2-4'!A29</f>
        <v>Thai Union Feedmill Public Company Limited and its Subsidiaries</v>
      </c>
      <c r="B22" s="37"/>
      <c r="C22" s="37"/>
      <c r="D22" s="37"/>
      <c r="E22" s="37"/>
      <c r="F22" s="37"/>
      <c r="G22" s="81"/>
      <c r="H22" s="81"/>
      <c r="I22" s="81"/>
    </row>
    <row r="23" spans="1:23" s="84" customFormat="1" ht="20.25" customHeight="1" x14ac:dyDescent="0.25">
      <c r="A23" s="39" t="s">
        <v>52</v>
      </c>
      <c r="B23" s="83"/>
    </row>
    <row r="24" spans="1:23" customFormat="1" ht="20.25" customHeight="1" x14ac:dyDescent="0.25">
      <c r="A24" s="40"/>
      <c r="B24" s="85"/>
    </row>
    <row r="25" spans="1:23" customFormat="1" ht="19.350000000000001" customHeight="1" x14ac:dyDescent="0.25">
      <c r="A25" s="40"/>
      <c r="B25" s="85"/>
      <c r="C25" s="85"/>
      <c r="D25" s="109" t="s">
        <v>43</v>
      </c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</row>
    <row r="26" spans="1:23" customFormat="1" ht="19.350000000000001" customHeight="1" x14ac:dyDescent="0.25">
      <c r="A26" s="40"/>
      <c r="B26" s="85"/>
      <c r="C26" s="43"/>
      <c r="D26" s="43"/>
      <c r="E26" s="43"/>
      <c r="F26" s="43"/>
      <c r="G26" s="43"/>
      <c r="H26" s="111" t="s">
        <v>23</v>
      </c>
      <c r="I26" s="111"/>
      <c r="J26" s="111"/>
      <c r="K26" s="47"/>
      <c r="L26" s="111" t="s">
        <v>55</v>
      </c>
      <c r="M26" s="111"/>
      <c r="N26" s="111"/>
      <c r="O26" s="43"/>
      <c r="P26" s="43"/>
      <c r="Q26" s="43"/>
      <c r="R26" s="43"/>
      <c r="S26" s="43"/>
      <c r="T26" s="43"/>
    </row>
    <row r="27" spans="1:23" customFormat="1" ht="19.350000000000001" customHeight="1" x14ac:dyDescent="0.25">
      <c r="A27" s="40"/>
      <c r="B27" s="85"/>
      <c r="C27" s="43"/>
      <c r="D27" s="43"/>
      <c r="E27" s="43"/>
      <c r="F27" s="43"/>
      <c r="G27" s="43"/>
      <c r="H27" s="47"/>
      <c r="I27" s="47"/>
      <c r="J27" s="47"/>
      <c r="K27" s="47"/>
      <c r="L27" s="47" t="s">
        <v>61</v>
      </c>
      <c r="M27" s="47"/>
      <c r="N27" s="47"/>
      <c r="O27" s="43"/>
      <c r="Q27" s="43"/>
      <c r="R27" s="43"/>
      <c r="S27" s="43"/>
      <c r="T27" s="43"/>
    </row>
    <row r="28" spans="1:23" customFormat="1" ht="18.95" customHeight="1" x14ac:dyDescent="0.25">
      <c r="A28" s="86"/>
      <c r="B28" s="38"/>
      <c r="C28" s="47"/>
      <c r="L28" s="47" t="s">
        <v>62</v>
      </c>
      <c r="P28" s="28" t="s">
        <v>90</v>
      </c>
    </row>
    <row r="29" spans="1:23" customFormat="1" ht="18.95" customHeight="1" x14ac:dyDescent="0.25">
      <c r="A29" s="86"/>
      <c r="B29" s="38"/>
      <c r="C29" s="47"/>
      <c r="D29" s="47" t="s">
        <v>38</v>
      </c>
      <c r="E29" s="47"/>
      <c r="F29" s="47" t="s">
        <v>32</v>
      </c>
      <c r="G29" s="47"/>
      <c r="H29" s="87"/>
      <c r="I29" s="47"/>
      <c r="K29" s="47"/>
      <c r="L29" s="47" t="s">
        <v>123</v>
      </c>
      <c r="M29" s="47"/>
      <c r="N29" s="47" t="s">
        <v>63</v>
      </c>
      <c r="O29" s="47"/>
      <c r="P29" s="28" t="s">
        <v>67</v>
      </c>
      <c r="Q29" s="47"/>
      <c r="R29" s="47" t="s">
        <v>64</v>
      </c>
      <c r="S29" s="47"/>
      <c r="T29" s="47"/>
    </row>
    <row r="30" spans="1:23" customFormat="1" ht="19.350000000000001" customHeight="1" x14ac:dyDescent="0.25">
      <c r="A30" s="86"/>
      <c r="B30" s="38"/>
      <c r="C30" s="47"/>
      <c r="D30" s="47" t="s">
        <v>21</v>
      </c>
      <c r="E30" s="47"/>
      <c r="F30" s="47" t="s">
        <v>33</v>
      </c>
      <c r="G30" s="47"/>
      <c r="H30" s="88" t="s">
        <v>89</v>
      </c>
      <c r="I30" s="47"/>
      <c r="J30" s="47"/>
      <c r="K30" s="47"/>
      <c r="L30" s="47" t="s">
        <v>122</v>
      </c>
      <c r="M30" s="47"/>
      <c r="N30" s="44" t="s">
        <v>59</v>
      </c>
      <c r="O30" s="47"/>
      <c r="P30" s="28" t="s">
        <v>91</v>
      </c>
      <c r="Q30" s="47"/>
      <c r="R30" s="47" t="s">
        <v>65</v>
      </c>
      <c r="S30" s="47"/>
      <c r="T30" s="47"/>
    </row>
    <row r="31" spans="1:23" customFormat="1" ht="19.350000000000001" customHeight="1" x14ac:dyDescent="0.25">
      <c r="A31" s="86"/>
      <c r="B31" s="38"/>
      <c r="C31" s="47"/>
      <c r="D31" s="47" t="s">
        <v>22</v>
      </c>
      <c r="E31" s="47"/>
      <c r="F31" s="47" t="s">
        <v>34</v>
      </c>
      <c r="G31" s="47"/>
      <c r="H31" s="88" t="s">
        <v>118</v>
      </c>
      <c r="I31" s="47"/>
      <c r="J31" s="47" t="s">
        <v>6</v>
      </c>
      <c r="K31" s="47"/>
      <c r="L31" s="47" t="s">
        <v>119</v>
      </c>
      <c r="M31" s="47"/>
      <c r="N31" s="47" t="s">
        <v>60</v>
      </c>
      <c r="O31" s="47"/>
      <c r="P31" s="28" t="s">
        <v>92</v>
      </c>
      <c r="Q31" s="47"/>
      <c r="R31" s="47" t="s">
        <v>66</v>
      </c>
      <c r="S31" s="47"/>
      <c r="T31" s="47" t="s">
        <v>45</v>
      </c>
    </row>
    <row r="32" spans="1:23" customFormat="1" ht="19.350000000000001" customHeight="1" x14ac:dyDescent="0.25">
      <c r="A32" s="86"/>
      <c r="D32" s="108" t="s">
        <v>49</v>
      </c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</row>
    <row r="33" spans="1:23" customFormat="1" ht="19.350000000000001" customHeight="1" x14ac:dyDescent="0.25">
      <c r="A33" s="48" t="s">
        <v>173</v>
      </c>
      <c r="B33" s="38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3" customFormat="1" ht="19.350000000000001" customHeight="1" x14ac:dyDescent="0.25">
      <c r="A34" s="48" t="s">
        <v>174</v>
      </c>
      <c r="B34" s="38"/>
      <c r="C34" s="13"/>
      <c r="D34" s="13">
        <v>1000000</v>
      </c>
      <c r="E34" s="13"/>
      <c r="F34" s="13">
        <v>1006859</v>
      </c>
      <c r="G34" s="13"/>
      <c r="H34" s="13">
        <v>100000</v>
      </c>
      <c r="I34" s="13"/>
      <c r="J34" s="23">
        <v>510054</v>
      </c>
      <c r="K34" s="23"/>
      <c r="L34" s="23">
        <v>-79555</v>
      </c>
      <c r="M34" s="23"/>
      <c r="N34" s="23">
        <v>-79555</v>
      </c>
      <c r="O34" s="13"/>
      <c r="P34" s="13">
        <v>2537358</v>
      </c>
      <c r="Q34" s="13"/>
      <c r="R34" s="13">
        <v>162325</v>
      </c>
      <c r="S34" s="13"/>
      <c r="T34" s="13">
        <v>2699683</v>
      </c>
      <c r="V34" s="89"/>
    </row>
    <row r="35" spans="1:23" customFormat="1" ht="19.350000000000001" customHeight="1" x14ac:dyDescent="0.25">
      <c r="A35" s="48"/>
      <c r="B35" s="38"/>
      <c r="C35" s="4"/>
      <c r="D35" s="13"/>
      <c r="E35" s="4"/>
      <c r="F35" s="13"/>
      <c r="G35" s="13"/>
      <c r="H35" s="13"/>
      <c r="I35" s="13"/>
      <c r="J35" s="13"/>
      <c r="K35" s="13"/>
      <c r="L35" s="13"/>
      <c r="M35" s="13"/>
      <c r="N35" s="13"/>
      <c r="O35" s="4"/>
      <c r="P35" s="13"/>
      <c r="Q35" s="4"/>
      <c r="R35" s="13"/>
      <c r="S35" s="4"/>
      <c r="T35" s="13"/>
      <c r="V35" s="89"/>
    </row>
    <row r="36" spans="1:23" s="3" customFormat="1" ht="19.350000000000001" customHeight="1" x14ac:dyDescent="0.25">
      <c r="A36" s="40" t="s">
        <v>93</v>
      </c>
      <c r="B36" s="90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1"/>
      <c r="V36" s="91"/>
      <c r="W36" s="91"/>
    </row>
    <row r="37" spans="1:23" customFormat="1" ht="19.350000000000001" customHeight="1" x14ac:dyDescent="0.25">
      <c r="A37" s="67" t="s">
        <v>131</v>
      </c>
      <c r="B37" s="68"/>
      <c r="C37" s="8"/>
      <c r="D37" s="8">
        <v>0</v>
      </c>
      <c r="E37" s="8"/>
      <c r="F37" s="8">
        <v>0</v>
      </c>
      <c r="G37" s="8"/>
      <c r="H37" s="8">
        <v>0</v>
      </c>
      <c r="I37" s="8"/>
      <c r="J37" s="8">
        <v>147549</v>
      </c>
      <c r="K37" s="18"/>
      <c r="L37" s="8">
        <v>0</v>
      </c>
      <c r="M37" s="18"/>
      <c r="N37" s="8">
        <v>0</v>
      </c>
      <c r="O37" s="8"/>
      <c r="P37" s="8">
        <v>147549</v>
      </c>
      <c r="Q37" s="8"/>
      <c r="R37" s="8">
        <v>-3388</v>
      </c>
      <c r="S37" s="8"/>
      <c r="T37" s="8">
        <v>144161</v>
      </c>
      <c r="U37" s="91"/>
      <c r="V37" s="89"/>
      <c r="W37" s="89"/>
    </row>
    <row r="38" spans="1:23" customFormat="1" ht="19.350000000000001" customHeight="1" x14ac:dyDescent="0.25">
      <c r="A38" s="67" t="s">
        <v>137</v>
      </c>
      <c r="B38" s="38"/>
      <c r="C38" s="11"/>
      <c r="D38" s="5">
        <v>0</v>
      </c>
      <c r="E38" s="11"/>
      <c r="F38" s="5">
        <v>0</v>
      </c>
      <c r="G38" s="6"/>
      <c r="H38" s="5">
        <v>0</v>
      </c>
      <c r="I38" s="6"/>
      <c r="J38" s="5">
        <v>0</v>
      </c>
      <c r="K38" s="18"/>
      <c r="L38" s="5">
        <v>7848</v>
      </c>
      <c r="M38" s="18"/>
      <c r="N38" s="5">
        <v>7848</v>
      </c>
      <c r="O38" s="15"/>
      <c r="P38" s="5">
        <v>7848</v>
      </c>
      <c r="Q38" s="15"/>
      <c r="R38" s="5">
        <v>4226</v>
      </c>
      <c r="S38" s="15"/>
      <c r="T38" s="5">
        <v>12074</v>
      </c>
      <c r="U38" s="91"/>
      <c r="V38" s="89"/>
      <c r="W38" s="89"/>
    </row>
    <row r="39" spans="1:23" customFormat="1" ht="19.350000000000001" customHeight="1" x14ac:dyDescent="0.25">
      <c r="A39" s="40" t="s">
        <v>126</v>
      </c>
      <c r="B39" s="68"/>
      <c r="C39" s="19"/>
      <c r="D39" s="7">
        <v>0</v>
      </c>
      <c r="E39" s="19"/>
      <c r="F39" s="7">
        <v>0</v>
      </c>
      <c r="G39" s="13"/>
      <c r="H39" s="7">
        <v>0</v>
      </c>
      <c r="I39" s="13"/>
      <c r="J39" s="7">
        <v>147549</v>
      </c>
      <c r="K39" s="13"/>
      <c r="L39" s="7">
        <v>7848</v>
      </c>
      <c r="M39" s="13"/>
      <c r="N39" s="7">
        <v>7848</v>
      </c>
      <c r="O39" s="20"/>
      <c r="P39" s="7">
        <v>155397</v>
      </c>
      <c r="Q39" s="20"/>
      <c r="R39" s="7">
        <v>838</v>
      </c>
      <c r="S39" s="20"/>
      <c r="T39" s="7">
        <v>156235</v>
      </c>
      <c r="U39" s="91"/>
      <c r="V39" s="89"/>
      <c r="W39" s="89"/>
    </row>
    <row r="40" spans="1:23" customFormat="1" ht="19.350000000000001" customHeight="1" x14ac:dyDescent="0.25">
      <c r="A40" s="40"/>
      <c r="B40" s="68"/>
      <c r="C40" s="19"/>
      <c r="D40" s="13"/>
      <c r="E40" s="19"/>
      <c r="F40" s="13"/>
      <c r="G40" s="13"/>
      <c r="H40" s="13"/>
      <c r="I40" s="13"/>
      <c r="J40" s="13"/>
      <c r="K40" s="13"/>
      <c r="L40" s="13"/>
      <c r="M40" s="13"/>
      <c r="N40" s="13"/>
      <c r="O40" s="20"/>
      <c r="P40" s="13"/>
      <c r="Q40" s="20"/>
      <c r="R40" s="13"/>
      <c r="S40" s="20"/>
      <c r="T40" s="13"/>
      <c r="U40" s="91"/>
      <c r="V40" s="89"/>
      <c r="W40" s="89"/>
    </row>
    <row r="41" spans="1:23" customFormat="1" ht="19.350000000000001" customHeight="1" thickBot="1" x14ac:dyDescent="0.3">
      <c r="A41" s="40" t="s">
        <v>175</v>
      </c>
      <c r="B41" s="68"/>
      <c r="C41" s="10"/>
      <c r="D41" s="22">
        <v>1000000</v>
      </c>
      <c r="E41" s="10"/>
      <c r="F41" s="22">
        <v>1006859</v>
      </c>
      <c r="G41" s="10"/>
      <c r="H41" s="22">
        <v>100000</v>
      </c>
      <c r="I41" s="10"/>
      <c r="J41" s="22">
        <v>657603</v>
      </c>
      <c r="K41" s="10"/>
      <c r="L41" s="22">
        <v>-71707</v>
      </c>
      <c r="M41" s="10"/>
      <c r="N41" s="22">
        <v>-71707</v>
      </c>
      <c r="O41" s="10"/>
      <c r="P41" s="22">
        <v>2692755</v>
      </c>
      <c r="Q41" s="10"/>
      <c r="R41" s="22">
        <v>163163</v>
      </c>
      <c r="S41" s="10"/>
      <c r="T41" s="22">
        <v>2855918</v>
      </c>
      <c r="U41" s="91"/>
      <c r="V41" s="89"/>
      <c r="W41" s="12"/>
    </row>
    <row r="42" spans="1:23" ht="20.25" customHeight="1" thickTop="1" x14ac:dyDescent="0.25"/>
    <row r="43" spans="1:23" ht="20.25" customHeight="1" x14ac:dyDescent="0.25">
      <c r="D43" s="94"/>
      <c r="F43" s="94"/>
      <c r="H43" s="94"/>
      <c r="J43" s="94"/>
      <c r="N43" s="94"/>
      <c r="P43" s="94"/>
      <c r="R43" s="94"/>
      <c r="T43" s="94"/>
    </row>
    <row r="54" spans="3:5" ht="20.25" customHeight="1" x14ac:dyDescent="0.25">
      <c r="C54" s="65">
        <v>24971778</v>
      </c>
      <c r="E54" s="65">
        <v>24971778</v>
      </c>
    </row>
    <row r="57" spans="3:5" ht="20.25" customHeight="1" x14ac:dyDescent="0.25">
      <c r="C57" s="65">
        <v>73650</v>
      </c>
      <c r="E57" s="65">
        <v>73650</v>
      </c>
    </row>
  </sheetData>
  <mergeCells count="8">
    <mergeCell ref="D32:T32"/>
    <mergeCell ref="D4:T4"/>
    <mergeCell ref="D11:T11"/>
    <mergeCell ref="H5:J5"/>
    <mergeCell ref="L5:N5"/>
    <mergeCell ref="D25:T25"/>
    <mergeCell ref="H26:J26"/>
    <mergeCell ref="L26:N26"/>
  </mergeCells>
  <pageMargins left="0.7" right="0.7" top="0.48" bottom="0.45" header="0.5" footer="0.4"/>
  <pageSetup paperSize="9" scale="75" firstPageNumber="7" orientation="landscape" useFirstPageNumber="1" r:id="rId1"/>
  <headerFooter scaleWithDoc="0">
    <oddFooter>&amp;L&amp;9 The accompanying condensed notes form an integral part of these interim financial statements.
&amp;C&amp;P</oddFooter>
  </headerFooter>
  <rowBreaks count="1" manualBreakCount="1">
    <brk id="21" max="19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3"/>
  <sheetViews>
    <sheetView view="pageBreakPreview" zoomScale="87" zoomScaleNormal="100" zoomScaleSheetLayoutView="87" workbookViewId="0">
      <selection activeCell="A7" sqref="A7"/>
    </sheetView>
  </sheetViews>
  <sheetFormatPr defaultColWidth="9.42578125" defaultRowHeight="20.25" customHeight="1" x14ac:dyDescent="0.25"/>
  <cols>
    <col min="1" max="1" width="66" style="93" customWidth="1"/>
    <col min="2" max="2" width="7.5703125" style="68" customWidth="1"/>
    <col min="3" max="3" width="0.5703125" style="65" customWidth="1"/>
    <col min="4" max="4" width="16.140625" style="65" customWidth="1"/>
    <col min="5" max="5" width="0.5703125" style="65" customWidth="1"/>
    <col min="6" max="6" width="16.140625" style="65" customWidth="1"/>
    <col min="7" max="7" width="0.5703125" style="65" customWidth="1"/>
    <col min="8" max="8" width="16.140625" style="65" customWidth="1"/>
    <col min="9" max="9" width="0.5703125" style="65" customWidth="1"/>
    <col min="10" max="10" width="16.140625" style="65" customWidth="1"/>
    <col min="11" max="11" width="0.5703125" style="65" customWidth="1"/>
    <col min="12" max="12" width="16.140625" style="65" customWidth="1"/>
    <col min="13" max="13" width="15.42578125" style="36" bestFit="1" customWidth="1"/>
    <col min="14" max="15" width="13.5703125" style="36" bestFit="1" customWidth="1"/>
    <col min="16" max="16" width="9.42578125" style="36"/>
    <col min="17" max="17" width="0.5703125" style="36" customWidth="1"/>
    <col min="18" max="16384" width="9.42578125" style="36"/>
  </cols>
  <sheetData>
    <row r="1" spans="1:15" s="77" customFormat="1" ht="20.25" customHeight="1" x14ac:dyDescent="0.3">
      <c r="A1" s="37" t="str">
        <f>'BS 2-4'!A1</f>
        <v>Thai Union Feedmill Public Company Limited and its Subsidiaries</v>
      </c>
      <c r="B1" s="37"/>
      <c r="C1" s="81"/>
      <c r="D1" s="37"/>
      <c r="E1" s="37"/>
      <c r="F1" s="37"/>
      <c r="G1" s="81"/>
      <c r="H1" s="81"/>
      <c r="I1" s="81"/>
      <c r="J1" s="82"/>
      <c r="K1" s="82"/>
      <c r="L1" s="82"/>
    </row>
    <row r="2" spans="1:15" s="78" customFormat="1" ht="20.25" customHeight="1" x14ac:dyDescent="0.25">
      <c r="A2" s="39" t="s">
        <v>52</v>
      </c>
      <c r="B2" s="83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5" s="33" customFormat="1" ht="20.25" customHeight="1" x14ac:dyDescent="0.25">
      <c r="A3" s="40"/>
      <c r="B3" s="85"/>
      <c r="C3"/>
      <c r="D3"/>
      <c r="E3"/>
      <c r="F3"/>
      <c r="G3"/>
      <c r="H3"/>
      <c r="I3"/>
      <c r="J3"/>
      <c r="K3"/>
      <c r="L3"/>
    </row>
    <row r="4" spans="1:15" s="33" customFormat="1" ht="19.350000000000001" customHeight="1" x14ac:dyDescent="0.25">
      <c r="A4" s="40"/>
      <c r="B4" s="85"/>
      <c r="C4" s="85"/>
      <c r="D4" s="109" t="s">
        <v>68</v>
      </c>
      <c r="E4" s="109"/>
      <c r="F4" s="109"/>
      <c r="G4" s="109"/>
      <c r="H4" s="109"/>
      <c r="I4" s="109"/>
      <c r="J4" s="109"/>
      <c r="K4" s="109"/>
      <c r="L4" s="109"/>
    </row>
    <row r="5" spans="1:15" s="33" customFormat="1" ht="19.350000000000001" customHeight="1" x14ac:dyDescent="0.25">
      <c r="A5" s="40"/>
      <c r="B5" s="85"/>
      <c r="C5" s="43"/>
      <c r="D5" s="43"/>
      <c r="E5" s="43"/>
      <c r="F5" s="43"/>
      <c r="G5" s="43"/>
      <c r="H5" s="111" t="s">
        <v>23</v>
      </c>
      <c r="I5" s="111"/>
      <c r="J5" s="111"/>
      <c r="K5" s="47"/>
      <c r="L5" s="43"/>
    </row>
    <row r="6" spans="1:15" s="33" customFormat="1" ht="19.350000000000001" customHeight="1" x14ac:dyDescent="0.25">
      <c r="A6" s="86"/>
      <c r="B6" s="38"/>
      <c r="C6" s="47"/>
      <c r="D6" s="47" t="s">
        <v>38</v>
      </c>
      <c r="E6" s="47"/>
      <c r="F6" s="47" t="s">
        <v>32</v>
      </c>
      <c r="G6" s="47"/>
      <c r="H6" s="87"/>
      <c r="I6" s="47"/>
      <c r="J6"/>
      <c r="K6"/>
      <c r="L6" s="47"/>
    </row>
    <row r="7" spans="1:15" s="33" customFormat="1" ht="19.350000000000001" customHeight="1" x14ac:dyDescent="0.25">
      <c r="A7" s="86"/>
      <c r="B7" s="38"/>
      <c r="C7" s="47"/>
      <c r="D7" s="47" t="s">
        <v>21</v>
      </c>
      <c r="E7" s="47"/>
      <c r="F7" s="47" t="s">
        <v>33</v>
      </c>
      <c r="G7" s="47"/>
      <c r="H7" s="88" t="s">
        <v>89</v>
      </c>
      <c r="I7" s="47"/>
      <c r="J7" s="47"/>
      <c r="K7" s="47"/>
      <c r="L7" s="47"/>
    </row>
    <row r="8" spans="1:15" s="33" customFormat="1" ht="19.350000000000001" customHeight="1" x14ac:dyDescent="0.25">
      <c r="A8" s="86"/>
      <c r="B8" s="38"/>
      <c r="C8" s="47"/>
      <c r="D8" s="47" t="s">
        <v>22</v>
      </c>
      <c r="E8" s="47"/>
      <c r="F8" s="47" t="s">
        <v>34</v>
      </c>
      <c r="G8" s="47"/>
      <c r="H8" s="47" t="s">
        <v>118</v>
      </c>
      <c r="I8" s="47"/>
      <c r="J8" s="47" t="s">
        <v>6</v>
      </c>
      <c r="K8" s="47"/>
      <c r="L8" s="47" t="s">
        <v>45</v>
      </c>
    </row>
    <row r="9" spans="1:15" s="33" customFormat="1" ht="19.350000000000001" customHeight="1" x14ac:dyDescent="0.25">
      <c r="A9" s="86"/>
      <c r="B9"/>
      <c r="C9"/>
      <c r="D9" s="108" t="s">
        <v>49</v>
      </c>
      <c r="E9" s="108"/>
      <c r="F9" s="108"/>
      <c r="G9" s="108"/>
      <c r="H9" s="108"/>
      <c r="I9" s="108"/>
      <c r="J9" s="108"/>
      <c r="K9" s="108"/>
      <c r="L9" s="108"/>
    </row>
    <row r="10" spans="1:15" s="33" customFormat="1" ht="19.350000000000001" customHeight="1" x14ac:dyDescent="0.25">
      <c r="A10" s="48" t="s">
        <v>149</v>
      </c>
      <c r="B10" s="38"/>
      <c r="C10" s="49"/>
      <c r="D10" s="49"/>
      <c r="E10" s="49"/>
      <c r="F10" s="49"/>
      <c r="G10" s="49"/>
      <c r="H10" s="49"/>
      <c r="I10" s="49"/>
      <c r="J10" s="49"/>
      <c r="K10" s="49"/>
      <c r="L10" s="49"/>
    </row>
    <row r="11" spans="1:15" s="33" customFormat="1" ht="19.350000000000001" customHeight="1" x14ac:dyDescent="0.25">
      <c r="A11" s="48" t="s">
        <v>150</v>
      </c>
      <c r="B11" s="38"/>
      <c r="C11" s="13"/>
      <c r="D11" s="13">
        <v>1000000</v>
      </c>
      <c r="E11" s="13"/>
      <c r="F11" s="13">
        <v>1006859</v>
      </c>
      <c r="G11" s="13"/>
      <c r="H11" s="13">
        <v>100000</v>
      </c>
      <c r="I11" s="13"/>
      <c r="J11" s="23">
        <v>566071</v>
      </c>
      <c r="K11" s="23"/>
      <c r="L11" s="13">
        <v>2672930</v>
      </c>
      <c r="N11" s="79"/>
    </row>
    <row r="12" spans="1:15" s="33" customFormat="1" ht="19.350000000000001" customHeight="1" x14ac:dyDescent="0.25">
      <c r="A12" s="48"/>
      <c r="B12" s="38"/>
      <c r="C12" s="13"/>
      <c r="D12" s="13"/>
      <c r="E12" s="4"/>
      <c r="F12" s="13"/>
      <c r="G12" s="13"/>
      <c r="H12" s="13"/>
      <c r="I12" s="13"/>
      <c r="J12" s="13"/>
      <c r="K12" s="13"/>
      <c r="L12" s="13"/>
      <c r="N12" s="79"/>
    </row>
    <row r="13" spans="1:15" s="34" customFormat="1" ht="19.350000000000001" customHeight="1" x14ac:dyDescent="0.25">
      <c r="A13" s="40" t="s">
        <v>93</v>
      </c>
      <c r="B13" s="90"/>
      <c r="C13" s="9"/>
      <c r="D13" s="9"/>
      <c r="E13" s="9"/>
      <c r="F13" s="9"/>
      <c r="G13" s="9"/>
      <c r="H13" s="9"/>
      <c r="I13" s="9"/>
      <c r="J13" s="9"/>
      <c r="K13" s="9"/>
      <c r="L13" s="9"/>
      <c r="M13" s="80"/>
      <c r="N13" s="80"/>
      <c r="O13" s="80"/>
    </row>
    <row r="14" spans="1:15" s="33" customFormat="1" ht="19.350000000000001" customHeight="1" x14ac:dyDescent="0.25">
      <c r="A14" s="67" t="s">
        <v>131</v>
      </c>
      <c r="B14" s="68"/>
      <c r="C14" s="8"/>
      <c r="D14" s="8">
        <v>0</v>
      </c>
      <c r="E14" s="8"/>
      <c r="F14" s="8">
        <v>0</v>
      </c>
      <c r="G14" s="8"/>
      <c r="H14" s="8">
        <v>0</v>
      </c>
      <c r="I14" s="8"/>
      <c r="J14" s="8">
        <v>139133</v>
      </c>
      <c r="K14" s="18"/>
      <c r="L14" s="8">
        <v>139133</v>
      </c>
      <c r="M14" s="80"/>
      <c r="N14" s="79"/>
      <c r="O14" s="79"/>
    </row>
    <row r="15" spans="1:15" s="33" customFormat="1" ht="19.350000000000001" customHeight="1" x14ac:dyDescent="0.25">
      <c r="A15" s="67" t="s">
        <v>137</v>
      </c>
      <c r="B15" s="38"/>
      <c r="C15" s="6"/>
      <c r="D15" s="5">
        <v>0</v>
      </c>
      <c r="E15" s="11"/>
      <c r="F15" s="5">
        <v>0</v>
      </c>
      <c r="G15" s="6"/>
      <c r="H15" s="5">
        <v>0</v>
      </c>
      <c r="I15" s="6"/>
      <c r="J15" s="5">
        <v>0</v>
      </c>
      <c r="K15" s="18"/>
      <c r="L15" s="5">
        <v>0</v>
      </c>
      <c r="M15" s="80"/>
      <c r="N15" s="79"/>
      <c r="O15" s="79"/>
    </row>
    <row r="16" spans="1:15" s="33" customFormat="1" ht="19.350000000000001" customHeight="1" x14ac:dyDescent="0.25">
      <c r="A16" s="40" t="s">
        <v>126</v>
      </c>
      <c r="B16" s="68"/>
      <c r="C16" s="13"/>
      <c r="D16" s="7">
        <v>0</v>
      </c>
      <c r="E16" s="19"/>
      <c r="F16" s="7">
        <v>0</v>
      </c>
      <c r="G16" s="13"/>
      <c r="H16" s="7">
        <v>0</v>
      </c>
      <c r="I16" s="13"/>
      <c r="J16" s="7">
        <v>139133</v>
      </c>
      <c r="K16" s="13"/>
      <c r="L16" s="7">
        <v>139133</v>
      </c>
      <c r="M16" s="80"/>
      <c r="N16" s="79"/>
      <c r="O16" s="79"/>
    </row>
    <row r="17" spans="1:15" s="33" customFormat="1" ht="19.350000000000001" customHeight="1" x14ac:dyDescent="0.25">
      <c r="A17" s="40"/>
      <c r="B17" s="68"/>
      <c r="C17" s="13"/>
      <c r="D17" s="13"/>
      <c r="E17" s="19"/>
      <c r="F17" s="13"/>
      <c r="G17" s="13"/>
      <c r="H17" s="13"/>
      <c r="I17" s="13"/>
      <c r="J17" s="13"/>
      <c r="K17" s="13"/>
      <c r="L17" s="13"/>
      <c r="M17" s="80"/>
      <c r="N17" s="79"/>
      <c r="O17" s="79"/>
    </row>
    <row r="18" spans="1:15" s="33" customFormat="1" ht="19.350000000000001" customHeight="1" thickBot="1" x14ac:dyDescent="0.3">
      <c r="A18" s="40" t="s">
        <v>156</v>
      </c>
      <c r="B18" s="68"/>
      <c r="C18" s="10"/>
      <c r="D18" s="22">
        <v>1000000</v>
      </c>
      <c r="E18" s="10"/>
      <c r="F18" s="22">
        <v>1006859</v>
      </c>
      <c r="G18" s="10"/>
      <c r="H18" s="22">
        <v>100000</v>
      </c>
      <c r="I18" s="10"/>
      <c r="J18" s="22">
        <v>705204</v>
      </c>
      <c r="K18" s="10"/>
      <c r="L18" s="22">
        <v>2812063</v>
      </c>
      <c r="M18" s="80"/>
      <c r="N18" s="79"/>
      <c r="O18" s="35"/>
    </row>
    <row r="19" spans="1:15" ht="19.350000000000001" customHeight="1" thickTop="1" x14ac:dyDescent="0.25">
      <c r="A19" s="86"/>
      <c r="B19" s="38"/>
      <c r="C19" s="49"/>
      <c r="D19" s="92"/>
      <c r="E19" s="49"/>
      <c r="F19" s="49"/>
      <c r="G19" s="49"/>
      <c r="H19" s="49"/>
      <c r="I19" s="49"/>
      <c r="J19" s="92"/>
      <c r="K19" s="92"/>
      <c r="L19" s="92"/>
    </row>
    <row r="20" spans="1:15" s="77" customFormat="1" ht="20.25" customHeight="1" x14ac:dyDescent="0.3">
      <c r="A20" s="37" t="str">
        <f>A1</f>
        <v>Thai Union Feedmill Public Company Limited and its Subsidiaries</v>
      </c>
      <c r="B20" s="37"/>
      <c r="C20" s="81"/>
      <c r="D20" s="37"/>
      <c r="E20" s="37"/>
      <c r="F20" s="37"/>
      <c r="G20" s="81"/>
      <c r="H20" s="81"/>
      <c r="I20" s="81"/>
      <c r="J20" s="82"/>
      <c r="K20" s="82"/>
      <c r="L20" s="82"/>
    </row>
    <row r="21" spans="1:15" s="78" customFormat="1" ht="20.25" customHeight="1" x14ac:dyDescent="0.25">
      <c r="A21" s="39" t="s">
        <v>52</v>
      </c>
      <c r="B21" s="83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1:15" s="33" customFormat="1" ht="20.25" customHeight="1" x14ac:dyDescent="0.25">
      <c r="A22" s="40"/>
      <c r="B22" s="85"/>
      <c r="C22"/>
      <c r="D22"/>
      <c r="E22"/>
      <c r="F22"/>
      <c r="G22"/>
      <c r="H22"/>
      <c r="I22"/>
      <c r="J22"/>
      <c r="K22"/>
      <c r="L22"/>
    </row>
    <row r="23" spans="1:15" s="33" customFormat="1" ht="19.350000000000001" customHeight="1" x14ac:dyDescent="0.25">
      <c r="A23" s="40"/>
      <c r="B23" s="85"/>
      <c r="C23" s="85"/>
      <c r="D23" s="109" t="s">
        <v>68</v>
      </c>
      <c r="E23" s="109"/>
      <c r="F23" s="109"/>
      <c r="G23" s="109"/>
      <c r="H23" s="109"/>
      <c r="I23" s="109"/>
      <c r="J23" s="109"/>
      <c r="K23" s="109"/>
      <c r="L23" s="109"/>
    </row>
    <row r="24" spans="1:15" s="33" customFormat="1" ht="19.350000000000001" customHeight="1" x14ac:dyDescent="0.25">
      <c r="A24" s="40"/>
      <c r="B24" s="85"/>
      <c r="C24" s="43"/>
      <c r="D24" s="43"/>
      <c r="E24" s="43"/>
      <c r="F24" s="43"/>
      <c r="G24" s="43"/>
      <c r="H24" s="111" t="s">
        <v>23</v>
      </c>
      <c r="I24" s="111"/>
      <c r="J24" s="111"/>
      <c r="K24" s="47"/>
      <c r="L24" s="43"/>
    </row>
    <row r="25" spans="1:15" s="33" customFormat="1" ht="19.350000000000001" customHeight="1" x14ac:dyDescent="0.25">
      <c r="A25" s="86"/>
      <c r="B25" s="38"/>
      <c r="C25" s="47"/>
      <c r="D25" s="47" t="s">
        <v>38</v>
      </c>
      <c r="E25" s="47"/>
      <c r="F25" s="47" t="s">
        <v>32</v>
      </c>
      <c r="G25" s="47"/>
      <c r="H25" s="87"/>
      <c r="I25" s="47"/>
      <c r="J25"/>
      <c r="K25"/>
      <c r="L25" s="47"/>
    </row>
    <row r="26" spans="1:15" s="33" customFormat="1" ht="19.350000000000001" customHeight="1" x14ac:dyDescent="0.25">
      <c r="A26" s="86"/>
      <c r="B26" s="38"/>
      <c r="C26" s="47"/>
      <c r="D26" s="47" t="s">
        <v>21</v>
      </c>
      <c r="E26" s="47"/>
      <c r="F26" s="47" t="s">
        <v>33</v>
      </c>
      <c r="G26" s="47"/>
      <c r="H26" s="88" t="s">
        <v>89</v>
      </c>
      <c r="I26" s="47"/>
      <c r="J26" s="47"/>
      <c r="K26" s="47"/>
      <c r="L26" s="47"/>
    </row>
    <row r="27" spans="1:15" s="33" customFormat="1" ht="19.350000000000001" customHeight="1" x14ac:dyDescent="0.25">
      <c r="A27" s="86"/>
      <c r="B27" s="38"/>
      <c r="C27" s="47"/>
      <c r="D27" s="47" t="s">
        <v>22</v>
      </c>
      <c r="E27" s="47"/>
      <c r="F27" s="47" t="s">
        <v>34</v>
      </c>
      <c r="G27" s="47"/>
      <c r="H27" s="47" t="s">
        <v>118</v>
      </c>
      <c r="I27" s="47"/>
      <c r="J27" s="47" t="s">
        <v>6</v>
      </c>
      <c r="K27" s="47"/>
      <c r="L27" s="47" t="s">
        <v>45</v>
      </c>
    </row>
    <row r="28" spans="1:15" s="33" customFormat="1" ht="19.350000000000001" customHeight="1" x14ac:dyDescent="0.25">
      <c r="A28" s="86"/>
      <c r="B28"/>
      <c r="C28"/>
      <c r="D28" s="108" t="s">
        <v>49</v>
      </c>
      <c r="E28" s="108"/>
      <c r="F28" s="108"/>
      <c r="G28" s="108"/>
      <c r="H28" s="108"/>
      <c r="I28" s="108"/>
      <c r="J28" s="108"/>
      <c r="K28" s="108"/>
      <c r="L28" s="108"/>
    </row>
    <row r="29" spans="1:15" s="33" customFormat="1" ht="19.350000000000001" customHeight="1" x14ac:dyDescent="0.25">
      <c r="A29" s="48" t="s">
        <v>173</v>
      </c>
      <c r="B29" s="38"/>
      <c r="C29" s="49"/>
      <c r="D29" s="49"/>
      <c r="E29" s="49"/>
      <c r="F29" s="49"/>
      <c r="G29" s="49"/>
      <c r="H29" s="49"/>
      <c r="I29" s="49"/>
      <c r="J29" s="49"/>
      <c r="K29" s="49"/>
      <c r="L29" s="49"/>
    </row>
    <row r="30" spans="1:15" s="33" customFormat="1" ht="19.350000000000001" customHeight="1" x14ac:dyDescent="0.25">
      <c r="A30" s="48" t="s">
        <v>174</v>
      </c>
      <c r="B30" s="38"/>
      <c r="C30" s="13"/>
      <c r="D30" s="13">
        <v>1000000</v>
      </c>
      <c r="E30" s="13"/>
      <c r="F30" s="13">
        <v>1006859</v>
      </c>
      <c r="G30" s="13"/>
      <c r="H30" s="13">
        <v>100000</v>
      </c>
      <c r="I30" s="13"/>
      <c r="J30" s="23">
        <v>608698</v>
      </c>
      <c r="K30" s="23"/>
      <c r="L30" s="13">
        <v>2715557</v>
      </c>
      <c r="N30" s="79"/>
    </row>
    <row r="31" spans="1:15" s="33" customFormat="1" ht="19.350000000000001" customHeight="1" x14ac:dyDescent="0.25">
      <c r="A31" s="48"/>
      <c r="B31" s="38"/>
      <c r="C31" s="13"/>
      <c r="D31" s="13"/>
      <c r="E31" s="4"/>
      <c r="F31" s="13"/>
      <c r="G31" s="13"/>
      <c r="H31" s="13"/>
      <c r="I31" s="13"/>
      <c r="J31" s="13"/>
      <c r="K31" s="13"/>
      <c r="L31" s="13"/>
      <c r="N31" s="79"/>
    </row>
    <row r="32" spans="1:15" s="34" customFormat="1" ht="19.350000000000001" customHeight="1" x14ac:dyDescent="0.25">
      <c r="A32" s="40" t="s">
        <v>93</v>
      </c>
      <c r="B32" s="90"/>
      <c r="C32" s="9"/>
      <c r="D32" s="9"/>
      <c r="E32" s="9"/>
      <c r="F32" s="9"/>
      <c r="G32" s="9"/>
      <c r="H32" s="9"/>
      <c r="I32" s="9"/>
      <c r="J32" s="9"/>
      <c r="K32" s="9"/>
      <c r="L32" s="9"/>
      <c r="M32" s="80"/>
      <c r="N32" s="80"/>
      <c r="O32" s="80"/>
    </row>
    <row r="33" spans="1:15" s="33" customFormat="1" ht="19.350000000000001" customHeight="1" x14ac:dyDescent="0.25">
      <c r="A33" s="67" t="s">
        <v>131</v>
      </c>
      <c r="B33" s="68"/>
      <c r="C33" s="8"/>
      <c r="D33" s="8">
        <v>0</v>
      </c>
      <c r="E33" s="8"/>
      <c r="F33" s="8">
        <v>0</v>
      </c>
      <c r="G33" s="8"/>
      <c r="H33" s="8">
        <v>0</v>
      </c>
      <c r="I33" s="8"/>
      <c r="J33" s="8">
        <v>153841</v>
      </c>
      <c r="K33" s="18"/>
      <c r="L33" s="8">
        <v>153841</v>
      </c>
      <c r="M33" s="80"/>
      <c r="N33" s="79"/>
      <c r="O33" s="79"/>
    </row>
    <row r="34" spans="1:15" s="33" customFormat="1" ht="19.350000000000001" customHeight="1" x14ac:dyDescent="0.25">
      <c r="A34" s="67" t="s">
        <v>137</v>
      </c>
      <c r="B34" s="38"/>
      <c r="C34" s="6"/>
      <c r="D34" s="5">
        <v>0</v>
      </c>
      <c r="E34" s="11"/>
      <c r="F34" s="5">
        <v>0</v>
      </c>
      <c r="G34" s="6"/>
      <c r="H34" s="5">
        <v>0</v>
      </c>
      <c r="I34" s="6"/>
      <c r="J34" s="5">
        <v>0</v>
      </c>
      <c r="K34" s="18"/>
      <c r="L34" s="5">
        <v>0</v>
      </c>
      <c r="M34" s="80"/>
      <c r="N34" s="79"/>
      <c r="O34" s="79"/>
    </row>
    <row r="35" spans="1:15" s="33" customFormat="1" ht="19.350000000000001" customHeight="1" x14ac:dyDescent="0.25">
      <c r="A35" s="40" t="s">
        <v>126</v>
      </c>
      <c r="B35" s="68"/>
      <c r="C35" s="13"/>
      <c r="D35" s="7">
        <v>0</v>
      </c>
      <c r="E35" s="19"/>
      <c r="F35" s="7">
        <v>0</v>
      </c>
      <c r="G35" s="13"/>
      <c r="H35" s="7">
        <v>0</v>
      </c>
      <c r="I35" s="13"/>
      <c r="J35" s="7">
        <v>153841</v>
      </c>
      <c r="K35" s="13"/>
      <c r="L35" s="7">
        <v>153841</v>
      </c>
      <c r="M35" s="80"/>
      <c r="N35" s="79"/>
      <c r="O35" s="79"/>
    </row>
    <row r="36" spans="1:15" s="33" customFormat="1" ht="19.350000000000001" customHeight="1" x14ac:dyDescent="0.25">
      <c r="A36" s="40"/>
      <c r="B36" s="68"/>
      <c r="C36" s="13"/>
      <c r="D36" s="13"/>
      <c r="E36" s="19"/>
      <c r="F36" s="13"/>
      <c r="G36" s="13"/>
      <c r="H36" s="13"/>
      <c r="I36" s="13"/>
      <c r="J36" s="13"/>
      <c r="K36" s="13"/>
      <c r="L36" s="13"/>
      <c r="M36" s="80"/>
      <c r="N36" s="79"/>
      <c r="O36" s="79"/>
    </row>
    <row r="37" spans="1:15" s="33" customFormat="1" ht="19.350000000000001" customHeight="1" thickBot="1" x14ac:dyDescent="0.3">
      <c r="A37" s="40" t="s">
        <v>175</v>
      </c>
      <c r="B37" s="68"/>
      <c r="C37" s="10"/>
      <c r="D37" s="22">
        <v>1000000</v>
      </c>
      <c r="E37" s="10"/>
      <c r="F37" s="22">
        <v>1006859</v>
      </c>
      <c r="G37" s="10"/>
      <c r="H37" s="22">
        <v>100000</v>
      </c>
      <c r="I37" s="10"/>
      <c r="J37" s="22">
        <v>762539</v>
      </c>
      <c r="K37" s="10"/>
      <c r="L37" s="22">
        <v>2869398</v>
      </c>
      <c r="M37" s="80"/>
      <c r="N37" s="79"/>
      <c r="O37" s="35"/>
    </row>
    <row r="38" spans="1:15" ht="20.25" customHeight="1" thickTop="1" x14ac:dyDescent="0.25"/>
    <row r="39" spans="1:15" ht="20.25" customHeight="1" x14ac:dyDescent="0.25">
      <c r="D39" s="94"/>
      <c r="F39" s="94"/>
      <c r="H39" s="94"/>
      <c r="J39" s="94"/>
      <c r="L39" s="94"/>
    </row>
    <row r="50" spans="5:5" ht="20.25" customHeight="1" x14ac:dyDescent="0.25">
      <c r="E50" s="65">
        <v>24971778</v>
      </c>
    </row>
    <row r="53" spans="5:5" ht="20.25" customHeight="1" x14ac:dyDescent="0.25">
      <c r="E53" s="65">
        <v>73650</v>
      </c>
    </row>
  </sheetData>
  <mergeCells count="6">
    <mergeCell ref="D28:L28"/>
    <mergeCell ref="D4:L4"/>
    <mergeCell ref="H5:J5"/>
    <mergeCell ref="D9:L9"/>
    <mergeCell ref="D23:L23"/>
    <mergeCell ref="H24:J24"/>
  </mergeCells>
  <pageMargins left="0.7" right="0.7" top="0.48" bottom="0.45" header="0.5" footer="0.4"/>
  <pageSetup paperSize="9" scale="85" firstPageNumber="9" orientation="landscape" useFirstPageNumber="1" r:id="rId1"/>
  <headerFooter scaleWithDoc="0">
    <oddFooter>&amp;L&amp;9 The accompanying condensed notes form an integral part of these interim financial statements.
&amp;C&amp;P</oddFooter>
  </headerFooter>
  <rowBreaks count="1" manualBreakCount="1">
    <brk id="19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27"/>
  <sheetViews>
    <sheetView view="pageBreakPreview" topLeftCell="A54" zoomScale="90" zoomScaleNormal="100" zoomScaleSheetLayoutView="90" workbookViewId="0">
      <selection activeCell="A8" sqref="A8"/>
    </sheetView>
  </sheetViews>
  <sheetFormatPr defaultColWidth="9.42578125" defaultRowHeight="20.25" customHeight="1" x14ac:dyDescent="0.25"/>
  <cols>
    <col min="1" max="1" width="46.5703125" style="71" customWidth="1"/>
    <col min="2" max="2" width="7.5703125" style="38" customWidth="1"/>
    <col min="3" max="3" width="0.5703125" style="1" customWidth="1"/>
    <col min="4" max="4" width="11.140625" style="1" customWidth="1"/>
    <col min="5" max="5" width="0.5703125" style="1" customWidth="1"/>
    <col min="6" max="6" width="11.140625" style="1" customWidth="1"/>
    <col min="7" max="7" width="0.5703125" style="1" customWidth="1"/>
    <col min="8" max="8" width="11.140625" style="1" customWidth="1"/>
    <col min="9" max="9" width="0.5703125" style="1" customWidth="1"/>
    <col min="10" max="10" width="11.140625" style="1" customWidth="1"/>
    <col min="11" max="11" width="12.5703125" style="1" customWidth="1"/>
    <col min="12" max="12" width="0.5703125" style="1" customWidth="1"/>
    <col min="13" max="13" width="12.5703125" style="1" customWidth="1"/>
    <col min="14" max="14" width="0.5703125" style="1" customWidth="1"/>
    <col min="15" max="15" width="12.5703125" style="1" customWidth="1"/>
    <col min="16" max="16" width="0.5703125" style="1" customWidth="1"/>
    <col min="17" max="17" width="12.5703125" style="1" customWidth="1"/>
    <col min="18" max="16384" width="9.42578125" style="1"/>
  </cols>
  <sheetData>
    <row r="1" spans="1:17" customFormat="1" ht="20.25" customHeight="1" x14ac:dyDescent="0.3">
      <c r="A1" s="37" t="str">
        <f>'BS 2-4'!A1</f>
        <v>Thai Union Feedmill Public Company Limited and its Subsidiaries</v>
      </c>
      <c r="B1" s="38"/>
    </row>
    <row r="2" spans="1:17" customFormat="1" ht="20.25" customHeight="1" x14ac:dyDescent="0.25">
      <c r="A2" s="39" t="s">
        <v>53</v>
      </c>
      <c r="B2" s="38"/>
    </row>
    <row r="3" spans="1:17" ht="16.5" customHeight="1" x14ac:dyDescent="0.25">
      <c r="A3" s="40"/>
    </row>
    <row r="4" spans="1:17" customFormat="1" ht="20.25" customHeight="1" x14ac:dyDescent="0.25">
      <c r="A4" s="41"/>
      <c r="B4" s="38"/>
      <c r="C4" s="38"/>
      <c r="D4" s="110" t="s">
        <v>42</v>
      </c>
      <c r="E4" s="110"/>
      <c r="F4" s="110"/>
      <c r="G4" s="42"/>
      <c r="H4" s="109" t="s">
        <v>37</v>
      </c>
      <c r="I4" s="109"/>
      <c r="J4" s="109"/>
    </row>
    <row r="5" spans="1:17" customFormat="1" ht="20.25" customHeight="1" x14ac:dyDescent="0.25">
      <c r="A5" s="41"/>
      <c r="B5" s="38"/>
      <c r="C5" s="38"/>
      <c r="D5" s="109" t="s">
        <v>29</v>
      </c>
      <c r="E5" s="109"/>
      <c r="F5" s="109"/>
      <c r="G5" s="3"/>
      <c r="H5" s="109" t="s">
        <v>185</v>
      </c>
      <c r="I5" s="109"/>
      <c r="J5" s="109"/>
    </row>
    <row r="6" spans="1:17" customFormat="1" ht="20.25" customHeight="1" x14ac:dyDescent="0.25">
      <c r="A6" s="41"/>
      <c r="B6" s="38"/>
      <c r="C6" s="38"/>
      <c r="D6" s="106" t="s">
        <v>85</v>
      </c>
      <c r="E6" s="106"/>
      <c r="F6" s="106"/>
      <c r="G6" s="45"/>
      <c r="H6" s="106" t="s">
        <v>85</v>
      </c>
      <c r="I6" s="106"/>
      <c r="J6" s="106"/>
    </row>
    <row r="7" spans="1:17" customFormat="1" ht="22.35" customHeight="1" x14ac:dyDescent="0.25">
      <c r="A7" s="46"/>
      <c r="B7" s="38"/>
      <c r="C7" s="47"/>
      <c r="D7" s="107" t="s">
        <v>145</v>
      </c>
      <c r="E7" s="106"/>
      <c r="F7" s="106"/>
      <c r="G7" s="47"/>
      <c r="H7" s="107" t="s">
        <v>145</v>
      </c>
      <c r="I7" s="106"/>
      <c r="J7" s="106"/>
    </row>
    <row r="8" spans="1:17" customFormat="1" ht="22.35" customHeight="1" x14ac:dyDescent="0.25">
      <c r="A8" s="46"/>
      <c r="B8" s="38"/>
      <c r="C8" s="47"/>
      <c r="D8" s="47">
        <v>2026</v>
      </c>
      <c r="E8" s="47"/>
      <c r="F8" s="47">
        <v>2025</v>
      </c>
      <c r="G8" s="47"/>
      <c r="H8" s="47">
        <v>2026</v>
      </c>
      <c r="I8" s="47"/>
      <c r="J8" s="47">
        <v>2025</v>
      </c>
    </row>
    <row r="9" spans="1:17" customFormat="1" ht="21" customHeight="1" x14ac:dyDescent="0.25">
      <c r="A9" s="48"/>
      <c r="B9" s="38"/>
      <c r="C9" s="38"/>
      <c r="D9" s="108" t="s">
        <v>49</v>
      </c>
      <c r="E9" s="108"/>
      <c r="F9" s="108"/>
      <c r="G9" s="108"/>
      <c r="H9" s="108"/>
      <c r="I9" s="108"/>
      <c r="J9" s="108"/>
    </row>
    <row r="10" spans="1:17" customFormat="1" ht="20.25" customHeight="1" x14ac:dyDescent="0.25">
      <c r="A10" s="50" t="s">
        <v>28</v>
      </c>
      <c r="B10" s="38"/>
      <c r="C10" s="51"/>
      <c r="D10" s="51"/>
      <c r="E10" s="51"/>
      <c r="F10" s="51"/>
      <c r="G10" s="2"/>
      <c r="H10" s="2"/>
      <c r="I10" s="2"/>
      <c r="J10" s="2"/>
    </row>
    <row r="11" spans="1:17" customFormat="1" ht="20.25" customHeight="1" x14ac:dyDescent="0.25">
      <c r="A11" s="41" t="s">
        <v>127</v>
      </c>
      <c r="B11" s="49"/>
      <c r="C11" s="52"/>
      <c r="D11" s="21">
        <v>159372</v>
      </c>
      <c r="E11" s="21"/>
      <c r="F11" s="21">
        <v>150074</v>
      </c>
      <c r="G11" s="21"/>
      <c r="H11" s="21">
        <v>171342</v>
      </c>
      <c r="I11" s="21"/>
      <c r="J11" s="21">
        <v>163410</v>
      </c>
      <c r="K11" s="12"/>
      <c r="L11" s="2"/>
      <c r="M11" s="2"/>
      <c r="N11" s="2"/>
      <c r="O11" s="2"/>
      <c r="P11" s="2"/>
      <c r="Q11" s="2"/>
    </row>
    <row r="12" spans="1:17" customFormat="1" ht="20.25" customHeight="1" x14ac:dyDescent="0.25">
      <c r="A12" s="41"/>
      <c r="B12" s="49"/>
      <c r="C12" s="52"/>
      <c r="D12" s="21"/>
      <c r="E12" s="21"/>
      <c r="F12" s="21"/>
      <c r="G12" s="21"/>
      <c r="H12" s="21"/>
      <c r="I12" s="21"/>
      <c r="J12" s="21"/>
      <c r="K12" s="12"/>
      <c r="L12" s="2"/>
      <c r="M12" s="2"/>
      <c r="N12" s="2"/>
      <c r="O12" s="2"/>
      <c r="P12" s="2"/>
      <c r="Q12" s="2"/>
    </row>
    <row r="13" spans="1:17" customFormat="1" ht="20.25" customHeight="1" x14ac:dyDescent="0.25">
      <c r="A13" s="3" t="s">
        <v>94</v>
      </c>
      <c r="B13" s="49"/>
      <c r="C13" s="52"/>
      <c r="D13" s="21"/>
      <c r="E13" s="21"/>
      <c r="F13" s="21"/>
      <c r="G13" s="21"/>
      <c r="H13" s="21"/>
      <c r="I13" s="21"/>
      <c r="J13" s="21"/>
      <c r="K13" s="12"/>
      <c r="L13" s="2"/>
      <c r="M13" s="2"/>
      <c r="N13" s="2"/>
      <c r="O13" s="2"/>
      <c r="P13" s="2"/>
      <c r="Q13" s="2"/>
    </row>
    <row r="14" spans="1:17" customFormat="1" ht="20.25" customHeight="1" x14ac:dyDescent="0.25">
      <c r="A14" s="41" t="s">
        <v>115</v>
      </c>
      <c r="B14" s="49"/>
      <c r="C14" s="52"/>
      <c r="D14" s="21">
        <v>39449</v>
      </c>
      <c r="E14" s="21"/>
      <c r="F14" s="30">
        <v>35285</v>
      </c>
      <c r="G14" s="21"/>
      <c r="H14" s="21">
        <v>34550</v>
      </c>
      <c r="I14" s="21"/>
      <c r="J14" s="21">
        <v>28885</v>
      </c>
      <c r="K14" s="12"/>
      <c r="L14" s="2"/>
      <c r="M14" s="2"/>
      <c r="N14" s="2"/>
      <c r="O14" s="2"/>
      <c r="P14" s="2"/>
      <c r="Q14" s="2"/>
    </row>
    <row r="15" spans="1:17" customFormat="1" ht="20.25" customHeight="1" x14ac:dyDescent="0.25">
      <c r="A15" s="41" t="s">
        <v>116</v>
      </c>
      <c r="B15" s="49"/>
      <c r="C15" s="52"/>
      <c r="D15" s="21">
        <v>214</v>
      </c>
      <c r="E15" s="21"/>
      <c r="F15" s="30">
        <v>57</v>
      </c>
      <c r="G15" s="21"/>
      <c r="H15" s="21">
        <v>192</v>
      </c>
      <c r="I15" s="21"/>
      <c r="J15" s="21">
        <v>42</v>
      </c>
      <c r="K15" s="12"/>
      <c r="L15" s="2"/>
      <c r="M15" s="2"/>
      <c r="N15" s="2"/>
      <c r="O15" s="2"/>
      <c r="P15" s="2"/>
      <c r="Q15" s="2"/>
    </row>
    <row r="16" spans="1:17" customFormat="1" ht="20.25" customHeight="1" x14ac:dyDescent="0.25">
      <c r="A16" s="41" t="s">
        <v>161</v>
      </c>
      <c r="B16" s="49"/>
      <c r="C16" s="52"/>
      <c r="K16" s="12"/>
      <c r="L16" s="2"/>
      <c r="M16" s="2"/>
      <c r="N16" s="2"/>
      <c r="O16" s="2"/>
      <c r="P16" s="2"/>
      <c r="Q16" s="2"/>
    </row>
    <row r="17" spans="1:17" customFormat="1" ht="20.25" customHeight="1" x14ac:dyDescent="0.25">
      <c r="A17" s="41" t="s">
        <v>167</v>
      </c>
      <c r="B17" s="49"/>
      <c r="C17" s="52"/>
      <c r="D17" s="21">
        <v>-559</v>
      </c>
      <c r="E17" s="21"/>
      <c r="F17" s="21">
        <v>7271</v>
      </c>
      <c r="G17" s="21"/>
      <c r="H17" s="21">
        <v>-1101</v>
      </c>
      <c r="I17" s="21"/>
      <c r="J17" s="21">
        <v>-231</v>
      </c>
      <c r="K17" s="12"/>
      <c r="L17" s="2"/>
      <c r="M17" s="2"/>
      <c r="N17" s="2"/>
      <c r="O17" s="2"/>
      <c r="P17" s="2"/>
      <c r="Q17" s="2"/>
    </row>
    <row r="18" spans="1:17" customFormat="1" ht="20.25" customHeight="1" x14ac:dyDescent="0.25">
      <c r="A18" s="41" t="s">
        <v>180</v>
      </c>
      <c r="B18" s="49"/>
      <c r="C18" s="52"/>
      <c r="D18" s="21">
        <v>1746</v>
      </c>
      <c r="E18" s="21"/>
      <c r="F18" s="21">
        <v>-1154</v>
      </c>
      <c r="G18" s="21"/>
      <c r="H18" s="21">
        <v>-34</v>
      </c>
      <c r="I18" s="21"/>
      <c r="J18" s="21">
        <v>-1154</v>
      </c>
      <c r="K18" s="12"/>
      <c r="L18" s="2"/>
      <c r="M18" s="2"/>
      <c r="N18" s="2"/>
      <c r="O18" s="2"/>
      <c r="P18" s="2"/>
      <c r="Q18" s="2"/>
    </row>
    <row r="19" spans="1:17" customFormat="1" ht="20.25" customHeight="1" x14ac:dyDescent="0.25">
      <c r="A19" s="41" t="s">
        <v>77</v>
      </c>
      <c r="B19" s="49"/>
      <c r="C19" s="52"/>
      <c r="D19" s="21">
        <v>4572</v>
      </c>
      <c r="E19" s="21"/>
      <c r="F19" s="21">
        <v>4592</v>
      </c>
      <c r="G19" s="21"/>
      <c r="H19" s="21">
        <v>4334</v>
      </c>
      <c r="I19" s="21"/>
      <c r="J19" s="21">
        <v>4456</v>
      </c>
      <c r="K19" s="12"/>
      <c r="L19" s="2"/>
      <c r="M19" s="2"/>
      <c r="N19" s="2"/>
      <c r="O19" s="2"/>
      <c r="P19" s="2"/>
      <c r="Q19" s="2"/>
    </row>
    <row r="20" spans="1:17" customFormat="1" ht="20.25" customHeight="1" x14ac:dyDescent="0.25">
      <c r="A20" s="41" t="s">
        <v>151</v>
      </c>
      <c r="B20" s="49"/>
      <c r="C20" s="52"/>
      <c r="D20" s="21"/>
      <c r="E20" s="21"/>
      <c r="F20" s="21"/>
      <c r="G20" s="21"/>
      <c r="H20" s="21"/>
      <c r="I20" s="21"/>
      <c r="J20" s="21"/>
      <c r="K20" s="12"/>
      <c r="L20" s="2"/>
      <c r="M20" s="2"/>
      <c r="N20" s="2"/>
      <c r="O20" s="2"/>
      <c r="P20" s="2"/>
      <c r="Q20" s="2"/>
    </row>
    <row r="21" spans="1:17" customFormat="1" ht="20.25" customHeight="1" x14ac:dyDescent="0.25">
      <c r="A21" s="41" t="s">
        <v>95</v>
      </c>
      <c r="B21" s="49"/>
      <c r="C21" s="52"/>
      <c r="D21" s="21"/>
      <c r="E21" s="21"/>
      <c r="F21" s="21"/>
      <c r="G21" s="21"/>
      <c r="H21" s="21"/>
      <c r="I21" s="21"/>
      <c r="J21" s="21"/>
      <c r="K21" s="12"/>
      <c r="L21" s="2"/>
      <c r="M21" s="2"/>
      <c r="N21" s="2"/>
      <c r="O21" s="2"/>
      <c r="P21" s="2"/>
      <c r="Q21" s="2"/>
    </row>
    <row r="22" spans="1:17" customFormat="1" ht="20.25" customHeight="1" x14ac:dyDescent="0.25">
      <c r="A22" s="41" t="s">
        <v>113</v>
      </c>
      <c r="B22" s="49"/>
      <c r="C22" s="52"/>
      <c r="D22" s="21">
        <v>-191</v>
      </c>
      <c r="E22" s="21"/>
      <c r="F22" s="21">
        <v>0</v>
      </c>
      <c r="G22" s="21"/>
      <c r="H22" s="21">
        <v>-191</v>
      </c>
      <c r="I22" s="21"/>
      <c r="J22" s="21">
        <v>0</v>
      </c>
      <c r="K22" s="12"/>
      <c r="L22" s="2"/>
      <c r="M22" s="2"/>
      <c r="N22" s="2"/>
      <c r="O22" s="2"/>
      <c r="P22" s="2"/>
      <c r="Q22" s="2"/>
    </row>
    <row r="23" spans="1:17" customFormat="1" ht="20.25" customHeight="1" x14ac:dyDescent="0.25">
      <c r="A23" s="41" t="s">
        <v>162</v>
      </c>
      <c r="B23" s="49"/>
      <c r="C23" s="52"/>
      <c r="D23" s="21">
        <v>0</v>
      </c>
      <c r="E23" s="21"/>
      <c r="F23" s="21">
        <v>-597</v>
      </c>
      <c r="G23" s="21"/>
      <c r="H23" s="21">
        <v>0</v>
      </c>
      <c r="I23" s="21"/>
      <c r="J23" s="21">
        <v>-597</v>
      </c>
      <c r="K23" s="12"/>
      <c r="L23" s="2"/>
      <c r="M23" s="2"/>
      <c r="N23" s="2"/>
      <c r="O23" s="2"/>
      <c r="P23" s="2"/>
      <c r="Q23" s="2"/>
    </row>
    <row r="24" spans="1:17" customFormat="1" ht="20.25" customHeight="1" x14ac:dyDescent="0.25">
      <c r="A24" s="41" t="s">
        <v>117</v>
      </c>
      <c r="B24" s="49"/>
      <c r="C24" s="52"/>
      <c r="D24" s="21">
        <v>-2878</v>
      </c>
      <c r="E24" s="21"/>
      <c r="F24" s="21">
        <v>-685</v>
      </c>
      <c r="G24" s="21"/>
      <c r="H24" s="21">
        <v>-2878</v>
      </c>
      <c r="I24" s="21"/>
      <c r="J24" s="21">
        <v>-685</v>
      </c>
      <c r="K24" s="12"/>
      <c r="L24" s="2"/>
      <c r="M24" s="2"/>
      <c r="N24" s="2"/>
      <c r="O24" s="2"/>
      <c r="P24" s="2"/>
      <c r="Q24" s="2"/>
    </row>
    <row r="25" spans="1:17" customFormat="1" ht="20.25" customHeight="1" x14ac:dyDescent="0.25">
      <c r="A25" s="41" t="s">
        <v>188</v>
      </c>
      <c r="B25" s="49"/>
      <c r="C25" s="52"/>
      <c r="D25" s="21">
        <v>-664</v>
      </c>
      <c r="E25" s="21"/>
      <c r="F25" s="21">
        <v>369</v>
      </c>
      <c r="G25" s="21"/>
      <c r="H25" s="21">
        <v>-664</v>
      </c>
      <c r="I25" s="21"/>
      <c r="J25" s="21">
        <v>346</v>
      </c>
      <c r="K25" s="12"/>
      <c r="L25" s="2"/>
      <c r="M25" s="2"/>
      <c r="N25" s="2"/>
      <c r="O25" s="2"/>
      <c r="P25" s="2"/>
      <c r="Q25" s="2"/>
    </row>
    <row r="26" spans="1:17" ht="20.25" customHeight="1" x14ac:dyDescent="0.25">
      <c r="A26" s="41" t="s">
        <v>35</v>
      </c>
      <c r="D26" s="95">
        <v>4519</v>
      </c>
      <c r="F26" s="95">
        <v>4198</v>
      </c>
      <c r="H26" s="95">
        <v>37</v>
      </c>
      <c r="J26" s="21">
        <v>55</v>
      </c>
    </row>
    <row r="27" spans="1:17" customFormat="1" ht="20.25" customHeight="1" x14ac:dyDescent="0.25">
      <c r="A27" s="41" t="s">
        <v>5</v>
      </c>
      <c r="B27" s="49"/>
      <c r="C27" s="52"/>
      <c r="D27" s="24">
        <v>-1723</v>
      </c>
      <c r="E27" s="21"/>
      <c r="F27" s="24">
        <v>-3057</v>
      </c>
      <c r="G27" s="21"/>
      <c r="H27" s="24">
        <v>-1723</v>
      </c>
      <c r="I27" s="21"/>
      <c r="J27" s="24">
        <v>-3057</v>
      </c>
      <c r="K27" s="12"/>
      <c r="L27" s="2"/>
      <c r="M27" s="2"/>
      <c r="N27" s="2"/>
      <c r="O27" s="2"/>
      <c r="P27" s="2"/>
      <c r="Q27" s="2"/>
    </row>
    <row r="28" spans="1:17" customFormat="1" ht="20.25" customHeight="1" x14ac:dyDescent="0.25">
      <c r="A28" s="41"/>
      <c r="B28" s="49"/>
      <c r="C28" s="52"/>
      <c r="D28" s="53">
        <v>203857</v>
      </c>
      <c r="E28" s="54"/>
      <c r="F28" s="53">
        <v>196353</v>
      </c>
      <c r="G28" s="12"/>
      <c r="H28" s="53">
        <v>203864</v>
      </c>
      <c r="I28" s="12"/>
      <c r="J28" s="53">
        <v>191470</v>
      </c>
    </row>
    <row r="29" spans="1:17" customFormat="1" ht="20.25" customHeight="1" x14ac:dyDescent="0.25">
      <c r="A29" s="41"/>
      <c r="B29" s="49"/>
      <c r="C29" s="52"/>
      <c r="D29" s="53"/>
      <c r="E29" s="54"/>
      <c r="F29" s="53"/>
      <c r="G29" s="12"/>
      <c r="H29" s="53"/>
      <c r="I29" s="12"/>
      <c r="J29" s="53"/>
    </row>
    <row r="30" spans="1:17" customFormat="1" ht="20.25" customHeight="1" x14ac:dyDescent="0.3">
      <c r="A30" s="37" t="str">
        <f>A1</f>
        <v>Thai Union Feedmill Public Company Limited and its Subsidiaries</v>
      </c>
      <c r="B30" s="38"/>
    </row>
    <row r="31" spans="1:17" customFormat="1" ht="20.25" customHeight="1" x14ac:dyDescent="0.25">
      <c r="A31" s="39" t="s">
        <v>53</v>
      </c>
      <c r="B31" s="38"/>
    </row>
    <row r="32" spans="1:17" ht="16.5" customHeight="1" x14ac:dyDescent="0.25">
      <c r="A32" s="40"/>
    </row>
    <row r="33" spans="1:16" customFormat="1" ht="20.25" customHeight="1" x14ac:dyDescent="0.25">
      <c r="A33" s="41"/>
      <c r="B33" s="38"/>
      <c r="C33" s="38"/>
      <c r="D33" s="110" t="s">
        <v>42</v>
      </c>
      <c r="E33" s="110"/>
      <c r="F33" s="110"/>
      <c r="G33" s="42"/>
      <c r="H33" s="109" t="s">
        <v>37</v>
      </c>
      <c r="I33" s="109"/>
      <c r="J33" s="109"/>
    </row>
    <row r="34" spans="1:16" customFormat="1" ht="20.25" customHeight="1" x14ac:dyDescent="0.25">
      <c r="A34" s="41"/>
      <c r="B34" s="38"/>
      <c r="C34" s="38"/>
      <c r="D34" s="109" t="s">
        <v>29</v>
      </c>
      <c r="E34" s="109"/>
      <c r="F34" s="109"/>
      <c r="G34" s="3"/>
      <c r="H34" s="109" t="s">
        <v>185</v>
      </c>
      <c r="I34" s="109"/>
      <c r="J34" s="109"/>
    </row>
    <row r="35" spans="1:16" customFormat="1" ht="20.25" customHeight="1" x14ac:dyDescent="0.25">
      <c r="A35" s="41"/>
      <c r="B35" s="38"/>
      <c r="C35" s="38"/>
      <c r="D35" s="106" t="s">
        <v>85</v>
      </c>
      <c r="E35" s="106"/>
      <c r="F35" s="106"/>
      <c r="G35" s="45"/>
      <c r="H35" s="106" t="s">
        <v>85</v>
      </c>
      <c r="I35" s="106"/>
      <c r="J35" s="106"/>
    </row>
    <row r="36" spans="1:16" customFormat="1" ht="22.35" customHeight="1" x14ac:dyDescent="0.25">
      <c r="A36" s="46"/>
      <c r="B36" s="38"/>
      <c r="C36" s="47"/>
      <c r="D36" s="107" t="s">
        <v>145</v>
      </c>
      <c r="E36" s="106"/>
      <c r="F36" s="106"/>
      <c r="G36" s="47"/>
      <c r="H36" s="107" t="s">
        <v>145</v>
      </c>
      <c r="I36" s="106"/>
      <c r="J36" s="106"/>
    </row>
    <row r="37" spans="1:16" customFormat="1" ht="22.35" customHeight="1" x14ac:dyDescent="0.25">
      <c r="A37" s="46"/>
      <c r="B37" s="38" t="s">
        <v>19</v>
      </c>
      <c r="C37" s="47"/>
      <c r="D37" s="47">
        <v>2026</v>
      </c>
      <c r="E37" s="47"/>
      <c r="F37" s="47">
        <v>2025</v>
      </c>
      <c r="G37" s="47"/>
      <c r="H37" s="47">
        <v>2026</v>
      </c>
      <c r="I37" s="47"/>
      <c r="J37" s="47">
        <v>2025</v>
      </c>
    </row>
    <row r="38" spans="1:16" customFormat="1" ht="21" customHeight="1" x14ac:dyDescent="0.25">
      <c r="A38" s="48"/>
      <c r="B38" s="38"/>
      <c r="C38" s="38"/>
      <c r="D38" s="108" t="s">
        <v>49</v>
      </c>
      <c r="E38" s="108"/>
      <c r="F38" s="108"/>
      <c r="G38" s="108"/>
      <c r="H38" s="108"/>
      <c r="I38" s="108"/>
      <c r="J38" s="108"/>
    </row>
    <row r="39" spans="1:16" customFormat="1" ht="20.25" customHeight="1" x14ac:dyDescent="0.25">
      <c r="A39" s="3" t="s">
        <v>96</v>
      </c>
      <c r="B39" s="49"/>
      <c r="C39" s="52"/>
      <c r="D39" s="21"/>
      <c r="E39" s="21"/>
      <c r="F39" s="21"/>
      <c r="G39" s="21"/>
      <c r="H39" s="21"/>
      <c r="I39" s="21"/>
      <c r="J39" s="21"/>
      <c r="K39" s="12"/>
      <c r="L39" s="14"/>
      <c r="M39" s="14"/>
      <c r="N39" s="14"/>
      <c r="O39" s="14"/>
      <c r="P39" s="14"/>
    </row>
    <row r="40" spans="1:16" customFormat="1" ht="20.25" customHeight="1" x14ac:dyDescent="0.25">
      <c r="A40" s="96" t="s">
        <v>152</v>
      </c>
      <c r="B40" s="49"/>
      <c r="C40" s="52"/>
      <c r="D40" s="21">
        <v>66601</v>
      </c>
      <c r="E40" s="21"/>
      <c r="F40" s="21">
        <v>-26419</v>
      </c>
      <c r="G40" s="21"/>
      <c r="H40" s="21">
        <v>57133</v>
      </c>
      <c r="I40" s="21"/>
      <c r="J40" s="21">
        <v>-33930</v>
      </c>
      <c r="K40" s="12"/>
      <c r="L40" s="14"/>
      <c r="M40" s="14"/>
      <c r="N40" s="14"/>
      <c r="O40" s="14"/>
      <c r="P40" s="14"/>
    </row>
    <row r="41" spans="1:16" customFormat="1" ht="20.25" customHeight="1" x14ac:dyDescent="0.25">
      <c r="A41" s="96" t="s">
        <v>153</v>
      </c>
      <c r="B41" s="49"/>
      <c r="C41" s="52"/>
      <c r="D41" s="21">
        <v>-98822</v>
      </c>
      <c r="E41" s="21"/>
      <c r="F41" s="21">
        <v>8697</v>
      </c>
      <c r="G41" s="21"/>
      <c r="H41" s="21">
        <v>-79236</v>
      </c>
      <c r="I41" s="21"/>
      <c r="J41" s="21">
        <v>-4149</v>
      </c>
      <c r="K41" s="12"/>
      <c r="L41" s="14"/>
      <c r="M41" s="14"/>
      <c r="N41" s="14"/>
      <c r="O41" s="14"/>
      <c r="P41" s="14"/>
    </row>
    <row r="42" spans="1:16" customFormat="1" ht="20.25" customHeight="1" x14ac:dyDescent="0.25">
      <c r="A42" s="67" t="s">
        <v>154</v>
      </c>
      <c r="B42" s="49"/>
      <c r="C42" s="52"/>
      <c r="D42" s="21">
        <v>2</v>
      </c>
      <c r="E42" s="21"/>
      <c r="F42" s="21">
        <v>-970</v>
      </c>
      <c r="G42" s="21"/>
      <c r="H42" s="21">
        <v>2</v>
      </c>
      <c r="I42" s="21"/>
      <c r="J42" s="21">
        <v>-508</v>
      </c>
      <c r="K42" s="12"/>
      <c r="L42" s="14"/>
      <c r="M42" s="14"/>
      <c r="N42" s="14"/>
      <c r="O42" s="14"/>
      <c r="P42" s="14"/>
    </row>
    <row r="43" spans="1:16" customFormat="1" ht="20.25" customHeight="1" x14ac:dyDescent="0.25">
      <c r="A43" s="67" t="s">
        <v>139</v>
      </c>
      <c r="B43" s="49"/>
      <c r="C43" s="52"/>
      <c r="D43" s="21">
        <v>-2</v>
      </c>
      <c r="E43" s="21"/>
      <c r="F43" s="21">
        <v>-938</v>
      </c>
      <c r="G43" s="21"/>
      <c r="H43" s="21">
        <v>1121</v>
      </c>
      <c r="I43" s="21"/>
      <c r="J43" s="21">
        <v>-172</v>
      </c>
      <c r="K43" s="12"/>
    </row>
    <row r="44" spans="1:16" customFormat="1" ht="20.25" customHeight="1" x14ac:dyDescent="0.25">
      <c r="A44" s="67" t="s">
        <v>164</v>
      </c>
      <c r="B44" s="49"/>
      <c r="C44" s="52"/>
      <c r="D44" s="21">
        <v>-171749</v>
      </c>
      <c r="E44" s="21"/>
      <c r="F44" s="21">
        <v>-202356</v>
      </c>
      <c r="G44" s="21"/>
      <c r="H44" s="21">
        <v>-193376</v>
      </c>
      <c r="I44" s="21"/>
      <c r="J44" s="21">
        <v>-174504</v>
      </c>
      <c r="K44" s="12"/>
      <c r="L44" s="14"/>
      <c r="M44" s="14"/>
      <c r="N44" s="14"/>
      <c r="O44" s="14"/>
      <c r="P44" s="14"/>
    </row>
    <row r="45" spans="1:16" ht="20.25" customHeight="1" x14ac:dyDescent="0.25">
      <c r="A45" s="67" t="s">
        <v>155</v>
      </c>
      <c r="D45" s="21">
        <v>-546</v>
      </c>
      <c r="E45" s="21"/>
      <c r="F45" s="21">
        <v>8886</v>
      </c>
      <c r="G45" s="21"/>
      <c r="H45" s="21">
        <v>3606</v>
      </c>
      <c r="I45" s="21"/>
      <c r="J45" s="21">
        <v>6756</v>
      </c>
    </row>
    <row r="46" spans="1:16" ht="20.25" customHeight="1" x14ac:dyDescent="0.25">
      <c r="A46" s="97" t="s">
        <v>97</v>
      </c>
      <c r="D46" s="31">
        <v>-163</v>
      </c>
      <c r="E46" s="31"/>
      <c r="F46" s="31">
        <v>0</v>
      </c>
      <c r="G46" s="31"/>
      <c r="H46" s="31">
        <v>-39</v>
      </c>
      <c r="I46" s="31"/>
      <c r="J46" s="31">
        <v>0</v>
      </c>
    </row>
    <row r="47" spans="1:16" ht="20.25" customHeight="1" x14ac:dyDescent="0.25">
      <c r="A47" s="67" t="s">
        <v>181</v>
      </c>
      <c r="D47" s="31">
        <v>2708</v>
      </c>
      <c r="E47" s="21"/>
      <c r="F47" s="31">
        <v>-16</v>
      </c>
      <c r="G47" s="21"/>
      <c r="H47" s="31">
        <v>2708</v>
      </c>
      <c r="I47" s="21"/>
      <c r="J47" s="31">
        <v>-16</v>
      </c>
    </row>
    <row r="48" spans="1:16" ht="20.25" customHeight="1" x14ac:dyDescent="0.25">
      <c r="A48" s="41" t="s">
        <v>163</v>
      </c>
      <c r="D48" s="32">
        <v>1886</v>
      </c>
      <c r="E48" s="21"/>
      <c r="F48" s="32">
        <v>-16763</v>
      </c>
      <c r="G48" s="21"/>
      <c r="H48" s="32">
        <v>-4217</v>
      </c>
      <c r="I48" s="21"/>
      <c r="J48" s="32">
        <v>-15053</v>
      </c>
    </row>
    <row r="49" spans="1:10" ht="20.25" customHeight="1" x14ac:dyDescent="0.25">
      <c r="A49" s="41" t="s">
        <v>171</v>
      </c>
      <c r="D49" s="21">
        <v>-4451</v>
      </c>
      <c r="E49" s="21"/>
      <c r="F49" s="21">
        <v>0</v>
      </c>
      <c r="G49" s="21"/>
      <c r="H49" s="21">
        <v>-4450</v>
      </c>
      <c r="I49" s="21"/>
      <c r="J49" s="21">
        <v>0</v>
      </c>
    </row>
    <row r="50" spans="1:10" ht="20.25" customHeight="1" x14ac:dyDescent="0.25">
      <c r="A50" s="40" t="s">
        <v>182</v>
      </c>
      <c r="D50" s="27">
        <v>-2565</v>
      </c>
      <c r="E50" s="26"/>
      <c r="F50" s="27">
        <v>-16763</v>
      </c>
      <c r="G50" s="26"/>
      <c r="H50" s="27">
        <v>-8667</v>
      </c>
      <c r="I50" s="26"/>
      <c r="J50" s="27">
        <v>-15053</v>
      </c>
    </row>
    <row r="51" spans="1:10" ht="20.100000000000001" customHeight="1" x14ac:dyDescent="0.25">
      <c r="A51" s="98"/>
      <c r="D51" s="21"/>
      <c r="E51" s="21"/>
      <c r="F51" s="21"/>
      <c r="G51" s="21"/>
      <c r="H51" s="21"/>
      <c r="I51" s="21"/>
      <c r="J51" s="21"/>
    </row>
    <row r="52" spans="1:10" ht="20.25" customHeight="1" x14ac:dyDescent="0.25">
      <c r="A52" s="99" t="s">
        <v>24</v>
      </c>
      <c r="D52" s="21"/>
      <c r="E52" s="21"/>
      <c r="F52" s="21"/>
      <c r="G52" s="21"/>
      <c r="H52" s="21"/>
      <c r="I52" s="21"/>
      <c r="J52" s="21"/>
    </row>
    <row r="53" spans="1:10" ht="20.25" customHeight="1" x14ac:dyDescent="0.25">
      <c r="A53" s="98" t="s">
        <v>187</v>
      </c>
      <c r="D53" s="21">
        <v>350000</v>
      </c>
      <c r="E53" s="21"/>
      <c r="F53" s="21">
        <v>0</v>
      </c>
      <c r="G53" s="21"/>
      <c r="H53" s="21">
        <v>350000</v>
      </c>
      <c r="I53" s="21"/>
      <c r="J53" s="21">
        <v>0</v>
      </c>
    </row>
    <row r="54" spans="1:10" ht="20.25" customHeight="1" x14ac:dyDescent="0.25">
      <c r="A54" s="98" t="s">
        <v>142</v>
      </c>
      <c r="D54" s="21">
        <v>-9412</v>
      </c>
      <c r="E54" s="21"/>
      <c r="F54" s="21">
        <v>-92195</v>
      </c>
      <c r="G54" s="21"/>
      <c r="H54" s="21">
        <v>-9379</v>
      </c>
      <c r="I54" s="21"/>
      <c r="J54" s="21">
        <v>-87596</v>
      </c>
    </row>
    <row r="55" spans="1:10" ht="20.25" customHeight="1" x14ac:dyDescent="0.25">
      <c r="A55" s="98" t="s">
        <v>141</v>
      </c>
      <c r="D55" s="21">
        <v>-47</v>
      </c>
      <c r="E55" s="21"/>
      <c r="F55" s="21">
        <v>-16</v>
      </c>
      <c r="G55" s="21"/>
      <c r="H55" s="21">
        <v>0</v>
      </c>
      <c r="I55" s="21"/>
      <c r="J55" s="21">
        <v>0</v>
      </c>
    </row>
    <row r="56" spans="1:10" ht="20.25" customHeight="1" x14ac:dyDescent="0.25">
      <c r="A56" s="98" t="s">
        <v>98</v>
      </c>
      <c r="D56" s="21"/>
      <c r="E56" s="21"/>
      <c r="F56" s="21"/>
      <c r="G56" s="21"/>
      <c r="H56" s="21"/>
      <c r="I56" s="21"/>
      <c r="J56" s="21"/>
    </row>
    <row r="57" spans="1:10" ht="20.25" customHeight="1" x14ac:dyDescent="0.25">
      <c r="A57" s="98" t="s">
        <v>103</v>
      </c>
      <c r="D57" s="21">
        <v>196</v>
      </c>
      <c r="E57" s="21"/>
      <c r="F57" s="21">
        <v>0</v>
      </c>
      <c r="G57" s="21"/>
      <c r="H57" s="21">
        <v>196</v>
      </c>
      <c r="I57" s="21"/>
      <c r="J57" s="21">
        <v>0</v>
      </c>
    </row>
    <row r="58" spans="1:10" ht="20.25" customHeight="1" x14ac:dyDescent="0.25">
      <c r="A58" s="98" t="s">
        <v>165</v>
      </c>
      <c r="D58" s="21">
        <v>0</v>
      </c>
      <c r="E58" s="21"/>
      <c r="F58" s="21">
        <v>45268</v>
      </c>
      <c r="G58" s="21"/>
      <c r="H58" s="21">
        <v>0</v>
      </c>
      <c r="I58" s="21"/>
      <c r="J58" s="21">
        <v>45268</v>
      </c>
    </row>
    <row r="59" spans="1:10" ht="20.25" customHeight="1" x14ac:dyDescent="0.25">
      <c r="A59" s="98" t="s">
        <v>134</v>
      </c>
      <c r="D59" s="21">
        <v>0</v>
      </c>
      <c r="E59" s="21"/>
      <c r="F59" s="21">
        <v>-285</v>
      </c>
      <c r="G59" s="21"/>
      <c r="H59" s="21">
        <v>0</v>
      </c>
      <c r="I59" s="21"/>
      <c r="J59" s="21">
        <v>0</v>
      </c>
    </row>
    <row r="60" spans="1:10" ht="20.25" customHeight="1" x14ac:dyDescent="0.25">
      <c r="A60" s="98" t="s">
        <v>25</v>
      </c>
      <c r="D60" s="21">
        <v>1723</v>
      </c>
      <c r="E60" s="21"/>
      <c r="F60" s="21">
        <v>3057</v>
      </c>
      <c r="G60" s="21"/>
      <c r="H60" s="21">
        <v>1723</v>
      </c>
      <c r="I60" s="21"/>
      <c r="J60" s="21">
        <v>3057</v>
      </c>
    </row>
    <row r="61" spans="1:10" ht="20.25" customHeight="1" x14ac:dyDescent="0.25">
      <c r="A61" s="100" t="s">
        <v>99</v>
      </c>
      <c r="D61" s="27">
        <v>342460</v>
      </c>
      <c r="E61" s="26"/>
      <c r="F61" s="27">
        <v>-44171</v>
      </c>
      <c r="G61" s="26"/>
      <c r="H61" s="27">
        <v>342540</v>
      </c>
      <c r="I61" s="26"/>
      <c r="J61" s="27">
        <v>-39271</v>
      </c>
    </row>
    <row r="62" spans="1:10" ht="20.100000000000001" customHeight="1" x14ac:dyDescent="0.25">
      <c r="A62" s="98"/>
      <c r="D62" s="21"/>
      <c r="E62" s="21"/>
      <c r="F62" s="21"/>
      <c r="G62" s="21"/>
      <c r="H62" s="21"/>
      <c r="I62" s="21"/>
      <c r="J62" s="21"/>
    </row>
    <row r="63" spans="1:10" ht="20.25" customHeight="1" x14ac:dyDescent="0.25">
      <c r="A63" s="99" t="s">
        <v>18</v>
      </c>
      <c r="D63" s="21"/>
      <c r="E63" s="21"/>
      <c r="F63" s="21"/>
      <c r="G63" s="21"/>
      <c r="H63" s="21"/>
      <c r="I63" s="21"/>
      <c r="J63" s="21"/>
    </row>
    <row r="64" spans="1:10" ht="20.25" customHeight="1" x14ac:dyDescent="0.25">
      <c r="A64" s="98" t="s">
        <v>140</v>
      </c>
      <c r="D64" s="21"/>
      <c r="E64" s="21"/>
      <c r="F64" s="21"/>
      <c r="G64" s="21"/>
      <c r="H64" s="21"/>
      <c r="I64" s="21"/>
      <c r="J64" s="21"/>
    </row>
    <row r="65" spans="1:10" ht="20.25" customHeight="1" x14ac:dyDescent="0.25">
      <c r="A65" s="98" t="s">
        <v>136</v>
      </c>
      <c r="B65" s="38" t="s">
        <v>170</v>
      </c>
      <c r="D65" s="21">
        <v>19222</v>
      </c>
      <c r="E65" s="21"/>
      <c r="F65" s="21">
        <v>155</v>
      </c>
      <c r="G65" s="21"/>
      <c r="H65" s="21">
        <v>0</v>
      </c>
      <c r="I65" s="21"/>
      <c r="J65" s="21">
        <v>0</v>
      </c>
    </row>
    <row r="66" spans="1:10" ht="20.25" customHeight="1" x14ac:dyDescent="0.25">
      <c r="A66" s="98" t="s">
        <v>166</v>
      </c>
      <c r="B66" s="38" t="s">
        <v>170</v>
      </c>
      <c r="D66" s="21">
        <v>-4156</v>
      </c>
      <c r="E66" s="21"/>
      <c r="F66" s="21">
        <v>-4594</v>
      </c>
      <c r="G66" s="21"/>
      <c r="H66" s="21">
        <v>0</v>
      </c>
      <c r="I66" s="21"/>
      <c r="J66" s="21">
        <v>0</v>
      </c>
    </row>
    <row r="67" spans="1:10" ht="20.25" customHeight="1" x14ac:dyDescent="0.25">
      <c r="A67" s="98" t="s">
        <v>114</v>
      </c>
      <c r="D67" s="21">
        <v>-4343</v>
      </c>
      <c r="E67" s="21"/>
      <c r="F67" s="21">
        <v>-3998</v>
      </c>
      <c r="G67" s="21"/>
      <c r="H67" s="21">
        <v>0</v>
      </c>
      <c r="I67" s="21"/>
      <c r="J67" s="21">
        <v>0</v>
      </c>
    </row>
    <row r="68" spans="1:10" ht="20.25" customHeight="1" x14ac:dyDescent="0.25">
      <c r="A68" s="101" t="s">
        <v>135</v>
      </c>
      <c r="D68" s="21">
        <v>-475</v>
      </c>
      <c r="E68" s="21"/>
      <c r="F68" s="21">
        <v>-883</v>
      </c>
      <c r="G68" s="21"/>
      <c r="H68" s="21">
        <v>-419</v>
      </c>
      <c r="I68" s="21"/>
      <c r="J68" s="21">
        <v>-452</v>
      </c>
    </row>
    <row r="69" spans="1:10" ht="20.25" customHeight="1" x14ac:dyDescent="0.25">
      <c r="A69" s="100" t="s">
        <v>189</v>
      </c>
      <c r="D69" s="27">
        <v>10248</v>
      </c>
      <c r="E69" s="26"/>
      <c r="F69" s="27">
        <v>-9320</v>
      </c>
      <c r="G69" s="26"/>
      <c r="H69" s="27">
        <v>-419</v>
      </c>
      <c r="I69" s="26"/>
      <c r="J69" s="27">
        <v>-452</v>
      </c>
    </row>
    <row r="70" spans="1:10" ht="20.25" customHeight="1" x14ac:dyDescent="0.25">
      <c r="A70" s="98"/>
      <c r="D70" s="21"/>
      <c r="E70" s="21"/>
      <c r="F70" s="21"/>
      <c r="G70" s="21"/>
      <c r="H70" s="21"/>
      <c r="I70" s="21"/>
      <c r="J70" s="21"/>
    </row>
    <row r="71" spans="1:10" ht="20.25" customHeight="1" x14ac:dyDescent="0.25">
      <c r="D71" s="21"/>
      <c r="E71" s="21"/>
      <c r="F71" s="21"/>
      <c r="G71" s="21"/>
      <c r="H71" s="21"/>
      <c r="I71" s="21"/>
      <c r="J71" s="21"/>
    </row>
    <row r="72" spans="1:10" customFormat="1" ht="20.25" customHeight="1" x14ac:dyDescent="0.3">
      <c r="A72" s="37" t="str">
        <f>A1</f>
        <v>Thai Union Feedmill Public Company Limited and its Subsidiaries</v>
      </c>
      <c r="B72" s="38"/>
    </row>
    <row r="73" spans="1:10" customFormat="1" ht="20.25" customHeight="1" x14ac:dyDescent="0.25">
      <c r="A73" s="39" t="s">
        <v>53</v>
      </c>
      <c r="B73" s="38"/>
    </row>
    <row r="74" spans="1:10" ht="16.5" customHeight="1" x14ac:dyDescent="0.25">
      <c r="A74" s="40"/>
    </row>
    <row r="75" spans="1:10" customFormat="1" ht="20.25" customHeight="1" x14ac:dyDescent="0.25">
      <c r="A75" s="41"/>
      <c r="B75" s="38"/>
      <c r="C75" s="38"/>
      <c r="D75" s="110" t="s">
        <v>42</v>
      </c>
      <c r="E75" s="110"/>
      <c r="F75" s="110"/>
      <c r="G75" s="42"/>
      <c r="H75" s="109" t="s">
        <v>37</v>
      </c>
      <c r="I75" s="109"/>
      <c r="J75" s="109"/>
    </row>
    <row r="76" spans="1:10" customFormat="1" ht="20.25" customHeight="1" x14ac:dyDescent="0.25">
      <c r="A76" s="41"/>
      <c r="B76" s="38"/>
      <c r="C76" s="38"/>
      <c r="D76" s="109" t="s">
        <v>29</v>
      </c>
      <c r="E76" s="109"/>
      <c r="F76" s="109"/>
      <c r="G76" s="3"/>
      <c r="H76" s="109" t="s">
        <v>185</v>
      </c>
      <c r="I76" s="109"/>
      <c r="J76" s="109"/>
    </row>
    <row r="77" spans="1:10" customFormat="1" ht="20.25" customHeight="1" x14ac:dyDescent="0.25">
      <c r="A77" s="41"/>
      <c r="B77" s="38" t="s">
        <v>19</v>
      </c>
      <c r="C77" s="38"/>
      <c r="D77" s="106" t="s">
        <v>85</v>
      </c>
      <c r="E77" s="106"/>
      <c r="F77" s="106"/>
      <c r="G77" s="45"/>
      <c r="H77" s="106" t="s">
        <v>85</v>
      </c>
      <c r="I77" s="106"/>
      <c r="J77" s="106"/>
    </row>
    <row r="78" spans="1:10" customFormat="1" ht="22.35" customHeight="1" x14ac:dyDescent="0.25">
      <c r="A78" s="46"/>
      <c r="B78" s="38"/>
      <c r="C78" s="47"/>
      <c r="D78" s="107" t="s">
        <v>145</v>
      </c>
      <c r="E78" s="106"/>
      <c r="F78" s="106"/>
      <c r="G78" s="47"/>
      <c r="H78" s="107" t="s">
        <v>145</v>
      </c>
      <c r="I78" s="106"/>
      <c r="J78" s="106"/>
    </row>
    <row r="79" spans="1:10" customFormat="1" ht="22.35" customHeight="1" x14ac:dyDescent="0.25">
      <c r="A79" s="46"/>
      <c r="B79" s="38"/>
      <c r="C79" s="47"/>
      <c r="D79" s="47">
        <v>2026</v>
      </c>
      <c r="E79" s="47"/>
      <c r="F79" s="47">
        <v>2025</v>
      </c>
      <c r="G79" s="47"/>
      <c r="H79" s="47">
        <v>2026</v>
      </c>
      <c r="I79" s="47"/>
      <c r="J79" s="47">
        <v>2025</v>
      </c>
    </row>
    <row r="80" spans="1:10" customFormat="1" ht="21" customHeight="1" x14ac:dyDescent="0.25">
      <c r="A80" s="48"/>
      <c r="B80" s="38"/>
      <c r="C80" s="38"/>
      <c r="D80" s="108" t="s">
        <v>49</v>
      </c>
      <c r="E80" s="108"/>
      <c r="F80" s="108"/>
      <c r="G80" s="108"/>
      <c r="H80" s="108"/>
      <c r="I80" s="108"/>
      <c r="J80" s="108"/>
    </row>
    <row r="81" spans="1:10" customFormat="1" ht="21" customHeight="1" x14ac:dyDescent="0.25">
      <c r="A81" s="48"/>
      <c r="B81" s="38"/>
      <c r="C81" s="38"/>
      <c r="D81" s="49"/>
      <c r="E81" s="49"/>
      <c r="F81" s="49"/>
      <c r="G81" s="49"/>
      <c r="H81" s="49"/>
      <c r="I81" s="49"/>
      <c r="J81" s="49"/>
    </row>
    <row r="82" spans="1:10" s="3" customFormat="1" ht="20.25" customHeight="1" x14ac:dyDescent="0.25">
      <c r="A82" s="102" t="s">
        <v>186</v>
      </c>
      <c r="B82" s="90"/>
      <c r="D82" s="26">
        <v>350143</v>
      </c>
      <c r="E82" s="26"/>
      <c r="F82" s="26">
        <v>-70254</v>
      </c>
      <c r="G82" s="26"/>
      <c r="H82" s="26">
        <v>333454</v>
      </c>
      <c r="I82" s="26"/>
      <c r="J82" s="26">
        <v>-54776</v>
      </c>
    </row>
    <row r="83" spans="1:10" ht="20.25" customHeight="1" x14ac:dyDescent="0.25">
      <c r="A83" s="98" t="s">
        <v>48</v>
      </c>
      <c r="D83" s="21">
        <v>654187</v>
      </c>
      <c r="E83" s="21"/>
      <c r="F83" s="21">
        <v>1075033</v>
      </c>
      <c r="G83" s="21"/>
      <c r="H83" s="21">
        <v>672594</v>
      </c>
      <c r="I83" s="21"/>
      <c r="J83" s="21">
        <v>1076304</v>
      </c>
    </row>
    <row r="84" spans="1:10" ht="20.25" customHeight="1" x14ac:dyDescent="0.25">
      <c r="A84" s="103" t="s">
        <v>100</v>
      </c>
      <c r="D84" s="21"/>
      <c r="E84" s="21"/>
      <c r="F84" s="21"/>
      <c r="G84" s="21"/>
      <c r="H84" s="21"/>
      <c r="I84" s="21"/>
      <c r="J84" s="21"/>
    </row>
    <row r="85" spans="1:10" ht="20.25" customHeight="1" x14ac:dyDescent="0.25">
      <c r="A85" s="103" t="s">
        <v>69</v>
      </c>
      <c r="D85" s="24">
        <v>8929</v>
      </c>
      <c r="E85" s="21"/>
      <c r="F85" s="24">
        <v>-5278</v>
      </c>
      <c r="G85" s="21"/>
      <c r="H85" s="24">
        <v>1</v>
      </c>
      <c r="I85" s="21"/>
      <c r="J85" s="24">
        <v>1</v>
      </c>
    </row>
    <row r="86" spans="1:10" ht="20.25" customHeight="1" thickBot="1" x14ac:dyDescent="0.3">
      <c r="A86" s="100" t="s">
        <v>157</v>
      </c>
      <c r="B86" s="38" t="s">
        <v>168</v>
      </c>
      <c r="D86" s="25">
        <v>1013259</v>
      </c>
      <c r="E86" s="21"/>
      <c r="F86" s="25">
        <v>999501</v>
      </c>
      <c r="G86" s="21"/>
      <c r="H86" s="25">
        <v>1006049</v>
      </c>
      <c r="I86" s="21"/>
      <c r="J86" s="25">
        <v>1021529</v>
      </c>
    </row>
    <row r="87" spans="1:10" ht="20.25" customHeight="1" thickTop="1" x14ac:dyDescent="0.25">
      <c r="A87" s="100"/>
      <c r="D87" s="29"/>
      <c r="E87" s="21"/>
      <c r="F87" s="29"/>
      <c r="G87" s="21"/>
      <c r="H87" s="29"/>
      <c r="I87" s="21"/>
      <c r="J87" s="29"/>
    </row>
    <row r="88" spans="1:10" ht="20.25" customHeight="1" x14ac:dyDescent="0.25">
      <c r="A88" s="104" t="s">
        <v>101</v>
      </c>
      <c r="D88" s="21"/>
      <c r="E88" s="21"/>
      <c r="F88" s="21"/>
      <c r="G88" s="21"/>
      <c r="H88" s="21"/>
      <c r="I88" s="21"/>
      <c r="J88" s="21"/>
    </row>
    <row r="89" spans="1:10" ht="20.25" customHeight="1" x14ac:dyDescent="0.25">
      <c r="A89" s="105" t="s">
        <v>124</v>
      </c>
      <c r="D89" s="21">
        <v>117</v>
      </c>
      <c r="E89" s="21"/>
      <c r="F89" s="21">
        <v>17393</v>
      </c>
      <c r="G89" s="21"/>
      <c r="H89" s="21">
        <v>117</v>
      </c>
      <c r="I89" s="21"/>
      <c r="J89" s="21">
        <v>17393</v>
      </c>
    </row>
    <row r="90" spans="1:10" ht="20.25" customHeight="1" x14ac:dyDescent="0.25">
      <c r="D90" s="21"/>
      <c r="E90" s="21"/>
      <c r="F90" s="21"/>
      <c r="G90" s="21"/>
      <c r="H90" s="21"/>
      <c r="I90" s="21"/>
      <c r="J90" s="21"/>
    </row>
    <row r="91" spans="1:10" ht="20.25" customHeight="1" x14ac:dyDescent="0.25">
      <c r="D91" s="21"/>
      <c r="E91" s="21"/>
      <c r="F91" s="21"/>
      <c r="G91" s="21"/>
      <c r="H91" s="21"/>
      <c r="I91" s="21"/>
      <c r="J91" s="21"/>
    </row>
    <row r="92" spans="1:10" ht="20.25" customHeight="1" x14ac:dyDescent="0.25">
      <c r="D92" s="21"/>
      <c r="E92" s="21"/>
      <c r="F92" s="21"/>
      <c r="G92" s="21"/>
      <c r="H92" s="21"/>
      <c r="I92" s="21"/>
      <c r="J92" s="21"/>
    </row>
    <row r="93" spans="1:10" ht="20.25" customHeight="1" x14ac:dyDescent="0.25">
      <c r="D93" s="21"/>
      <c r="E93" s="21"/>
      <c r="F93" s="21"/>
      <c r="G93" s="21"/>
      <c r="H93" s="21"/>
      <c r="I93" s="21"/>
      <c r="J93" s="21"/>
    </row>
    <row r="94" spans="1:10" ht="20.25" customHeight="1" x14ac:dyDescent="0.25">
      <c r="D94" s="21"/>
      <c r="E94" s="21"/>
      <c r="F94" s="21"/>
      <c r="G94" s="21"/>
      <c r="H94" s="21"/>
      <c r="I94" s="21"/>
      <c r="J94" s="21"/>
    </row>
    <row r="95" spans="1:10" ht="20.25" customHeight="1" x14ac:dyDescent="0.25">
      <c r="D95" s="21"/>
      <c r="E95" s="21"/>
      <c r="F95" s="21"/>
      <c r="G95" s="21"/>
      <c r="H95" s="21"/>
      <c r="I95" s="21"/>
      <c r="J95" s="21"/>
    </row>
    <row r="96" spans="1:10" ht="20.25" customHeight="1" x14ac:dyDescent="0.25">
      <c r="D96" s="21"/>
      <c r="E96" s="21"/>
      <c r="F96" s="21"/>
      <c r="G96" s="21"/>
      <c r="H96" s="21"/>
      <c r="I96" s="21"/>
      <c r="J96" s="21"/>
    </row>
    <row r="97" spans="4:10" ht="20.25" customHeight="1" x14ac:dyDescent="0.25">
      <c r="D97" s="21"/>
      <c r="E97" s="21"/>
      <c r="F97" s="21"/>
      <c r="G97" s="21"/>
      <c r="H97" s="21"/>
      <c r="I97" s="21"/>
      <c r="J97" s="21"/>
    </row>
    <row r="98" spans="4:10" ht="20.25" customHeight="1" x14ac:dyDescent="0.25">
      <c r="D98" s="21"/>
      <c r="E98" s="21"/>
      <c r="F98" s="21"/>
      <c r="G98" s="21"/>
      <c r="H98" s="21"/>
      <c r="I98" s="21"/>
      <c r="J98" s="21"/>
    </row>
    <row r="99" spans="4:10" ht="20.25" customHeight="1" x14ac:dyDescent="0.25">
      <c r="D99" s="21"/>
      <c r="E99" s="21"/>
      <c r="F99" s="21"/>
      <c r="G99" s="21"/>
      <c r="H99" s="21"/>
      <c r="I99" s="21"/>
      <c r="J99" s="21"/>
    </row>
    <row r="100" spans="4:10" ht="20.25" customHeight="1" x14ac:dyDescent="0.25">
      <c r="D100" s="21"/>
      <c r="E100" s="21"/>
      <c r="F100" s="21"/>
      <c r="G100" s="21"/>
      <c r="H100" s="21"/>
      <c r="I100" s="21"/>
      <c r="J100" s="21"/>
    </row>
    <row r="101" spans="4:10" ht="20.25" customHeight="1" x14ac:dyDescent="0.25">
      <c r="D101" s="21"/>
      <c r="E101" s="21"/>
      <c r="F101" s="21"/>
      <c r="G101" s="21"/>
      <c r="H101" s="21"/>
      <c r="I101" s="21"/>
      <c r="J101" s="21"/>
    </row>
    <row r="102" spans="4:10" ht="20.25" customHeight="1" x14ac:dyDescent="0.25">
      <c r="D102" s="21"/>
      <c r="E102" s="21"/>
      <c r="F102" s="21"/>
      <c r="G102" s="21"/>
      <c r="H102" s="21"/>
      <c r="I102" s="21"/>
      <c r="J102" s="21"/>
    </row>
    <row r="103" spans="4:10" ht="20.25" customHeight="1" x14ac:dyDescent="0.25">
      <c r="D103" s="21"/>
      <c r="E103" s="21"/>
      <c r="F103" s="21"/>
      <c r="G103" s="21"/>
      <c r="H103" s="21"/>
      <c r="I103" s="21"/>
      <c r="J103" s="21"/>
    </row>
    <row r="104" spans="4:10" ht="20.25" customHeight="1" x14ac:dyDescent="0.25">
      <c r="D104" s="21"/>
      <c r="E104" s="21"/>
      <c r="F104" s="21"/>
      <c r="G104" s="21"/>
      <c r="H104" s="21"/>
      <c r="I104" s="21"/>
      <c r="J104" s="21"/>
    </row>
    <row r="105" spans="4:10" ht="20.25" customHeight="1" x14ac:dyDescent="0.25">
      <c r="D105" s="21"/>
      <c r="E105" s="21"/>
      <c r="F105" s="21"/>
      <c r="G105" s="21"/>
      <c r="H105" s="21"/>
      <c r="I105" s="21"/>
      <c r="J105" s="21"/>
    </row>
    <row r="106" spans="4:10" ht="20.25" customHeight="1" x14ac:dyDescent="0.25">
      <c r="D106" s="21"/>
      <c r="E106" s="21"/>
      <c r="F106" s="21"/>
      <c r="G106" s="21"/>
      <c r="H106" s="21"/>
      <c r="I106" s="21"/>
      <c r="J106" s="21"/>
    </row>
    <row r="107" spans="4:10" ht="20.25" customHeight="1" x14ac:dyDescent="0.25">
      <c r="D107" s="21"/>
      <c r="E107" s="21"/>
      <c r="F107" s="21"/>
      <c r="G107" s="21"/>
      <c r="H107" s="21"/>
      <c r="I107" s="21"/>
      <c r="J107" s="21"/>
    </row>
    <row r="108" spans="4:10" ht="20.25" customHeight="1" x14ac:dyDescent="0.25">
      <c r="D108" s="21"/>
      <c r="E108" s="21"/>
      <c r="F108" s="21"/>
      <c r="G108" s="21"/>
      <c r="H108" s="21"/>
      <c r="I108" s="21"/>
      <c r="J108" s="21"/>
    </row>
    <row r="109" spans="4:10" ht="20.25" customHeight="1" x14ac:dyDescent="0.25">
      <c r="D109" s="21"/>
      <c r="E109" s="21"/>
      <c r="F109" s="21"/>
      <c r="G109" s="21"/>
      <c r="H109" s="21"/>
      <c r="I109" s="21"/>
      <c r="J109" s="21"/>
    </row>
    <row r="110" spans="4:10" ht="20.25" customHeight="1" x14ac:dyDescent="0.25">
      <c r="D110" s="21"/>
      <c r="E110" s="21"/>
      <c r="F110" s="21"/>
      <c r="G110" s="21"/>
      <c r="H110" s="21"/>
      <c r="I110" s="21"/>
      <c r="J110" s="21"/>
    </row>
    <row r="111" spans="4:10" ht="20.25" customHeight="1" x14ac:dyDescent="0.25">
      <c r="D111" s="21"/>
      <c r="E111" s="21"/>
      <c r="F111" s="21"/>
      <c r="G111" s="21"/>
      <c r="H111" s="21"/>
      <c r="I111" s="21"/>
      <c r="J111" s="21"/>
    </row>
    <row r="112" spans="4:10" ht="20.25" customHeight="1" x14ac:dyDescent="0.25">
      <c r="D112" s="21"/>
      <c r="E112" s="21"/>
      <c r="F112" s="21"/>
      <c r="G112" s="21"/>
      <c r="H112" s="21"/>
      <c r="I112" s="21"/>
      <c r="J112" s="21"/>
    </row>
    <row r="113" spans="4:10" ht="20.25" customHeight="1" x14ac:dyDescent="0.25">
      <c r="D113" s="21"/>
      <c r="E113" s="21"/>
      <c r="F113" s="21"/>
      <c r="G113" s="21"/>
      <c r="H113" s="21"/>
      <c r="I113" s="21"/>
      <c r="J113" s="21"/>
    </row>
    <row r="114" spans="4:10" ht="20.25" customHeight="1" x14ac:dyDescent="0.25">
      <c r="D114" s="21"/>
      <c r="E114" s="21"/>
      <c r="F114" s="21"/>
      <c r="G114" s="21"/>
      <c r="H114" s="21"/>
      <c r="I114" s="21"/>
      <c r="J114" s="21"/>
    </row>
    <row r="115" spans="4:10" ht="20.25" customHeight="1" x14ac:dyDescent="0.25">
      <c r="D115" s="21"/>
      <c r="E115" s="21"/>
      <c r="F115" s="21"/>
      <c r="G115" s="21"/>
      <c r="H115" s="21"/>
      <c r="I115" s="21"/>
      <c r="J115" s="21"/>
    </row>
    <row r="116" spans="4:10" ht="20.25" customHeight="1" x14ac:dyDescent="0.25">
      <c r="D116" s="21"/>
      <c r="E116" s="21"/>
      <c r="F116" s="21"/>
      <c r="G116" s="21"/>
      <c r="H116" s="21"/>
      <c r="I116" s="21"/>
      <c r="J116" s="21"/>
    </row>
    <row r="117" spans="4:10" ht="20.25" customHeight="1" x14ac:dyDescent="0.25">
      <c r="D117" s="21"/>
      <c r="E117" s="21"/>
      <c r="F117" s="21"/>
      <c r="G117" s="21"/>
      <c r="H117" s="21"/>
      <c r="I117" s="21"/>
      <c r="J117" s="21"/>
    </row>
    <row r="118" spans="4:10" ht="20.25" customHeight="1" x14ac:dyDescent="0.25">
      <c r="D118" s="21"/>
      <c r="E118" s="21"/>
      <c r="F118" s="21"/>
      <c r="G118" s="21"/>
      <c r="H118" s="21"/>
      <c r="I118" s="21"/>
      <c r="J118" s="21"/>
    </row>
    <row r="119" spans="4:10" ht="20.25" customHeight="1" x14ac:dyDescent="0.25">
      <c r="D119" s="21"/>
      <c r="E119" s="21"/>
      <c r="F119" s="21"/>
      <c r="G119" s="21"/>
      <c r="H119" s="21"/>
      <c r="I119" s="21"/>
      <c r="J119" s="21"/>
    </row>
    <row r="120" spans="4:10" ht="20.25" customHeight="1" x14ac:dyDescent="0.25">
      <c r="D120" s="21"/>
      <c r="E120" s="21"/>
      <c r="F120" s="21"/>
      <c r="G120" s="21"/>
      <c r="H120" s="21"/>
      <c r="I120" s="21"/>
      <c r="J120" s="21"/>
    </row>
    <row r="121" spans="4:10" ht="20.25" customHeight="1" x14ac:dyDescent="0.25">
      <c r="D121" s="21"/>
      <c r="E121" s="21"/>
      <c r="F121" s="21"/>
      <c r="G121" s="21"/>
      <c r="H121" s="21"/>
      <c r="I121" s="21"/>
      <c r="J121" s="21"/>
    </row>
    <row r="122" spans="4:10" ht="20.25" customHeight="1" x14ac:dyDescent="0.25">
      <c r="D122" s="21"/>
      <c r="E122" s="21"/>
      <c r="F122" s="21"/>
      <c r="G122" s="21"/>
      <c r="H122" s="21"/>
      <c r="I122" s="21"/>
      <c r="J122" s="21"/>
    </row>
    <row r="123" spans="4:10" ht="20.25" customHeight="1" x14ac:dyDescent="0.25">
      <c r="D123" s="21"/>
      <c r="E123" s="21"/>
      <c r="F123" s="21"/>
      <c r="G123" s="21"/>
      <c r="H123" s="21"/>
      <c r="I123" s="21"/>
      <c r="J123" s="21"/>
    </row>
    <row r="124" spans="4:10" ht="20.25" customHeight="1" x14ac:dyDescent="0.25">
      <c r="D124" s="21"/>
      <c r="E124" s="21"/>
      <c r="F124" s="21"/>
      <c r="G124" s="21"/>
      <c r="H124" s="21"/>
      <c r="I124" s="21"/>
      <c r="J124" s="21"/>
    </row>
    <row r="125" spans="4:10" ht="20.25" customHeight="1" x14ac:dyDescent="0.25">
      <c r="D125" s="21"/>
      <c r="E125" s="21"/>
      <c r="F125" s="21"/>
      <c r="G125" s="21"/>
      <c r="H125" s="21"/>
      <c r="I125" s="21"/>
      <c r="J125" s="21"/>
    </row>
    <row r="126" spans="4:10" ht="20.25" customHeight="1" x14ac:dyDescent="0.25">
      <c r="D126" s="21"/>
      <c r="E126" s="21"/>
      <c r="F126" s="21"/>
      <c r="G126" s="21"/>
      <c r="H126" s="21"/>
      <c r="I126" s="21"/>
      <c r="J126" s="21"/>
    </row>
    <row r="127" spans="4:10" ht="20.25" customHeight="1" x14ac:dyDescent="0.25">
      <c r="D127" s="21"/>
      <c r="E127" s="21"/>
      <c r="F127" s="21"/>
      <c r="G127" s="21"/>
      <c r="H127" s="21"/>
      <c r="I127" s="21"/>
      <c r="J127" s="21"/>
    </row>
    <row r="128" spans="4:10" ht="20.25" customHeight="1" x14ac:dyDescent="0.25">
      <c r="D128" s="21"/>
      <c r="E128" s="21"/>
      <c r="F128" s="21"/>
      <c r="G128" s="21"/>
      <c r="H128" s="21"/>
      <c r="I128" s="21"/>
      <c r="J128" s="21"/>
    </row>
    <row r="129" spans="4:10" ht="20.25" customHeight="1" x14ac:dyDescent="0.25">
      <c r="D129" s="21"/>
      <c r="E129" s="21"/>
      <c r="F129" s="21"/>
      <c r="G129" s="21"/>
      <c r="H129" s="21"/>
      <c r="I129" s="21"/>
      <c r="J129" s="21"/>
    </row>
    <row r="130" spans="4:10" ht="20.25" customHeight="1" x14ac:dyDescent="0.25">
      <c r="D130" s="21"/>
      <c r="E130" s="21"/>
      <c r="F130" s="21"/>
      <c r="G130" s="21"/>
      <c r="H130" s="21"/>
      <c r="I130" s="21"/>
      <c r="J130" s="21"/>
    </row>
    <row r="131" spans="4:10" ht="20.25" customHeight="1" x14ac:dyDescent="0.25">
      <c r="D131" s="21"/>
      <c r="E131" s="21"/>
      <c r="F131" s="21"/>
      <c r="G131" s="21"/>
      <c r="H131" s="21"/>
      <c r="I131" s="21"/>
      <c r="J131" s="21"/>
    </row>
    <row r="132" spans="4:10" ht="20.25" customHeight="1" x14ac:dyDescent="0.25">
      <c r="D132" s="21"/>
      <c r="E132" s="21"/>
      <c r="F132" s="21"/>
      <c r="G132" s="21"/>
      <c r="H132" s="21"/>
      <c r="I132" s="21"/>
      <c r="J132" s="21"/>
    </row>
    <row r="133" spans="4:10" ht="20.25" customHeight="1" x14ac:dyDescent="0.25">
      <c r="D133" s="21"/>
      <c r="E133" s="21"/>
      <c r="F133" s="21"/>
      <c r="G133" s="21"/>
      <c r="H133" s="21"/>
      <c r="I133" s="21"/>
      <c r="J133" s="21"/>
    </row>
    <row r="134" spans="4:10" ht="20.25" customHeight="1" x14ac:dyDescent="0.25">
      <c r="D134" s="21"/>
      <c r="E134" s="21"/>
      <c r="F134" s="21"/>
      <c r="G134" s="21"/>
      <c r="H134" s="21"/>
      <c r="I134" s="21"/>
      <c r="J134" s="21"/>
    </row>
    <row r="135" spans="4:10" ht="20.25" customHeight="1" x14ac:dyDescent="0.25">
      <c r="D135" s="21"/>
      <c r="E135" s="21"/>
      <c r="F135" s="21"/>
      <c r="G135" s="21"/>
      <c r="H135" s="21"/>
      <c r="I135" s="21"/>
      <c r="J135" s="21"/>
    </row>
    <row r="136" spans="4:10" ht="20.25" customHeight="1" x14ac:dyDescent="0.25">
      <c r="D136" s="21"/>
      <c r="E136" s="21"/>
      <c r="F136" s="21"/>
      <c r="G136" s="21"/>
      <c r="H136" s="21"/>
      <c r="I136" s="21"/>
      <c r="J136" s="21"/>
    </row>
    <row r="137" spans="4:10" ht="20.25" customHeight="1" x14ac:dyDescent="0.25">
      <c r="D137" s="21"/>
      <c r="E137" s="21"/>
      <c r="F137" s="21"/>
      <c r="G137" s="21"/>
      <c r="H137" s="21"/>
      <c r="I137" s="21"/>
      <c r="J137" s="21"/>
    </row>
    <row r="138" spans="4:10" ht="20.25" customHeight="1" x14ac:dyDescent="0.25">
      <c r="D138" s="21"/>
      <c r="E138" s="21"/>
      <c r="F138" s="21"/>
      <c r="G138" s="21"/>
      <c r="H138" s="21"/>
      <c r="I138" s="21"/>
      <c r="J138" s="21"/>
    </row>
    <row r="139" spans="4:10" ht="20.25" customHeight="1" x14ac:dyDescent="0.25">
      <c r="D139" s="21"/>
      <c r="E139" s="21"/>
      <c r="F139" s="21"/>
      <c r="G139" s="21"/>
      <c r="H139" s="21"/>
      <c r="I139" s="21"/>
      <c r="J139" s="21"/>
    </row>
    <row r="140" spans="4:10" ht="20.25" customHeight="1" x14ac:dyDescent="0.25">
      <c r="D140" s="21"/>
      <c r="E140" s="21"/>
      <c r="F140" s="21"/>
      <c r="G140" s="21"/>
      <c r="H140" s="21"/>
      <c r="I140" s="21"/>
      <c r="J140" s="21"/>
    </row>
    <row r="141" spans="4:10" ht="20.25" customHeight="1" x14ac:dyDescent="0.25">
      <c r="D141" s="21"/>
      <c r="E141" s="21"/>
      <c r="F141" s="21"/>
      <c r="G141" s="21"/>
      <c r="H141" s="21"/>
      <c r="I141" s="21"/>
      <c r="J141" s="21"/>
    </row>
    <row r="142" spans="4:10" ht="20.25" customHeight="1" x14ac:dyDescent="0.25">
      <c r="D142" s="21"/>
      <c r="E142" s="21"/>
      <c r="F142" s="21"/>
      <c r="G142" s="21"/>
      <c r="H142" s="21"/>
      <c r="I142" s="21"/>
      <c r="J142" s="21"/>
    </row>
    <row r="143" spans="4:10" ht="20.25" customHeight="1" x14ac:dyDescent="0.25">
      <c r="D143" s="21"/>
      <c r="E143" s="21"/>
      <c r="F143" s="21"/>
      <c r="G143" s="21"/>
      <c r="H143" s="21"/>
      <c r="I143" s="21"/>
      <c r="J143" s="21"/>
    </row>
    <row r="144" spans="4:10" ht="20.25" customHeight="1" x14ac:dyDescent="0.25">
      <c r="D144" s="21"/>
      <c r="E144" s="21"/>
      <c r="F144" s="21"/>
      <c r="G144" s="21"/>
      <c r="H144" s="21"/>
      <c r="I144" s="21"/>
      <c r="J144" s="21"/>
    </row>
    <row r="145" spans="4:10" ht="20.25" customHeight="1" x14ac:dyDescent="0.25">
      <c r="D145" s="21"/>
      <c r="E145" s="21"/>
      <c r="F145" s="21"/>
      <c r="G145" s="21"/>
      <c r="H145" s="21"/>
      <c r="I145" s="21"/>
      <c r="J145" s="21"/>
    </row>
    <row r="146" spans="4:10" ht="20.25" customHeight="1" x14ac:dyDescent="0.25">
      <c r="D146" s="21"/>
      <c r="E146" s="21"/>
      <c r="F146" s="21"/>
      <c r="G146" s="21"/>
      <c r="H146" s="21"/>
      <c r="I146" s="21"/>
      <c r="J146" s="21"/>
    </row>
    <row r="147" spans="4:10" ht="20.25" customHeight="1" x14ac:dyDescent="0.25">
      <c r="D147" s="21"/>
      <c r="E147" s="21"/>
      <c r="F147" s="21"/>
      <c r="G147" s="21"/>
      <c r="H147" s="21"/>
      <c r="I147" s="21"/>
      <c r="J147" s="21"/>
    </row>
    <row r="148" spans="4:10" ht="20.25" customHeight="1" x14ac:dyDescent="0.25">
      <c r="D148" s="21"/>
      <c r="E148" s="21"/>
      <c r="F148" s="21"/>
      <c r="G148" s="21"/>
      <c r="H148" s="21"/>
      <c r="I148" s="21"/>
      <c r="J148" s="21"/>
    </row>
    <row r="149" spans="4:10" ht="20.25" customHeight="1" x14ac:dyDescent="0.25">
      <c r="D149" s="21"/>
      <c r="E149" s="21"/>
      <c r="F149" s="21"/>
      <c r="G149" s="21"/>
      <c r="H149" s="21"/>
      <c r="I149" s="21"/>
      <c r="J149" s="21"/>
    </row>
    <row r="150" spans="4:10" ht="20.25" customHeight="1" x14ac:dyDescent="0.25">
      <c r="D150" s="21"/>
      <c r="E150" s="21"/>
      <c r="F150" s="21"/>
      <c r="G150" s="21"/>
      <c r="H150" s="21"/>
      <c r="I150" s="21"/>
      <c r="J150" s="21"/>
    </row>
    <row r="151" spans="4:10" ht="20.25" customHeight="1" x14ac:dyDescent="0.25">
      <c r="D151" s="21"/>
      <c r="E151" s="21"/>
      <c r="F151" s="21"/>
      <c r="G151" s="21"/>
      <c r="H151" s="21"/>
      <c r="I151" s="21"/>
      <c r="J151" s="21"/>
    </row>
    <row r="152" spans="4:10" ht="20.25" customHeight="1" x14ac:dyDescent="0.25">
      <c r="D152" s="21"/>
      <c r="E152" s="21"/>
      <c r="F152" s="21"/>
      <c r="G152" s="21"/>
      <c r="H152" s="21"/>
      <c r="I152" s="21"/>
      <c r="J152" s="21"/>
    </row>
    <row r="153" spans="4:10" ht="20.25" customHeight="1" x14ac:dyDescent="0.25">
      <c r="D153" s="21"/>
      <c r="E153" s="21"/>
      <c r="F153" s="21"/>
      <c r="G153" s="21"/>
      <c r="H153" s="21"/>
      <c r="I153" s="21"/>
      <c r="J153" s="21"/>
    </row>
    <row r="154" spans="4:10" ht="20.25" customHeight="1" x14ac:dyDescent="0.25">
      <c r="D154" s="21"/>
      <c r="E154" s="21"/>
      <c r="F154" s="21"/>
      <c r="G154" s="21"/>
      <c r="H154" s="21"/>
      <c r="I154" s="21"/>
      <c r="J154" s="21"/>
    </row>
    <row r="155" spans="4:10" ht="20.25" customHeight="1" x14ac:dyDescent="0.25">
      <c r="D155" s="21"/>
      <c r="E155" s="21"/>
      <c r="F155" s="21"/>
      <c r="G155" s="21"/>
      <c r="H155" s="21"/>
      <c r="I155" s="21"/>
      <c r="J155" s="21"/>
    </row>
    <row r="156" spans="4:10" ht="20.25" customHeight="1" x14ac:dyDescent="0.25">
      <c r="D156" s="21"/>
      <c r="E156" s="21"/>
      <c r="F156" s="21"/>
      <c r="G156" s="21"/>
      <c r="H156" s="21"/>
      <c r="I156" s="21"/>
      <c r="J156" s="21"/>
    </row>
    <row r="157" spans="4:10" ht="20.25" customHeight="1" x14ac:dyDescent="0.25">
      <c r="D157" s="21"/>
      <c r="E157" s="21"/>
      <c r="F157" s="21"/>
      <c r="G157" s="21"/>
      <c r="H157" s="21"/>
      <c r="I157" s="21"/>
      <c r="J157" s="21"/>
    </row>
    <row r="158" spans="4:10" ht="20.25" customHeight="1" x14ac:dyDescent="0.25">
      <c r="D158" s="21"/>
      <c r="E158" s="21"/>
      <c r="F158" s="21"/>
      <c r="G158" s="21"/>
      <c r="H158" s="21"/>
      <c r="I158" s="21"/>
      <c r="J158" s="21"/>
    </row>
    <row r="159" spans="4:10" ht="20.25" customHeight="1" x14ac:dyDescent="0.25">
      <c r="D159" s="21"/>
      <c r="E159" s="21"/>
      <c r="F159" s="21"/>
      <c r="G159" s="21"/>
      <c r="H159" s="21"/>
      <c r="I159" s="21"/>
      <c r="J159" s="21"/>
    </row>
    <row r="160" spans="4:10" ht="20.25" customHeight="1" x14ac:dyDescent="0.25">
      <c r="D160" s="21"/>
      <c r="E160" s="21"/>
      <c r="F160" s="21"/>
      <c r="G160" s="21"/>
      <c r="H160" s="21"/>
      <c r="I160" s="21"/>
      <c r="J160" s="21"/>
    </row>
    <row r="161" spans="4:10" ht="20.25" customHeight="1" x14ac:dyDescent="0.25">
      <c r="D161" s="21"/>
      <c r="E161" s="21"/>
      <c r="F161" s="21"/>
      <c r="G161" s="21"/>
      <c r="H161" s="21"/>
      <c r="I161" s="21"/>
      <c r="J161" s="21"/>
    </row>
    <row r="162" spans="4:10" ht="20.25" customHeight="1" x14ac:dyDescent="0.25">
      <c r="D162" s="21"/>
      <c r="E162" s="21"/>
      <c r="F162" s="21"/>
      <c r="G162" s="21"/>
      <c r="H162" s="21"/>
      <c r="I162" s="21"/>
      <c r="J162" s="21"/>
    </row>
    <row r="163" spans="4:10" ht="20.25" customHeight="1" x14ac:dyDescent="0.25">
      <c r="D163" s="21"/>
      <c r="E163" s="21"/>
      <c r="F163" s="21"/>
      <c r="G163" s="21"/>
      <c r="H163" s="21"/>
      <c r="I163" s="21"/>
      <c r="J163" s="21"/>
    </row>
    <row r="164" spans="4:10" ht="20.25" customHeight="1" x14ac:dyDescent="0.25">
      <c r="D164" s="21"/>
      <c r="E164" s="21"/>
      <c r="F164" s="21"/>
      <c r="G164" s="21"/>
      <c r="H164" s="21"/>
      <c r="I164" s="21"/>
      <c r="J164" s="21"/>
    </row>
    <row r="165" spans="4:10" ht="20.25" customHeight="1" x14ac:dyDescent="0.25">
      <c r="D165" s="21"/>
      <c r="E165" s="21"/>
      <c r="F165" s="21"/>
      <c r="G165" s="21"/>
      <c r="H165" s="21"/>
      <c r="I165" s="21"/>
      <c r="J165" s="21"/>
    </row>
    <row r="166" spans="4:10" ht="20.25" customHeight="1" x14ac:dyDescent="0.25">
      <c r="D166" s="21"/>
      <c r="E166" s="21"/>
      <c r="F166" s="21"/>
      <c r="G166" s="21"/>
      <c r="H166" s="21"/>
      <c r="I166" s="21"/>
      <c r="J166" s="21"/>
    </row>
    <row r="167" spans="4:10" ht="20.25" customHeight="1" x14ac:dyDescent="0.25">
      <c r="D167" s="21"/>
      <c r="E167" s="21"/>
      <c r="F167" s="21"/>
      <c r="G167" s="21"/>
      <c r="H167" s="21"/>
      <c r="I167" s="21"/>
      <c r="J167" s="21"/>
    </row>
    <row r="168" spans="4:10" ht="20.25" customHeight="1" x14ac:dyDescent="0.25">
      <c r="D168" s="21"/>
      <c r="E168" s="21"/>
      <c r="F168" s="21"/>
      <c r="G168" s="21"/>
      <c r="H168" s="21"/>
      <c r="I168" s="21"/>
      <c r="J168" s="21"/>
    </row>
    <row r="169" spans="4:10" ht="20.25" customHeight="1" x14ac:dyDescent="0.25">
      <c r="D169" s="21"/>
      <c r="E169" s="21"/>
      <c r="F169" s="21"/>
      <c r="G169" s="21"/>
      <c r="H169" s="21"/>
      <c r="I169" s="21"/>
      <c r="J169" s="21"/>
    </row>
    <row r="170" spans="4:10" ht="20.25" customHeight="1" x14ac:dyDescent="0.25">
      <c r="D170" s="21"/>
      <c r="E170" s="21"/>
      <c r="F170" s="21"/>
      <c r="G170" s="21"/>
      <c r="H170" s="21"/>
      <c r="I170" s="21"/>
      <c r="J170" s="21"/>
    </row>
    <row r="171" spans="4:10" ht="20.25" customHeight="1" x14ac:dyDescent="0.25">
      <c r="D171" s="21"/>
      <c r="E171" s="21"/>
      <c r="F171" s="21"/>
      <c r="G171" s="21"/>
      <c r="H171" s="21"/>
      <c r="I171" s="21"/>
      <c r="J171" s="21"/>
    </row>
    <row r="172" spans="4:10" ht="20.25" customHeight="1" x14ac:dyDescent="0.25">
      <c r="D172" s="21"/>
      <c r="E172" s="21"/>
      <c r="F172" s="21"/>
      <c r="G172" s="21"/>
      <c r="H172" s="21"/>
      <c r="I172" s="21"/>
      <c r="J172" s="21"/>
    </row>
    <row r="173" spans="4:10" ht="20.25" customHeight="1" x14ac:dyDescent="0.25">
      <c r="D173" s="21"/>
      <c r="E173" s="21"/>
      <c r="F173" s="21"/>
      <c r="G173" s="21"/>
      <c r="H173" s="21"/>
      <c r="I173" s="21"/>
      <c r="J173" s="21"/>
    </row>
    <row r="174" spans="4:10" ht="20.25" customHeight="1" x14ac:dyDescent="0.25">
      <c r="D174" s="21"/>
      <c r="E174" s="21"/>
      <c r="F174" s="21"/>
      <c r="G174" s="21"/>
      <c r="H174" s="21"/>
      <c r="I174" s="21"/>
      <c r="J174" s="21"/>
    </row>
    <row r="175" spans="4:10" ht="20.25" customHeight="1" x14ac:dyDescent="0.25">
      <c r="D175" s="21"/>
      <c r="E175" s="21"/>
      <c r="F175" s="21"/>
      <c r="G175" s="21"/>
      <c r="H175" s="21"/>
      <c r="I175" s="21"/>
      <c r="J175" s="21"/>
    </row>
    <row r="176" spans="4:10" ht="20.25" customHeight="1" x14ac:dyDescent="0.25">
      <c r="D176" s="21"/>
      <c r="E176" s="21"/>
      <c r="F176" s="21"/>
      <c r="G176" s="21"/>
      <c r="H176" s="21"/>
      <c r="I176" s="21"/>
      <c r="J176" s="21"/>
    </row>
    <row r="177" spans="4:10" ht="20.25" customHeight="1" x14ac:dyDescent="0.25">
      <c r="D177" s="21"/>
      <c r="E177" s="21"/>
      <c r="F177" s="21"/>
      <c r="G177" s="21"/>
      <c r="H177" s="21"/>
      <c r="I177" s="21"/>
      <c r="J177" s="21"/>
    </row>
    <row r="178" spans="4:10" ht="20.25" customHeight="1" x14ac:dyDescent="0.25">
      <c r="D178" s="21"/>
      <c r="E178" s="21"/>
      <c r="F178" s="21"/>
      <c r="G178" s="21"/>
      <c r="H178" s="21"/>
      <c r="I178" s="21"/>
      <c r="J178" s="21"/>
    </row>
    <row r="179" spans="4:10" ht="20.25" customHeight="1" x14ac:dyDescent="0.25">
      <c r="D179" s="21"/>
      <c r="E179" s="21"/>
      <c r="F179" s="21"/>
      <c r="G179" s="21"/>
      <c r="H179" s="21"/>
      <c r="I179" s="21"/>
      <c r="J179" s="21"/>
    </row>
    <row r="180" spans="4:10" ht="20.25" customHeight="1" x14ac:dyDescent="0.25">
      <c r="D180" s="21"/>
      <c r="E180" s="21"/>
      <c r="F180" s="21"/>
      <c r="G180" s="21"/>
      <c r="H180" s="21"/>
      <c r="I180" s="21"/>
      <c r="J180" s="21"/>
    </row>
    <row r="181" spans="4:10" ht="20.25" customHeight="1" x14ac:dyDescent="0.25">
      <c r="D181" s="21"/>
      <c r="E181" s="21"/>
      <c r="F181" s="21"/>
      <c r="G181" s="21"/>
      <c r="H181" s="21"/>
      <c r="I181" s="21"/>
      <c r="J181" s="21"/>
    </row>
    <row r="182" spans="4:10" ht="20.25" customHeight="1" x14ac:dyDescent="0.25">
      <c r="D182" s="21"/>
      <c r="E182" s="21"/>
      <c r="F182" s="21"/>
      <c r="G182" s="21"/>
      <c r="H182" s="21"/>
      <c r="I182" s="21"/>
      <c r="J182" s="21"/>
    </row>
    <row r="183" spans="4:10" ht="20.25" customHeight="1" x14ac:dyDescent="0.25">
      <c r="D183" s="21"/>
      <c r="E183" s="21"/>
      <c r="F183" s="21"/>
      <c r="G183" s="21"/>
      <c r="H183" s="21"/>
      <c r="I183" s="21"/>
      <c r="J183" s="21"/>
    </row>
    <row r="184" spans="4:10" ht="20.25" customHeight="1" x14ac:dyDescent="0.25">
      <c r="D184" s="21"/>
      <c r="E184" s="21"/>
      <c r="F184" s="21"/>
      <c r="G184" s="21"/>
      <c r="H184" s="21"/>
      <c r="I184" s="21"/>
      <c r="J184" s="21"/>
    </row>
    <row r="185" spans="4:10" ht="20.25" customHeight="1" x14ac:dyDescent="0.25">
      <c r="D185" s="21"/>
      <c r="E185" s="21"/>
      <c r="F185" s="21"/>
      <c r="G185" s="21"/>
      <c r="H185" s="21"/>
      <c r="I185" s="21"/>
      <c r="J185" s="21"/>
    </row>
    <row r="186" spans="4:10" ht="20.25" customHeight="1" x14ac:dyDescent="0.25">
      <c r="D186" s="21"/>
      <c r="E186" s="21"/>
      <c r="F186" s="21"/>
      <c r="G186" s="21"/>
      <c r="H186" s="21"/>
      <c r="I186" s="21"/>
      <c r="J186" s="21"/>
    </row>
    <row r="187" spans="4:10" ht="20.25" customHeight="1" x14ac:dyDescent="0.25">
      <c r="D187" s="21"/>
      <c r="E187" s="21"/>
      <c r="F187" s="21"/>
      <c r="G187" s="21"/>
      <c r="H187" s="21"/>
      <c r="I187" s="21"/>
      <c r="J187" s="21"/>
    </row>
    <row r="188" spans="4:10" ht="20.25" customHeight="1" x14ac:dyDescent="0.25">
      <c r="D188" s="21"/>
      <c r="E188" s="21"/>
      <c r="F188" s="21"/>
      <c r="G188" s="21"/>
      <c r="H188" s="21"/>
      <c r="I188" s="21"/>
      <c r="J188" s="21"/>
    </row>
    <row r="189" spans="4:10" ht="20.25" customHeight="1" x14ac:dyDescent="0.25">
      <c r="D189" s="21"/>
      <c r="E189" s="21"/>
      <c r="F189" s="21"/>
      <c r="G189" s="21"/>
      <c r="H189" s="21"/>
      <c r="I189" s="21"/>
      <c r="J189" s="21"/>
    </row>
    <row r="190" spans="4:10" ht="20.25" customHeight="1" x14ac:dyDescent="0.25">
      <c r="D190" s="21"/>
      <c r="E190" s="21"/>
      <c r="F190" s="21"/>
      <c r="G190" s="21"/>
      <c r="H190" s="21"/>
      <c r="I190" s="21"/>
      <c r="J190" s="21"/>
    </row>
    <row r="191" spans="4:10" ht="20.25" customHeight="1" x14ac:dyDescent="0.25">
      <c r="D191" s="21"/>
      <c r="E191" s="21"/>
      <c r="F191" s="21"/>
      <c r="G191" s="21"/>
      <c r="H191" s="21"/>
      <c r="I191" s="21"/>
      <c r="J191" s="21"/>
    </row>
    <row r="192" spans="4:10" ht="20.25" customHeight="1" x14ac:dyDescent="0.25">
      <c r="D192" s="21"/>
      <c r="E192" s="21"/>
      <c r="F192" s="21"/>
      <c r="G192" s="21"/>
      <c r="H192" s="21"/>
      <c r="I192" s="21"/>
      <c r="J192" s="21"/>
    </row>
    <row r="193" spans="4:10" ht="20.25" customHeight="1" x14ac:dyDescent="0.25">
      <c r="D193" s="21"/>
      <c r="E193" s="21"/>
      <c r="F193" s="21"/>
      <c r="G193" s="21"/>
      <c r="H193" s="21"/>
      <c r="I193" s="21"/>
      <c r="J193" s="21"/>
    </row>
    <row r="194" spans="4:10" ht="20.25" customHeight="1" x14ac:dyDescent="0.25">
      <c r="D194" s="21"/>
      <c r="E194" s="21"/>
      <c r="F194" s="21"/>
      <c r="G194" s="21"/>
      <c r="H194" s="21"/>
      <c r="I194" s="21"/>
      <c r="J194" s="21"/>
    </row>
    <row r="195" spans="4:10" ht="20.25" customHeight="1" x14ac:dyDescent="0.25">
      <c r="D195" s="21"/>
      <c r="E195" s="21"/>
      <c r="F195" s="21"/>
      <c r="G195" s="21"/>
      <c r="H195" s="21"/>
      <c r="I195" s="21"/>
      <c r="J195" s="21"/>
    </row>
    <row r="196" spans="4:10" ht="20.25" customHeight="1" x14ac:dyDescent="0.25">
      <c r="D196" s="21"/>
      <c r="E196" s="21"/>
      <c r="F196" s="21"/>
      <c r="G196" s="21"/>
      <c r="H196" s="21"/>
      <c r="I196" s="21"/>
      <c r="J196" s="21"/>
    </row>
    <row r="197" spans="4:10" ht="20.25" customHeight="1" x14ac:dyDescent="0.25">
      <c r="D197" s="21"/>
      <c r="E197" s="21"/>
      <c r="F197" s="21"/>
      <c r="G197" s="21"/>
      <c r="H197" s="21"/>
      <c r="I197" s="21"/>
      <c r="J197" s="21"/>
    </row>
    <row r="198" spans="4:10" ht="20.25" customHeight="1" x14ac:dyDescent="0.25">
      <c r="D198" s="21"/>
      <c r="E198" s="21"/>
      <c r="F198" s="21"/>
      <c r="G198" s="21"/>
      <c r="H198" s="21"/>
      <c r="I198" s="21"/>
      <c r="J198" s="21"/>
    </row>
    <row r="199" spans="4:10" ht="20.25" customHeight="1" x14ac:dyDescent="0.25">
      <c r="D199" s="21"/>
      <c r="E199" s="21"/>
      <c r="F199" s="21"/>
      <c r="G199" s="21"/>
      <c r="H199" s="21"/>
      <c r="I199" s="21"/>
      <c r="J199" s="21"/>
    </row>
    <row r="200" spans="4:10" ht="20.25" customHeight="1" x14ac:dyDescent="0.25">
      <c r="D200" s="21"/>
      <c r="E200" s="21"/>
      <c r="F200" s="21"/>
      <c r="G200" s="21"/>
      <c r="H200" s="21"/>
      <c r="I200" s="21"/>
      <c r="J200" s="21"/>
    </row>
    <row r="201" spans="4:10" ht="20.25" customHeight="1" x14ac:dyDescent="0.25">
      <c r="D201" s="21"/>
      <c r="E201" s="21"/>
      <c r="F201" s="21"/>
      <c r="G201" s="21"/>
      <c r="H201" s="21"/>
      <c r="I201" s="21"/>
      <c r="J201" s="21"/>
    </row>
    <row r="202" spans="4:10" ht="20.25" customHeight="1" x14ac:dyDescent="0.25">
      <c r="D202" s="21"/>
      <c r="E202" s="21"/>
      <c r="F202" s="21"/>
      <c r="G202" s="21"/>
      <c r="H202" s="21"/>
      <c r="I202" s="21"/>
      <c r="J202" s="21"/>
    </row>
    <row r="203" spans="4:10" ht="20.25" customHeight="1" x14ac:dyDescent="0.25">
      <c r="D203" s="21"/>
      <c r="E203" s="21"/>
      <c r="F203" s="21"/>
      <c r="G203" s="21"/>
      <c r="H203" s="21"/>
      <c r="I203" s="21"/>
      <c r="J203" s="21"/>
    </row>
    <row r="204" spans="4:10" ht="20.25" customHeight="1" x14ac:dyDescent="0.25">
      <c r="D204" s="21"/>
      <c r="E204" s="21"/>
      <c r="F204" s="21"/>
      <c r="G204" s="21"/>
      <c r="H204" s="21"/>
      <c r="I204" s="21"/>
      <c r="J204" s="21"/>
    </row>
    <row r="205" spans="4:10" ht="20.25" customHeight="1" x14ac:dyDescent="0.25">
      <c r="D205" s="21"/>
      <c r="E205" s="21"/>
      <c r="F205" s="21"/>
      <c r="G205" s="21"/>
      <c r="H205" s="21"/>
      <c r="I205" s="21"/>
      <c r="J205" s="21"/>
    </row>
    <row r="206" spans="4:10" ht="20.25" customHeight="1" x14ac:dyDescent="0.25">
      <c r="D206" s="21"/>
      <c r="E206" s="21"/>
      <c r="F206" s="21"/>
      <c r="G206" s="21"/>
      <c r="H206" s="21"/>
      <c r="I206" s="21"/>
      <c r="J206" s="21"/>
    </row>
    <row r="207" spans="4:10" ht="20.25" customHeight="1" x14ac:dyDescent="0.25">
      <c r="D207" s="21"/>
      <c r="E207" s="21"/>
      <c r="F207" s="21"/>
      <c r="G207" s="21"/>
      <c r="H207" s="21"/>
      <c r="I207" s="21"/>
      <c r="J207" s="21"/>
    </row>
    <row r="208" spans="4:10" ht="20.25" customHeight="1" x14ac:dyDescent="0.25">
      <c r="D208" s="21"/>
      <c r="E208" s="21"/>
      <c r="F208" s="21"/>
      <c r="G208" s="21"/>
      <c r="H208" s="21"/>
      <c r="I208" s="21"/>
      <c r="J208" s="21"/>
    </row>
    <row r="209" spans="4:10" ht="20.25" customHeight="1" x14ac:dyDescent="0.25">
      <c r="D209" s="21"/>
      <c r="E209" s="21"/>
      <c r="F209" s="21"/>
      <c r="G209" s="21"/>
      <c r="H209" s="21"/>
      <c r="I209" s="21"/>
      <c r="J209" s="21"/>
    </row>
    <row r="210" spans="4:10" ht="20.25" customHeight="1" x14ac:dyDescent="0.25">
      <c r="D210" s="21"/>
      <c r="E210" s="21"/>
      <c r="F210" s="21"/>
      <c r="G210" s="21"/>
      <c r="H210" s="21"/>
      <c r="I210" s="21"/>
      <c r="J210" s="21"/>
    </row>
    <row r="211" spans="4:10" ht="20.25" customHeight="1" x14ac:dyDescent="0.25">
      <c r="D211" s="21"/>
      <c r="E211" s="21"/>
      <c r="F211" s="21"/>
      <c r="G211" s="21"/>
      <c r="H211" s="21"/>
      <c r="I211" s="21"/>
      <c r="J211" s="21"/>
    </row>
    <row r="212" spans="4:10" ht="20.25" customHeight="1" x14ac:dyDescent="0.25">
      <c r="D212" s="21"/>
      <c r="E212" s="21"/>
      <c r="F212" s="21"/>
      <c r="G212" s="21"/>
      <c r="H212" s="21"/>
      <c r="I212" s="21"/>
      <c r="J212" s="21"/>
    </row>
    <row r="213" spans="4:10" ht="20.25" customHeight="1" x14ac:dyDescent="0.25">
      <c r="D213" s="21"/>
      <c r="E213" s="21"/>
      <c r="F213" s="21"/>
      <c r="G213" s="21"/>
      <c r="H213" s="21"/>
      <c r="I213" s="21"/>
      <c r="J213" s="21"/>
    </row>
    <row r="214" spans="4:10" ht="20.25" customHeight="1" x14ac:dyDescent="0.25">
      <c r="D214" s="21"/>
      <c r="E214" s="21"/>
      <c r="F214" s="21"/>
      <c r="G214" s="21"/>
      <c r="H214" s="21"/>
      <c r="I214" s="21"/>
      <c r="J214" s="21"/>
    </row>
    <row r="215" spans="4:10" ht="20.25" customHeight="1" x14ac:dyDescent="0.25">
      <c r="D215" s="21"/>
      <c r="E215" s="21"/>
      <c r="F215" s="21"/>
      <c r="G215" s="21"/>
      <c r="H215" s="21"/>
      <c r="I215" s="21"/>
      <c r="J215" s="21"/>
    </row>
    <row r="216" spans="4:10" ht="20.25" customHeight="1" x14ac:dyDescent="0.25">
      <c r="D216" s="21"/>
      <c r="E216" s="21"/>
      <c r="F216" s="21"/>
      <c r="G216" s="21"/>
      <c r="H216" s="21"/>
      <c r="I216" s="21"/>
      <c r="J216" s="21"/>
    </row>
    <row r="217" spans="4:10" ht="20.25" customHeight="1" x14ac:dyDescent="0.25">
      <c r="D217" s="21"/>
      <c r="E217" s="21"/>
      <c r="F217" s="21"/>
      <c r="G217" s="21"/>
      <c r="H217" s="21"/>
      <c r="I217" s="21"/>
      <c r="J217" s="21"/>
    </row>
    <row r="218" spans="4:10" ht="20.25" customHeight="1" x14ac:dyDescent="0.25">
      <c r="D218" s="21"/>
      <c r="E218" s="21"/>
      <c r="F218" s="21"/>
      <c r="G218" s="21"/>
      <c r="H218" s="21"/>
      <c r="I218" s="21"/>
      <c r="J218" s="21"/>
    </row>
    <row r="219" spans="4:10" ht="20.25" customHeight="1" x14ac:dyDescent="0.25">
      <c r="D219" s="21"/>
      <c r="E219" s="21"/>
      <c r="F219" s="21"/>
      <c r="G219" s="21"/>
      <c r="H219" s="21"/>
      <c r="I219" s="21"/>
      <c r="J219" s="21"/>
    </row>
    <row r="220" spans="4:10" ht="20.25" customHeight="1" x14ac:dyDescent="0.25">
      <c r="D220" s="21"/>
      <c r="E220" s="21"/>
      <c r="F220" s="21"/>
      <c r="G220" s="21"/>
      <c r="H220" s="21"/>
      <c r="I220" s="21"/>
      <c r="J220" s="21"/>
    </row>
    <row r="221" spans="4:10" ht="20.25" customHeight="1" x14ac:dyDescent="0.25">
      <c r="D221" s="21"/>
      <c r="E221" s="21"/>
      <c r="F221" s="21"/>
      <c r="G221" s="21"/>
      <c r="H221" s="21"/>
      <c r="I221" s="21"/>
      <c r="J221" s="21"/>
    </row>
    <row r="222" spans="4:10" ht="20.25" customHeight="1" x14ac:dyDescent="0.25">
      <c r="D222" s="21"/>
      <c r="E222" s="21"/>
      <c r="F222" s="21"/>
      <c r="G222" s="21"/>
      <c r="H222" s="21"/>
      <c r="I222" s="21"/>
      <c r="J222" s="21"/>
    </row>
    <row r="223" spans="4:10" ht="20.25" customHeight="1" x14ac:dyDescent="0.25">
      <c r="D223" s="21"/>
      <c r="E223" s="21"/>
      <c r="F223" s="21"/>
      <c r="G223" s="21"/>
      <c r="H223" s="21"/>
      <c r="I223" s="21"/>
      <c r="J223" s="21"/>
    </row>
    <row r="224" spans="4:10" ht="20.25" customHeight="1" x14ac:dyDescent="0.25">
      <c r="D224" s="21"/>
      <c r="E224" s="21"/>
      <c r="F224" s="21"/>
      <c r="G224" s="21"/>
      <c r="H224" s="21"/>
      <c r="I224" s="21"/>
      <c r="J224" s="21"/>
    </row>
    <row r="225" spans="4:10" ht="20.25" customHeight="1" x14ac:dyDescent="0.25">
      <c r="D225" s="21"/>
      <c r="E225" s="21"/>
      <c r="F225" s="21"/>
      <c r="G225" s="21"/>
      <c r="H225" s="21"/>
      <c r="I225" s="21"/>
      <c r="J225" s="21"/>
    </row>
    <row r="226" spans="4:10" ht="20.25" customHeight="1" x14ac:dyDescent="0.25">
      <c r="D226" s="21"/>
      <c r="E226" s="21"/>
      <c r="F226" s="21"/>
      <c r="G226" s="21"/>
      <c r="H226" s="21"/>
      <c r="I226" s="21"/>
      <c r="J226" s="21"/>
    </row>
    <row r="227" spans="4:10" ht="20.25" customHeight="1" x14ac:dyDescent="0.25">
      <c r="D227" s="21"/>
      <c r="E227" s="21"/>
      <c r="F227" s="21"/>
      <c r="G227" s="21"/>
      <c r="H227" s="21"/>
      <c r="I227" s="21"/>
      <c r="J227" s="21"/>
    </row>
    <row r="228" spans="4:10" ht="20.25" customHeight="1" x14ac:dyDescent="0.25">
      <c r="D228" s="21"/>
      <c r="E228" s="21"/>
      <c r="F228" s="21"/>
      <c r="G228" s="21"/>
      <c r="H228" s="21"/>
      <c r="I228" s="21"/>
      <c r="J228" s="21"/>
    </row>
    <row r="229" spans="4:10" ht="20.25" customHeight="1" x14ac:dyDescent="0.25">
      <c r="D229" s="21"/>
      <c r="E229" s="21"/>
      <c r="F229" s="21"/>
      <c r="G229" s="21"/>
      <c r="H229" s="21"/>
      <c r="I229" s="21"/>
      <c r="J229" s="21"/>
    </row>
    <row r="230" spans="4:10" ht="20.25" customHeight="1" x14ac:dyDescent="0.25">
      <c r="D230" s="21"/>
      <c r="E230" s="21"/>
      <c r="F230" s="21"/>
      <c r="G230" s="21"/>
      <c r="H230" s="21"/>
      <c r="I230" s="21"/>
      <c r="J230" s="21"/>
    </row>
    <row r="231" spans="4:10" ht="20.25" customHeight="1" x14ac:dyDescent="0.25">
      <c r="D231" s="21"/>
      <c r="E231" s="21"/>
      <c r="F231" s="21"/>
      <c r="G231" s="21"/>
      <c r="H231" s="21"/>
      <c r="I231" s="21"/>
      <c r="J231" s="21"/>
    </row>
    <row r="232" spans="4:10" ht="20.25" customHeight="1" x14ac:dyDescent="0.25">
      <c r="D232" s="21"/>
      <c r="E232" s="21"/>
      <c r="F232" s="21"/>
      <c r="G232" s="21"/>
      <c r="H232" s="21"/>
      <c r="I232" s="21"/>
      <c r="J232" s="21"/>
    </row>
    <row r="233" spans="4:10" ht="20.25" customHeight="1" x14ac:dyDescent="0.25">
      <c r="D233" s="21"/>
      <c r="E233" s="21"/>
      <c r="F233" s="21"/>
      <c r="G233" s="21"/>
      <c r="H233" s="21"/>
      <c r="I233" s="21"/>
      <c r="J233" s="21"/>
    </row>
    <row r="234" spans="4:10" ht="20.25" customHeight="1" x14ac:dyDescent="0.25">
      <c r="D234" s="21"/>
      <c r="E234" s="21"/>
      <c r="F234" s="21"/>
      <c r="G234" s="21"/>
      <c r="H234" s="21"/>
      <c r="I234" s="21"/>
      <c r="J234" s="21"/>
    </row>
    <row r="235" spans="4:10" ht="20.25" customHeight="1" x14ac:dyDescent="0.25">
      <c r="D235" s="21"/>
      <c r="E235" s="21"/>
      <c r="F235" s="21"/>
      <c r="G235" s="21"/>
      <c r="H235" s="21"/>
      <c r="I235" s="21"/>
      <c r="J235" s="21"/>
    </row>
    <row r="236" spans="4:10" ht="20.25" customHeight="1" x14ac:dyDescent="0.25">
      <c r="D236" s="21"/>
      <c r="E236" s="21"/>
      <c r="F236" s="21"/>
      <c r="G236" s="21"/>
      <c r="H236" s="21"/>
      <c r="I236" s="21"/>
      <c r="J236" s="21"/>
    </row>
    <row r="237" spans="4:10" ht="20.25" customHeight="1" x14ac:dyDescent="0.25">
      <c r="D237" s="21"/>
      <c r="E237" s="21"/>
      <c r="F237" s="21"/>
      <c r="G237" s="21"/>
      <c r="H237" s="21"/>
      <c r="I237" s="21"/>
      <c r="J237" s="21"/>
    </row>
    <row r="238" spans="4:10" ht="20.25" customHeight="1" x14ac:dyDescent="0.25">
      <c r="D238" s="21"/>
      <c r="E238" s="21"/>
      <c r="F238" s="21"/>
      <c r="G238" s="21"/>
      <c r="H238" s="21"/>
      <c r="I238" s="21"/>
      <c r="J238" s="21"/>
    </row>
    <row r="239" spans="4:10" ht="20.25" customHeight="1" x14ac:dyDescent="0.25">
      <c r="D239" s="21"/>
      <c r="E239" s="21"/>
      <c r="F239" s="21"/>
      <c r="G239" s="21"/>
      <c r="H239" s="21"/>
      <c r="I239" s="21"/>
      <c r="J239" s="21"/>
    </row>
    <row r="240" spans="4:10" ht="20.25" customHeight="1" x14ac:dyDescent="0.25">
      <c r="D240" s="21"/>
      <c r="E240" s="21"/>
      <c r="F240" s="21"/>
      <c r="G240" s="21"/>
      <c r="H240" s="21"/>
      <c r="I240" s="21"/>
      <c r="J240" s="21"/>
    </row>
    <row r="241" spans="4:10" ht="20.25" customHeight="1" x14ac:dyDescent="0.25">
      <c r="D241" s="21"/>
      <c r="E241" s="21"/>
      <c r="F241" s="21"/>
      <c r="G241" s="21"/>
      <c r="H241" s="21"/>
      <c r="I241" s="21"/>
      <c r="J241" s="21"/>
    </row>
    <row r="242" spans="4:10" ht="20.25" customHeight="1" x14ac:dyDescent="0.25">
      <c r="D242" s="21"/>
      <c r="E242" s="21"/>
      <c r="F242" s="21"/>
      <c r="G242" s="21"/>
      <c r="H242" s="21"/>
      <c r="I242" s="21"/>
      <c r="J242" s="21"/>
    </row>
    <row r="243" spans="4:10" ht="20.25" customHeight="1" x14ac:dyDescent="0.25">
      <c r="D243" s="21"/>
      <c r="E243" s="21"/>
      <c r="F243" s="21"/>
      <c r="G243" s="21"/>
      <c r="H243" s="21"/>
      <c r="I243" s="21"/>
      <c r="J243" s="21"/>
    </row>
    <row r="244" spans="4:10" ht="20.25" customHeight="1" x14ac:dyDescent="0.25">
      <c r="D244" s="21"/>
      <c r="E244" s="21"/>
      <c r="F244" s="21"/>
      <c r="G244" s="21"/>
      <c r="H244" s="21"/>
      <c r="I244" s="21"/>
      <c r="J244" s="21"/>
    </row>
    <row r="245" spans="4:10" ht="20.25" customHeight="1" x14ac:dyDescent="0.25">
      <c r="D245" s="21"/>
      <c r="E245" s="21"/>
      <c r="F245" s="21"/>
      <c r="G245" s="21"/>
      <c r="H245" s="21"/>
      <c r="I245" s="21"/>
      <c r="J245" s="21"/>
    </row>
    <row r="246" spans="4:10" ht="20.25" customHeight="1" x14ac:dyDescent="0.25">
      <c r="D246" s="21"/>
      <c r="E246" s="21"/>
      <c r="F246" s="21"/>
      <c r="G246" s="21"/>
      <c r="H246" s="21"/>
      <c r="I246" s="21"/>
      <c r="J246" s="21"/>
    </row>
    <row r="247" spans="4:10" ht="20.25" customHeight="1" x14ac:dyDescent="0.25">
      <c r="D247" s="21"/>
      <c r="E247" s="21"/>
      <c r="F247" s="21"/>
      <c r="G247" s="21"/>
      <c r="H247" s="21"/>
      <c r="I247" s="21"/>
      <c r="J247" s="21"/>
    </row>
    <row r="248" spans="4:10" ht="20.25" customHeight="1" x14ac:dyDescent="0.25">
      <c r="D248" s="21"/>
      <c r="E248" s="21"/>
      <c r="F248" s="21"/>
      <c r="G248" s="21"/>
      <c r="H248" s="21"/>
      <c r="I248" s="21"/>
      <c r="J248" s="21"/>
    </row>
    <row r="249" spans="4:10" ht="20.25" customHeight="1" x14ac:dyDescent="0.25">
      <c r="D249" s="21"/>
      <c r="E249" s="21"/>
      <c r="F249" s="21"/>
      <c r="G249" s="21"/>
      <c r="H249" s="21"/>
      <c r="I249" s="21"/>
      <c r="J249" s="21"/>
    </row>
    <row r="250" spans="4:10" ht="20.25" customHeight="1" x14ac:dyDescent="0.25">
      <c r="D250" s="21"/>
      <c r="E250" s="21"/>
      <c r="F250" s="21"/>
      <c r="G250" s="21"/>
      <c r="H250" s="21"/>
      <c r="I250" s="21"/>
      <c r="J250" s="21"/>
    </row>
    <row r="251" spans="4:10" ht="20.25" customHeight="1" x14ac:dyDescent="0.25">
      <c r="D251" s="21"/>
      <c r="E251" s="21"/>
      <c r="F251" s="21"/>
      <c r="G251" s="21"/>
      <c r="H251" s="21"/>
      <c r="I251" s="21"/>
      <c r="J251" s="21"/>
    </row>
    <row r="252" spans="4:10" ht="20.25" customHeight="1" x14ac:dyDescent="0.25">
      <c r="D252" s="21"/>
      <c r="E252" s="21"/>
      <c r="F252" s="21"/>
      <c r="G252" s="21"/>
      <c r="H252" s="21"/>
      <c r="I252" s="21"/>
      <c r="J252" s="21"/>
    </row>
    <row r="253" spans="4:10" ht="20.25" customHeight="1" x14ac:dyDescent="0.25">
      <c r="D253" s="21"/>
      <c r="E253" s="21"/>
      <c r="F253" s="21"/>
      <c r="G253" s="21"/>
      <c r="H253" s="21"/>
      <c r="I253" s="21"/>
      <c r="J253" s="21"/>
    </row>
    <row r="254" spans="4:10" ht="20.25" customHeight="1" x14ac:dyDescent="0.25">
      <c r="D254" s="21"/>
      <c r="E254" s="21"/>
      <c r="F254" s="21"/>
      <c r="G254" s="21"/>
      <c r="H254" s="21"/>
      <c r="I254" s="21"/>
      <c r="J254" s="21"/>
    </row>
    <row r="255" spans="4:10" ht="20.25" customHeight="1" x14ac:dyDescent="0.25">
      <c r="D255" s="21"/>
      <c r="E255" s="21"/>
      <c r="F255" s="21"/>
      <c r="G255" s="21"/>
      <c r="H255" s="21"/>
      <c r="I255" s="21"/>
      <c r="J255" s="21"/>
    </row>
    <row r="256" spans="4:10" ht="20.25" customHeight="1" x14ac:dyDescent="0.25">
      <c r="D256" s="21"/>
      <c r="E256" s="21"/>
      <c r="F256" s="21"/>
      <c r="G256" s="21"/>
      <c r="H256" s="21"/>
      <c r="I256" s="21"/>
      <c r="J256" s="21"/>
    </row>
    <row r="257" spans="4:10" ht="20.25" customHeight="1" x14ac:dyDescent="0.25">
      <c r="D257" s="21"/>
      <c r="E257" s="21"/>
      <c r="F257" s="21"/>
      <c r="G257" s="21"/>
      <c r="H257" s="21"/>
      <c r="I257" s="21"/>
      <c r="J257" s="21"/>
    </row>
    <row r="258" spans="4:10" ht="20.25" customHeight="1" x14ac:dyDescent="0.25">
      <c r="D258" s="21"/>
      <c r="E258" s="21"/>
      <c r="F258" s="21"/>
      <c r="G258" s="21"/>
      <c r="H258" s="21"/>
      <c r="I258" s="21"/>
      <c r="J258" s="21"/>
    </row>
    <row r="259" spans="4:10" ht="20.25" customHeight="1" x14ac:dyDescent="0.25">
      <c r="D259" s="21"/>
      <c r="E259" s="21"/>
      <c r="F259" s="21"/>
      <c r="G259" s="21"/>
      <c r="H259" s="21"/>
      <c r="I259" s="21"/>
      <c r="J259" s="21"/>
    </row>
    <row r="260" spans="4:10" ht="20.25" customHeight="1" x14ac:dyDescent="0.25">
      <c r="D260" s="21"/>
      <c r="E260" s="21"/>
      <c r="F260" s="21"/>
      <c r="G260" s="21"/>
      <c r="H260" s="21"/>
      <c r="I260" s="21"/>
      <c r="J260" s="21"/>
    </row>
    <row r="261" spans="4:10" ht="20.25" customHeight="1" x14ac:dyDescent="0.25">
      <c r="D261" s="21"/>
      <c r="E261" s="21"/>
      <c r="F261" s="21"/>
      <c r="G261" s="21"/>
      <c r="H261" s="21"/>
      <c r="I261" s="21"/>
      <c r="J261" s="21"/>
    </row>
    <row r="262" spans="4:10" ht="20.25" customHeight="1" x14ac:dyDescent="0.25">
      <c r="D262" s="21"/>
      <c r="E262" s="21"/>
      <c r="F262" s="21"/>
      <c r="G262" s="21"/>
      <c r="H262" s="21"/>
      <c r="I262" s="21"/>
      <c r="J262" s="21"/>
    </row>
    <row r="263" spans="4:10" ht="20.25" customHeight="1" x14ac:dyDescent="0.25">
      <c r="D263" s="21"/>
      <c r="E263" s="21"/>
      <c r="F263" s="21"/>
      <c r="G263" s="21"/>
      <c r="H263" s="21"/>
      <c r="I263" s="21"/>
      <c r="J263" s="21"/>
    </row>
    <row r="264" spans="4:10" ht="20.25" customHeight="1" x14ac:dyDescent="0.25">
      <c r="D264" s="21"/>
      <c r="E264" s="21"/>
      <c r="F264" s="21"/>
      <c r="G264" s="21"/>
      <c r="H264" s="21"/>
      <c r="I264" s="21"/>
      <c r="J264" s="21"/>
    </row>
    <row r="265" spans="4:10" ht="20.25" customHeight="1" x14ac:dyDescent="0.25">
      <c r="D265" s="21"/>
      <c r="E265" s="21"/>
      <c r="F265" s="21"/>
      <c r="G265" s="21"/>
      <c r="H265" s="21"/>
      <c r="I265" s="21"/>
      <c r="J265" s="21"/>
    </row>
    <row r="266" spans="4:10" ht="20.25" customHeight="1" x14ac:dyDescent="0.25">
      <c r="D266" s="21"/>
      <c r="E266" s="21"/>
      <c r="F266" s="21"/>
      <c r="G266" s="21"/>
      <c r="H266" s="21"/>
      <c r="I266" s="21"/>
      <c r="J266" s="21"/>
    </row>
    <row r="267" spans="4:10" ht="20.25" customHeight="1" x14ac:dyDescent="0.25">
      <c r="D267" s="21"/>
      <c r="E267" s="21"/>
      <c r="F267" s="21"/>
      <c r="G267" s="21"/>
      <c r="H267" s="21"/>
      <c r="I267" s="21"/>
      <c r="J267" s="21"/>
    </row>
    <row r="268" spans="4:10" ht="20.25" customHeight="1" x14ac:dyDescent="0.25">
      <c r="D268" s="21"/>
      <c r="E268" s="21"/>
      <c r="F268" s="21"/>
      <c r="G268" s="21"/>
      <c r="H268" s="21"/>
      <c r="I268" s="21"/>
      <c r="J268" s="21"/>
    </row>
    <row r="269" spans="4:10" ht="20.25" customHeight="1" x14ac:dyDescent="0.25">
      <c r="D269" s="21"/>
      <c r="E269" s="21"/>
      <c r="F269" s="21"/>
      <c r="G269" s="21"/>
      <c r="H269" s="21"/>
      <c r="I269" s="21"/>
      <c r="J269" s="21"/>
    </row>
    <row r="270" spans="4:10" ht="20.25" customHeight="1" x14ac:dyDescent="0.25">
      <c r="D270" s="21"/>
      <c r="E270" s="21"/>
      <c r="F270" s="21"/>
      <c r="G270" s="21"/>
      <c r="H270" s="21"/>
      <c r="I270" s="21"/>
      <c r="J270" s="21"/>
    </row>
    <row r="271" spans="4:10" ht="20.25" customHeight="1" x14ac:dyDescent="0.25">
      <c r="D271" s="21"/>
      <c r="E271" s="21"/>
      <c r="F271" s="21"/>
      <c r="G271" s="21"/>
      <c r="H271" s="21"/>
      <c r="I271" s="21"/>
      <c r="J271" s="21"/>
    </row>
    <row r="272" spans="4:10" ht="20.25" customHeight="1" x14ac:dyDescent="0.25">
      <c r="D272" s="21"/>
      <c r="E272" s="21"/>
      <c r="F272" s="21"/>
      <c r="G272" s="21"/>
      <c r="H272" s="21"/>
      <c r="I272" s="21"/>
      <c r="J272" s="21"/>
    </row>
    <row r="273" spans="4:10" ht="20.25" customHeight="1" x14ac:dyDescent="0.25">
      <c r="D273" s="21"/>
      <c r="E273" s="21"/>
      <c r="F273" s="21"/>
      <c r="G273" s="21"/>
      <c r="H273" s="21"/>
      <c r="I273" s="21"/>
      <c r="J273" s="21"/>
    </row>
    <row r="274" spans="4:10" ht="20.25" customHeight="1" x14ac:dyDescent="0.25">
      <c r="D274" s="21"/>
      <c r="E274" s="21"/>
      <c r="F274" s="21"/>
      <c r="G274" s="21"/>
      <c r="H274" s="21"/>
      <c r="I274" s="21"/>
      <c r="J274" s="21"/>
    </row>
    <row r="275" spans="4:10" ht="20.25" customHeight="1" x14ac:dyDescent="0.25">
      <c r="D275" s="21"/>
      <c r="E275" s="21"/>
      <c r="F275" s="21"/>
      <c r="G275" s="21"/>
      <c r="H275" s="21"/>
      <c r="I275" s="21"/>
      <c r="J275" s="21"/>
    </row>
    <row r="276" spans="4:10" ht="20.25" customHeight="1" x14ac:dyDescent="0.25">
      <c r="D276" s="21"/>
      <c r="E276" s="21"/>
      <c r="F276" s="21"/>
      <c r="G276" s="21"/>
      <c r="H276" s="21"/>
      <c r="I276" s="21"/>
      <c r="J276" s="21"/>
    </row>
    <row r="277" spans="4:10" ht="20.25" customHeight="1" x14ac:dyDescent="0.25">
      <c r="D277" s="21"/>
      <c r="E277" s="21"/>
      <c r="F277" s="21"/>
      <c r="G277" s="21"/>
      <c r="H277" s="21"/>
      <c r="I277" s="21"/>
      <c r="J277" s="21"/>
    </row>
    <row r="278" spans="4:10" ht="20.25" customHeight="1" x14ac:dyDescent="0.25">
      <c r="D278" s="21"/>
      <c r="E278" s="21"/>
      <c r="F278" s="21"/>
      <c r="G278" s="21"/>
      <c r="H278" s="21"/>
      <c r="I278" s="21"/>
      <c r="J278" s="21"/>
    </row>
    <row r="279" spans="4:10" ht="20.25" customHeight="1" x14ac:dyDescent="0.25">
      <c r="D279" s="21"/>
      <c r="E279" s="21"/>
      <c r="F279" s="21"/>
      <c r="G279" s="21"/>
      <c r="H279" s="21"/>
      <c r="I279" s="21"/>
      <c r="J279" s="21"/>
    </row>
    <row r="280" spans="4:10" ht="20.25" customHeight="1" x14ac:dyDescent="0.25">
      <c r="D280" s="21"/>
      <c r="E280" s="21"/>
      <c r="F280" s="21"/>
      <c r="G280" s="21"/>
      <c r="H280" s="21"/>
      <c r="I280" s="21"/>
      <c r="J280" s="21"/>
    </row>
    <row r="281" spans="4:10" ht="20.25" customHeight="1" x14ac:dyDescent="0.25">
      <c r="D281" s="21"/>
      <c r="E281" s="21"/>
      <c r="F281" s="21"/>
      <c r="G281" s="21"/>
      <c r="H281" s="21"/>
      <c r="I281" s="21"/>
      <c r="J281" s="21"/>
    </row>
    <row r="282" spans="4:10" ht="20.25" customHeight="1" x14ac:dyDescent="0.25">
      <c r="D282" s="21"/>
      <c r="E282" s="21"/>
      <c r="F282" s="21"/>
      <c r="G282" s="21"/>
      <c r="H282" s="21"/>
      <c r="I282" s="21"/>
      <c r="J282" s="21"/>
    </row>
    <row r="283" spans="4:10" ht="20.25" customHeight="1" x14ac:dyDescent="0.25">
      <c r="D283" s="21"/>
      <c r="E283" s="21"/>
      <c r="F283" s="21"/>
      <c r="G283" s="21"/>
      <c r="H283" s="21"/>
      <c r="I283" s="21"/>
      <c r="J283" s="21"/>
    </row>
    <row r="284" spans="4:10" ht="20.25" customHeight="1" x14ac:dyDescent="0.25">
      <c r="D284" s="21"/>
      <c r="E284" s="21"/>
      <c r="F284" s="21"/>
      <c r="G284" s="21"/>
      <c r="H284" s="21"/>
      <c r="I284" s="21"/>
      <c r="J284" s="21"/>
    </row>
    <row r="285" spans="4:10" ht="20.25" customHeight="1" x14ac:dyDescent="0.25">
      <c r="D285" s="21"/>
      <c r="E285" s="21"/>
      <c r="F285" s="21"/>
      <c r="G285" s="21"/>
      <c r="H285" s="21"/>
      <c r="I285" s="21"/>
      <c r="J285" s="21"/>
    </row>
    <row r="286" spans="4:10" ht="20.25" customHeight="1" x14ac:dyDescent="0.25">
      <c r="D286" s="21"/>
      <c r="E286" s="21"/>
      <c r="F286" s="21"/>
      <c r="G286" s="21"/>
      <c r="H286" s="21"/>
      <c r="I286" s="21"/>
      <c r="J286" s="21"/>
    </row>
    <row r="287" spans="4:10" ht="20.25" customHeight="1" x14ac:dyDescent="0.25">
      <c r="D287" s="21"/>
      <c r="E287" s="21"/>
      <c r="F287" s="21"/>
      <c r="G287" s="21"/>
      <c r="H287" s="21"/>
      <c r="I287" s="21"/>
      <c r="J287" s="21"/>
    </row>
    <row r="288" spans="4:10" ht="20.25" customHeight="1" x14ac:dyDescent="0.25">
      <c r="D288" s="21"/>
      <c r="E288" s="21"/>
      <c r="F288" s="21"/>
      <c r="G288" s="21"/>
      <c r="H288" s="21"/>
      <c r="I288" s="21"/>
      <c r="J288" s="21"/>
    </row>
    <row r="289" spans="4:10" ht="20.25" customHeight="1" x14ac:dyDescent="0.25">
      <c r="D289" s="21"/>
      <c r="E289" s="21"/>
      <c r="F289" s="21"/>
      <c r="G289" s="21"/>
      <c r="H289" s="21"/>
      <c r="I289" s="21"/>
      <c r="J289" s="21"/>
    </row>
    <row r="290" spans="4:10" ht="20.25" customHeight="1" x14ac:dyDescent="0.25">
      <c r="D290" s="21"/>
      <c r="E290" s="21"/>
      <c r="F290" s="21"/>
      <c r="G290" s="21"/>
      <c r="H290" s="21"/>
      <c r="I290" s="21"/>
      <c r="J290" s="21"/>
    </row>
    <row r="291" spans="4:10" ht="20.25" customHeight="1" x14ac:dyDescent="0.25">
      <c r="D291" s="21"/>
      <c r="E291" s="21"/>
      <c r="F291" s="21"/>
      <c r="G291" s="21"/>
      <c r="H291" s="21"/>
      <c r="I291" s="21"/>
      <c r="J291" s="21"/>
    </row>
    <row r="292" spans="4:10" ht="20.25" customHeight="1" x14ac:dyDescent="0.25">
      <c r="D292" s="21"/>
      <c r="E292" s="21"/>
      <c r="F292" s="21"/>
      <c r="G292" s="21"/>
      <c r="H292" s="21"/>
      <c r="I292" s="21"/>
      <c r="J292" s="21"/>
    </row>
    <row r="293" spans="4:10" ht="20.25" customHeight="1" x14ac:dyDescent="0.25">
      <c r="D293" s="21"/>
      <c r="E293" s="21"/>
      <c r="F293" s="21"/>
      <c r="G293" s="21"/>
      <c r="H293" s="21"/>
      <c r="I293" s="21"/>
      <c r="J293" s="21"/>
    </row>
    <row r="294" spans="4:10" ht="20.25" customHeight="1" x14ac:dyDescent="0.25">
      <c r="D294" s="21"/>
      <c r="E294" s="21"/>
      <c r="F294" s="21"/>
      <c r="G294" s="21"/>
      <c r="H294" s="21"/>
      <c r="I294" s="21"/>
      <c r="J294" s="21"/>
    </row>
    <row r="295" spans="4:10" ht="20.25" customHeight="1" x14ac:dyDescent="0.25">
      <c r="D295" s="21"/>
      <c r="E295" s="21"/>
      <c r="F295" s="21"/>
      <c r="G295" s="21"/>
      <c r="H295" s="21"/>
      <c r="I295" s="21"/>
      <c r="J295" s="21"/>
    </row>
    <row r="296" spans="4:10" ht="20.25" customHeight="1" x14ac:dyDescent="0.25">
      <c r="D296" s="21"/>
      <c r="E296" s="21"/>
      <c r="F296" s="21"/>
      <c r="G296" s="21"/>
      <c r="H296" s="21"/>
      <c r="I296" s="21"/>
      <c r="J296" s="21"/>
    </row>
    <row r="297" spans="4:10" ht="20.25" customHeight="1" x14ac:dyDescent="0.25">
      <c r="D297" s="21"/>
      <c r="E297" s="21"/>
      <c r="F297" s="21"/>
      <c r="G297" s="21"/>
      <c r="H297" s="21"/>
      <c r="I297" s="21"/>
      <c r="J297" s="21"/>
    </row>
    <row r="298" spans="4:10" ht="20.25" customHeight="1" x14ac:dyDescent="0.25">
      <c r="D298" s="21"/>
      <c r="E298" s="21"/>
      <c r="F298" s="21"/>
      <c r="G298" s="21"/>
      <c r="H298" s="21"/>
      <c r="I298" s="21"/>
      <c r="J298" s="21"/>
    </row>
    <row r="299" spans="4:10" ht="20.25" customHeight="1" x14ac:dyDescent="0.25">
      <c r="D299" s="21"/>
      <c r="E299" s="21"/>
      <c r="F299" s="21"/>
      <c r="G299" s="21"/>
      <c r="H299" s="21"/>
      <c r="I299" s="21"/>
      <c r="J299" s="21"/>
    </row>
    <row r="300" spans="4:10" ht="20.25" customHeight="1" x14ac:dyDescent="0.25">
      <c r="D300" s="21"/>
      <c r="E300" s="21"/>
      <c r="F300" s="21"/>
      <c r="G300" s="21"/>
      <c r="H300" s="21"/>
      <c r="I300" s="21"/>
      <c r="J300" s="21"/>
    </row>
    <row r="301" spans="4:10" ht="20.25" customHeight="1" x14ac:dyDescent="0.25">
      <c r="D301" s="21"/>
      <c r="E301" s="21"/>
      <c r="F301" s="21"/>
      <c r="G301" s="21"/>
      <c r="H301" s="21"/>
      <c r="I301" s="21"/>
      <c r="J301" s="21"/>
    </row>
    <row r="302" spans="4:10" ht="20.25" customHeight="1" x14ac:dyDescent="0.25">
      <c r="D302" s="21"/>
      <c r="E302" s="21"/>
      <c r="F302" s="21"/>
      <c r="G302" s="21"/>
      <c r="H302" s="21"/>
      <c r="I302" s="21"/>
      <c r="J302" s="21"/>
    </row>
    <row r="303" spans="4:10" ht="20.25" customHeight="1" x14ac:dyDescent="0.25">
      <c r="D303" s="21"/>
      <c r="E303" s="21"/>
      <c r="F303" s="21"/>
      <c r="G303" s="21"/>
      <c r="H303" s="21"/>
      <c r="I303" s="21"/>
      <c r="J303" s="21"/>
    </row>
    <row r="304" spans="4:10" ht="20.25" customHeight="1" x14ac:dyDescent="0.25">
      <c r="D304" s="21"/>
      <c r="E304" s="21"/>
      <c r="F304" s="21"/>
      <c r="G304" s="21"/>
      <c r="H304" s="21"/>
      <c r="I304" s="21"/>
      <c r="J304" s="21"/>
    </row>
    <row r="305" spans="4:10" ht="20.25" customHeight="1" x14ac:dyDescent="0.25">
      <c r="D305" s="21"/>
      <c r="E305" s="21"/>
      <c r="F305" s="21"/>
      <c r="G305" s="21"/>
      <c r="H305" s="21"/>
      <c r="I305" s="21"/>
      <c r="J305" s="21"/>
    </row>
    <row r="306" spans="4:10" ht="20.25" customHeight="1" x14ac:dyDescent="0.25">
      <c r="D306" s="21"/>
      <c r="E306" s="21"/>
      <c r="F306" s="21"/>
      <c r="G306" s="21"/>
      <c r="H306" s="21"/>
      <c r="I306" s="21"/>
      <c r="J306" s="21"/>
    </row>
    <row r="307" spans="4:10" ht="20.25" customHeight="1" x14ac:dyDescent="0.25">
      <c r="D307" s="21"/>
      <c r="E307" s="21"/>
      <c r="F307" s="21"/>
      <c r="G307" s="21"/>
      <c r="H307" s="21"/>
      <c r="I307" s="21"/>
      <c r="J307" s="21"/>
    </row>
    <row r="308" spans="4:10" ht="20.25" customHeight="1" x14ac:dyDescent="0.25">
      <c r="D308" s="21"/>
      <c r="E308" s="21"/>
      <c r="F308" s="21"/>
      <c r="G308" s="21"/>
      <c r="H308" s="21"/>
      <c r="I308" s="21"/>
      <c r="J308" s="21"/>
    </row>
    <row r="309" spans="4:10" ht="20.25" customHeight="1" x14ac:dyDescent="0.25">
      <c r="D309" s="21"/>
      <c r="E309" s="21"/>
      <c r="F309" s="21"/>
      <c r="G309" s="21"/>
      <c r="H309" s="21"/>
      <c r="I309" s="21"/>
      <c r="J309" s="21"/>
    </row>
    <row r="310" spans="4:10" ht="20.25" customHeight="1" x14ac:dyDescent="0.25">
      <c r="D310" s="21"/>
      <c r="E310" s="21"/>
      <c r="F310" s="21"/>
      <c r="G310" s="21"/>
      <c r="H310" s="21"/>
      <c r="I310" s="21"/>
      <c r="J310" s="21"/>
    </row>
    <row r="311" spans="4:10" ht="20.25" customHeight="1" x14ac:dyDescent="0.25">
      <c r="D311" s="21"/>
      <c r="E311" s="21"/>
      <c r="F311" s="21"/>
      <c r="G311" s="21"/>
      <c r="H311" s="21"/>
      <c r="I311" s="21"/>
      <c r="J311" s="21"/>
    </row>
    <row r="312" spans="4:10" ht="20.25" customHeight="1" x14ac:dyDescent="0.25">
      <c r="D312" s="21"/>
      <c r="E312" s="21"/>
      <c r="F312" s="21"/>
      <c r="G312" s="21"/>
      <c r="H312" s="21"/>
      <c r="I312" s="21"/>
      <c r="J312" s="21"/>
    </row>
    <row r="313" spans="4:10" ht="20.25" customHeight="1" x14ac:dyDescent="0.25">
      <c r="D313" s="21"/>
      <c r="E313" s="21"/>
      <c r="F313" s="21"/>
      <c r="G313" s="21"/>
      <c r="H313" s="21"/>
      <c r="I313" s="21"/>
      <c r="J313" s="21"/>
    </row>
    <row r="314" spans="4:10" ht="20.25" customHeight="1" x14ac:dyDescent="0.25">
      <c r="D314" s="21"/>
      <c r="E314" s="21"/>
      <c r="F314" s="21"/>
      <c r="G314" s="21"/>
      <c r="H314" s="21"/>
      <c r="I314" s="21"/>
      <c r="J314" s="21"/>
    </row>
    <row r="315" spans="4:10" ht="20.25" customHeight="1" x14ac:dyDescent="0.25">
      <c r="D315" s="21"/>
      <c r="E315" s="21"/>
      <c r="F315" s="21"/>
      <c r="G315" s="21"/>
      <c r="H315" s="21"/>
      <c r="I315" s="21"/>
      <c r="J315" s="21"/>
    </row>
    <row r="316" spans="4:10" ht="20.25" customHeight="1" x14ac:dyDescent="0.25">
      <c r="D316" s="21"/>
      <c r="E316" s="21"/>
      <c r="F316" s="21"/>
      <c r="G316" s="21"/>
      <c r="H316" s="21"/>
      <c r="I316" s="21"/>
      <c r="J316" s="21"/>
    </row>
    <row r="317" spans="4:10" ht="20.25" customHeight="1" x14ac:dyDescent="0.25">
      <c r="D317" s="21"/>
      <c r="E317" s="21"/>
      <c r="F317" s="21"/>
      <c r="G317" s="21"/>
      <c r="H317" s="21"/>
      <c r="I317" s="21"/>
      <c r="J317" s="21"/>
    </row>
    <row r="318" spans="4:10" ht="20.25" customHeight="1" x14ac:dyDescent="0.25">
      <c r="D318" s="21"/>
      <c r="E318" s="21"/>
      <c r="F318" s="21"/>
      <c r="G318" s="21"/>
      <c r="H318" s="21"/>
      <c r="I318" s="21"/>
      <c r="J318" s="21"/>
    </row>
    <row r="319" spans="4:10" ht="20.25" customHeight="1" x14ac:dyDescent="0.25">
      <c r="D319" s="21"/>
      <c r="E319" s="21"/>
      <c r="F319" s="21"/>
      <c r="G319" s="21"/>
      <c r="H319" s="21"/>
      <c r="I319" s="21"/>
      <c r="J319" s="21"/>
    </row>
    <row r="320" spans="4:10" ht="20.25" customHeight="1" x14ac:dyDescent="0.25">
      <c r="D320" s="21"/>
      <c r="E320" s="21"/>
      <c r="F320" s="21"/>
      <c r="G320" s="21"/>
      <c r="H320" s="21"/>
      <c r="I320" s="21"/>
      <c r="J320" s="21"/>
    </row>
    <row r="321" spans="4:10" ht="20.25" customHeight="1" x14ac:dyDescent="0.25">
      <c r="D321" s="21"/>
      <c r="E321" s="21"/>
      <c r="F321" s="21"/>
      <c r="G321" s="21"/>
      <c r="H321" s="21"/>
      <c r="I321" s="21"/>
      <c r="J321" s="21"/>
    </row>
    <row r="322" spans="4:10" ht="20.25" customHeight="1" x14ac:dyDescent="0.25">
      <c r="D322" s="21"/>
      <c r="E322" s="21"/>
      <c r="F322" s="21"/>
      <c r="G322" s="21"/>
      <c r="H322" s="21"/>
      <c r="I322" s="21"/>
      <c r="J322" s="21"/>
    </row>
    <row r="323" spans="4:10" ht="20.25" customHeight="1" x14ac:dyDescent="0.25">
      <c r="D323" s="21"/>
      <c r="E323" s="21"/>
      <c r="F323" s="21"/>
      <c r="G323" s="21"/>
      <c r="H323" s="21"/>
      <c r="I323" s="21"/>
      <c r="J323" s="21"/>
    </row>
    <row r="324" spans="4:10" ht="20.25" customHeight="1" x14ac:dyDescent="0.25">
      <c r="D324" s="21"/>
      <c r="E324" s="21"/>
      <c r="F324" s="21"/>
      <c r="G324" s="21"/>
      <c r="H324" s="21"/>
      <c r="I324" s="21"/>
      <c r="J324" s="21"/>
    </row>
    <row r="325" spans="4:10" ht="20.25" customHeight="1" x14ac:dyDescent="0.25">
      <c r="D325" s="21"/>
      <c r="E325" s="21"/>
      <c r="F325" s="21"/>
      <c r="G325" s="21"/>
      <c r="H325" s="21"/>
      <c r="I325" s="21"/>
      <c r="J325" s="21"/>
    </row>
    <row r="326" spans="4:10" ht="20.25" customHeight="1" x14ac:dyDescent="0.25">
      <c r="D326" s="21"/>
      <c r="E326" s="21"/>
      <c r="F326" s="21"/>
      <c r="G326" s="21"/>
      <c r="H326" s="21"/>
      <c r="I326" s="21"/>
      <c r="J326" s="21"/>
    </row>
    <row r="327" spans="4:10" ht="20.25" customHeight="1" x14ac:dyDescent="0.25">
      <c r="D327" s="21"/>
      <c r="E327" s="21"/>
      <c r="F327" s="21"/>
      <c r="G327" s="21"/>
      <c r="H327" s="21"/>
      <c r="I327" s="21"/>
      <c r="J327" s="21"/>
    </row>
    <row r="328" spans="4:10" ht="20.25" customHeight="1" x14ac:dyDescent="0.25">
      <c r="D328" s="21"/>
      <c r="E328" s="21"/>
      <c r="F328" s="21"/>
      <c r="G328" s="21"/>
      <c r="H328" s="21"/>
      <c r="I328" s="21"/>
      <c r="J328" s="21"/>
    </row>
    <row r="329" spans="4:10" ht="20.25" customHeight="1" x14ac:dyDescent="0.25">
      <c r="D329" s="21"/>
      <c r="E329" s="21"/>
      <c r="F329" s="21"/>
      <c r="G329" s="21"/>
      <c r="H329" s="21"/>
      <c r="I329" s="21"/>
      <c r="J329" s="21"/>
    </row>
    <row r="330" spans="4:10" ht="20.25" customHeight="1" x14ac:dyDescent="0.25">
      <c r="D330" s="21"/>
      <c r="E330" s="21"/>
      <c r="F330" s="21"/>
      <c r="G330" s="21"/>
      <c r="H330" s="21"/>
      <c r="I330" s="21"/>
      <c r="J330" s="21"/>
    </row>
    <row r="331" spans="4:10" ht="20.25" customHeight="1" x14ac:dyDescent="0.25">
      <c r="D331" s="21"/>
      <c r="E331" s="21"/>
      <c r="F331" s="21"/>
      <c r="G331" s="21"/>
      <c r="H331" s="21"/>
      <c r="I331" s="21"/>
      <c r="J331" s="21"/>
    </row>
    <row r="332" spans="4:10" ht="20.25" customHeight="1" x14ac:dyDescent="0.25">
      <c r="D332" s="21"/>
      <c r="E332" s="21"/>
      <c r="F332" s="21"/>
      <c r="G332" s="21"/>
      <c r="H332" s="21"/>
      <c r="I332" s="21"/>
      <c r="J332" s="21"/>
    </row>
    <row r="333" spans="4:10" ht="20.25" customHeight="1" x14ac:dyDescent="0.25">
      <c r="D333" s="21"/>
      <c r="E333" s="21"/>
      <c r="F333" s="21"/>
      <c r="G333" s="21"/>
      <c r="H333" s="21"/>
      <c r="I333" s="21"/>
      <c r="J333" s="21"/>
    </row>
    <row r="334" spans="4:10" ht="20.25" customHeight="1" x14ac:dyDescent="0.25">
      <c r="D334" s="21"/>
      <c r="E334" s="21"/>
      <c r="F334" s="21"/>
      <c r="G334" s="21"/>
      <c r="H334" s="21"/>
      <c r="I334" s="21"/>
      <c r="J334" s="21"/>
    </row>
    <row r="335" spans="4:10" ht="20.25" customHeight="1" x14ac:dyDescent="0.25">
      <c r="D335" s="21"/>
      <c r="E335" s="21"/>
      <c r="F335" s="21"/>
      <c r="G335" s="21"/>
      <c r="H335" s="21"/>
      <c r="I335" s="21"/>
      <c r="J335" s="21"/>
    </row>
    <row r="336" spans="4:10" ht="20.25" customHeight="1" x14ac:dyDescent="0.25">
      <c r="D336" s="21"/>
      <c r="E336" s="21"/>
      <c r="F336" s="21"/>
      <c r="G336" s="21"/>
      <c r="H336" s="21"/>
      <c r="I336" s="21"/>
      <c r="J336" s="21"/>
    </row>
    <row r="337" spans="4:10" ht="20.25" customHeight="1" x14ac:dyDescent="0.25">
      <c r="D337" s="21"/>
      <c r="E337" s="21"/>
      <c r="F337" s="21"/>
      <c r="G337" s="21"/>
      <c r="H337" s="21"/>
      <c r="I337" s="21"/>
      <c r="J337" s="21"/>
    </row>
    <row r="338" spans="4:10" ht="20.25" customHeight="1" x14ac:dyDescent="0.25">
      <c r="D338" s="21"/>
      <c r="E338" s="21"/>
      <c r="F338" s="21"/>
      <c r="G338" s="21"/>
      <c r="H338" s="21"/>
      <c r="I338" s="21"/>
      <c r="J338" s="21"/>
    </row>
    <row r="339" spans="4:10" ht="20.25" customHeight="1" x14ac:dyDescent="0.25">
      <c r="D339" s="21"/>
      <c r="E339" s="21"/>
      <c r="F339" s="21"/>
      <c r="G339" s="21"/>
      <c r="H339" s="21"/>
      <c r="I339" s="21"/>
      <c r="J339" s="21"/>
    </row>
    <row r="340" spans="4:10" ht="20.25" customHeight="1" x14ac:dyDescent="0.25">
      <c r="D340" s="21"/>
      <c r="E340" s="21"/>
      <c r="F340" s="21"/>
      <c r="G340" s="21"/>
      <c r="H340" s="21"/>
      <c r="I340" s="21"/>
      <c r="J340" s="21"/>
    </row>
    <row r="341" spans="4:10" ht="20.25" customHeight="1" x14ac:dyDescent="0.25">
      <c r="D341" s="21"/>
      <c r="E341" s="21"/>
      <c r="F341" s="21"/>
      <c r="G341" s="21"/>
      <c r="H341" s="21"/>
      <c r="I341" s="21"/>
      <c r="J341" s="21"/>
    </row>
    <row r="342" spans="4:10" ht="20.25" customHeight="1" x14ac:dyDescent="0.25">
      <c r="D342" s="21"/>
      <c r="E342" s="21"/>
      <c r="F342" s="21"/>
      <c r="G342" s="21"/>
      <c r="H342" s="21"/>
      <c r="I342" s="21"/>
      <c r="J342" s="21"/>
    </row>
    <row r="343" spans="4:10" ht="20.25" customHeight="1" x14ac:dyDescent="0.25">
      <c r="D343" s="21"/>
      <c r="E343" s="21"/>
      <c r="F343" s="21"/>
      <c r="G343" s="21"/>
      <c r="H343" s="21"/>
      <c r="I343" s="21"/>
      <c r="J343" s="21"/>
    </row>
    <row r="344" spans="4:10" ht="20.25" customHeight="1" x14ac:dyDescent="0.25">
      <c r="D344" s="21"/>
      <c r="E344" s="21"/>
      <c r="F344" s="21"/>
      <c r="G344" s="21"/>
      <c r="H344" s="21"/>
      <c r="I344" s="21"/>
      <c r="J344" s="21"/>
    </row>
    <row r="345" spans="4:10" ht="20.25" customHeight="1" x14ac:dyDescent="0.25">
      <c r="D345" s="21"/>
      <c r="E345" s="21"/>
      <c r="F345" s="21"/>
      <c r="G345" s="21"/>
      <c r="H345" s="21"/>
      <c r="I345" s="21"/>
      <c r="J345" s="21"/>
    </row>
    <row r="346" spans="4:10" ht="20.25" customHeight="1" x14ac:dyDescent="0.25">
      <c r="D346" s="21"/>
      <c r="E346" s="21"/>
      <c r="F346" s="21"/>
      <c r="G346" s="21"/>
      <c r="H346" s="21"/>
      <c r="I346" s="21"/>
      <c r="J346" s="21"/>
    </row>
    <row r="347" spans="4:10" ht="20.25" customHeight="1" x14ac:dyDescent="0.25">
      <c r="D347" s="21"/>
      <c r="E347" s="21"/>
      <c r="F347" s="21"/>
      <c r="G347" s="21"/>
      <c r="H347" s="21"/>
      <c r="I347" s="21"/>
      <c r="J347" s="21"/>
    </row>
    <row r="348" spans="4:10" ht="20.25" customHeight="1" x14ac:dyDescent="0.25">
      <c r="D348" s="21"/>
      <c r="E348" s="21"/>
      <c r="F348" s="21"/>
      <c r="G348" s="21"/>
      <c r="H348" s="21"/>
      <c r="I348" s="21"/>
      <c r="J348" s="21"/>
    </row>
    <row r="349" spans="4:10" ht="20.25" customHeight="1" x14ac:dyDescent="0.25">
      <c r="D349" s="21"/>
      <c r="E349" s="21"/>
      <c r="F349" s="21"/>
      <c r="G349" s="21"/>
      <c r="H349" s="21"/>
      <c r="I349" s="21"/>
      <c r="J349" s="21"/>
    </row>
    <row r="350" spans="4:10" ht="20.25" customHeight="1" x14ac:dyDescent="0.25">
      <c r="D350" s="21"/>
      <c r="E350" s="21"/>
      <c r="F350" s="21"/>
      <c r="G350" s="21"/>
      <c r="H350" s="21"/>
      <c r="I350" s="21"/>
      <c r="J350" s="21"/>
    </row>
    <row r="351" spans="4:10" ht="20.25" customHeight="1" x14ac:dyDescent="0.25">
      <c r="D351" s="21"/>
      <c r="E351" s="21"/>
      <c r="F351" s="21"/>
      <c r="G351" s="21"/>
      <c r="H351" s="21"/>
      <c r="I351" s="21"/>
      <c r="J351" s="21"/>
    </row>
    <row r="352" spans="4:10" ht="20.25" customHeight="1" x14ac:dyDescent="0.25">
      <c r="D352" s="21"/>
      <c r="E352" s="21"/>
      <c r="F352" s="21"/>
      <c r="G352" s="21"/>
      <c r="H352" s="21"/>
      <c r="I352" s="21"/>
      <c r="J352" s="21"/>
    </row>
    <row r="353" spans="4:10" ht="20.25" customHeight="1" x14ac:dyDescent="0.25">
      <c r="D353" s="21"/>
      <c r="E353" s="21"/>
      <c r="F353" s="21"/>
      <c r="G353" s="21"/>
      <c r="H353" s="21"/>
      <c r="I353" s="21"/>
      <c r="J353" s="21"/>
    </row>
    <row r="354" spans="4:10" ht="20.25" customHeight="1" x14ac:dyDescent="0.25">
      <c r="D354" s="21"/>
      <c r="E354" s="21"/>
      <c r="F354" s="21"/>
      <c r="G354" s="21"/>
      <c r="H354" s="21"/>
      <c r="I354" s="21"/>
      <c r="J354" s="21"/>
    </row>
    <row r="355" spans="4:10" ht="20.25" customHeight="1" x14ac:dyDescent="0.25">
      <c r="D355" s="21"/>
      <c r="E355" s="21"/>
      <c r="F355" s="21"/>
      <c r="G355" s="21"/>
      <c r="H355" s="21"/>
      <c r="I355" s="21"/>
      <c r="J355" s="21"/>
    </row>
    <row r="356" spans="4:10" ht="20.25" customHeight="1" x14ac:dyDescent="0.25">
      <c r="D356" s="21"/>
      <c r="E356" s="21"/>
      <c r="F356" s="21"/>
      <c r="G356" s="21"/>
      <c r="H356" s="21"/>
      <c r="I356" s="21"/>
      <c r="J356" s="21"/>
    </row>
    <row r="357" spans="4:10" ht="20.25" customHeight="1" x14ac:dyDescent="0.25">
      <c r="D357" s="21"/>
      <c r="E357" s="21"/>
      <c r="F357" s="21"/>
      <c r="G357" s="21"/>
      <c r="H357" s="21"/>
      <c r="I357" s="21"/>
      <c r="J357" s="21"/>
    </row>
    <row r="358" spans="4:10" ht="20.25" customHeight="1" x14ac:dyDescent="0.25">
      <c r="D358" s="21"/>
      <c r="E358" s="21"/>
      <c r="F358" s="21"/>
      <c r="G358" s="21"/>
      <c r="H358" s="21"/>
      <c r="I358" s="21"/>
      <c r="J358" s="21"/>
    </row>
    <row r="359" spans="4:10" ht="20.25" customHeight="1" x14ac:dyDescent="0.25">
      <c r="D359" s="21"/>
      <c r="E359" s="21"/>
      <c r="F359" s="21"/>
      <c r="G359" s="21"/>
      <c r="H359" s="21"/>
      <c r="I359" s="21"/>
      <c r="J359" s="21"/>
    </row>
    <row r="360" spans="4:10" ht="20.25" customHeight="1" x14ac:dyDescent="0.25">
      <c r="D360" s="21"/>
      <c r="E360" s="21"/>
      <c r="F360" s="21"/>
      <c r="G360" s="21"/>
      <c r="H360" s="21"/>
      <c r="I360" s="21"/>
      <c r="J360" s="21"/>
    </row>
    <row r="361" spans="4:10" ht="20.25" customHeight="1" x14ac:dyDescent="0.25">
      <c r="D361" s="21"/>
      <c r="E361" s="21"/>
      <c r="F361" s="21"/>
      <c r="G361" s="21"/>
      <c r="H361" s="21"/>
      <c r="I361" s="21"/>
      <c r="J361" s="21"/>
    </row>
    <row r="362" spans="4:10" ht="20.25" customHeight="1" x14ac:dyDescent="0.25">
      <c r="D362" s="21"/>
      <c r="E362" s="21"/>
      <c r="F362" s="21"/>
      <c r="G362" s="21"/>
      <c r="H362" s="21"/>
      <c r="I362" s="21"/>
      <c r="J362" s="21"/>
    </row>
    <row r="363" spans="4:10" ht="20.25" customHeight="1" x14ac:dyDescent="0.25">
      <c r="D363" s="21"/>
      <c r="E363" s="21"/>
      <c r="F363" s="21"/>
      <c r="G363" s="21"/>
      <c r="H363" s="21"/>
      <c r="I363" s="21"/>
      <c r="J363" s="21"/>
    </row>
    <row r="364" spans="4:10" ht="20.25" customHeight="1" x14ac:dyDescent="0.25">
      <c r="D364" s="21"/>
      <c r="E364" s="21"/>
      <c r="F364" s="21"/>
      <c r="G364" s="21"/>
      <c r="H364" s="21"/>
      <c r="I364" s="21"/>
      <c r="J364" s="21"/>
    </row>
    <row r="365" spans="4:10" ht="20.25" customHeight="1" x14ac:dyDescent="0.25">
      <c r="D365" s="21"/>
      <c r="E365" s="21"/>
      <c r="F365" s="21"/>
      <c r="G365" s="21"/>
      <c r="H365" s="21"/>
      <c r="I365" s="21"/>
      <c r="J365" s="21"/>
    </row>
    <row r="366" spans="4:10" ht="20.25" customHeight="1" x14ac:dyDescent="0.25">
      <c r="D366" s="21"/>
      <c r="E366" s="21"/>
      <c r="F366" s="21"/>
      <c r="G366" s="21"/>
      <c r="H366" s="21"/>
      <c r="I366" s="21"/>
      <c r="J366" s="21"/>
    </row>
    <row r="367" spans="4:10" ht="20.25" customHeight="1" x14ac:dyDescent="0.25">
      <c r="D367" s="21"/>
      <c r="E367" s="21"/>
      <c r="F367" s="21"/>
      <c r="G367" s="21"/>
      <c r="H367" s="21"/>
      <c r="I367" s="21"/>
      <c r="J367" s="21"/>
    </row>
    <row r="368" spans="4:10" ht="20.25" customHeight="1" x14ac:dyDescent="0.25">
      <c r="D368" s="21"/>
      <c r="E368" s="21"/>
      <c r="F368" s="21"/>
      <c r="G368" s="21"/>
      <c r="H368" s="21"/>
      <c r="I368" s="21"/>
      <c r="J368" s="21"/>
    </row>
    <row r="369" spans="4:10" ht="20.25" customHeight="1" x14ac:dyDescent="0.25">
      <c r="D369" s="21"/>
      <c r="E369" s="21"/>
      <c r="F369" s="21"/>
      <c r="G369" s="21"/>
      <c r="H369" s="21"/>
      <c r="I369" s="21"/>
      <c r="J369" s="21"/>
    </row>
    <row r="370" spans="4:10" ht="20.25" customHeight="1" x14ac:dyDescent="0.25">
      <c r="D370" s="21"/>
      <c r="E370" s="21"/>
      <c r="F370" s="21"/>
      <c r="G370" s="21"/>
      <c r="H370" s="21"/>
      <c r="I370" s="21"/>
      <c r="J370" s="21"/>
    </row>
    <row r="371" spans="4:10" ht="20.25" customHeight="1" x14ac:dyDescent="0.25">
      <c r="D371" s="21"/>
      <c r="E371" s="21"/>
      <c r="F371" s="21"/>
      <c r="G371" s="21"/>
      <c r="H371" s="21"/>
      <c r="I371" s="21"/>
      <c r="J371" s="21"/>
    </row>
    <row r="372" spans="4:10" ht="20.25" customHeight="1" x14ac:dyDescent="0.25">
      <c r="D372" s="21"/>
      <c r="E372" s="21"/>
      <c r="F372" s="21"/>
      <c r="G372" s="21"/>
      <c r="H372" s="21"/>
      <c r="I372" s="21"/>
      <c r="J372" s="21"/>
    </row>
    <row r="373" spans="4:10" ht="20.25" customHeight="1" x14ac:dyDescent="0.25">
      <c r="D373" s="21"/>
      <c r="E373" s="21"/>
      <c r="F373" s="21"/>
      <c r="G373" s="21"/>
      <c r="H373" s="21"/>
      <c r="I373" s="21"/>
      <c r="J373" s="21"/>
    </row>
    <row r="374" spans="4:10" ht="20.25" customHeight="1" x14ac:dyDescent="0.25">
      <c r="D374" s="21"/>
      <c r="E374" s="21"/>
      <c r="F374" s="21"/>
      <c r="G374" s="21"/>
      <c r="H374" s="21"/>
      <c r="I374" s="21"/>
      <c r="J374" s="21"/>
    </row>
    <row r="375" spans="4:10" ht="20.25" customHeight="1" x14ac:dyDescent="0.25">
      <c r="D375" s="21"/>
      <c r="E375" s="21"/>
      <c r="F375" s="21"/>
      <c r="G375" s="21"/>
      <c r="H375" s="21"/>
      <c r="I375" s="21"/>
      <c r="J375" s="21"/>
    </row>
    <row r="376" spans="4:10" ht="20.25" customHeight="1" x14ac:dyDescent="0.25">
      <c r="D376" s="21"/>
      <c r="E376" s="21"/>
      <c r="F376" s="21"/>
      <c r="G376" s="21"/>
      <c r="H376" s="21"/>
      <c r="I376" s="21"/>
      <c r="J376" s="21"/>
    </row>
    <row r="377" spans="4:10" ht="20.25" customHeight="1" x14ac:dyDescent="0.25">
      <c r="D377" s="21"/>
      <c r="E377" s="21"/>
      <c r="F377" s="21"/>
      <c r="G377" s="21"/>
      <c r="H377" s="21"/>
      <c r="I377" s="21"/>
      <c r="J377" s="21"/>
    </row>
    <row r="378" spans="4:10" ht="20.25" customHeight="1" x14ac:dyDescent="0.25">
      <c r="D378" s="21"/>
      <c r="E378" s="21"/>
      <c r="F378" s="21"/>
      <c r="G378" s="21"/>
      <c r="H378" s="21"/>
      <c r="I378" s="21"/>
      <c r="J378" s="21"/>
    </row>
    <row r="379" spans="4:10" ht="20.25" customHeight="1" x14ac:dyDescent="0.25">
      <c r="D379" s="21"/>
      <c r="E379" s="21"/>
      <c r="F379" s="21"/>
      <c r="G379" s="21"/>
      <c r="H379" s="21"/>
      <c r="I379" s="21"/>
      <c r="J379" s="21"/>
    </row>
    <row r="380" spans="4:10" ht="20.25" customHeight="1" x14ac:dyDescent="0.25">
      <c r="D380" s="21"/>
      <c r="E380" s="21"/>
      <c r="F380" s="21"/>
      <c r="G380" s="21"/>
      <c r="H380" s="21"/>
      <c r="I380" s="21"/>
      <c r="J380" s="21"/>
    </row>
    <row r="381" spans="4:10" ht="20.25" customHeight="1" x14ac:dyDescent="0.25">
      <c r="D381" s="21"/>
      <c r="E381" s="21"/>
      <c r="F381" s="21"/>
      <c r="G381" s="21"/>
      <c r="H381" s="21"/>
      <c r="I381" s="21"/>
      <c r="J381" s="21"/>
    </row>
    <row r="382" spans="4:10" ht="20.25" customHeight="1" x14ac:dyDescent="0.25">
      <c r="D382" s="21"/>
      <c r="E382" s="21"/>
      <c r="F382" s="21"/>
      <c r="G382" s="21"/>
      <c r="H382" s="21"/>
      <c r="I382" s="21"/>
      <c r="J382" s="21"/>
    </row>
    <row r="383" spans="4:10" ht="20.25" customHeight="1" x14ac:dyDescent="0.25">
      <c r="D383" s="21"/>
      <c r="E383" s="21"/>
      <c r="F383" s="21"/>
      <c r="G383" s="21"/>
      <c r="H383" s="21"/>
      <c r="I383" s="21"/>
      <c r="J383" s="21"/>
    </row>
    <row r="384" spans="4:10" ht="20.25" customHeight="1" x14ac:dyDescent="0.25">
      <c r="D384" s="21"/>
      <c r="E384" s="21"/>
      <c r="F384" s="21"/>
      <c r="G384" s="21"/>
      <c r="H384" s="21"/>
      <c r="I384" s="21"/>
      <c r="J384" s="21"/>
    </row>
    <row r="385" spans="4:10" ht="20.25" customHeight="1" x14ac:dyDescent="0.25">
      <c r="D385" s="21"/>
      <c r="E385" s="21"/>
      <c r="F385" s="21"/>
      <c r="G385" s="21"/>
      <c r="H385" s="21"/>
      <c r="I385" s="21"/>
      <c r="J385" s="21"/>
    </row>
    <row r="386" spans="4:10" ht="20.25" customHeight="1" x14ac:dyDescent="0.25">
      <c r="D386" s="21"/>
      <c r="E386" s="21"/>
      <c r="F386" s="21"/>
      <c r="G386" s="21"/>
      <c r="H386" s="21"/>
      <c r="I386" s="21"/>
      <c r="J386" s="21"/>
    </row>
    <row r="387" spans="4:10" ht="20.25" customHeight="1" x14ac:dyDescent="0.25">
      <c r="D387" s="21"/>
      <c r="E387" s="21"/>
      <c r="F387" s="21"/>
      <c r="G387" s="21"/>
      <c r="H387" s="21"/>
      <c r="I387" s="21"/>
      <c r="J387" s="21"/>
    </row>
    <row r="388" spans="4:10" ht="20.25" customHeight="1" x14ac:dyDescent="0.25">
      <c r="D388" s="21"/>
      <c r="E388" s="21"/>
      <c r="F388" s="21"/>
      <c r="G388" s="21"/>
      <c r="H388" s="21"/>
      <c r="I388" s="21"/>
      <c r="J388" s="21"/>
    </row>
    <row r="389" spans="4:10" ht="20.25" customHeight="1" x14ac:dyDescent="0.25">
      <c r="D389" s="21"/>
      <c r="E389" s="21"/>
      <c r="F389" s="21"/>
      <c r="G389" s="21"/>
      <c r="H389" s="21"/>
      <c r="I389" s="21"/>
      <c r="J389" s="21"/>
    </row>
    <row r="390" spans="4:10" ht="20.25" customHeight="1" x14ac:dyDescent="0.25">
      <c r="D390" s="21"/>
      <c r="E390" s="21"/>
      <c r="F390" s="21"/>
      <c r="G390" s="21"/>
      <c r="H390" s="21"/>
      <c r="I390" s="21"/>
      <c r="J390" s="21"/>
    </row>
    <row r="391" spans="4:10" ht="20.25" customHeight="1" x14ac:dyDescent="0.25">
      <c r="D391" s="21"/>
      <c r="E391" s="21"/>
      <c r="F391" s="21"/>
      <c r="G391" s="21"/>
      <c r="H391" s="21"/>
      <c r="I391" s="21"/>
      <c r="J391" s="21"/>
    </row>
    <row r="392" spans="4:10" ht="20.25" customHeight="1" x14ac:dyDescent="0.25">
      <c r="D392" s="21"/>
      <c r="E392" s="21"/>
      <c r="F392" s="21"/>
      <c r="G392" s="21"/>
      <c r="H392" s="21"/>
      <c r="I392" s="21"/>
      <c r="J392" s="21"/>
    </row>
    <row r="393" spans="4:10" ht="20.25" customHeight="1" x14ac:dyDescent="0.25">
      <c r="D393" s="21"/>
      <c r="E393" s="21"/>
      <c r="F393" s="21"/>
      <c r="G393" s="21"/>
      <c r="H393" s="21"/>
      <c r="I393" s="21"/>
      <c r="J393" s="21"/>
    </row>
    <row r="394" spans="4:10" ht="20.25" customHeight="1" x14ac:dyDescent="0.25">
      <c r="D394" s="21"/>
      <c r="E394" s="21"/>
      <c r="F394" s="21"/>
      <c r="G394" s="21"/>
      <c r="H394" s="21"/>
      <c r="I394" s="21"/>
      <c r="J394" s="21"/>
    </row>
    <row r="395" spans="4:10" ht="20.25" customHeight="1" x14ac:dyDescent="0.25">
      <c r="D395" s="21"/>
      <c r="E395" s="21"/>
      <c r="F395" s="21"/>
      <c r="G395" s="21"/>
      <c r="H395" s="21"/>
      <c r="I395" s="21"/>
      <c r="J395" s="21"/>
    </row>
    <row r="396" spans="4:10" ht="20.25" customHeight="1" x14ac:dyDescent="0.25">
      <c r="D396" s="21"/>
      <c r="E396" s="21"/>
      <c r="F396" s="21"/>
      <c r="G396" s="21"/>
      <c r="H396" s="21"/>
      <c r="I396" s="21"/>
      <c r="J396" s="21"/>
    </row>
    <row r="397" spans="4:10" ht="20.25" customHeight="1" x14ac:dyDescent="0.25">
      <c r="D397" s="21"/>
      <c r="E397" s="21"/>
      <c r="F397" s="21"/>
      <c r="G397" s="21"/>
      <c r="H397" s="21"/>
      <c r="I397" s="21"/>
      <c r="J397" s="21"/>
    </row>
    <row r="398" spans="4:10" ht="20.25" customHeight="1" x14ac:dyDescent="0.25">
      <c r="D398" s="21"/>
      <c r="E398" s="21"/>
      <c r="F398" s="21"/>
      <c r="G398" s="21"/>
      <c r="H398" s="21"/>
      <c r="I398" s="21"/>
      <c r="J398" s="21"/>
    </row>
    <row r="399" spans="4:10" ht="20.25" customHeight="1" x14ac:dyDescent="0.25">
      <c r="D399" s="21"/>
      <c r="E399" s="21"/>
      <c r="F399" s="21"/>
      <c r="G399" s="21"/>
      <c r="H399" s="21"/>
      <c r="I399" s="21"/>
      <c r="J399" s="21"/>
    </row>
    <row r="400" spans="4:10" ht="20.25" customHeight="1" x14ac:dyDescent="0.25">
      <c r="D400" s="21"/>
      <c r="E400" s="21"/>
      <c r="F400" s="21"/>
      <c r="G400" s="21"/>
      <c r="H400" s="21"/>
      <c r="I400" s="21"/>
      <c r="J400" s="21"/>
    </row>
    <row r="401" spans="4:10" ht="20.25" customHeight="1" x14ac:dyDescent="0.25">
      <c r="D401" s="21"/>
      <c r="E401" s="21"/>
      <c r="F401" s="21"/>
      <c r="G401" s="21"/>
      <c r="H401" s="21"/>
      <c r="I401" s="21"/>
      <c r="J401" s="21"/>
    </row>
    <row r="402" spans="4:10" ht="20.25" customHeight="1" x14ac:dyDescent="0.25">
      <c r="D402" s="21"/>
      <c r="E402" s="21"/>
      <c r="F402" s="21"/>
      <c r="G402" s="21"/>
      <c r="H402" s="21"/>
      <c r="I402" s="21"/>
      <c r="J402" s="21"/>
    </row>
    <row r="403" spans="4:10" ht="20.25" customHeight="1" x14ac:dyDescent="0.25">
      <c r="D403" s="21"/>
      <c r="E403" s="21"/>
      <c r="F403" s="21"/>
      <c r="G403" s="21"/>
      <c r="H403" s="21"/>
      <c r="I403" s="21"/>
      <c r="J403" s="21"/>
    </row>
    <row r="404" spans="4:10" ht="20.25" customHeight="1" x14ac:dyDescent="0.25">
      <c r="D404" s="21"/>
      <c r="E404" s="21"/>
      <c r="F404" s="21"/>
      <c r="G404" s="21"/>
      <c r="H404" s="21"/>
      <c r="I404" s="21"/>
      <c r="J404" s="21"/>
    </row>
    <row r="405" spans="4:10" ht="20.25" customHeight="1" x14ac:dyDescent="0.25">
      <c r="D405" s="21"/>
      <c r="E405" s="21"/>
      <c r="F405" s="21"/>
      <c r="G405" s="21"/>
      <c r="H405" s="21"/>
      <c r="I405" s="21"/>
      <c r="J405" s="21"/>
    </row>
    <row r="406" spans="4:10" ht="20.25" customHeight="1" x14ac:dyDescent="0.25">
      <c r="D406" s="21"/>
      <c r="E406" s="21"/>
      <c r="F406" s="21"/>
      <c r="G406" s="21"/>
      <c r="H406" s="21"/>
      <c r="I406" s="21"/>
      <c r="J406" s="21"/>
    </row>
    <row r="407" spans="4:10" ht="20.25" customHeight="1" x14ac:dyDescent="0.25">
      <c r="D407" s="21"/>
      <c r="E407" s="21"/>
      <c r="F407" s="21"/>
      <c r="G407" s="21"/>
      <c r="H407" s="21"/>
      <c r="I407" s="21"/>
      <c r="J407" s="21"/>
    </row>
    <row r="408" spans="4:10" ht="20.25" customHeight="1" x14ac:dyDescent="0.25">
      <c r="D408" s="21"/>
      <c r="E408" s="21"/>
      <c r="F408" s="21"/>
      <c r="G408" s="21"/>
      <c r="H408" s="21"/>
      <c r="I408" s="21"/>
      <c r="J408" s="21"/>
    </row>
    <row r="409" spans="4:10" ht="20.25" customHeight="1" x14ac:dyDescent="0.25">
      <c r="D409" s="21"/>
      <c r="E409" s="21"/>
      <c r="F409" s="21"/>
      <c r="G409" s="21"/>
      <c r="H409" s="21"/>
      <c r="I409" s="21"/>
      <c r="J409" s="21"/>
    </row>
    <row r="410" spans="4:10" ht="20.25" customHeight="1" x14ac:dyDescent="0.25">
      <c r="D410" s="21"/>
      <c r="E410" s="21"/>
      <c r="F410" s="21"/>
      <c r="G410" s="21"/>
      <c r="H410" s="21"/>
      <c r="I410" s="21"/>
      <c r="J410" s="21"/>
    </row>
    <row r="411" spans="4:10" ht="20.25" customHeight="1" x14ac:dyDescent="0.25">
      <c r="D411" s="21"/>
      <c r="E411" s="21"/>
      <c r="F411" s="21"/>
      <c r="G411" s="21"/>
      <c r="H411" s="21"/>
      <c r="I411" s="21"/>
      <c r="J411" s="21"/>
    </row>
    <row r="412" spans="4:10" ht="20.25" customHeight="1" x14ac:dyDescent="0.25">
      <c r="D412" s="21"/>
      <c r="E412" s="21"/>
      <c r="F412" s="21"/>
      <c r="G412" s="21"/>
      <c r="H412" s="21"/>
      <c r="I412" s="21"/>
      <c r="J412" s="21"/>
    </row>
    <row r="413" spans="4:10" ht="20.25" customHeight="1" x14ac:dyDescent="0.25">
      <c r="D413" s="21"/>
      <c r="E413" s="21"/>
      <c r="F413" s="21"/>
      <c r="G413" s="21"/>
      <c r="H413" s="21"/>
      <c r="I413" s="21"/>
      <c r="J413" s="21"/>
    </row>
    <row r="414" spans="4:10" ht="20.25" customHeight="1" x14ac:dyDescent="0.25">
      <c r="D414" s="21"/>
      <c r="E414" s="21"/>
      <c r="F414" s="21"/>
      <c r="G414" s="21"/>
      <c r="H414" s="21"/>
      <c r="I414" s="21"/>
      <c r="J414" s="21"/>
    </row>
    <row r="415" spans="4:10" ht="20.25" customHeight="1" x14ac:dyDescent="0.25">
      <c r="D415" s="21"/>
      <c r="E415" s="21"/>
      <c r="F415" s="21"/>
      <c r="G415" s="21"/>
      <c r="H415" s="21"/>
      <c r="I415" s="21"/>
      <c r="J415" s="21"/>
    </row>
    <row r="416" spans="4:10" ht="20.25" customHeight="1" x14ac:dyDescent="0.25">
      <c r="D416" s="21"/>
      <c r="E416" s="21"/>
      <c r="F416" s="21"/>
      <c r="G416" s="21"/>
      <c r="H416" s="21"/>
      <c r="I416" s="21"/>
      <c r="J416" s="21"/>
    </row>
    <row r="417" spans="4:10" ht="20.25" customHeight="1" x14ac:dyDescent="0.25">
      <c r="D417" s="21"/>
      <c r="E417" s="21"/>
      <c r="F417" s="21"/>
      <c r="G417" s="21"/>
      <c r="H417" s="21"/>
      <c r="I417" s="21"/>
      <c r="J417" s="21"/>
    </row>
    <row r="418" spans="4:10" ht="20.25" customHeight="1" x14ac:dyDescent="0.25">
      <c r="D418" s="21"/>
      <c r="E418" s="21"/>
      <c r="F418" s="21"/>
      <c r="G418" s="21"/>
      <c r="H418" s="21"/>
      <c r="I418" s="21"/>
      <c r="J418" s="21"/>
    </row>
    <row r="419" spans="4:10" ht="20.25" customHeight="1" x14ac:dyDescent="0.25">
      <c r="D419" s="21"/>
      <c r="E419" s="21"/>
      <c r="F419" s="21"/>
      <c r="G419" s="21"/>
      <c r="H419" s="21"/>
      <c r="I419" s="21"/>
      <c r="J419" s="21"/>
    </row>
    <row r="420" spans="4:10" ht="20.25" customHeight="1" x14ac:dyDescent="0.25">
      <c r="D420" s="21"/>
      <c r="E420" s="21"/>
      <c r="F420" s="21"/>
      <c r="G420" s="21"/>
      <c r="H420" s="21"/>
      <c r="I420" s="21"/>
      <c r="J420" s="21"/>
    </row>
    <row r="421" spans="4:10" ht="20.25" customHeight="1" x14ac:dyDescent="0.25">
      <c r="D421" s="21"/>
      <c r="E421" s="21"/>
      <c r="F421" s="21"/>
      <c r="G421" s="21"/>
      <c r="H421" s="21"/>
      <c r="I421" s="21"/>
      <c r="J421" s="21"/>
    </row>
    <row r="422" spans="4:10" ht="20.25" customHeight="1" x14ac:dyDescent="0.25">
      <c r="D422" s="21"/>
      <c r="E422" s="21"/>
      <c r="F422" s="21"/>
      <c r="G422" s="21"/>
      <c r="H422" s="21"/>
      <c r="I422" s="21"/>
      <c r="J422" s="21"/>
    </row>
    <row r="423" spans="4:10" ht="20.25" customHeight="1" x14ac:dyDescent="0.25">
      <c r="D423" s="21"/>
      <c r="E423" s="21"/>
      <c r="F423" s="21"/>
      <c r="G423" s="21"/>
      <c r="H423" s="21"/>
      <c r="I423" s="21"/>
      <c r="J423" s="21"/>
    </row>
    <row r="424" spans="4:10" ht="20.25" customHeight="1" x14ac:dyDescent="0.25">
      <c r="D424" s="21"/>
      <c r="E424" s="21"/>
      <c r="F424" s="21"/>
      <c r="G424" s="21"/>
      <c r="H424" s="21"/>
      <c r="I424" s="21"/>
      <c r="J424" s="21"/>
    </row>
    <row r="425" spans="4:10" ht="20.25" customHeight="1" x14ac:dyDescent="0.25">
      <c r="D425" s="21"/>
      <c r="E425" s="21"/>
      <c r="F425" s="21"/>
      <c r="G425" s="21"/>
      <c r="H425" s="21"/>
      <c r="I425" s="21"/>
      <c r="J425" s="21"/>
    </row>
    <row r="426" spans="4:10" ht="20.25" customHeight="1" x14ac:dyDescent="0.25">
      <c r="D426" s="21"/>
      <c r="E426" s="21"/>
      <c r="F426" s="21"/>
      <c r="G426" s="21"/>
      <c r="H426" s="21"/>
      <c r="I426" s="21"/>
      <c r="J426" s="21"/>
    </row>
    <row r="427" spans="4:10" ht="20.25" customHeight="1" x14ac:dyDescent="0.25">
      <c r="D427" s="21"/>
      <c r="E427" s="21"/>
      <c r="F427" s="21"/>
      <c r="G427" s="21"/>
      <c r="H427" s="21"/>
      <c r="I427" s="21"/>
      <c r="J427" s="21"/>
    </row>
  </sheetData>
  <mergeCells count="27">
    <mergeCell ref="D33:F33"/>
    <mergeCell ref="H33:J33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78:F78"/>
    <mergeCell ref="H78:J78"/>
    <mergeCell ref="D80:J80"/>
    <mergeCell ref="D75:F75"/>
    <mergeCell ref="H75:J75"/>
    <mergeCell ref="D76:F76"/>
    <mergeCell ref="H76:J76"/>
    <mergeCell ref="D77:F77"/>
    <mergeCell ref="H77:J77"/>
    <mergeCell ref="D38:J38"/>
    <mergeCell ref="D34:F34"/>
    <mergeCell ref="H34:J34"/>
    <mergeCell ref="D35:F35"/>
    <mergeCell ref="H35:J35"/>
    <mergeCell ref="D36:F36"/>
    <mergeCell ref="H36:J36"/>
  </mergeCells>
  <pageMargins left="0.7" right="0.7" top="0.48" bottom="0.45" header="0.5" footer="0.5"/>
  <pageSetup paperSize="9" scale="88" firstPageNumber="11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2" manualBreakCount="2">
    <brk id="29" max="9" man="1"/>
    <brk id="71" max="9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SH 7-8 (C)</vt:lpstr>
      <vt:lpstr>SH 9-10 (S)</vt:lpstr>
      <vt:lpstr>CF 11-13</vt:lpstr>
      <vt:lpstr>'BS 2-4'!Print_Area</vt:lpstr>
      <vt:lpstr>'CF 11-13'!Print_Area</vt:lpstr>
      <vt:lpstr>'PL 5-6'!Print_Area</vt:lpstr>
      <vt:lpstr>'SH 7-8 (C)'!Print_Area</vt:lpstr>
      <vt:lpstr>'SH 9-10 (S)'!Print_Area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Kanthima Reanarom (Som)</cp:lastModifiedBy>
  <cp:lastPrinted>2026-04-26T11:05:34Z</cp:lastPrinted>
  <dcterms:created xsi:type="dcterms:W3CDTF">2004-12-08T03:04:07Z</dcterms:created>
  <dcterms:modified xsi:type="dcterms:W3CDTF">2026-04-30T04:05:09Z</dcterms:modified>
</cp:coreProperties>
</file>