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Dexon Technology\2025\Ye12'2025\"/>
    </mc:Choice>
  </mc:AlternateContent>
  <xr:revisionPtr revIDLastSave="0" documentId="13_ncr:1_{29D0F5EE-13B3-4352-8AFA-6929F51F659C}" xr6:coauthVersionLast="47" xr6:coauthVersionMax="47" xr10:uidLastSave="{00000000-0000-0000-0000-000000000000}"/>
  <bookViews>
    <workbookView xWindow="2730" yWindow="900" windowWidth="13770" windowHeight="15300" activeTab="4" xr2:uid="{CE97A6C7-2530-4322-B729-141BCA7C881E}"/>
  </bookViews>
  <sheets>
    <sheet name="BS" sheetId="1" r:id="rId1"/>
    <sheet name="PL" sheetId="2" r:id="rId2"/>
    <sheet name="Consolidate" sheetId="3" r:id="rId3"/>
    <sheet name="The Company" sheetId="4" r:id="rId4"/>
    <sheet name="Cash flow" sheetId="6" r:id="rId5"/>
  </sheets>
  <externalReferences>
    <externalReference r:id="rId6"/>
  </externalReferences>
  <definedNames>
    <definedName name="_xlnm.Print_Area" localSheetId="0">BS!$A$1:$P$103</definedName>
    <definedName name="_xlnm.Print_Area" localSheetId="1">PL!$A$1:$L$45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6" l="1"/>
  <c r="J9" i="6"/>
  <c r="H9" i="6"/>
  <c r="F9" i="6"/>
  <c r="L67" i="6" l="1"/>
  <c r="J67" i="6"/>
  <c r="H67" i="6"/>
  <c r="F67" i="6"/>
  <c r="J57" i="6"/>
  <c r="F57" i="6"/>
  <c r="L57" i="6"/>
  <c r="H57" i="6"/>
  <c r="A44" i="6"/>
  <c r="A78" i="6" s="1"/>
  <c r="L24" i="6"/>
  <c r="L37" i="6" s="1"/>
  <c r="L42" i="6" s="1"/>
  <c r="J24" i="6"/>
  <c r="H24" i="6"/>
  <c r="H37" i="6" s="1"/>
  <c r="H42" i="6" s="1"/>
  <c r="F24" i="6"/>
  <c r="F37" i="6" s="1"/>
  <c r="F42" i="6" s="1"/>
  <c r="J42" i="6" l="1"/>
  <c r="J68" i="6" s="1"/>
  <c r="J71" i="6" s="1"/>
  <c r="J37" i="6"/>
  <c r="F68" i="6"/>
  <c r="F71" i="6" s="1"/>
  <c r="L68" i="6"/>
  <c r="L71" i="6" s="1"/>
  <c r="H68" i="6"/>
  <c r="H71" i="6" s="1"/>
  <c r="F86" i="1" l="1"/>
  <c r="P34" i="3"/>
  <c r="L28" i="1" l="1"/>
  <c r="J33" i="2"/>
  <c r="L23" i="4" s="1"/>
  <c r="J26" i="4"/>
  <c r="H26" i="4"/>
  <c r="F26" i="4"/>
  <c r="D26" i="4"/>
  <c r="J21" i="4"/>
  <c r="H21" i="4"/>
  <c r="F21" i="4"/>
  <c r="D21" i="4"/>
  <c r="N20" i="4"/>
  <c r="L11" i="4"/>
  <c r="J11" i="4"/>
  <c r="H11" i="4"/>
  <c r="F11" i="4"/>
  <c r="D11" i="4"/>
  <c r="N10" i="4"/>
  <c r="T32" i="3"/>
  <c r="T37" i="3" s="1"/>
  <c r="P32" i="3"/>
  <c r="N32" i="3"/>
  <c r="N38" i="3" s="1"/>
  <c r="L32" i="3"/>
  <c r="J32" i="3"/>
  <c r="H32" i="3"/>
  <c r="F32" i="3"/>
  <c r="D32" i="3"/>
  <c r="R30" i="3"/>
  <c r="V30" i="3" s="1"/>
  <c r="T18" i="3"/>
  <c r="T25" i="3" s="1"/>
  <c r="P18" i="3"/>
  <c r="N18" i="3"/>
  <c r="L18" i="3"/>
  <c r="J18" i="3"/>
  <c r="H18" i="3"/>
  <c r="F18" i="3"/>
  <c r="D18" i="3"/>
  <c r="R16" i="3"/>
  <c r="V16" i="3" s="1"/>
  <c r="J18" i="1"/>
  <c r="R32" i="3" l="1"/>
  <c r="P86" i="1" l="1"/>
  <c r="P89" i="1" s="1"/>
  <c r="P60" i="1"/>
  <c r="P52" i="1"/>
  <c r="P28" i="1"/>
  <c r="P18" i="1"/>
  <c r="J86" i="1"/>
  <c r="J89" i="1" s="1"/>
  <c r="J60" i="1"/>
  <c r="J52" i="1"/>
  <c r="J28" i="1"/>
  <c r="R36" i="3"/>
  <c r="V36" i="3" s="1"/>
  <c r="P61" i="1" l="1"/>
  <c r="P90" i="1" s="1"/>
  <c r="J61" i="1"/>
  <c r="J90" i="1" s="1"/>
  <c r="J29" i="1"/>
  <c r="P29" i="1"/>
  <c r="N60" i="1"/>
  <c r="F60" i="1"/>
  <c r="H60" i="1"/>
  <c r="L60" i="1"/>
  <c r="N28" i="1"/>
  <c r="F28" i="1"/>
  <c r="H28" i="1"/>
  <c r="P91" i="1" l="1"/>
  <c r="J91" i="1"/>
  <c r="L38" i="3"/>
  <c r="J38" i="3"/>
  <c r="L16" i="4" l="1"/>
  <c r="N15" i="4"/>
  <c r="J14" i="4"/>
  <c r="J17" i="4" s="1"/>
  <c r="H14" i="4"/>
  <c r="H17" i="4" s="1"/>
  <c r="F14" i="4"/>
  <c r="F17" i="4" s="1"/>
  <c r="D14" i="4"/>
  <c r="D17" i="4" s="1"/>
  <c r="N13" i="4"/>
  <c r="N9" i="4"/>
  <c r="N11" i="4" s="1"/>
  <c r="R23" i="3"/>
  <c r="V23" i="3" s="1"/>
  <c r="R22" i="3"/>
  <c r="V22" i="3" s="1"/>
  <c r="L21" i="3"/>
  <c r="L25" i="3" s="1"/>
  <c r="J21" i="3"/>
  <c r="J25" i="3" s="1"/>
  <c r="H21" i="3"/>
  <c r="H25" i="3" s="1"/>
  <c r="F21" i="3"/>
  <c r="F25" i="3" s="1"/>
  <c r="D21" i="3"/>
  <c r="D25" i="3" s="1"/>
  <c r="R20" i="3"/>
  <c r="V20" i="3" s="1"/>
  <c r="R14" i="3"/>
  <c r="R18" i="3" s="1"/>
  <c r="L37" i="2"/>
  <c r="L33" i="2"/>
  <c r="L19" i="2"/>
  <c r="L13" i="2"/>
  <c r="H37" i="2"/>
  <c r="H33" i="2"/>
  <c r="H19" i="2"/>
  <c r="H13" i="2"/>
  <c r="N86" i="1"/>
  <c r="N89" i="1" s="1"/>
  <c r="H86" i="1"/>
  <c r="N52" i="1"/>
  <c r="H52" i="1"/>
  <c r="H61" i="1" s="1"/>
  <c r="N18" i="1"/>
  <c r="N29" i="1" s="1"/>
  <c r="H18" i="1"/>
  <c r="H29" i="1" s="1"/>
  <c r="H89" i="1" l="1"/>
  <c r="R38" i="3"/>
  <c r="L20" i="2"/>
  <c r="L24" i="2" s="1"/>
  <c r="L26" i="2" s="1"/>
  <c r="L39" i="2" s="1"/>
  <c r="H38" i="2"/>
  <c r="H20" i="2"/>
  <c r="H24" i="2" s="1"/>
  <c r="N61" i="1"/>
  <c r="N90" i="1" s="1"/>
  <c r="N91" i="1" s="1"/>
  <c r="P21" i="3"/>
  <c r="P25" i="3" s="1"/>
  <c r="V14" i="3"/>
  <c r="V18" i="3" s="1"/>
  <c r="L38" i="2"/>
  <c r="A1" i="4"/>
  <c r="L43" i="2" l="1"/>
  <c r="L12" i="4"/>
  <c r="H90" i="1"/>
  <c r="H91" i="1" s="1"/>
  <c r="H26" i="2"/>
  <c r="N19" i="3" s="1"/>
  <c r="N21" i="3" s="1"/>
  <c r="N25" i="4"/>
  <c r="R19" i="3" l="1"/>
  <c r="N25" i="3"/>
  <c r="L14" i="4"/>
  <c r="N12" i="4"/>
  <c r="H43" i="2"/>
  <c r="H39" i="2"/>
  <c r="A45" i="2"/>
  <c r="A41" i="3" s="1"/>
  <c r="A30" i="4" s="1"/>
  <c r="R21" i="3" l="1"/>
  <c r="R25" i="3" s="1"/>
  <c r="V19" i="3"/>
  <c r="V21" i="3" s="1"/>
  <c r="V25" i="3" s="1"/>
  <c r="L17" i="4"/>
  <c r="L21" i="4" s="1"/>
  <c r="L27" i="4" s="1"/>
  <c r="N14" i="4"/>
  <c r="N17" i="4" s="1"/>
  <c r="J27" i="4"/>
  <c r="H27" i="4"/>
  <c r="F27" i="4"/>
  <c r="D27" i="4"/>
  <c r="H24" i="4"/>
  <c r="F24" i="4"/>
  <c r="D24" i="4"/>
  <c r="N23" i="4"/>
  <c r="F28" i="4" l="1"/>
  <c r="D28" i="4"/>
  <c r="T38" i="3" l="1"/>
  <c r="P38" i="3"/>
  <c r="H38" i="3"/>
  <c r="F38" i="3"/>
  <c r="D38" i="3"/>
  <c r="E38" i="3"/>
  <c r="T39" i="3" l="1"/>
  <c r="L35" i="3"/>
  <c r="J35" i="3"/>
  <c r="H35" i="3"/>
  <c r="F35" i="3"/>
  <c r="D35" i="3"/>
  <c r="D37" i="3" l="1"/>
  <c r="D39" i="3" s="1"/>
  <c r="L37" i="3"/>
  <c r="L39" i="3" s="1"/>
  <c r="F37" i="3"/>
  <c r="F39" i="3" s="1"/>
  <c r="H37" i="3"/>
  <c r="H39" i="3" s="1"/>
  <c r="J37" i="3"/>
  <c r="J39" i="3" s="1"/>
  <c r="V28" i="3"/>
  <c r="V32" i="3" s="1"/>
  <c r="V38" i="3" s="1"/>
  <c r="J19" i="2" l="1"/>
  <c r="F19" i="2"/>
  <c r="F89" i="1" l="1"/>
  <c r="F13" i="2" l="1"/>
  <c r="F20" i="2" s="1"/>
  <c r="F24" i="2" s="1"/>
  <c r="F26" i="2" l="1"/>
  <c r="F18" i="1"/>
  <c r="N33" i="3" l="1"/>
  <c r="F43" i="2"/>
  <c r="N19" i="4"/>
  <c r="N21" i="4" s="1"/>
  <c r="N27" i="4" s="1"/>
  <c r="H28" i="4" l="1"/>
  <c r="J37" i="2" l="1"/>
  <c r="J38" i="2" s="1"/>
  <c r="F37" i="2" l="1"/>
  <c r="F33" i="2"/>
  <c r="J13" i="2"/>
  <c r="J20" i="2" s="1"/>
  <c r="J24" i="2" s="1"/>
  <c r="A64" i="1"/>
  <c r="A1" i="2" s="1"/>
  <c r="A63" i="1"/>
  <c r="A92" i="1" s="1"/>
  <c r="L52" i="1"/>
  <c r="F52" i="1"/>
  <c r="A32" i="1"/>
  <c r="L18" i="1"/>
  <c r="F38" i="2" l="1"/>
  <c r="N34" i="3"/>
  <c r="N35" i="3" s="1"/>
  <c r="N37" i="3" s="1"/>
  <c r="N39" i="3" s="1"/>
  <c r="F61" i="1"/>
  <c r="F90" i="1" s="1"/>
  <c r="P35" i="3"/>
  <c r="R33" i="3"/>
  <c r="J26" i="2"/>
  <c r="L22" i="4" s="1"/>
  <c r="F29" i="1"/>
  <c r="L61" i="1"/>
  <c r="L29" i="1"/>
  <c r="R34" i="3" l="1"/>
  <c r="V34" i="3" s="1"/>
  <c r="F91" i="1"/>
  <c r="J43" i="2"/>
  <c r="J39" i="2"/>
  <c r="P37" i="3"/>
  <c r="P39" i="3" s="1"/>
  <c r="V33" i="3"/>
  <c r="R35" i="3" l="1"/>
  <c r="R37" i="3" s="1"/>
  <c r="R39" i="3" s="1"/>
  <c r="V35" i="3"/>
  <c r="V37" i="3" s="1"/>
  <c r="V39" i="3" s="1"/>
  <c r="J24" i="4"/>
  <c r="J28" i="4"/>
  <c r="F39" i="2"/>
  <c r="L24" i="4" l="1"/>
  <c r="L26" i="4" s="1"/>
  <c r="L28" i="4" s="1"/>
  <c r="N22" i="4"/>
  <c r="N24" i="4" l="1"/>
  <c r="N26" i="4" s="1"/>
  <c r="L86" i="1" l="1"/>
  <c r="L89" i="1" s="1"/>
  <c r="N28" i="4" s="1"/>
  <c r="L90" i="1" l="1"/>
  <c r="L91" i="1" s="1"/>
</calcChain>
</file>

<file path=xl/sharedStrings.xml><?xml version="1.0" encoding="utf-8"?>
<sst xmlns="http://schemas.openxmlformats.org/spreadsheetml/2006/main" count="349" uniqueCount="223">
  <si>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</si>
  <si>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</si>
  <si>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</si>
  <si>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</si>
  <si>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</si>
  <si>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</si>
  <si>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</si>
  <si>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</si>
  <si>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</si>
  <si>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</si>
  <si>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</si>
  <si>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</si>
  <si>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</si>
  <si>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</si>
  <si>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</si>
  <si>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</si>
  <si>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</si>
  <si>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</si>
  <si>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</si>
  <si>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</si>
  <si>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ยังไม่ได้จัดสรร</t>
  </si>
  <si>
    <t>สำรองการจ่ายโดยใช้หุ้นเป็นเกณฑ์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</si>
  <si>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</si>
  <si>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</si>
  <si>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</si>
  <si>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</si>
  <si>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</si>
  <si>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</si>
  <si>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</si>
  <si>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</si>
  <si>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</si>
  <si>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</si>
  <si>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ส่วนได้เสีย</t>
  </si>
  <si>
    <t>ที่ไม่มีอำนาจ</t>
  </si>
  <si>
    <t>การควบคุมเดียวกัน</t>
  </si>
  <si>
    <t>องค์ประกอบอื่นของ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</si>
  <si>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</si>
  <si>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</si>
  <si>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</si>
  <si>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</si>
  <si>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</si>
  <si>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</si>
  <si>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</si>
  <si>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</si>
  <si>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</si>
  <si>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บริษัท เด็กซ์ซอน เทคโนโลยี จำกัด (มหาชน)</t>
  </si>
  <si>
    <t>เงินปันผลจ่าย</t>
  </si>
  <si>
    <t>ส่วนเกินมูลค่าหุ้นสามัญ</t>
  </si>
  <si>
    <t>เงินสดรับจากการจำหน่ายอุปกรณ์</t>
  </si>
  <si>
    <t xml:space="preserve"> </t>
  </si>
  <si>
    <t>(หน่วย: บาท)</t>
  </si>
  <si>
    <t>2567</t>
  </si>
  <si>
    <t>ยอดคงเหลือ ณ วันที่ 1 มกราคม 2567</t>
  </si>
  <si>
    <t>ยอดคงเหลือ ณ วันที่ 31 ธันวาคม 2567</t>
  </si>
  <si>
    <t>เงินให้กู้ยืมระยะสั้นแก่บริษัทย่อย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</si>
  <si>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</si>
  <si>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</si>
  <si>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</si>
  <si>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</si>
  <si>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</si>
  <si>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เงินเบิกเกินบัญชีและเงินกู้ยืมระยะสั้น</t>
  </si>
  <si>
    <t xml:space="preserve">   จากธนาคาร</t>
  </si>
  <si>
    <t>เงินรับล่วงหน้าจากลูกค้า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</si>
  <si>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</si>
  <si>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</si>
  <si>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</si>
  <si>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ส่วนของผู้ถือหุ้น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</si>
  <si>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</si>
  <si>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</si>
  <si>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ส่วนต่ำกว่าทุนจากการรวมธุรกิจภายใต้การควบคุม</t>
  </si>
  <si>
    <t xml:space="preserve">   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</si>
  <si>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</si>
  <si>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</si>
  <si>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</si>
  <si>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</si>
  <si>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</si>
  <si>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</si>
  <si>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</si>
  <si>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</si>
  <si>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ส่วนของผู้ถือหุ้นของบริษัทฯ</t>
  </si>
  <si>
    <t>กรรมการ</t>
  </si>
  <si>
    <t>รายได้</t>
  </si>
  <si>
    <t>ค่าใช้จ่ายในการขายและจัดจำหน่าย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</si>
  <si>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</si>
  <si>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</si>
  <si>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</si>
  <si>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</si>
  <si>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</si>
  <si>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</si>
  <si>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กำไรขาดทุนเบ็ดเสร็จรวมสำหรับปี</t>
  </si>
  <si>
    <t>ทุนออกจำหน่าย</t>
  </si>
  <si>
    <t>และชำระเต็มมูลค่าแล้ว</t>
  </si>
  <si>
    <t>ส่วนเกิน</t>
  </si>
  <si>
    <t>มูลค่าหุ้นสามัญ</t>
  </si>
  <si>
    <t>สำรองการจ่ายโดย</t>
  </si>
  <si>
    <t>ใช้หุ้นเป็นเกณฑ์</t>
  </si>
  <si>
    <t>ส่วนต่ำกว่าจากการ</t>
  </si>
  <si>
    <t>รวมธุรกิจภายใต้</t>
  </si>
  <si>
    <t>จัดสรรแล้ว -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</si>
  <si>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</si>
  <si>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</si>
  <si>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</si>
  <si>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</si>
  <si>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</si>
  <si>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ผู้ถือหุ้น</t>
  </si>
  <si>
    <t>ของบริษัทฯ</t>
  </si>
  <si>
    <t>ส่วนของผู้มี</t>
  </si>
  <si>
    <t>ควบคุมของ</t>
  </si>
  <si>
    <t>บริษัทย่อย</t>
  </si>
  <si>
    <t>กำไรขาดทุนเบ็ดเสร็จอื่นสำหรับปี</t>
  </si>
  <si>
    <t>สำรองการจ่าย</t>
  </si>
  <si>
    <t>โดยใช้หุ้นเป็นเกณฑ์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</si>
  <si>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</si>
  <si>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</si>
  <si>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</si>
  <si>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</si>
  <si>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</si>
  <si>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</si>
  <si>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</si>
  <si>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</si>
  <si>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</si>
  <si>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</si>
  <si>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</si>
  <si>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</si>
  <si>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</si>
  <si>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</si>
  <si>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</si>
  <si>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</si>
  <si>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</si>
  <si>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</si>
  <si>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</si>
  <si>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เงินสดรับจากรายได้ดอกเบี้ย</t>
  </si>
  <si>
    <t xml:space="preserve">   เงินสดรับภาษีเงินได้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</si>
  <si>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</si>
  <si>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</si>
  <si>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</si>
  <si>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</si>
  <si>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เงินสดจ่ายซื้ออุปกรณ์</t>
  </si>
  <si>
    <t>เงินจ่ายล่วงหน้าค่าสินทรัพย์สิทธิการใช้</t>
  </si>
  <si>
    <t>เงินสดจ่ายหนี้สินตามสัญญาเช่า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</si>
  <si>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</si>
  <si>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</si>
  <si>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หมายเหตุประกอบงบการเงินเป็นส่วนหนึ่งของงบการเงินนี้</t>
  </si>
  <si>
    <t xml:space="preserve">                    -</t>
  </si>
  <si>
    <t>ผลกระทบจากการเปลี่ยนแปลงของอัตราแลกเปลี่ยน</t>
  </si>
  <si>
    <t xml:space="preserve">   ขาดทุน (กำไร) จากการจำหน่ายและตัดจำหน่ายอุปกรณ์</t>
  </si>
  <si>
    <t>บริษัท เด็กซ์ซอน เทคโนโลยี จำกัด (มหาชน) และบริษัทย่อย</t>
  </si>
  <si>
    <t>ขาดทุนจากการประมาณการตามหลักคณิตศาสตร์ประกันภัย</t>
  </si>
  <si>
    <t xml:space="preserve">   ผลขาดทุนด้านเครดิตที่คาดว่าจะเกิดขึ้น (โอนกลับ)</t>
  </si>
  <si>
    <t xml:space="preserve">   จ่ายผลประโยชน์ระยะยาวอื่นของพนักงาน</t>
  </si>
  <si>
    <t xml:space="preserve">   ขาดทุนจากการตัดจำหน่ายสินทรัพย์ไม่มีตัวตน</t>
  </si>
  <si>
    <t>ภาษีเงินได้หัก ณ ที่จ่าย</t>
  </si>
  <si>
    <t>หนี้สินและส่วนของผู้ถือหุ้น</t>
  </si>
  <si>
    <t xml:space="preserve">         หุ้นสามัญ 476,500,000 หุ้น มูลค่าหุ้นละ 0.5 บาท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</si>
  <si>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</si>
  <si>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</si>
  <si>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</si>
  <si>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</si>
  <si>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</si>
  <si>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</si>
  <si>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</si>
  <si>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งบฐานะการเงิน</t>
  </si>
  <si>
    <t>งบฐานะการเงิน (ต่อ)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</si>
  <si>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</si>
  <si>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</si>
  <si>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</si>
  <si>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</si>
  <si>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</si>
  <si>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</si>
  <si>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กำไร (ขาดทุน) ก่อนค่าใช้จ่ายภาษีเงินได้</t>
  </si>
  <si>
    <t>กำไร (ขาดทุน) สำหรับปี</t>
  </si>
  <si>
    <t xml:space="preserve">กำไร (ขาดทุน) จากการดำเนินงาน 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</si>
  <si>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</si>
  <si>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</si>
  <si>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</si>
  <si>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</si>
  <si>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</si>
  <si>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สำรองตามกฎหมาย (หมายเหตุ 21)</t>
  </si>
  <si>
    <t>รายได้ (ค่าใช้จ่าย) ภาษีเงินได้</t>
  </si>
  <si>
    <t>ขาดทุนสำหรับปี</t>
  </si>
  <si>
    <t>(ปรับปรุงใหม่)</t>
  </si>
  <si>
    <t>สินทรัพย์ทางการเงินหมุนเวียนอื่น</t>
  </si>
  <si>
    <t>กำไรสำหรับปี (ปรับปรุงใหม่)</t>
  </si>
  <si>
    <t>ผลสะสมของรายการปรับปรุงงบการเงินปีก่อน</t>
  </si>
  <si>
    <t xml:space="preserve">   - หลังการปรับปรุง</t>
  </si>
  <si>
    <t>ยอดคงเหลือ ณ วันที่ 1 มกราคม 2567 - หลังการปรับปรุง</t>
  </si>
  <si>
    <t>ยอดคงเหลือ ณ วันที่ 1 มกราคม 2568 - หลังการปรับปรุง</t>
  </si>
  <si>
    <t>7, 9</t>
  </si>
  <si>
    <t>(ขาดทุน) โอนกลับรายการผลขาดทุนด้านเครดิตที่คาดว่าจะเกิดขึ้น</t>
  </si>
  <si>
    <t>กำไร (ขาดทุน) จากอัตราแลกเปลี่ยน</t>
  </si>
  <si>
    <t>ณ วันที่</t>
  </si>
  <si>
    <t>31 ธันวาคม 2568</t>
  </si>
  <si>
    <t>31 ธันวาคม 2567</t>
  </si>
  <si>
    <t>1 มกราคม 2567</t>
  </si>
  <si>
    <t>กำไร (ขาดทุน) สะสม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</si>
  <si>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</si>
  <si>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ขาดทุนจากค่าเผื่อการด้อยค่าอุปกรณ์</t>
  </si>
  <si>
    <t xml:space="preserve">   ขาดทุนจากการตัดจำหน่ายภาษีเงินได้หัก ณ ที่จ่าย</t>
  </si>
  <si>
    <t>เงินกู้ยืมระยะสั้นจากบริษัทย่อยเพิ่มขึ้น</t>
  </si>
  <si>
    <t>เงินฝากธนาคารที่มีภาระค้ำประกันเพิ่มขึ้น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</si>
  <si>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</si>
  <si>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</si>
  <si>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</si>
  <si>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</si>
  <si>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เจ้าหนี้ค่าซื้ออุปกรณ์เพิ่มขึ้น</t>
  </si>
  <si>
    <t xml:space="preserve">   หนี้สินตามสัญญาเช่าสำหรับสินทรัพย์สิทธิการใช้เพิ่มขึ้น</t>
  </si>
  <si>
    <t>งบกำไรขาดทุนเบ็ดเสร็จ</t>
  </si>
  <si>
    <t>กำไรหรือขาดทุน:</t>
  </si>
  <si>
    <t xml:space="preserve">   - ตามที่รายงานไว้เดิม</t>
  </si>
  <si>
    <t xml:space="preserve">   (หมายเหตุ 4)</t>
  </si>
  <si>
    <t>เงินปันผลจ่าย (หมายเหตุ 31)</t>
  </si>
  <si>
    <t>ยอดคงเหลือ ณ วันที่ 1 มกราคม 2567 - ตามที่รายงานไว้เดิม</t>
  </si>
  <si>
    <t>ผลสะสมของรายการปรับปรุงงบการเงินปีก่อน (หมายเหตุ 4)</t>
  </si>
  <si>
    <t>ยอดคงเหลือ ณ วันที่ 31 ธันวาคม 2567 - หลังการปรับปรุง</t>
  </si>
  <si>
    <t>ยอดคงเหลือ ณ วันที่ 1 มกราคม 2568 - ตามที่รายงานไว้เดิม</t>
  </si>
  <si>
    <t>กำไร (ขาดทุน) ก่อนภาษี</t>
  </si>
  <si>
    <t>รายการปรับกระทบยอดกำไร (ขาดทุน) ก่อนภาษี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</si>
  <si>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</si>
  <si>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เงินสดและรายการเทียบเท่าเงินสดปลายปี (หมายเหตุ 8)</t>
  </si>
  <si>
    <t xml:space="preserve">   เป็นเงินสดรับ (จ่าย) จากกิจกรรมดำเนินงาน:</t>
  </si>
  <si>
    <t>เงินเบิกเกินบัญชีและเงินกู้ยืมระยะสั้นจากธนาคารเพิ่มขึ้น</t>
  </si>
  <si>
    <t>เงินให้กู้ยืมระยะสั้นแก่บริษัทย่อยเพิ่มขึ้น</t>
  </si>
  <si>
    <t>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</si>
</sst>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???"/>
    <numFmt numFmtId="167" formatCode="#,##0;\(#,##0\)"/>
    <numFmt numFmtId="168" formatCode="#,##0;\(#,##0\);\-"/>
    <numFmt numFmtId="169" formatCode="#,##0;\(#,##0\);&quot;-&quot;\ ???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_-&quot;$&quot;* #,##0.00_-;\-&quot;$&quot;* #,##0.00_-;_-&quot;$&quot;* &quot;-&quot;??_-;_-@_-"/>
    <numFmt numFmtId="174" formatCode="_-* #&quot;,&quot;##0.00_-;\-* #&quot;,&quot;##0.00_-;_-* &quot;-&quot;??_-;_-@_-"/>
    <numFmt numFmtId="175" formatCode="mm\/dd\/yyyy"/>
    <numFmt numFmtId="176" formatCode="&quot;THB&quot;#,##0_);\(&quot;THB&quot;#,##0\)"/>
    <numFmt numFmtId="177" formatCode="\t&quot;£&quot;#,##0_);[Red]\(\t&quot;£&quot;#,##0\)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&quot;$&quot;#,##0.000000_);[Red]\(&quot;$&quot;#,##0.000000\)"/>
    <numFmt numFmtId="181" formatCode="&quot;$&quot;#,##0.00000_);[Red]\(&quot;$&quot;#,##0.00000\)"/>
    <numFmt numFmtId="182" formatCode="&quot;?&quot;#,##0.0;[Red]\-&quot;?&quot;#,##0.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dd\ mmm\ yyyy"/>
    <numFmt numFmtId="186" formatCode="General_)"/>
    <numFmt numFmtId="187" formatCode="_(&quot;฿&quot;* #,##0_);_(&quot;฿&quot;* \(#,##0\);_(&quot;฿&quot;* &quot;-&quot;_);_(@_)"/>
    <numFmt numFmtId="188" formatCode="0.0%_);\(0.0%\)"/>
    <numFmt numFmtId="189" formatCode=";;;"/>
    <numFmt numFmtId="190" formatCode="\£\ #,##0_);[Red]\(\£\ #,##0\)"/>
    <numFmt numFmtId="191" formatCode="\¥\ #,##0_);[Red]\(\¥\ #,##0\)"/>
    <numFmt numFmtId="192" formatCode="#,##0.0_);\(#,##0.0\)"/>
    <numFmt numFmtId="193" formatCode="0&quot; bp&quot;"/>
    <numFmt numFmtId="194" formatCode="\•\ \ @"/>
    <numFmt numFmtId="195" formatCode="_(* #,##0.0_);_(* \(#,##0.00\);_(* &quot;-&quot;??_);_(@_)"/>
    <numFmt numFmtId="196" formatCode="0.000"/>
    <numFmt numFmtId="197" formatCode="#,##0.000_);\(#,##0.000\)"/>
    <numFmt numFmtId="198" formatCode="&quot;$&quot;#,\);\(&quot;$&quot;#,##0\)"/>
    <numFmt numFmtId="199" formatCode="#,##0_);[Red]\ \(#,##0\);\ &quot;-&quot;_)"/>
    <numFmt numFmtId="200" formatCode="_(* #,##0.0_);_(* \(#,##0.0\);_(* &quot;-&quot;??_);_(@_)"/>
    <numFmt numFmtId="201" formatCode="d/mm/yy\ "/>
    <numFmt numFmtId="202" formatCode="#,##0.00_);[Black]\(#,##0.00\)"/>
    <numFmt numFmtId="203" formatCode="&quot;฿&quot;#,##0.00_);[Red]\(&quot;฿&quot;#,##0.00\)"/>
    <numFmt numFmtId="204" formatCode="#,##0.00;\(#,##0.00\);\-"/>
    <numFmt numFmtId="205" formatCode="&quot;$&quot;#,##0.00_);[Red]\(&quot;$&quot;#,##0.00\);&quot;--  &quot;;_(@_)"/>
    <numFmt numFmtId="206" formatCode="#,##0.0_);[Red]\(#,##0.0\)"/>
    <numFmt numFmtId="207" formatCode="_(&quot;฿&quot;* #,##0.00_);_(&quot;฿&quot;* \(#,##0.00\);_(&quot;฿&quot;* &quot;-&quot;??_);_(@_)"/>
    <numFmt numFmtId="208" formatCode="\$#,##0.00;\(\$#,##0.00\)"/>
    <numFmt numFmtId="209" formatCode="\ \ _•\–\ \ \ \ @"/>
    <numFmt numFmtId="210" formatCode="mm/dd/yy"/>
    <numFmt numFmtId="211" formatCode="mmm\-d\-yyyy"/>
    <numFmt numFmtId="212" formatCode="mmm\-yyyy"/>
    <numFmt numFmtId="213" formatCode="[$-409]mmm\-yy;@"/>
    <numFmt numFmtId="214" formatCode="d\-mmm\-yyyy"/>
    <numFmt numFmtId="215" formatCode="d\-mmm\-yyyy\ \ h:mm"/>
    <numFmt numFmtId="216" formatCode="\$#,##0;\(\$#,##0\)"/>
    <numFmt numFmtId="217" formatCode="\t&quot;£&quot;#,##0_);\(\t&quot;£&quot;#,##0\)"/>
    <numFmt numFmtId="218" formatCode="0.0%"/>
    <numFmt numFmtId="219" formatCode="_-[$€-2]* #,##0.00_-;\-[$€-2]* #,##0.00_-;_-[$€-2]* &quot;-&quot;??_-"/>
    <numFmt numFmtId="220" formatCode="###0_);\(###0\)"/>
    <numFmt numFmtId="221" formatCode="_(* #,##0_);_(* \(#,##0\);_(* &quot;-&quot;??_);_(@_)"/>
    <numFmt numFmtId="222" formatCode="0_ "/>
    <numFmt numFmtId="223" formatCode="000\-000"/>
    <numFmt numFmtId="224" formatCode="#,##0;[Red]\(#,##0\)"/>
    <numFmt numFmtId="225" formatCode="#,##0.0\x_);&quot;NM &quot;"/>
    <numFmt numFmtId="226" formatCode="0.0"/>
    <numFmt numFmtId="227" formatCode="0."/>
    <numFmt numFmtId="228" formatCode="#,##0.0_);[Red]\(#,##0.0\);&quot;N/A &quot;"/>
    <numFmt numFmtId="229" formatCode="#,##0.0_);[Red]\(#,##0.0\);&quot;--  &quot;"/>
    <numFmt numFmtId="230" formatCode="0.00_)"/>
    <numFmt numFmtId="231" formatCode="#,##0.000_);[Red]\(#,##0.000\)"/>
    <numFmt numFmtId="232" formatCode="#,##0.0_)\ \ ;[Red]\(#,##0.0\)\ \ "/>
    <numFmt numFmtId="233" formatCode="#,##0_);[Red]\(#,##0\);&quot;--  &quot;"/>
    <numFmt numFmtId="234" formatCode="#,##0.00&quot;x&quot;_);[Red]\(#,##0.00&quot;x&quot;\)"/>
    <numFmt numFmtId="235" formatCode="#,##0.00_)&quot; &quot;;[Red]\(#,##0.00\)&quot; &quot;"/>
    <numFmt numFmtId="236" formatCode="0.0%&quot;NetPPE/sales&quot;"/>
    <numFmt numFmtId="237" formatCode="0.0%&quot;NWI/Sls&quot;"/>
    <numFmt numFmtId="238" formatCode="\60\4\7\:"/>
    <numFmt numFmtId="239" formatCode="&quot;£&quot;#,##0.00;[Red]\-&quot;£&quot;#,##0.00"/>
    <numFmt numFmtId="240" formatCode="0.0%;[Red]\(0.0%\);&quot;--  &quot;"/>
    <numFmt numFmtId="241" formatCode="0.0%;[Red]\(0.0%\)"/>
    <numFmt numFmtId="242" formatCode="0.000%;[Red]\(0.000%\)"/>
    <numFmt numFmtId="243" formatCode="0.000%;;&quot;-- &quot;"/>
    <numFmt numFmtId="244" formatCode="0.0%&quot;Sales&quot;"/>
    <numFmt numFmtId="245" formatCode="#,##0.0%_);[Red]\(#,##0.0%\)"/>
    <numFmt numFmtId="246" formatCode="&quot;Proj &quot;0;;"/>
    <numFmt numFmtId="247" formatCode="_(* #\ ###\ ##0_);_(* \(#\ ###\ ##0\);_(* &quot;–&quot;_);_(@_)"/>
    <numFmt numFmtId="248" formatCode="&quot;$&quot;#,\);\(&quot;$&quot;#,\)"/>
    <numFmt numFmtId="249" formatCode="_ * #,##0_ ;_ * \-#,##0_ ;_ * &quot;-&quot;_ ;_ @_ "/>
    <numFmt numFmtId="250" formatCode="&quot;$&quot;#,;\(&quot;$&quot;#,\)"/>
    <numFmt numFmtId="251" formatCode="d\ \ด\ด\ด\ด\ &quot;พ.ศ.&quot;\ \_x0000_\_x0000_\_x0000_\_x0000_"/>
    <numFmt numFmtId="252" formatCode="&quot;วันที่&quot;\ \ว\ \ด\ด\ด\ด\ \ป\ป\ป\ป"/>
    <numFmt numFmtId="253" formatCode="_-* #,##0\ &quot;ึS&quot;_-;\-* #,##0\ &quot;ึS&quot;_-;_-* &quot;-&quot;\ &quot;ึS&quot;_-;_-@_-"/>
    <numFmt numFmtId="254" formatCode="_-* #,##0.00\ &quot;ึS&quot;_-;\-* #,##0.00\ &quot;ึS&quot;_-;_-* &quot;-&quot;??\ &quot;ึS&quot;_-;_-@_-"/>
    <numFmt numFmtId="255" formatCode="0.0\x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0_)"/>
    <numFmt numFmtId="260" formatCode="&quot;R$ &quot;#,##0.00_);[Red]\(&quot;R$ &quot;#,##0.00\)"/>
    <numFmt numFmtId="261" formatCode="&quot;\&quot;#,##0;[Red]&quot;\&quot;\-#,##0"/>
    <numFmt numFmtId="262" formatCode="dd\-mmm\-yy_)"/>
    <numFmt numFmtId="263" formatCode="#,##0.00\ &quot;F&quot;;\-#,##0.00\ &quot;F&quot;"/>
    <numFmt numFmtId="264" formatCode="&quot;ผ&quot;#,##0.00_);[Red]\(&quot;ผ&quot;#,##0.00\)"/>
    <numFmt numFmtId="265" formatCode="&quot;£&quot;#,##0;[Red]\-&quot;£&quot;#,##0"/>
    <numFmt numFmtId="266" formatCode="_-&quot;£&quot;* #,##0.00_-;\-&quot;£&quot;* #,##0.00_-;_-&quot;£&quot;* &quot;-&quot;??_-;_-@_-"/>
    <numFmt numFmtId="267" formatCode="#.#"/>
  </numFmts>
  <fonts count="2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0"/>
      <color indexed="8"/>
      <name val="MS Sans Serif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7"/>
      <name val="Angsana New"/>
      <family val="1"/>
    </font>
    <font>
      <i/>
      <sz val="17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color indexed="12"/>
      <name val="Arial"/>
      <family val="2"/>
    </font>
    <font>
      <sz val="11"/>
      <name val="Helv"/>
      <charset val="222"/>
    </font>
    <font>
      <sz val="9"/>
      <name val="Angsana New"/>
      <family val="1"/>
    </font>
    <font>
      <sz val="12"/>
      <name val="Times New Roman"/>
      <family val="1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8"/>
      <name val="Tahoma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8"/>
      <name val="Arial"/>
      <family val="2"/>
    </font>
    <font>
      <sz val="8"/>
      <name val="Verdana"/>
      <family val="2"/>
    </font>
    <font>
      <b/>
      <sz val="12"/>
      <name val="Times New Roman"/>
      <family val="1"/>
    </font>
    <font>
      <sz val="10"/>
      <name val="MS Sans Serif"/>
      <family val="2"/>
      <charset val="22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8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sz val="6"/>
      <color indexed="10"/>
      <name val="Trebuchet MS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sz val="11"/>
      <name val="ＭＳ Ｐゴシック"/>
      <family val="3"/>
      <charset val="128"/>
    </font>
    <font>
      <sz val="8"/>
      <color indexed="12"/>
      <name val="Times New Roman"/>
      <family val="1"/>
    </font>
    <font>
      <sz val="10"/>
      <color indexed="8"/>
      <name val="Cordia New"/>
      <family val="2"/>
    </font>
    <font>
      <sz val="10"/>
      <color theme="1"/>
      <name val="EYInterstate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8"/>
      <color indexed="8"/>
      <name val="Tahoma"/>
      <family val="2"/>
    </font>
    <font>
      <sz val="14"/>
      <name val="Angsana New"/>
      <family val="1"/>
    </font>
    <font>
      <sz val="6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8"/>
      <color indexed="9"/>
      <name val="Tahoma"/>
      <family val="2"/>
    </font>
    <font>
      <b/>
      <sz val="12"/>
      <name val="Helv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sz val="10"/>
      <color indexed="12"/>
      <name val="Helvetica"/>
      <family val="2"/>
    </font>
    <font>
      <u/>
      <sz val="11"/>
      <color indexed="12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9"/>
      <color theme="10"/>
      <name val="Arial"/>
      <family val="2"/>
    </font>
    <font>
      <sz val="7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8"/>
      <color indexed="39"/>
      <name val="Arial"/>
      <family val="2"/>
    </font>
    <font>
      <sz val="8"/>
      <color indexed="60"/>
      <name val="Trebuchet MS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0"/>
      <name val="Palatino"/>
      <family val="1"/>
    </font>
    <font>
      <sz val="8"/>
      <name val="Helv"/>
    </font>
    <font>
      <i/>
      <sz val="8"/>
      <name val="Arial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indexed="8"/>
      <name val="Arial"/>
      <family val="2"/>
    </font>
    <font>
      <sz val="10"/>
      <color indexed="8"/>
      <name val="Tahoma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</font>
    <font>
      <sz val="8"/>
      <color theme="1"/>
      <name val="Tahoma"/>
      <family val="2"/>
    </font>
    <font>
      <sz val="16"/>
      <color indexed="8"/>
      <name val="Angsan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</font>
    <font>
      <sz val="16"/>
      <color indexed="9"/>
      <name val="Tahoma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10"/>
      <name val="Arial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9"/>
      <color indexed="62"/>
      <name val="Times New Roman"/>
      <family val="1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b/>
      <sz val="7"/>
      <name val="Arial"/>
      <family val="2"/>
    </font>
    <font>
      <sz val="11"/>
      <name val="｣ﾍ｣ﾓ ｣ﾐ･ｴ･ｷ･ﾃ･ｯ"/>
      <family val="1"/>
      <charset val="128"/>
    </font>
    <font>
      <u/>
      <sz val="14"/>
      <color indexed="12"/>
      <name val="Terminal"/>
      <family val="3"/>
      <charset val="255"/>
    </font>
    <font>
      <sz val="10"/>
      <color indexed="8"/>
      <name val="ARIAL"/>
      <family val="2"/>
      <charset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  <charset val="129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family val="2"/>
    </font>
    <font>
      <sz val="10"/>
      <name val="Book Antiqua"/>
      <family val="1"/>
    </font>
    <font>
      <sz val="12"/>
      <name val="Arial"/>
      <family val="2"/>
    </font>
    <font>
      <u/>
      <sz val="14"/>
      <color indexed="36"/>
      <name val="Terminal"/>
      <family val="3"/>
      <charset val="255"/>
    </font>
    <font>
      <sz val="11"/>
      <name val="ＭＳ Ｐゴシック"/>
      <charset val="128"/>
    </font>
    <font>
      <sz val="16"/>
      <color rgb="FF0070C0"/>
      <name val="Angsana New"/>
      <family val="1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name val="Calibri"/>
      <family val="2"/>
    </font>
    <font>
      <sz val="8.9"/>
      <color indexed="8"/>
      <name val="Tahoma"/>
      <family val="2"/>
    </font>
    <font>
      <sz val="10"/>
      <color indexed="8"/>
      <name val="MS Sans Serif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2"/>
      <name val="Courier"/>
      <family val="3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¹UAAA¼"/>
      <family val="3"/>
      <charset val="129"/>
    </font>
    <font>
      <sz val="12"/>
      <name val="¹UAAA¼"/>
      <family val="1"/>
      <charset val="129"/>
    </font>
    <font>
      <u/>
      <sz val="7.5"/>
      <color indexed="12"/>
      <name val="Arial"/>
      <family val="2"/>
    </font>
    <font>
      <sz val="8"/>
      <name val="EYInterstate Light"/>
    </font>
    <font>
      <sz val="11"/>
      <color indexed="8"/>
      <name val="Calibri"/>
      <family val="2"/>
      <scheme val="minor"/>
    </font>
    <font>
      <sz val="10"/>
      <color theme="1"/>
      <name val="Arial Narrow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556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10" fillId="0" borderId="14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8" fillId="0" borderId="0">
      <protection locked="0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>
      <protection locked="0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" fillId="0" borderId="0"/>
    <xf numFmtId="0" fontId="16" fillId="0" borderId="0">
      <alignment vertical="top"/>
    </xf>
    <xf numFmtId="165" fontId="1" fillId="0" borderId="0" applyFont="0" applyFill="0" applyBorder="0" applyAlignment="0" applyProtection="0"/>
    <xf numFmtId="0" fontId="8" fillId="0" borderId="0">
      <protection locked="0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NumberFormat="0" applyFill="0" applyBorder="0" applyAlignment="0">
      <protection locked="0"/>
    </xf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0" fontId="11" fillId="0" borderId="0"/>
    <xf numFmtId="165" fontId="17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>
      <protection locked="0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8" fillId="0" borderId="0">
      <protection locked="0"/>
    </xf>
    <xf numFmtId="0" fontId="1" fillId="0" borderId="0"/>
    <xf numFmtId="0" fontId="14" fillId="0" borderId="0"/>
    <xf numFmtId="0" fontId="14" fillId="0" borderId="0"/>
    <xf numFmtId="0" fontId="1" fillId="0" borderId="0"/>
    <xf numFmtId="0" fontId="18" fillId="0" borderId="0">
      <alignment vertical="top"/>
    </xf>
    <xf numFmtId="165" fontId="1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vertical="top"/>
    </xf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" fillId="0" borderId="0"/>
    <xf numFmtId="0" fontId="16" fillId="0" borderId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>
      <protection locked="0"/>
    </xf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8" fillId="0" borderId="0">
      <alignment vertical="top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 applyNumberFormat="0" applyFill="0" applyBorder="0" applyAlignment="0">
      <protection locked="0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14" applyNumberFormat="0" applyFill="0" applyBorder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14" fillId="0" borderId="0"/>
    <xf numFmtId="0" fontId="6" fillId="0" borderId="0"/>
    <xf numFmtId="0" fontId="1" fillId="0" borderId="0"/>
    <xf numFmtId="0" fontId="21" fillId="0" borderId="0"/>
    <xf numFmtId="0" fontId="7" fillId="0" borderId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17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>
      <protection locked="0"/>
    </xf>
    <xf numFmtId="165" fontId="1" fillId="0" borderId="0" applyFont="0" applyFill="0" applyBorder="0" applyAlignment="0" applyProtection="0"/>
    <xf numFmtId="0" fontId="18" fillId="0" borderId="0">
      <alignment vertical="top"/>
    </xf>
    <xf numFmtId="0" fontId="21" fillId="0" borderId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8" applyNumberFormat="0" applyAlignment="0" applyProtection="0"/>
    <xf numFmtId="0" fontId="25" fillId="7" borderId="11" applyNumberFormat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0" applyNumberFormat="0" applyFill="0" applyAlignment="0" applyProtection="0"/>
    <xf numFmtId="0" fontId="33" fillId="4" borderId="0" applyNumberFormat="0" applyBorder="0" applyAlignment="0" applyProtection="0"/>
    <xf numFmtId="0" fontId="6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top"/>
    </xf>
    <xf numFmtId="0" fontId="17" fillId="0" borderId="0"/>
    <xf numFmtId="0" fontId="17" fillId="8" borderId="12" applyNumberFormat="0" applyFont="0" applyAlignment="0" applyProtection="0"/>
    <xf numFmtId="0" fontId="35" fillId="6" borderId="9" applyNumberFormat="0" applyAlignment="0" applyProtection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9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6" fillId="0" borderId="0"/>
    <xf numFmtId="165" fontId="1" fillId="0" borderId="0" applyFont="0" applyFill="0" applyBorder="0" applyAlignment="0" applyProtection="0"/>
    <xf numFmtId="0" fontId="6" fillId="0" borderId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0" fillId="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165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17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" fillId="0" borderId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5" borderId="8" applyNumberFormat="0" applyAlignment="0" applyProtection="0"/>
    <xf numFmtId="0" fontId="48" fillId="6" borderId="9" applyNumberFormat="0" applyAlignment="0" applyProtection="0"/>
    <xf numFmtId="0" fontId="49" fillId="6" borderId="8" applyNumberFormat="0" applyAlignment="0" applyProtection="0"/>
    <xf numFmtId="0" fontId="50" fillId="0" borderId="10" applyNumberFormat="0" applyFill="0" applyAlignment="0" applyProtection="0"/>
    <xf numFmtId="0" fontId="51" fillId="7" borderId="1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3" applyNumberFormat="0" applyFill="0" applyAlignment="0" applyProtection="0"/>
    <xf numFmtId="0" fontId="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>
      <protection locked="0"/>
    </xf>
    <xf numFmtId="0" fontId="1" fillId="0" borderId="0"/>
    <xf numFmtId="0" fontId="1" fillId="0" borderId="0"/>
    <xf numFmtId="0" fontId="13" fillId="0" borderId="0" applyNumberFormat="0" applyFill="0" applyBorder="0" applyAlignment="0">
      <protection locked="0"/>
    </xf>
    <xf numFmtId="9" fontId="8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>
      <protection locked="0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8" applyNumberFormat="0" applyAlignment="0" applyProtection="0"/>
    <xf numFmtId="0" fontId="65" fillId="6" borderId="9" applyNumberFormat="0" applyAlignment="0" applyProtection="0"/>
    <xf numFmtId="0" fontId="66" fillId="6" borderId="8" applyNumberFormat="0" applyAlignment="0" applyProtection="0"/>
    <xf numFmtId="0" fontId="67" fillId="0" borderId="10" applyNumberFormat="0" applyFill="0" applyAlignment="0" applyProtection="0"/>
    <xf numFmtId="0" fontId="68" fillId="7" borderId="11" applyNumberFormat="0" applyAlignment="0" applyProtection="0"/>
    <xf numFmtId="0" fontId="69" fillId="0" borderId="0" applyNumberFormat="0" applyFill="0" applyBorder="0" applyAlignment="0" applyProtection="0"/>
    <xf numFmtId="0" fontId="39" fillId="8" borderId="12" applyNumberFormat="0" applyFont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72" fillId="32" borderId="0" applyNumberFormat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>
      <protection locked="0"/>
    </xf>
    <xf numFmtId="165" fontId="8" fillId="0" borderId="0" applyFont="0" applyFill="0" applyBorder="0" applyAlignment="0" applyProtection="0"/>
    <xf numFmtId="0" fontId="8" fillId="0" borderId="0">
      <protection locked="0"/>
    </xf>
    <xf numFmtId="0" fontId="11" fillId="0" borderId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6" fillId="0" borderId="0"/>
    <xf numFmtId="181" fontId="6" fillId="0" borderId="0"/>
    <xf numFmtId="182" fontId="6" fillId="0" borderId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56" fillId="0" borderId="0"/>
    <xf numFmtId="0" fontId="18" fillId="0" borderId="0"/>
    <xf numFmtId="0" fontId="6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6" fillId="0" borderId="0"/>
    <xf numFmtId="0" fontId="76" fillId="0" borderId="0"/>
    <xf numFmtId="0" fontId="76" fillId="0" borderId="0"/>
    <xf numFmtId="0" fontId="1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164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79" fillId="52" borderId="16" applyNumberFormat="0" applyAlignment="0" applyProtection="0"/>
    <xf numFmtId="0" fontId="80" fillId="0" borderId="20" applyNumberFormat="0" applyFill="0" applyAlignment="0" applyProtection="0"/>
    <xf numFmtId="0" fontId="81" fillId="34" borderId="0" applyNumberFormat="0" applyBorder="0" applyAlignment="0" applyProtection="0"/>
    <xf numFmtId="0" fontId="82" fillId="51" borderId="22" applyNumberFormat="0" applyAlignment="0" applyProtection="0"/>
    <xf numFmtId="0" fontId="83" fillId="51" borderId="15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5" borderId="0" applyNumberFormat="0" applyBorder="0" applyAlignment="0" applyProtection="0"/>
    <xf numFmtId="0" fontId="77" fillId="0" borderId="0"/>
    <xf numFmtId="0" fontId="6" fillId="0" borderId="0"/>
    <xf numFmtId="0" fontId="88" fillId="38" borderId="15" applyNumberFormat="0" applyAlignment="0" applyProtection="0"/>
    <xf numFmtId="0" fontId="89" fillId="53" borderId="0" applyNumberFormat="0" applyBorder="0" applyAlignment="0" applyProtection="0"/>
    <xf numFmtId="0" fontId="90" fillId="0" borderId="24" applyNumberFormat="0" applyFill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50" borderId="0" applyNumberFormat="0" applyBorder="0" applyAlignment="0" applyProtection="0"/>
    <xf numFmtId="0" fontId="6" fillId="54" borderId="21" applyNumberFormat="0" applyFont="0" applyAlignment="0" applyProtection="0"/>
    <xf numFmtId="0" fontId="91" fillId="0" borderId="17" applyNumberFormat="0" applyFill="0" applyAlignment="0" applyProtection="0"/>
    <xf numFmtId="0" fontId="92" fillId="0" borderId="18" applyNumberFormat="0" applyFill="0" applyAlignment="0" applyProtection="0"/>
    <xf numFmtId="0" fontId="93" fillId="0" borderId="19" applyNumberFormat="0" applyFill="0" applyAlignment="0" applyProtection="0"/>
    <xf numFmtId="0" fontId="93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0" borderId="0">
      <alignment vertical="top"/>
    </xf>
    <xf numFmtId="165" fontId="16" fillId="0" borderId="0" applyFont="0" applyFill="0" applyBorder="0" applyAlignment="0" applyProtection="0">
      <alignment vertical="top"/>
    </xf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95" fillId="0" borderId="0"/>
    <xf numFmtId="165" fontId="1" fillId="0" borderId="0" applyFont="0" applyFill="0" applyBorder="0" applyAlignment="0" applyProtection="0"/>
    <xf numFmtId="0" fontId="3" fillId="0" borderId="0"/>
    <xf numFmtId="0" fontId="96" fillId="0" borderId="0"/>
    <xf numFmtId="165" fontId="9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5" fillId="12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9" fillId="0" borderId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9" fillId="0" borderId="0"/>
    <xf numFmtId="165" fontId="3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" fillId="0" borderId="0"/>
    <xf numFmtId="0" fontId="21" fillId="0" borderId="0"/>
    <xf numFmtId="165" fontId="2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0" fillId="0" borderId="14" applyNumberFormat="0" applyFill="0" applyAlignment="0">
      <protection locked="0"/>
    </xf>
    <xf numFmtId="165" fontId="21" fillId="0" borderId="0" applyFont="0" applyFill="0" applyBorder="0" applyAlignment="0" applyProtection="0"/>
    <xf numFmtId="0" fontId="10" fillId="0" borderId="14" applyNumberFormat="0" applyFill="0" applyAlignment="0">
      <protection locked="0"/>
    </xf>
    <xf numFmtId="0" fontId="1" fillId="0" borderId="0"/>
    <xf numFmtId="165" fontId="8" fillId="0" borderId="0" applyFont="0" applyFill="0" applyBorder="0" applyAlignment="0" applyProtection="0"/>
    <xf numFmtId="0" fontId="1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165" fontId="9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6" fillId="0" borderId="0"/>
    <xf numFmtId="9" fontId="1" fillId="0" borderId="0" applyFont="0" applyFill="0" applyBorder="0" applyAlignment="0" applyProtection="0"/>
    <xf numFmtId="0" fontId="107" fillId="0" borderId="0"/>
    <xf numFmtId="187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188" fontId="109" fillId="0" borderId="0" applyFont="0" applyFill="0" applyBorder="0" applyAlignment="0" applyProtection="0"/>
    <xf numFmtId="2" fontId="77" fillId="0" borderId="0" applyNumberFormat="0"/>
    <xf numFmtId="0" fontId="15" fillId="0" borderId="0" applyNumberFormat="0" applyFont="0" applyFill="0" applyBorder="0" applyAlignment="0" applyProtection="0"/>
    <xf numFmtId="0" fontId="6" fillId="0" borderId="0"/>
    <xf numFmtId="189" fontId="108" fillId="0" borderId="0" applyFont="0" applyFill="0" applyBorder="0" applyAlignment="0"/>
    <xf numFmtId="37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 applyFont="0" applyFill="0" applyBorder="0" applyAlignment="0" applyProtection="0"/>
    <xf numFmtId="0" fontId="6" fillId="0" borderId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107" fillId="0" borderId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87" fontId="107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0" fontId="94" fillId="0" borderId="0"/>
    <xf numFmtId="187" fontId="107" fillId="0" borderId="0" applyFont="0" applyFill="0" applyBorder="0" applyAlignment="0" applyProtection="0"/>
    <xf numFmtId="190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2" fillId="0" borderId="0"/>
    <xf numFmtId="0" fontId="3" fillId="0" borderId="0"/>
    <xf numFmtId="0" fontId="17" fillId="10" borderId="0" applyNumberFormat="0" applyBorder="0" applyAlignment="0" applyProtection="0"/>
    <xf numFmtId="0" fontId="73" fillId="33" borderId="0" applyNumberFormat="0" applyBorder="0" applyAlignment="0" applyProtection="0"/>
    <xf numFmtId="0" fontId="11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" fillId="14" borderId="0" applyNumberFormat="0" applyBorder="0" applyAlignment="0" applyProtection="0"/>
    <xf numFmtId="0" fontId="73" fillId="34" borderId="0" applyNumberFormat="0" applyBorder="0" applyAlignment="0" applyProtection="0"/>
    <xf numFmtId="0" fontId="114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7" fillId="18" borderId="0" applyNumberFormat="0" applyBorder="0" applyAlignment="0" applyProtection="0"/>
    <xf numFmtId="0" fontId="73" fillId="35" borderId="0" applyNumberFormat="0" applyBorder="0" applyAlignment="0" applyProtection="0"/>
    <xf numFmtId="0" fontId="114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7" fillId="22" borderId="0" applyNumberFormat="0" applyBorder="0" applyAlignment="0" applyProtection="0"/>
    <xf numFmtId="0" fontId="73" fillId="36" borderId="0" applyNumberFormat="0" applyBorder="0" applyAlignment="0" applyProtection="0"/>
    <xf numFmtId="0" fontId="11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7" fillId="26" borderId="0" applyNumberFormat="0" applyBorder="0" applyAlignment="0" applyProtection="0"/>
    <xf numFmtId="0" fontId="73" fillId="37" borderId="0" applyNumberFormat="0" applyBorder="0" applyAlignment="0" applyProtection="0"/>
    <xf numFmtId="0" fontId="11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7" fillId="30" borderId="0" applyNumberFormat="0" applyBorder="0" applyAlignment="0" applyProtection="0"/>
    <xf numFmtId="0" fontId="73" fillId="38" borderId="0" applyNumberFormat="0" applyBorder="0" applyAlignment="0" applyProtection="0"/>
    <xf numFmtId="0" fontId="11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2" fillId="33" borderId="0" applyNumberFormat="0" applyBorder="0" applyAlignment="0" applyProtection="0"/>
    <xf numFmtId="0" fontId="73" fillId="33" borderId="0" applyNumberFormat="0" applyBorder="0" applyAlignment="0" applyProtection="0"/>
    <xf numFmtId="0" fontId="22" fillId="34" borderId="0" applyNumberFormat="0" applyBorder="0" applyAlignment="0" applyProtection="0"/>
    <xf numFmtId="0" fontId="73" fillId="34" borderId="0" applyNumberFormat="0" applyBorder="0" applyAlignment="0" applyProtection="0"/>
    <xf numFmtId="0" fontId="22" fillId="35" borderId="0" applyNumberFormat="0" applyBorder="0" applyAlignment="0" applyProtection="0"/>
    <xf numFmtId="0" fontId="73" fillId="35" borderId="0" applyNumberFormat="0" applyBorder="0" applyAlignment="0" applyProtection="0"/>
    <xf numFmtId="0" fontId="22" fillId="36" borderId="0" applyNumberFormat="0" applyBorder="0" applyAlignment="0" applyProtection="0"/>
    <xf numFmtId="0" fontId="73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76" fillId="0" borderId="0"/>
    <xf numFmtId="0" fontId="6" fillId="0" borderId="0"/>
    <xf numFmtId="0" fontId="17" fillId="11" borderId="0" applyNumberFormat="0" applyBorder="0" applyAlignment="0" applyProtection="0"/>
    <xf numFmtId="0" fontId="73" fillId="39" borderId="0" applyNumberFormat="0" applyBorder="0" applyAlignment="0" applyProtection="0"/>
    <xf numFmtId="0" fontId="114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7" fillId="15" borderId="0" applyNumberFormat="0" applyBorder="0" applyAlignment="0" applyProtection="0"/>
    <xf numFmtId="0" fontId="73" fillId="40" borderId="0" applyNumberFormat="0" applyBorder="0" applyAlignment="0" applyProtection="0"/>
    <xf numFmtId="0" fontId="114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7" fillId="19" borderId="0" applyNumberFormat="0" applyBorder="0" applyAlignment="0" applyProtection="0"/>
    <xf numFmtId="0" fontId="73" fillId="41" borderId="0" applyNumberFormat="0" applyBorder="0" applyAlignment="0" applyProtection="0"/>
    <xf numFmtId="0" fontId="11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7" fillId="23" borderId="0" applyNumberFormat="0" applyBorder="0" applyAlignment="0" applyProtection="0"/>
    <xf numFmtId="0" fontId="73" fillId="36" borderId="0" applyNumberFormat="0" applyBorder="0" applyAlignment="0" applyProtection="0"/>
    <xf numFmtId="0" fontId="11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7" fillId="27" borderId="0" applyNumberFormat="0" applyBorder="0" applyAlignment="0" applyProtection="0"/>
    <xf numFmtId="0" fontId="73" fillId="39" borderId="0" applyNumberFormat="0" applyBorder="0" applyAlignment="0" applyProtection="0"/>
    <xf numFmtId="0" fontId="114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7" fillId="31" borderId="0" applyNumberFormat="0" applyBorder="0" applyAlignment="0" applyProtection="0"/>
    <xf numFmtId="0" fontId="73" fillId="42" borderId="0" applyNumberFormat="0" applyBorder="0" applyAlignment="0" applyProtection="0"/>
    <xf numFmtId="0" fontId="114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2" fillId="39" borderId="0" applyNumberFormat="0" applyBorder="0" applyAlignment="0" applyProtection="0"/>
    <xf numFmtId="0" fontId="73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73" fillId="41" borderId="0" applyNumberFormat="0" applyBorder="0" applyAlignment="0" applyProtection="0"/>
    <xf numFmtId="0" fontId="22" fillId="36" borderId="0" applyNumberFormat="0" applyBorder="0" applyAlignment="0" applyProtection="0"/>
    <xf numFmtId="0" fontId="73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73" fillId="42" borderId="0" applyNumberFormat="0" applyBorder="0" applyAlignment="0" applyProtection="0"/>
    <xf numFmtId="0" fontId="19" fillId="12" borderId="0" applyNumberFormat="0" applyBorder="0" applyAlignment="0" applyProtection="0"/>
    <xf numFmtId="0" fontId="74" fillId="43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19" fillId="16" borderId="0" applyNumberFormat="0" applyBorder="0" applyAlignment="0" applyProtection="0"/>
    <xf numFmtId="0" fontId="74" fillId="40" borderId="0" applyNumberFormat="0" applyBorder="0" applyAlignment="0" applyProtection="0"/>
    <xf numFmtId="0" fontId="115" fillId="40" borderId="0" applyNumberFormat="0" applyBorder="0" applyAlignment="0" applyProtection="0"/>
    <xf numFmtId="0" fontId="116" fillId="40" borderId="0" applyNumberFormat="0" applyBorder="0" applyAlignment="0" applyProtection="0"/>
    <xf numFmtId="0" fontId="19" fillId="20" borderId="0" applyNumberFormat="0" applyBorder="0" applyAlignment="0" applyProtection="0"/>
    <xf numFmtId="0" fontId="74" fillId="41" borderId="0" applyNumberFormat="0" applyBorder="0" applyAlignment="0" applyProtection="0"/>
    <xf numFmtId="0" fontId="115" fillId="41" borderId="0" applyNumberFormat="0" applyBorder="0" applyAlignment="0" applyProtection="0"/>
    <xf numFmtId="0" fontId="116" fillId="41" borderId="0" applyNumberFormat="0" applyBorder="0" applyAlignment="0" applyProtection="0"/>
    <xf numFmtId="0" fontId="19" fillId="24" borderId="0" applyNumberFormat="0" applyBorder="0" applyAlignment="0" applyProtection="0"/>
    <xf numFmtId="0" fontId="74" fillId="44" borderId="0" applyNumberFormat="0" applyBorder="0" applyAlignment="0" applyProtection="0"/>
    <xf numFmtId="0" fontId="115" fillId="44" borderId="0" applyNumberFormat="0" applyBorder="0" applyAlignment="0" applyProtection="0"/>
    <xf numFmtId="0" fontId="116" fillId="44" borderId="0" applyNumberFormat="0" applyBorder="0" applyAlignment="0" applyProtection="0"/>
    <xf numFmtId="0" fontId="19" fillId="28" borderId="0" applyNumberFormat="0" applyBorder="0" applyAlignment="0" applyProtection="0"/>
    <xf numFmtId="0" fontId="74" fillId="45" borderId="0" applyNumberFormat="0" applyBorder="0" applyAlignment="0" applyProtection="0"/>
    <xf numFmtId="0" fontId="115" fillId="45" borderId="0" applyNumberFormat="0" applyBorder="0" applyAlignment="0" applyProtection="0"/>
    <xf numFmtId="0" fontId="116" fillId="45" borderId="0" applyNumberFormat="0" applyBorder="0" applyAlignment="0" applyProtection="0"/>
    <xf numFmtId="0" fontId="19" fillId="32" borderId="0" applyNumberFormat="0" applyBorder="0" applyAlignment="0" applyProtection="0"/>
    <xf numFmtId="0" fontId="74" fillId="46" borderId="0" applyNumberFormat="0" applyBorder="0" applyAlignment="0" applyProtection="0"/>
    <xf numFmtId="0" fontId="115" fillId="46" borderId="0" applyNumberFormat="0" applyBorder="0" applyAlignment="0" applyProtection="0"/>
    <xf numFmtId="0" fontId="116" fillId="46" borderId="0" applyNumberFormat="0" applyBorder="0" applyAlignment="0" applyProtection="0"/>
    <xf numFmtId="0" fontId="74" fillId="43" borderId="0" applyNumberFormat="0" applyBorder="0" applyAlignment="0" applyProtection="0"/>
    <xf numFmtId="0" fontId="117" fillId="43" borderId="0" applyNumberFormat="0" applyBorder="0" applyAlignment="0" applyProtection="0"/>
    <xf numFmtId="0" fontId="74" fillId="43" borderId="0" applyNumberFormat="0" applyBorder="0" applyAlignment="0" applyProtection="0"/>
    <xf numFmtId="0" fontId="117" fillId="40" borderId="0" applyNumberFormat="0" applyBorder="0" applyAlignment="0" applyProtection="0"/>
    <xf numFmtId="0" fontId="74" fillId="41" borderId="0" applyNumberFormat="0" applyBorder="0" applyAlignment="0" applyProtection="0"/>
    <xf numFmtId="0" fontId="117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117" fillId="44" borderId="0" applyNumberFormat="0" applyBorder="0" applyAlignment="0" applyProtection="0"/>
    <xf numFmtId="0" fontId="74" fillId="44" borderId="0" applyNumberFormat="0" applyBorder="0" applyAlignment="0" applyProtection="0"/>
    <xf numFmtId="0" fontId="117" fillId="45" borderId="0" applyNumberFormat="0" applyBorder="0" applyAlignment="0" applyProtection="0"/>
    <xf numFmtId="0" fontId="74" fillId="46" borderId="0" applyNumberFormat="0" applyBorder="0" applyAlignment="0" applyProtection="0"/>
    <xf numFmtId="0" fontId="117" fillId="46" borderId="0" applyNumberFormat="0" applyBorder="0" applyAlignment="0" applyProtection="0"/>
    <xf numFmtId="0" fontId="74" fillId="46" borderId="0" applyNumberFormat="0" applyBorder="0" applyAlignment="0" applyProtection="0"/>
    <xf numFmtId="9" fontId="107" fillId="0" borderId="0"/>
    <xf numFmtId="9" fontId="107" fillId="0" borderId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16" fillId="57" borderId="0" applyNumberFormat="0" applyBorder="0" applyAlignment="0" applyProtection="0"/>
    <xf numFmtId="0" fontId="19" fillId="9" borderId="0" applyNumberFormat="0" applyBorder="0" applyAlignment="0" applyProtection="0"/>
    <xf numFmtId="0" fontId="74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8" fillId="9" borderId="0" applyNumberFormat="0" applyBorder="0" applyAlignment="0" applyProtection="0"/>
    <xf numFmtId="0" fontId="118" fillId="9" borderId="0" applyNumberFormat="0" applyBorder="0" applyAlignment="0" applyProtection="0"/>
    <xf numFmtId="0" fontId="118" fillId="9" borderId="0" applyNumberFormat="0" applyBorder="0" applyAlignment="0" applyProtection="0"/>
    <xf numFmtId="0" fontId="118" fillId="9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16" fillId="59" borderId="0" applyNumberFormat="0" applyBorder="0" applyAlignment="0" applyProtection="0"/>
    <xf numFmtId="0" fontId="19" fillId="13" borderId="0" applyNumberFormat="0" applyBorder="0" applyAlignment="0" applyProtection="0"/>
    <xf numFmtId="0" fontId="74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16" fillId="61" borderId="0" applyNumberFormat="0" applyBorder="0" applyAlignment="0" applyProtection="0"/>
    <xf numFmtId="0" fontId="19" fillId="17" borderId="0" applyNumberFormat="0" applyBorder="0" applyAlignment="0" applyProtection="0"/>
    <xf numFmtId="0" fontId="74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16" fillId="63" borderId="0" applyNumberFormat="0" applyBorder="0" applyAlignment="0" applyProtection="0"/>
    <xf numFmtId="0" fontId="19" fillId="21" borderId="0" applyNumberFormat="0" applyBorder="0" applyAlignment="0" applyProtection="0"/>
    <xf numFmtId="0" fontId="74" fillId="44" borderId="0" applyNumberFormat="0" applyBorder="0" applyAlignment="0" applyProtection="0"/>
    <xf numFmtId="0" fontId="115" fillId="44" borderId="0" applyNumberFormat="0" applyBorder="0" applyAlignment="0" applyProtection="0"/>
    <xf numFmtId="0" fontId="116" fillId="44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16" fillId="65" borderId="0" applyNumberFormat="0" applyBorder="0" applyAlignment="0" applyProtection="0"/>
    <xf numFmtId="0" fontId="19" fillId="25" borderId="0" applyNumberFormat="0" applyBorder="0" applyAlignment="0" applyProtection="0"/>
    <xf numFmtId="0" fontId="74" fillId="45" borderId="0" applyNumberFormat="0" applyBorder="0" applyAlignment="0" applyProtection="0"/>
    <xf numFmtId="0" fontId="115" fillId="45" borderId="0" applyNumberFormat="0" applyBorder="0" applyAlignment="0" applyProtection="0"/>
    <xf numFmtId="0" fontId="116" fillId="4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16" fillId="68" borderId="0" applyNumberFormat="0" applyBorder="0" applyAlignment="0" applyProtection="0"/>
    <xf numFmtId="0" fontId="19" fillId="29" borderId="0" applyNumberFormat="0" applyBorder="0" applyAlignment="0" applyProtection="0"/>
    <xf numFmtId="0" fontId="74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37" fontId="119" fillId="69" borderId="28" applyBorder="0" applyProtection="0">
      <alignment vertical="center"/>
    </xf>
    <xf numFmtId="0" fontId="23" fillId="3" borderId="0" applyNumberFormat="0" applyBorder="0" applyAlignment="0" applyProtection="0"/>
    <xf numFmtId="0" fontId="8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38" fontId="6" fillId="70" borderId="0" applyNumberFormat="0" applyFont="0" applyBorder="0" applyAlignment="0" applyProtection="0"/>
    <xf numFmtId="192" fontId="122" fillId="0" borderId="0" applyNumberFormat="0" applyFill="0" applyBorder="0" applyAlignment="0" applyProtection="0"/>
    <xf numFmtId="192" fontId="109" fillId="0" borderId="0" applyNumberFormat="0" applyFill="0" applyBorder="0" applyAlignment="0" applyProtection="0"/>
    <xf numFmtId="0" fontId="123" fillId="71" borderId="0" applyBorder="0">
      <alignment horizontal="left" vertical="center" indent="1"/>
    </xf>
    <xf numFmtId="0" fontId="124" fillId="0" borderId="25" applyNumberFormat="0" applyFill="0" applyAlignment="0" applyProtection="0"/>
    <xf numFmtId="0" fontId="125" fillId="0" borderId="0" applyFont="0"/>
    <xf numFmtId="15" fontId="109" fillId="72" borderId="29" applyNumberFormat="0" applyFont="0" applyFill="0" applyAlignment="0" applyProtection="0">
      <alignment horizontal="right"/>
    </xf>
    <xf numFmtId="193" fontId="126" fillId="73" borderId="0" applyFont="0" applyFill="0" applyBorder="0" applyAlignment="0" applyProtection="0"/>
    <xf numFmtId="194" fontId="112" fillId="0" borderId="0" applyFont="0" applyFill="0" applyBorder="0" applyAlignment="0" applyProtection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0" fontId="6" fillId="0" borderId="0" applyFill="0" applyBorder="0" applyAlignment="0"/>
    <xf numFmtId="196" fontId="127" fillId="0" borderId="0" applyFill="0" applyBorder="0" applyAlignment="0"/>
    <xf numFmtId="0" fontId="6" fillId="0" borderId="0" applyFill="0" applyBorder="0" applyAlignment="0"/>
    <xf numFmtId="192" fontId="76" fillId="0" borderId="0" applyFill="0" applyBorder="0" applyAlignment="0"/>
    <xf numFmtId="0" fontId="6" fillId="0" borderId="0" applyFill="0" applyBorder="0" applyAlignment="0"/>
    <xf numFmtId="197" fontId="76" fillId="0" borderId="0" applyFill="0" applyBorder="0" applyAlignment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38" fontId="128" fillId="74" borderId="30">
      <alignment horizontal="right"/>
    </xf>
    <xf numFmtId="0" fontId="24" fillId="6" borderId="8" applyNumberFormat="0" applyAlignment="0" applyProtection="0"/>
    <xf numFmtId="0" fontId="83" fillId="51" borderId="15" applyNumberFormat="0" applyAlignment="0" applyProtection="0"/>
    <xf numFmtId="0" fontId="83" fillId="51" borderId="15" applyNumberFormat="0" applyAlignment="0" applyProtection="0"/>
    <xf numFmtId="0" fontId="129" fillId="51" borderId="15" applyNumberFormat="0" applyAlignment="0" applyProtection="0"/>
    <xf numFmtId="0" fontId="129" fillId="51" borderId="15" applyNumberFormat="0" applyAlignment="0" applyProtection="0"/>
    <xf numFmtId="0" fontId="130" fillId="51" borderId="15" applyNumberFormat="0" applyAlignment="0" applyProtection="0"/>
    <xf numFmtId="0" fontId="130" fillId="51" borderId="15" applyNumberFormat="0" applyAlignment="0" applyProtection="0"/>
    <xf numFmtId="199" fontId="6" fillId="0" borderId="0"/>
    <xf numFmtId="0" fontId="131" fillId="0" borderId="0"/>
    <xf numFmtId="38" fontId="132" fillId="0" borderId="0" applyNumberFormat="0" applyFill="0" applyBorder="0" applyAlignment="0" applyProtection="0"/>
    <xf numFmtId="0" fontId="25" fillId="7" borderId="11" applyNumberFormat="0" applyAlignment="0" applyProtection="0"/>
    <xf numFmtId="0" fontId="79" fillId="52" borderId="16" applyNumberFormat="0" applyAlignment="0" applyProtection="0"/>
    <xf numFmtId="0" fontId="133" fillId="52" borderId="16" applyNumberFormat="0" applyAlignment="0" applyProtection="0"/>
    <xf numFmtId="0" fontId="134" fillId="52" borderId="16" applyNumberFormat="0" applyAlignment="0" applyProtection="0"/>
    <xf numFmtId="0" fontId="135" fillId="0" borderId="25" applyNumberFormat="0" applyFill="0" applyBorder="0" applyAlignment="0" applyProtection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77" fillId="0" borderId="0" applyNumberFormat="0" applyBorder="0"/>
    <xf numFmtId="38" fontId="13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127" fillId="0" borderId="0" applyFont="0" applyFill="0" applyBorder="0" applyAlignment="0" applyProtection="0"/>
    <xf numFmtId="200" fontId="137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38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4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0" fontId="136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7" fontId="108" fillId="0" borderId="0"/>
    <xf numFmtId="0" fontId="107" fillId="0" borderId="0"/>
    <xf numFmtId="0" fontId="6" fillId="0" borderId="0"/>
    <xf numFmtId="3" fontId="144" fillId="0" borderId="0" applyFont="0" applyFill="0" applyBorder="0" applyAlignment="0" applyProtection="0"/>
    <xf numFmtId="3" fontId="6" fillId="0" borderId="0" applyFont="0" applyFill="0" applyBorder="0" applyAlignment="0" applyProtection="0"/>
    <xf numFmtId="42" fontId="111" fillId="0" borderId="0" applyFont="0" applyFill="0" applyBorder="0" applyAlignment="0" applyProtection="0"/>
    <xf numFmtId="205" fontId="122" fillId="0" borderId="31" applyFont="0" applyFill="0" applyBorder="0" applyAlignment="0" applyProtection="0"/>
    <xf numFmtId="0" fontId="6" fillId="0" borderId="0" applyFont="0" applyFill="0" applyBorder="0" applyAlignment="0" applyProtection="0"/>
    <xf numFmtId="186" fontId="127" fillId="0" borderId="0" applyFont="0" applyFill="0" applyBorder="0" applyAlignment="0" applyProtection="0"/>
    <xf numFmtId="206" fontId="122" fillId="0" borderId="0" applyFont="0" applyFill="0" applyBorder="0" applyAlignment="0"/>
    <xf numFmtId="206" fontId="6" fillId="0" borderId="0" applyFont="0" applyFill="0" applyBorder="0" applyAlignment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5" fontId="6" fillId="0" borderId="0" applyFont="0" applyFill="0" applyBorder="0" applyAlignment="0" applyProtection="0"/>
    <xf numFmtId="208" fontId="108" fillId="0" borderId="0"/>
    <xf numFmtId="0" fontId="107" fillId="0" borderId="0"/>
    <xf numFmtId="0" fontId="6" fillId="0" borderId="0"/>
    <xf numFmtId="209" fontId="112" fillId="0" borderId="0" applyFont="0" applyFill="0" applyBorder="0" applyAlignment="0" applyProtection="0"/>
    <xf numFmtId="38" fontId="145" fillId="75" borderId="30">
      <protection locked="0"/>
    </xf>
    <xf numFmtId="210" fontId="6" fillId="0" borderId="0" applyFont="0" applyFill="0" applyBorder="0" applyAlignment="0" applyProtection="0"/>
    <xf numFmtId="15" fontId="146" fillId="0" borderId="0" applyFill="0" applyBorder="0" applyAlignment="0"/>
    <xf numFmtId="206" fontId="146" fillId="72" borderId="0" applyFont="0" applyFill="0" applyBorder="0" applyAlignment="0" applyProtection="0"/>
    <xf numFmtId="211" fontId="109" fillId="72" borderId="32" applyFont="0" applyFill="0" applyBorder="0" applyAlignment="0" applyProtection="0"/>
    <xf numFmtId="211" fontId="122" fillId="72" borderId="0" applyFont="0" applyFill="0" applyBorder="0" applyAlignment="0" applyProtection="0"/>
    <xf numFmtId="17" fontId="146" fillId="0" borderId="0" applyFill="0" applyBorder="0">
      <alignment horizontal="right"/>
    </xf>
    <xf numFmtId="212" fontId="146" fillId="0" borderId="25" applyFont="0" applyFill="0" applyBorder="0" applyAlignment="0" applyProtection="0"/>
    <xf numFmtId="14" fontId="18" fillId="0" borderId="0" applyFill="0" applyBorder="0" applyAlignment="0"/>
    <xf numFmtId="213" fontId="146" fillId="0" borderId="25" applyFont="0" applyFill="0" applyBorder="0" applyAlignment="0" applyProtection="0">
      <alignment horizontal="right" wrapText="1"/>
    </xf>
    <xf numFmtId="214" fontId="146" fillId="0" borderId="0" applyFill="0" applyBorder="0">
      <alignment horizontal="right"/>
    </xf>
    <xf numFmtId="215" fontId="122" fillId="0" borderId="33">
      <alignment horizontal="center"/>
    </xf>
    <xf numFmtId="38" fontId="125" fillId="0" borderId="34">
      <alignment vertical="center"/>
    </xf>
    <xf numFmtId="206" fontId="122" fillId="0" borderId="0"/>
    <xf numFmtId="2" fontId="128" fillId="76" borderId="0">
      <alignment horizontal="left"/>
      <protection hidden="1"/>
    </xf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216" fontId="108" fillId="0" borderId="0"/>
    <xf numFmtId="217" fontId="107" fillId="0" borderId="0"/>
    <xf numFmtId="218" fontId="107" fillId="0" borderId="0"/>
    <xf numFmtId="0" fontId="6" fillId="0" borderId="0"/>
    <xf numFmtId="206" fontId="122" fillId="0" borderId="0"/>
    <xf numFmtId="0" fontId="147" fillId="0" borderId="0" applyNumberFormat="0" applyFill="0" applyBorder="0" applyAlignment="0" applyProtection="0"/>
    <xf numFmtId="0" fontId="148" fillId="77" borderId="0" applyNumberFormat="0" applyBorder="0" applyAlignment="0" applyProtection="0"/>
    <xf numFmtId="0" fontId="148" fillId="78" borderId="0" applyNumberFormat="0" applyBorder="0" applyAlignment="0" applyProtection="0"/>
    <xf numFmtId="0" fontId="148" fillId="79" borderId="0" applyNumberFormat="0" applyBorder="0" applyAlignment="0" applyProtection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219" fontId="149" fillId="0" borderId="0" applyFont="0" applyFill="0" applyBorder="0" applyAlignment="0" applyProtection="0"/>
    <xf numFmtId="219" fontId="14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/>
    <xf numFmtId="0" fontId="153" fillId="0" borderId="0"/>
    <xf numFmtId="1" fontId="154" fillId="80" borderId="35" applyNumberFormat="0" applyBorder="0" applyAlignment="0">
      <alignment horizontal="centerContinuous" vertical="center"/>
      <protection locked="0"/>
    </xf>
    <xf numFmtId="2" fontId="155" fillId="0" borderId="0" applyFont="0" applyFill="0" applyBorder="0" applyAlignment="0" applyProtection="0"/>
    <xf numFmtId="220" fontId="6" fillId="72" borderId="0" applyFont="0" applyFill="0" applyBorder="0" applyAlignment="0"/>
    <xf numFmtId="0" fontId="122" fillId="0" borderId="0"/>
    <xf numFmtId="0" fontId="122" fillId="0" borderId="0" applyFont="0" applyFill="0" applyBorder="0" applyAlignment="0" applyProtection="0"/>
    <xf numFmtId="38" fontId="156" fillId="81" borderId="0" applyNumberFormat="0" applyBorder="0" applyAlignment="0" applyProtection="0"/>
    <xf numFmtId="0" fontId="27" fillId="2" borderId="0" applyNumberFormat="0" applyBorder="0" applyAlignment="0" applyProtection="0"/>
    <xf numFmtId="0" fontId="87" fillId="35" borderId="0" applyNumberFormat="0" applyBorder="0" applyAlignment="0" applyProtection="0"/>
    <xf numFmtId="0" fontId="157" fillId="35" borderId="0" applyNumberFormat="0" applyBorder="0" applyAlignment="0" applyProtection="0"/>
    <xf numFmtId="0" fontId="158" fillId="35" borderId="0" applyNumberFormat="0" applyBorder="0" applyAlignment="0" applyProtection="0"/>
    <xf numFmtId="38" fontId="122" fillId="81" borderId="0" applyNumberFormat="0" applyBorder="0" applyAlignment="0" applyProtection="0"/>
    <xf numFmtId="221" fontId="159" fillId="0" borderId="0" applyNumberFormat="0" applyFill="0" applyBorder="0" applyAlignment="0" applyProtection="0"/>
    <xf numFmtId="0" fontId="160" fillId="81" borderId="3">
      <alignment vertical="center"/>
    </xf>
    <xf numFmtId="37" fontId="161" fillId="82" borderId="14" applyBorder="0">
      <alignment horizontal="left" vertical="center" indent="1"/>
    </xf>
    <xf numFmtId="0" fontId="162" fillId="83" borderId="36"/>
    <xf numFmtId="37" fontId="163" fillId="81" borderId="37" applyFill="0">
      <alignment vertical="center"/>
    </xf>
    <xf numFmtId="0" fontId="164" fillId="0" borderId="37" applyNumberFormat="0" applyAlignment="0" applyProtection="0">
      <alignment horizontal="left" vertical="center"/>
    </xf>
    <xf numFmtId="0" fontId="163" fillId="84" borderId="38" applyNumberFormat="0">
      <alignment horizontal="left" vertical="top" indent="1"/>
    </xf>
    <xf numFmtId="0" fontId="164" fillId="0" borderId="3">
      <alignment horizontal="left" vertical="center"/>
    </xf>
    <xf numFmtId="0" fontId="163" fillId="69" borderId="0" applyBorder="0">
      <alignment horizontal="left" vertical="center" indent="1"/>
    </xf>
    <xf numFmtId="0" fontId="163" fillId="0" borderId="38" applyNumberFormat="0" applyFill="0">
      <alignment horizontal="centerContinuous" vertical="top"/>
    </xf>
    <xf numFmtId="0" fontId="165" fillId="73" borderId="39">
      <alignment vertical="center" wrapText="1"/>
    </xf>
    <xf numFmtId="0" fontId="28" fillId="0" borderId="5" applyNumberFormat="0" applyFill="0" applyAlignment="0" applyProtection="0"/>
    <xf numFmtId="0" fontId="91" fillId="0" borderId="17" applyNumberFormat="0" applyFill="0" applyAlignment="0" applyProtection="0"/>
    <xf numFmtId="0" fontId="166" fillId="0" borderId="17" applyNumberFormat="0" applyFill="0" applyAlignment="0" applyProtection="0"/>
    <xf numFmtId="0" fontId="167" fillId="0" borderId="17" applyNumberFormat="0" applyFill="0" applyAlignment="0" applyProtection="0"/>
    <xf numFmtId="0" fontId="29" fillId="0" borderId="6" applyNumberFormat="0" applyFill="0" applyAlignment="0" applyProtection="0"/>
    <xf numFmtId="0" fontId="92" fillId="0" borderId="18" applyNumberFormat="0" applyFill="0" applyAlignment="0" applyProtection="0"/>
    <xf numFmtId="0" fontId="168" fillId="0" borderId="18" applyNumberFormat="0" applyFill="0" applyAlignment="0" applyProtection="0"/>
    <xf numFmtId="0" fontId="169" fillId="0" borderId="18" applyNumberFormat="0" applyFill="0" applyAlignment="0" applyProtection="0"/>
    <xf numFmtId="0" fontId="30" fillId="0" borderId="7" applyNumberFormat="0" applyFill="0" applyAlignment="0" applyProtection="0"/>
    <xf numFmtId="0" fontId="93" fillId="0" borderId="19" applyNumberFormat="0" applyFill="0" applyAlignment="0" applyProtection="0"/>
    <xf numFmtId="0" fontId="170" fillId="0" borderId="19" applyNumberFormat="0" applyFill="0" applyAlignment="0" applyProtection="0"/>
    <xf numFmtId="0" fontId="171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06" fontId="172" fillId="85" borderId="0" applyNumberFormat="0" applyFill="0" applyBorder="0" applyAlignment="0" applyProtection="0"/>
    <xf numFmtId="206" fontId="173" fillId="0" borderId="0" applyAlignment="0"/>
    <xf numFmtId="222" fontId="112" fillId="0" borderId="40">
      <alignment horizontal="left"/>
    </xf>
    <xf numFmtId="223" fontId="112" fillId="0" borderId="28">
      <alignment horizontal="left"/>
    </xf>
    <xf numFmtId="0" fontId="174" fillId="0" borderId="41">
      <alignment horizontal="right"/>
    </xf>
    <xf numFmtId="0" fontId="162" fillId="1" borderId="28">
      <alignment horizontal="left"/>
    </xf>
    <xf numFmtId="206" fontId="175" fillId="0" borderId="0" applyNumberFormat="0" applyFill="0" applyBorder="0" applyAlignment="0" applyProtection="0"/>
    <xf numFmtId="0" fontId="13" fillId="0" borderId="14" applyNumberFormat="0" applyFill="0" applyBorder="0" applyAlignment="0">
      <alignment wrapText="1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24" fontId="180" fillId="0" borderId="0" applyBorder="0" applyAlignment="0"/>
    <xf numFmtId="10" fontId="122" fillId="72" borderId="29" applyNumberFormat="0" applyBorder="0" applyAlignment="0" applyProtection="0"/>
    <xf numFmtId="10" fontId="122" fillId="72" borderId="29" applyNumberFormat="0" applyBorder="0" applyAlignment="0" applyProtection="0"/>
    <xf numFmtId="10" fontId="122" fillId="72" borderId="29" applyNumberFormat="0" applyBorder="0" applyAlignment="0" applyProtection="0"/>
    <xf numFmtId="10" fontId="122" fillId="72" borderId="29" applyNumberFormat="0" applyBorder="0" applyAlignment="0" applyProtection="0"/>
    <xf numFmtId="10" fontId="122" fillId="72" borderId="29" applyNumberFormat="0" applyBorder="0" applyAlignment="0" applyProtection="0"/>
    <xf numFmtId="10" fontId="122" fillId="72" borderId="29" applyNumberFormat="0" applyBorder="0" applyAlignment="0" applyProtection="0"/>
    <xf numFmtId="0" fontId="31" fillId="5" borderId="8" applyNumberFormat="0" applyAlignment="0" applyProtection="0"/>
    <xf numFmtId="0" fontId="88" fillId="38" borderId="15" applyNumberFormat="0" applyAlignment="0" applyProtection="0"/>
    <xf numFmtId="0" fontId="88" fillId="38" borderId="15" applyNumberFormat="0" applyAlignment="0" applyProtection="0"/>
    <xf numFmtId="0" fontId="181" fillId="38" borderId="15" applyNumberFormat="0" applyAlignment="0" applyProtection="0"/>
    <xf numFmtId="0" fontId="181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2" fillId="38" borderId="15" applyNumberFormat="0" applyAlignment="0" applyProtection="0"/>
    <xf numFmtId="0" fontId="183" fillId="5" borderId="8" applyNumberFormat="0" applyAlignment="0" applyProtection="0"/>
    <xf numFmtId="206" fontId="122" fillId="0" borderId="0"/>
    <xf numFmtId="211" fontId="122" fillId="72" borderId="0" applyFont="0" applyBorder="0" applyAlignment="0" applyProtection="0">
      <protection locked="0"/>
    </xf>
    <xf numFmtId="220" fontId="122" fillId="72" borderId="0" applyFont="0" applyBorder="0" applyAlignment="0">
      <protection locked="0"/>
    </xf>
    <xf numFmtId="206" fontId="122" fillId="0" borderId="0"/>
    <xf numFmtId="206" fontId="122" fillId="0" borderId="0"/>
    <xf numFmtId="10" fontId="122" fillId="72" borderId="0">
      <protection locked="0"/>
    </xf>
    <xf numFmtId="206" fontId="184" fillId="72" borderId="0" applyNumberFormat="0" applyBorder="0" applyAlignment="0">
      <protection locked="0"/>
    </xf>
    <xf numFmtId="1" fontId="6" fillId="0" borderId="0" applyFont="0" applyFill="0" applyBorder="0" applyAlignment="0" applyProtection="0"/>
    <xf numFmtId="221" fontId="109" fillId="72" borderId="0" applyNumberFormat="0" applyBorder="0" applyAlignment="0" applyProtection="0"/>
    <xf numFmtId="9" fontId="109" fillId="73" borderId="0" applyNumberFormat="0" applyBorder="0" applyAlignment="0" applyProtection="0">
      <alignment horizontal="center"/>
    </xf>
    <xf numFmtId="38" fontId="185" fillId="0" borderId="0" applyNumberFormat="0" applyFill="0" applyBorder="0" applyAlignment="0" applyProtection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0" fontId="32" fillId="0" borderId="10" applyNumberFormat="0" applyFill="0" applyAlignment="0" applyProtection="0"/>
    <xf numFmtId="0" fontId="80" fillId="0" borderId="20" applyNumberFormat="0" applyFill="0" applyAlignment="0" applyProtection="0"/>
    <xf numFmtId="0" fontId="186" fillId="0" borderId="20" applyNumberFormat="0" applyFill="0" applyAlignment="0" applyProtection="0"/>
    <xf numFmtId="0" fontId="187" fillId="0" borderId="20" applyNumberFormat="0" applyFill="0" applyAlignment="0" applyProtection="0"/>
    <xf numFmtId="14" fontId="146" fillId="0" borderId="25" applyFont="0" applyFill="0" applyBorder="0" applyAlignment="0" applyProtection="0"/>
    <xf numFmtId="0" fontId="188" fillId="0" borderId="0"/>
    <xf numFmtId="0" fontId="189" fillId="0" borderId="0"/>
    <xf numFmtId="0" fontId="188" fillId="0" borderId="0"/>
    <xf numFmtId="0" fontId="189" fillId="0" borderId="0"/>
    <xf numFmtId="0" fontId="190" fillId="0" borderId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0" fontId="192" fillId="0" borderId="38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225" fontId="122" fillId="0" borderId="0" applyFont="0" applyFill="0" applyBorder="0" applyAlignment="0" applyProtection="0"/>
    <xf numFmtId="226" fontId="193" fillId="0" borderId="0" applyFont="0" applyFill="0" applyBorder="0" applyAlignment="0" applyProtection="0"/>
    <xf numFmtId="227" fontId="194" fillId="0" borderId="0" applyFont="0" applyFill="0" applyBorder="0" applyAlignment="0" applyProtection="0"/>
    <xf numFmtId="228" fontId="122" fillId="81" borderId="0" applyFont="0" applyBorder="0" applyAlignment="0" applyProtection="0">
      <alignment horizontal="right"/>
      <protection hidden="1"/>
    </xf>
    <xf numFmtId="38" fontId="195" fillId="0" borderId="0" applyNumberFormat="0" applyFont="0" applyFill="0" applyAlignment="0" applyProtection="0">
      <alignment horizontal="left" indent="1"/>
    </xf>
    <xf numFmtId="38" fontId="6" fillId="0" borderId="0"/>
    <xf numFmtId="0" fontId="33" fillId="4" borderId="0" applyNumberFormat="0" applyBorder="0" applyAlignment="0" applyProtection="0"/>
    <xf numFmtId="0" fontId="89" fillId="53" borderId="0" applyNumberFormat="0" applyBorder="0" applyAlignment="0" applyProtection="0"/>
    <xf numFmtId="0" fontId="196" fillId="53" borderId="0" applyNumberFormat="0" applyBorder="0" applyAlignment="0" applyProtection="0"/>
    <xf numFmtId="0" fontId="197" fillId="53" borderId="0" applyNumberFormat="0" applyBorder="0" applyAlignment="0" applyProtection="0"/>
    <xf numFmtId="38" fontId="159" fillId="0" borderId="0" applyNumberFormat="0" applyFont="0" applyBorder="0" applyAlignment="0" applyProtection="0"/>
    <xf numFmtId="37" fontId="198" fillId="0" borderId="0"/>
    <xf numFmtId="0" fontId="76" fillId="0" borderId="0"/>
    <xf numFmtId="192" fontId="122" fillId="0" borderId="0" applyNumberFormat="0" applyFont="0" applyAlignment="0" applyProtection="0"/>
    <xf numFmtId="0" fontId="199" fillId="81" borderId="0">
      <alignment horizontal="left" indent="1"/>
    </xf>
    <xf numFmtId="229" fontId="122" fillId="0" borderId="0" applyFont="0" applyFill="0" applyBorder="0" applyAlignment="0" applyProtection="0">
      <alignment horizontal="right"/>
    </xf>
    <xf numFmtId="0" fontId="188" fillId="0" borderId="0"/>
    <xf numFmtId="0" fontId="189" fillId="0" borderId="0"/>
    <xf numFmtId="0" fontId="189" fillId="0" borderId="0"/>
    <xf numFmtId="0" fontId="6" fillId="0" borderId="0"/>
    <xf numFmtId="230" fontId="200" fillId="0" borderId="0"/>
    <xf numFmtId="0" fontId="200" fillId="0" borderId="0"/>
    <xf numFmtId="37" fontId="109" fillId="73" borderId="0" applyFont="0" applyFill="0" applyBorder="0" applyAlignment="0" applyProtection="0"/>
    <xf numFmtId="206" fontId="6" fillId="0" borderId="0" applyFont="0" applyFill="0" applyBorder="0" applyAlignment="0"/>
    <xf numFmtId="40" fontId="122" fillId="0" borderId="0" applyFont="0" applyFill="0" applyBorder="0" applyAlignment="0"/>
    <xf numFmtId="231" fontId="122" fillId="0" borderId="0" applyFont="0" applyFill="0" applyBorder="0" applyAlignment="0"/>
    <xf numFmtId="0" fontId="14" fillId="0" borderId="0"/>
    <xf numFmtId="0" fontId="39" fillId="0" borderId="0"/>
    <xf numFmtId="0" fontId="15" fillId="0" borderId="0"/>
    <xf numFmtId="0" fontId="201" fillId="0" borderId="0"/>
    <xf numFmtId="0" fontId="201" fillId="0" borderId="0"/>
    <xf numFmtId="0" fontId="201" fillId="0" borderId="0"/>
    <xf numFmtId="0" fontId="14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6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56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" fillId="0" borderId="0"/>
    <xf numFmtId="0" fontId="201" fillId="0" borderId="0"/>
    <xf numFmtId="0" fontId="1" fillId="0" borderId="0"/>
    <xf numFmtId="0" fontId="202" fillId="0" borderId="0"/>
    <xf numFmtId="0" fontId="201" fillId="0" borderId="0"/>
    <xf numFmtId="0" fontId="201" fillId="0" borderId="0"/>
    <xf numFmtId="0" fontId="201" fillId="0" borderId="0"/>
    <xf numFmtId="0" fontId="1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2" fillId="0" borderId="0"/>
    <xf numFmtId="0" fontId="201" fillId="0" borderId="0"/>
    <xf numFmtId="0" fontId="8" fillId="0" borderId="0"/>
    <xf numFmtId="0" fontId="12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0" fontId="39" fillId="0" borderId="0"/>
    <xf numFmtId="0" fontId="8" fillId="0" borderId="0"/>
    <xf numFmtId="0" fontId="1" fillId="0" borderId="0"/>
    <xf numFmtId="0" fontId="77" fillId="0" borderId="0"/>
    <xf numFmtId="0" fontId="1" fillId="0" borderId="0"/>
    <xf numFmtId="0" fontId="15" fillId="0" borderId="0"/>
    <xf numFmtId="0" fontId="107" fillId="0" borderId="0"/>
    <xf numFmtId="0" fontId="1" fillId="0" borderId="0"/>
    <xf numFmtId="37" fontId="3" fillId="0" borderId="0"/>
    <xf numFmtId="0" fontId="56" fillId="0" borderId="0"/>
    <xf numFmtId="0" fontId="56" fillId="0" borderId="0"/>
    <xf numFmtId="0" fontId="107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3" fillId="0" borderId="0"/>
    <xf numFmtId="0" fontId="73" fillId="0" borderId="0"/>
    <xf numFmtId="0" fontId="1" fillId="0" borderId="0"/>
    <xf numFmtId="0" fontId="3" fillId="0" borderId="0"/>
    <xf numFmtId="0" fontId="1" fillId="0" borderId="0"/>
    <xf numFmtId="0" fontId="107" fillId="0" borderId="0"/>
    <xf numFmtId="0" fontId="8" fillId="0" borderId="0"/>
    <xf numFmtId="0" fontId="3" fillId="0" borderId="0"/>
    <xf numFmtId="0" fontId="203" fillId="0" borderId="0"/>
    <xf numFmtId="0" fontId="140" fillId="0" borderId="0"/>
    <xf numFmtId="0" fontId="3" fillId="0" borderId="0"/>
    <xf numFmtId="0" fontId="140" fillId="0" borderId="0"/>
    <xf numFmtId="0" fontId="140" fillId="0" borderId="0"/>
    <xf numFmtId="0" fontId="140" fillId="0" borderId="0"/>
    <xf numFmtId="0" fontId="17" fillId="0" borderId="0"/>
    <xf numFmtId="0" fontId="140" fillId="0" borderId="0"/>
    <xf numFmtId="0" fontId="3" fillId="0" borderId="0"/>
    <xf numFmtId="0" fontId="3" fillId="0" borderId="0"/>
    <xf numFmtId="0" fontId="6" fillId="0" borderId="0"/>
    <xf numFmtId="0" fontId="2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43" fillId="0" borderId="0"/>
    <xf numFmtId="0" fontId="1" fillId="0" borderId="0"/>
    <xf numFmtId="0" fontId="15" fillId="0" borderId="0"/>
    <xf numFmtId="0" fontId="1" fillId="0" borderId="0"/>
    <xf numFmtId="230" fontId="191" fillId="0" borderId="0"/>
    <xf numFmtId="0" fontId="56" fillId="0" borderId="0"/>
    <xf numFmtId="0" fontId="1" fillId="0" borderId="0"/>
    <xf numFmtId="0" fontId="15" fillId="0" borderId="0"/>
    <xf numFmtId="37" fontId="3" fillId="0" borderId="0"/>
    <xf numFmtId="0" fontId="8" fillId="0" borderId="0"/>
    <xf numFmtId="0" fontId="6" fillId="0" borderId="0"/>
    <xf numFmtId="0" fontId="98" fillId="0" borderId="0"/>
    <xf numFmtId="0" fontId="98" fillId="0" borderId="0"/>
    <xf numFmtId="0" fontId="204" fillId="0" borderId="0"/>
    <xf numFmtId="0" fontId="56" fillId="0" borderId="0"/>
    <xf numFmtId="0" fontId="1" fillId="0" borderId="0"/>
    <xf numFmtId="0" fontId="15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25" fillId="0" borderId="0"/>
    <xf numFmtId="0" fontId="1" fillId="0" borderId="0"/>
    <xf numFmtId="0" fontId="7" fillId="0" borderId="0"/>
    <xf numFmtId="0" fontId="2" fillId="0" borderId="0"/>
    <xf numFmtId="0" fontId="3" fillId="0" borderId="0"/>
    <xf numFmtId="0" fontId="14" fillId="0" borderId="0"/>
    <xf numFmtId="0" fontId="6" fillId="0" borderId="0"/>
    <xf numFmtId="0" fontId="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1" fillId="0" borderId="0"/>
    <xf numFmtId="0" fontId="8" fillId="0" borderId="0"/>
    <xf numFmtId="0" fontId="4" fillId="0" borderId="0"/>
    <xf numFmtId="0" fontId="143" fillId="0" borderId="0"/>
    <xf numFmtId="0" fontId="143" fillId="0" borderId="0"/>
    <xf numFmtId="0" fontId="6" fillId="0" borderId="0"/>
    <xf numFmtId="0" fontId="15" fillId="0" borderId="0"/>
    <xf numFmtId="0" fontId="98" fillId="0" borderId="0"/>
    <xf numFmtId="0" fontId="8" fillId="0" borderId="0">
      <protection locked="0"/>
    </xf>
    <xf numFmtId="0" fontId="3" fillId="0" borderId="0"/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12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7" fillId="0" borderId="0"/>
    <xf numFmtId="0" fontId="201" fillId="0" borderId="0"/>
    <xf numFmtId="0" fontId="6" fillId="0" borderId="0"/>
    <xf numFmtId="0" fontId="6" fillId="0" borderId="0"/>
    <xf numFmtId="0" fontId="6" fillId="0" borderId="0"/>
    <xf numFmtId="0" fontId="8" fillId="0" borderId="0">
      <protection locked="0"/>
    </xf>
    <xf numFmtId="0" fontId="6" fillId="0" borderId="0"/>
    <xf numFmtId="0" fontId="2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6" fillId="0" borderId="0"/>
    <xf numFmtId="0" fontId="205" fillId="0" borderId="0"/>
    <xf numFmtId="0" fontId="16" fillId="0" borderId="0">
      <alignment vertical="top"/>
    </xf>
    <xf numFmtId="0" fontId="20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36" fillId="0" borderId="0"/>
    <xf numFmtId="0" fontId="11" fillId="0" borderId="0"/>
    <xf numFmtId="0" fontId="201" fillId="0" borderId="0"/>
    <xf numFmtId="37" fontId="3" fillId="0" borderId="0"/>
    <xf numFmtId="0" fontId="1" fillId="0" borderId="0"/>
    <xf numFmtId="37" fontId="3" fillId="0" borderId="0"/>
    <xf numFmtId="0" fontId="8" fillId="0" borderId="0"/>
    <xf numFmtId="0" fontId="21" fillId="0" borderId="0"/>
    <xf numFmtId="0" fontId="1" fillId="0" borderId="0"/>
    <xf numFmtId="0" fontId="149" fillId="0" borderId="0"/>
    <xf numFmtId="0" fontId="16" fillId="0" borderId="0">
      <alignment vertical="top"/>
    </xf>
    <xf numFmtId="0" fontId="143" fillId="0" borderId="0"/>
    <xf numFmtId="0" fontId="14" fillId="0" borderId="0"/>
    <xf numFmtId="0" fontId="1" fillId="0" borderId="0"/>
    <xf numFmtId="0" fontId="143" fillId="0" borderId="0"/>
    <xf numFmtId="0" fontId="17" fillId="0" borderId="0"/>
    <xf numFmtId="0" fontId="1" fillId="0" borderId="0"/>
    <xf numFmtId="206" fontId="146" fillId="0" borderId="0" applyNumberFormat="0" applyFill="0" applyBorder="0" applyAlignment="0" applyProtection="0"/>
    <xf numFmtId="232" fontId="122" fillId="0" borderId="0" applyFont="0" applyFill="0" applyBorder="0" applyAlignment="0" applyProtection="0"/>
    <xf numFmtId="233" fontId="122" fillId="0" borderId="0" applyFont="0" applyFill="0" applyBorder="0" applyAlignment="0" applyProtection="0">
      <alignment horizontal="right"/>
    </xf>
    <xf numFmtId="0" fontId="125" fillId="0" borderId="0"/>
    <xf numFmtId="206" fontId="122" fillId="0" borderId="0"/>
    <xf numFmtId="234" fontId="122" fillId="0" borderId="0" applyFont="0" applyFill="0" applyBorder="0" applyAlignment="0" applyProtection="0"/>
    <xf numFmtId="235" fontId="122" fillId="0" borderId="0" applyFont="0" applyFill="0" applyBorder="0" applyAlignment="0" applyProtection="0"/>
    <xf numFmtId="0" fontId="206" fillId="8" borderId="12" applyNumberFormat="0" applyFont="0" applyAlignment="0" applyProtection="0"/>
    <xf numFmtId="0" fontId="17" fillId="8" borderId="12" applyNumberFormat="0" applyFont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119" fillId="54" borderId="21" applyNumberFormat="0" applyFont="0" applyAlignment="0" applyProtection="0"/>
    <xf numFmtId="0" fontId="119" fillId="54" borderId="21" applyNumberFormat="0" applyFont="0" applyAlignment="0" applyProtection="0"/>
    <xf numFmtId="236" fontId="122" fillId="0" borderId="0" applyFont="0" applyFill="0" applyBorder="0" applyAlignment="0" applyProtection="0"/>
    <xf numFmtId="237" fontId="122" fillId="0" borderId="0" applyFont="0" applyFill="0" applyBorder="0" applyAlignment="0" applyProtection="0"/>
    <xf numFmtId="0" fontId="107" fillId="0" borderId="0"/>
    <xf numFmtId="0" fontId="107" fillId="0" borderId="0"/>
    <xf numFmtId="0" fontId="35" fillId="6" borderId="9" applyNumberFormat="0" applyAlignment="0" applyProtection="0"/>
    <xf numFmtId="0" fontId="82" fillId="51" borderId="22" applyNumberFormat="0" applyAlignment="0" applyProtection="0"/>
    <xf numFmtId="0" fontId="82" fillId="51" borderId="22" applyNumberFormat="0" applyAlignment="0" applyProtection="0"/>
    <xf numFmtId="0" fontId="207" fillId="51" borderId="22" applyNumberFormat="0" applyAlignment="0" applyProtection="0"/>
    <xf numFmtId="0" fontId="207" fillId="51" borderId="22" applyNumberFormat="0" applyAlignment="0" applyProtection="0"/>
    <xf numFmtId="0" fontId="208" fillId="51" borderId="22" applyNumberFormat="0" applyAlignment="0" applyProtection="0"/>
    <xf numFmtId="0" fontId="208" fillId="51" borderId="22" applyNumberFormat="0" applyAlignment="0" applyProtection="0"/>
    <xf numFmtId="40" fontId="209" fillId="69" borderId="0">
      <alignment horizontal="right"/>
    </xf>
    <xf numFmtId="0" fontId="210" fillId="69" borderId="42"/>
    <xf numFmtId="218" fontId="211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238" fontId="127" fillId="0" borderId="0" applyFont="0" applyFill="0" applyBorder="0" applyAlignment="0" applyProtection="0"/>
    <xf numFmtId="239" fontId="126" fillId="0" borderId="0" applyFont="0" applyFill="0" applyBorder="0" applyAlignment="0" applyProtection="0"/>
    <xf numFmtId="240" fontId="195" fillId="0" borderId="33" applyFill="0" applyBorder="0" applyAlignment="0" applyProtection="0">
      <alignment horizontal="center"/>
    </xf>
    <xf numFmtId="240" fontId="195" fillId="0" borderId="0" applyFill="0" applyBorder="0" applyAlignment="0" applyProtection="0"/>
    <xf numFmtId="239" fontId="126" fillId="0" borderId="0" applyFont="0" applyFill="0" applyBorder="0" applyAlignment="0" applyProtection="0"/>
    <xf numFmtId="241" fontId="122" fillId="0" borderId="0" applyFont="0" applyFill="0" applyBorder="0" applyAlignment="0"/>
    <xf numFmtId="10" fontId="6" fillId="0" borderId="0" applyFont="0" applyFill="0" applyBorder="0" applyAlignment="0" applyProtection="0"/>
    <xf numFmtId="242" fontId="195" fillId="0" borderId="0" applyFill="0" applyBorder="0" applyAlignment="0" applyProtection="0"/>
    <xf numFmtId="243" fontId="195" fillId="86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1" fillId="0" borderId="43" applyNumberFormat="0" applyBorder="0"/>
    <xf numFmtId="244" fontId="122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6" fillId="87" borderId="0" applyNumberFormat="0" applyFont="0" applyBorder="0" applyAlignment="0" applyProtection="0"/>
    <xf numFmtId="0" fontId="125" fillId="0" borderId="0"/>
    <xf numFmtId="245" fontId="122" fillId="88" borderId="0" applyNumberFormat="0" applyFont="0" applyBorder="0" applyAlignment="0" applyProtection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0" fontId="6" fillId="0" borderId="0" applyFill="0" applyBorder="0" applyAlignment="0"/>
    <xf numFmtId="195" fontId="127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7" fillId="0" borderId="0" applyFill="0" applyBorder="0" applyAlignment="0"/>
    <xf numFmtId="0" fontId="212" fillId="71" borderId="0">
      <alignment horizontal="left" indent="1"/>
    </xf>
    <xf numFmtId="246" fontId="146" fillId="0" borderId="0" applyFill="0" applyBorder="0" applyProtection="0">
      <alignment horizontal="right"/>
    </xf>
    <xf numFmtId="231" fontId="213" fillId="81" borderId="0" applyBorder="0" applyAlignment="0">
      <protection hidden="1"/>
    </xf>
    <xf numFmtId="1" fontId="214" fillId="81" borderId="0">
      <alignment horizontal="center"/>
    </xf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4" fontId="125" fillId="0" borderId="0" applyFont="0" applyFill="0" applyBorder="0" applyAlignment="0" applyProtection="0"/>
    <xf numFmtId="0" fontId="215" fillId="0" borderId="38">
      <alignment horizontal="center"/>
    </xf>
    <xf numFmtId="3" fontId="125" fillId="0" borderId="0" applyFont="0" applyFill="0" applyBorder="0" applyAlignment="0" applyProtection="0"/>
    <xf numFmtId="0" fontId="125" fillId="89" borderId="0" applyNumberFormat="0" applyFont="0" applyBorder="0" applyAlignment="0" applyProtection="0"/>
    <xf numFmtId="167" fontId="6" fillId="0" borderId="0"/>
    <xf numFmtId="37" fontId="112" fillId="0" borderId="0"/>
    <xf numFmtId="1" fontId="6" fillId="0" borderId="44" applyNumberFormat="0" applyFill="0" applyAlignment="0" applyProtection="0">
      <alignment horizontal="center" vertical="center"/>
    </xf>
    <xf numFmtId="38" fontId="146" fillId="0" borderId="0" applyNumberFormat="0" applyFont="0" applyFill="0" applyBorder="0" applyProtection="0">
      <alignment horizontal="right"/>
    </xf>
    <xf numFmtId="38" fontId="16" fillId="90" borderId="0" applyNumberFormat="0" applyFill="0" applyBorder="0" applyAlignment="0" applyProtection="0"/>
    <xf numFmtId="206" fontId="216" fillId="0" borderId="0" applyNumberFormat="0" applyFill="0" applyBorder="0" applyAlignment="0" applyProtection="0">
      <alignment horizontal="left"/>
    </xf>
    <xf numFmtId="206" fontId="6" fillId="0" borderId="0"/>
    <xf numFmtId="0" fontId="217" fillId="0" borderId="0">
      <alignment horizontal="left"/>
    </xf>
    <xf numFmtId="0" fontId="218" fillId="82" borderId="0">
      <alignment horizontal="right"/>
    </xf>
    <xf numFmtId="0" fontId="219" fillId="0" borderId="0" applyNumberFormat="0" applyFill="0" applyBorder="0" applyAlignment="0" applyProtection="0"/>
    <xf numFmtId="247" fontId="220" fillId="0" borderId="0" applyFont="0" applyFill="0" applyBorder="0" applyProtection="0">
      <alignment vertical="center"/>
    </xf>
    <xf numFmtId="2" fontId="122" fillId="75" borderId="29" applyNumberFormat="0" applyFont="0" applyAlignment="0" applyProtection="0"/>
    <xf numFmtId="0" fontId="221" fillId="0" borderId="0" applyNumberFormat="0" applyFill="0" applyBorder="0" applyAlignment="0" applyProtection="0"/>
    <xf numFmtId="37" fontId="110" fillId="0" borderId="0"/>
    <xf numFmtId="0" fontId="18" fillId="0" borderId="0">
      <alignment vertical="top"/>
    </xf>
    <xf numFmtId="0" fontId="94" fillId="0" borderId="0"/>
    <xf numFmtId="0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222" fillId="0" borderId="0" applyNumberFormat="0" applyBorder="0" applyAlignment="0"/>
    <xf numFmtId="0" fontId="222" fillId="0" borderId="0" applyNumberFormat="0" applyBorder="0" applyAlignment="0"/>
    <xf numFmtId="0" fontId="192" fillId="0" borderId="0"/>
    <xf numFmtId="0" fontId="18" fillId="0" borderId="14" applyBorder="0">
      <alignment horizontal="center"/>
    </xf>
    <xf numFmtId="38" fontId="122" fillId="0" borderId="4" applyNumberFormat="0" applyFont="0" applyFill="0" applyAlignment="0" applyProtection="0"/>
    <xf numFmtId="38" fontId="122" fillId="0" borderId="4" applyNumberFormat="0" applyFont="0" applyFill="0" applyAlignment="0" applyProtection="0"/>
    <xf numFmtId="3" fontId="6" fillId="0" borderId="29" applyNumberFormat="0" applyFont="0" applyFill="0" applyAlignment="0" applyProtection="0">
      <alignment vertical="center"/>
    </xf>
    <xf numFmtId="206" fontId="6" fillId="0" borderId="3" applyNumberFormat="0" applyFont="0" applyFill="0" applyAlignment="0" applyProtection="0"/>
    <xf numFmtId="49" fontId="6" fillId="0" borderId="0" applyFont="0" applyFill="0" applyBorder="0" applyAlignment="0" applyProtection="0"/>
    <xf numFmtId="49" fontId="18" fillId="0" borderId="0" applyFill="0" applyBorder="0" applyAlignment="0"/>
    <xf numFmtId="0" fontId="6" fillId="0" borderId="0" applyFill="0" applyBorder="0" applyAlignment="0"/>
    <xf numFmtId="248" fontId="76" fillId="0" borderId="0" applyFill="0" applyBorder="0" applyAlignment="0"/>
    <xf numFmtId="249" fontId="6" fillId="0" borderId="0" applyFill="0" applyBorder="0" applyAlignment="0"/>
    <xf numFmtId="250" fontId="76" fillId="0" borderId="0" applyFill="0" applyBorder="0" applyAlignment="0"/>
    <xf numFmtId="206" fontId="180" fillId="0" borderId="0" applyFill="0" applyBorder="0" applyAlignment="0" applyProtection="0">
      <alignment horizontal="right"/>
    </xf>
    <xf numFmtId="41" fontId="6" fillId="0" borderId="0" applyFont="0" applyFill="0" applyBorder="0" applyAlignment="0" applyProtection="0"/>
    <xf numFmtId="0" fontId="223" fillId="0" borderId="0">
      <alignment horizontal="center" vertical="top"/>
    </xf>
    <xf numFmtId="40" fontId="224" fillId="0" borderId="0"/>
    <xf numFmtId="0" fontId="3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226" fillId="0" borderId="24" applyNumberFormat="0" applyFill="0" applyAlignment="0" applyProtection="0"/>
    <xf numFmtId="0" fontId="226" fillId="0" borderId="24" applyNumberFormat="0" applyFill="0" applyAlignment="0" applyProtection="0"/>
    <xf numFmtId="3" fontId="227" fillId="0" borderId="45">
      <alignment horizontal="center"/>
    </xf>
    <xf numFmtId="41" fontId="6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46" fillId="0" borderId="25" applyNumberFormat="0" applyFont="0" applyFill="0" applyAlignment="0" applyProtection="0"/>
    <xf numFmtId="231" fontId="213" fillId="81" borderId="14" applyBorder="0">
      <alignment horizontal="right" vertical="center"/>
      <protection locked="0"/>
    </xf>
    <xf numFmtId="206" fontId="122" fillId="72" borderId="30">
      <alignment horizontal="right"/>
    </xf>
    <xf numFmtId="206" fontId="146" fillId="72" borderId="3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252" fontId="10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9" fillId="0" borderId="46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38" fontId="230" fillId="0" borderId="4">
      <alignment horizontal="right"/>
    </xf>
    <xf numFmtId="38" fontId="230" fillId="0" borderId="4">
      <alignment horizontal="right"/>
    </xf>
    <xf numFmtId="0" fontId="231" fillId="0" borderId="0"/>
    <xf numFmtId="0" fontId="232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3" fillId="0" borderId="0" applyFill="0" applyBorder="0" applyProtection="0">
      <alignment vertical="top"/>
    </xf>
    <xf numFmtId="167" fontId="233" fillId="0" borderId="0" applyFill="0" applyBorder="0" applyProtection="0">
      <alignment vertical="top"/>
    </xf>
    <xf numFmtId="167" fontId="233" fillId="0" borderId="0" applyFill="0" applyBorder="0" applyProtection="0">
      <alignment vertical="top"/>
    </xf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234" fillId="52" borderId="16" applyNumberFormat="0" applyAlignment="0" applyProtection="0"/>
    <xf numFmtId="0" fontId="235" fillId="0" borderId="2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6" fillId="34" borderId="0" applyNumberFormat="0" applyBorder="0" applyAlignment="0" applyProtection="0"/>
    <xf numFmtId="0" fontId="82" fillId="51" borderId="22" applyNumberFormat="0" applyAlignment="0" applyProtection="0"/>
    <xf numFmtId="0" fontId="82" fillId="51" borderId="22" applyNumberFormat="0" applyAlignment="0" applyProtection="0"/>
    <xf numFmtId="0" fontId="237" fillId="51" borderId="22" applyNumberFormat="0" applyAlignment="0" applyProtection="0"/>
    <xf numFmtId="0" fontId="237" fillId="51" borderId="22" applyNumberFormat="0" applyAlignment="0" applyProtection="0"/>
    <xf numFmtId="0" fontId="82" fillId="51" borderId="22" applyNumberFormat="0" applyAlignment="0" applyProtection="0"/>
    <xf numFmtId="0" fontId="83" fillId="51" borderId="15" applyNumberFormat="0" applyAlignment="0" applyProtection="0"/>
    <xf numFmtId="0" fontId="83" fillId="51" borderId="15" applyNumberFormat="0" applyAlignment="0" applyProtection="0"/>
    <xf numFmtId="0" fontId="238" fillId="51" borderId="15" applyNumberFormat="0" applyAlignment="0" applyProtection="0"/>
    <xf numFmtId="0" fontId="238" fillId="51" borderId="15" applyNumberFormat="0" applyAlignment="0" applyProtection="0"/>
    <xf numFmtId="0" fontId="83" fillId="51" borderId="15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42" fillId="3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3" fillId="0" borderId="0"/>
    <xf numFmtId="0" fontId="245" fillId="38" borderId="15" applyNumberFormat="0" applyAlignment="0" applyProtection="0"/>
    <xf numFmtId="0" fontId="245" fillId="38" borderId="15" applyNumberFormat="0" applyAlignment="0" applyProtection="0"/>
    <xf numFmtId="0" fontId="246" fillId="53" borderId="0" applyNumberFormat="0" applyBorder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90" fillId="0" borderId="24" applyNumberFormat="0" applyFill="0" applyAlignment="0" applyProtection="0"/>
    <xf numFmtId="249" fontId="248" fillId="0" borderId="0" applyFont="0" applyFill="0" applyBorder="0" applyAlignment="0" applyProtection="0"/>
    <xf numFmtId="256" fontId="248" fillId="0" borderId="0" applyFont="0" applyFill="0" applyBorder="0" applyAlignment="0" applyProtection="0"/>
    <xf numFmtId="257" fontId="248" fillId="0" borderId="0" applyFont="0" applyFill="0" applyBorder="0" applyAlignment="0" applyProtection="0"/>
    <xf numFmtId="258" fontId="248" fillId="0" borderId="0" applyFont="0" applyFill="0" applyBorder="0" applyAlignment="0" applyProtection="0"/>
    <xf numFmtId="0" fontId="18" fillId="0" borderId="0">
      <alignment vertical="top"/>
    </xf>
    <xf numFmtId="0" fontId="249" fillId="0" borderId="0"/>
    <xf numFmtId="0" fontId="74" fillId="47" borderId="0" applyNumberFormat="0" applyBorder="0" applyAlignment="0" applyProtection="0"/>
    <xf numFmtId="0" fontId="117" fillId="47" borderId="0" applyNumberFormat="0" applyBorder="0" applyAlignment="0" applyProtection="0"/>
    <xf numFmtId="0" fontId="74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49" borderId="0" applyNumberFormat="0" applyBorder="0" applyAlignment="0" applyProtection="0"/>
    <xf numFmtId="0" fontId="74" fillId="44" borderId="0" applyNumberFormat="0" applyBorder="0" applyAlignment="0" applyProtection="0"/>
    <xf numFmtId="0" fontId="117" fillId="44" borderId="0" applyNumberFormat="0" applyBorder="0" applyAlignment="0" applyProtection="0"/>
    <xf numFmtId="0" fontId="74" fillId="44" borderId="0" applyNumberFormat="0" applyBorder="0" applyAlignment="0" applyProtection="0"/>
    <xf numFmtId="0" fontId="117" fillId="45" borderId="0" applyNumberFormat="0" applyBorder="0" applyAlignment="0" applyProtection="0"/>
    <xf numFmtId="0" fontId="117" fillId="50" borderId="0" applyNumberFormat="0" applyBorder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6" fillId="54" borderId="21" applyNumberFormat="0" applyFont="0" applyAlignment="0" applyProtection="0"/>
    <xf numFmtId="0" fontId="3" fillId="54" borderId="21" applyNumberFormat="0" applyFont="0" applyAlignment="0" applyProtection="0"/>
    <xf numFmtId="0" fontId="91" fillId="0" borderId="17" applyNumberFormat="0" applyFill="0" applyAlignment="0" applyProtection="0"/>
    <xf numFmtId="0" fontId="250" fillId="0" borderId="17" applyNumberFormat="0" applyFill="0" applyAlignment="0" applyProtection="0"/>
    <xf numFmtId="0" fontId="91" fillId="0" borderId="17" applyNumberFormat="0" applyFill="0" applyAlignment="0" applyProtection="0"/>
    <xf numFmtId="0" fontId="92" fillId="0" borderId="18" applyNumberFormat="0" applyFill="0" applyAlignment="0" applyProtection="0"/>
    <xf numFmtId="0" fontId="251" fillId="0" borderId="18" applyNumberFormat="0" applyFill="0" applyAlignment="0" applyProtection="0"/>
    <xf numFmtId="0" fontId="92" fillId="0" borderId="18" applyNumberFormat="0" applyFill="0" applyAlignment="0" applyProtection="0"/>
    <xf numFmtId="0" fontId="93" fillId="0" borderId="19" applyNumberFormat="0" applyFill="0" applyAlignment="0" applyProtection="0"/>
    <xf numFmtId="0" fontId="252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53" fillId="0" borderId="0"/>
    <xf numFmtId="41" fontId="6" fillId="0" borderId="0" applyFont="0" applyFill="0" applyBorder="0" applyAlignment="0" applyProtection="0"/>
    <xf numFmtId="43" fontId="254" fillId="0" borderId="0" applyFont="0" applyFill="0" applyBorder="0" applyAlignment="0" applyProtection="0"/>
    <xf numFmtId="259" fontId="255" fillId="0" borderId="0" applyBorder="0"/>
    <xf numFmtId="4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36" fillId="0" borderId="0"/>
    <xf numFmtId="0" fontId="256" fillId="0" borderId="0" applyNumberFormat="0" applyFill="0" applyBorder="0" applyAlignment="0" applyProtection="0">
      <alignment vertical="top"/>
      <protection locked="0"/>
    </xf>
    <xf numFmtId="260" fontId="213" fillId="0" borderId="0" applyFont="0" applyFill="0" applyBorder="0" applyAlignment="0" applyProtection="0"/>
    <xf numFmtId="261" fontId="257" fillId="0" borderId="0" applyFont="0" applyFill="0" applyBorder="0" applyAlignment="0" applyProtection="0"/>
    <xf numFmtId="187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59" fillId="4" borderId="0" applyNumberFormat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0" fillId="0" borderId="0"/>
    <xf numFmtId="165" fontId="6" fillId="0" borderId="0" applyFont="0" applyFill="0" applyBorder="0" applyAlignment="0" applyProtection="0"/>
    <xf numFmtId="0" fontId="39" fillId="0" borderId="0"/>
    <xf numFmtId="0" fontId="1" fillId="0" borderId="0"/>
    <xf numFmtId="165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>
      <alignment vertical="top"/>
    </xf>
    <xf numFmtId="165" fontId="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1" fillId="0" borderId="0"/>
    <xf numFmtId="43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11" fillId="0" borderId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0" fillId="0" borderId="0" applyFont="0" applyFill="0" applyBorder="0" applyAlignment="0" applyProtection="0"/>
    <xf numFmtId="0" fontId="261" fillId="0" borderId="0"/>
    <xf numFmtId="43" fontId="262" fillId="0" borderId="0" applyFont="0" applyFill="0" applyBorder="0" applyAlignment="0" applyProtection="0"/>
    <xf numFmtId="0" fontId="263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" fillId="0" borderId="0"/>
    <xf numFmtId="0" fontId="45" fillId="2" borderId="0" applyNumberFormat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9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6" fillId="0" borderId="0"/>
    <xf numFmtId="0" fontId="18" fillId="0" borderId="0">
      <alignment vertical="top"/>
    </xf>
    <xf numFmtId="0" fontId="265" fillId="0" borderId="0"/>
    <xf numFmtId="0" fontId="3" fillId="0" borderId="0"/>
    <xf numFmtId="0" fontId="140" fillId="0" borderId="0"/>
    <xf numFmtId="4" fontId="1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3" fillId="0" borderId="0"/>
    <xf numFmtId="264" fontId="140" fillId="0" borderId="0" applyFont="0" applyFill="0" applyBorder="0" applyAlignment="0" applyProtection="0"/>
    <xf numFmtId="263" fontId="107" fillId="0" borderId="0"/>
    <xf numFmtId="43" fontId="1" fillId="0" borderId="0" applyFont="0" applyFill="0" applyBorder="0" applyAlignment="0" applyProtection="0"/>
    <xf numFmtId="218" fontId="107" fillId="0" borderId="0"/>
    <xf numFmtId="0" fontId="8" fillId="0" borderId="0"/>
    <xf numFmtId="262" fontId="107" fillId="0" borderId="0"/>
    <xf numFmtId="262" fontId="107" fillId="0" borderId="0"/>
    <xf numFmtId="0" fontId="140" fillId="0" borderId="0"/>
    <xf numFmtId="263" fontId="107" fillId="0" borderId="0"/>
    <xf numFmtId="0" fontId="39" fillId="0" borderId="0"/>
    <xf numFmtId="43" fontId="1" fillId="0" borderId="0" applyFont="0" applyFill="0" applyBorder="0" applyAlignment="0" applyProtection="0"/>
    <xf numFmtId="0" fontId="9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96" fillId="0" borderId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0" fontId="45" fillId="2" borderId="0" applyNumberFormat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2" borderId="0" applyNumberFormat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2" fillId="0" borderId="0"/>
    <xf numFmtId="0" fontId="18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6" fillId="0" borderId="0"/>
    <xf numFmtId="0" fontId="18" fillId="0" borderId="0">
      <alignment vertical="top"/>
    </xf>
    <xf numFmtId="0" fontId="26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96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1" fillId="2" borderId="0" applyNumberFormat="0" applyBorder="0" applyAlignment="0" applyProtection="0"/>
    <xf numFmtId="0" fontId="5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6" fillId="0" borderId="0"/>
    <xf numFmtId="0" fontId="1" fillId="0" borderId="0"/>
    <xf numFmtId="165" fontId="39" fillId="0" borderId="0" applyFont="0" applyFill="0" applyBorder="0" applyAlignment="0" applyProtection="0"/>
    <xf numFmtId="0" fontId="39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7" fillId="0" borderId="0"/>
    <xf numFmtId="0" fontId="266" fillId="0" borderId="0" applyNumberForma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8" borderId="12" applyNumberFormat="0" applyFont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>
      <alignment vertical="top"/>
    </xf>
    <xf numFmtId="0" fontId="6" fillId="0" borderId="0"/>
    <xf numFmtId="0" fontId="6" fillId="0" borderId="0"/>
    <xf numFmtId="0" fontId="57" fillId="0" borderId="0" applyNumberFormat="0" applyFill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8" applyNumberFormat="0" applyAlignment="0" applyProtection="0"/>
    <xf numFmtId="0" fontId="65" fillId="6" borderId="9" applyNumberFormat="0" applyAlignment="0" applyProtection="0"/>
    <xf numFmtId="0" fontId="66" fillId="6" borderId="8" applyNumberFormat="0" applyAlignment="0" applyProtection="0"/>
    <xf numFmtId="0" fontId="67" fillId="0" borderId="10" applyNumberFormat="0" applyFill="0" applyAlignment="0" applyProtection="0"/>
    <xf numFmtId="0" fontId="68" fillId="7" borderId="11" applyNumberFormat="0" applyAlignment="0" applyProtection="0"/>
    <xf numFmtId="0" fontId="69" fillId="0" borderId="0" applyNumberFormat="0" applyFill="0" applyBorder="0" applyAlignment="0" applyProtection="0"/>
    <xf numFmtId="0" fontId="39" fillId="8" borderId="12" applyNumberFormat="0" applyFont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72" fillId="32" borderId="0" applyNumberFormat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9" fillId="0" borderId="0"/>
    <xf numFmtId="165" fontId="39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259" fillId="4" borderId="0" applyNumberFormat="0" applyBorder="0" applyAlignment="0" applyProtection="0"/>
    <xf numFmtId="0" fontId="47" fillId="5" borderId="8" applyNumberFormat="0" applyAlignment="0" applyProtection="0"/>
    <xf numFmtId="0" fontId="48" fillId="6" borderId="9" applyNumberFormat="0" applyAlignment="0" applyProtection="0"/>
    <xf numFmtId="0" fontId="49" fillId="6" borderId="8" applyNumberFormat="0" applyAlignment="0" applyProtection="0"/>
    <xf numFmtId="0" fontId="50" fillId="0" borderId="10" applyNumberFormat="0" applyFill="0" applyAlignment="0" applyProtection="0"/>
    <xf numFmtId="0" fontId="51" fillId="7" borderId="11" applyNumberFormat="0" applyAlignment="0" applyProtection="0"/>
    <xf numFmtId="0" fontId="5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13" applyNumberFormat="0" applyFill="0" applyAlignment="0" applyProtection="0"/>
    <xf numFmtId="0" fontId="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40" fillId="0" borderId="0"/>
    <xf numFmtId="4" fontId="140" fillId="0" borderId="0" applyFont="0" applyFill="0" applyBorder="0" applyAlignment="0" applyProtection="0"/>
    <xf numFmtId="0" fontId="140" fillId="0" borderId="0"/>
    <xf numFmtId="0" fontId="8" fillId="0" borderId="0"/>
    <xf numFmtId="43" fontId="2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4" fontId="140" fillId="0" borderId="0" applyFont="0" applyFill="0" applyBorder="0" applyAlignment="0" applyProtection="0"/>
    <xf numFmtId="0" fontId="261" fillId="0" borderId="0"/>
    <xf numFmtId="43" fontId="2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0" borderId="0"/>
    <xf numFmtId="0" fontId="18" fillId="0" borderId="0">
      <alignment vertical="top"/>
    </xf>
    <xf numFmtId="9" fontId="6" fillId="0" borderId="0" applyFont="0" applyFill="0" applyBorder="0" applyAlignment="0" applyProtection="0"/>
    <xf numFmtId="0" fontId="265" fillId="0" borderId="0"/>
    <xf numFmtId="0" fontId="140" fillId="0" borderId="0"/>
    <xf numFmtId="4" fontId="1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0" fontId="3" fillId="0" borderId="0"/>
    <xf numFmtId="264" fontId="140" fillId="0" borderId="0" applyFont="0" applyFill="0" applyBorder="0" applyAlignment="0" applyProtection="0"/>
    <xf numFmtId="0" fontId="140" fillId="0" borderId="0"/>
    <xf numFmtId="0" fontId="64" fillId="5" borderId="8" applyNumberFormat="0" applyAlignment="0" applyProtection="0"/>
    <xf numFmtId="0" fontId="8" fillId="0" borderId="0"/>
    <xf numFmtId="0" fontId="39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165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0" fontId="40" fillId="4" borderId="0" applyNumberFormat="0" applyBorder="0" applyAlignment="0" applyProtection="0"/>
    <xf numFmtId="0" fontId="17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9" fillId="4" borderId="0" applyNumberFormat="0" applyBorder="0" applyAlignment="0" applyProtection="0"/>
    <xf numFmtId="0" fontId="266" fillId="0" borderId="0" applyNumberFormat="0" applyFill="0" applyBorder="0" applyAlignment="0" applyProtection="0"/>
    <xf numFmtId="0" fontId="55" fillId="12" borderId="0" applyNumberFormat="0" applyBorder="0" applyAlignment="0" applyProtection="0"/>
    <xf numFmtId="0" fontId="17" fillId="0" borderId="0"/>
    <xf numFmtId="0" fontId="6" fillId="0" borderId="0"/>
    <xf numFmtId="0" fontId="9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>
      <alignment vertical="top"/>
    </xf>
    <xf numFmtId="0" fontId="17" fillId="0" borderId="0"/>
    <xf numFmtId="0" fontId="17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8" borderId="12" applyNumberFormat="0" applyFont="0" applyAlignment="0" applyProtection="0"/>
    <xf numFmtId="165" fontId="18" fillId="0" borderId="0" applyFont="0" applyFill="0" applyBorder="0" applyAlignment="0" applyProtection="0">
      <alignment vertical="top"/>
    </xf>
    <xf numFmtId="0" fontId="96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9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9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9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6" fillId="0" borderId="0">
      <alignment vertical="top"/>
    </xf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5" fillId="0" borderId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8" applyNumberFormat="0" applyAlignment="0" applyProtection="0"/>
    <xf numFmtId="0" fontId="65" fillId="6" borderId="9" applyNumberFormat="0" applyAlignment="0" applyProtection="0"/>
    <xf numFmtId="0" fontId="66" fillId="6" borderId="8" applyNumberFormat="0" applyAlignment="0" applyProtection="0"/>
    <xf numFmtId="0" fontId="67" fillId="0" borderId="10" applyNumberFormat="0" applyFill="0" applyAlignment="0" applyProtection="0"/>
    <xf numFmtId="0" fontId="68" fillId="7" borderId="1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72" fillId="32" borderId="0" applyNumberFormat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vertical="top"/>
    </xf>
    <xf numFmtId="165" fontId="16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12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165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26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9" fillId="0" borderId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" fillId="0" borderId="0"/>
    <xf numFmtId="0" fontId="39" fillId="0" borderId="0"/>
    <xf numFmtId="165" fontId="1" fillId="0" borderId="0" applyFont="0" applyFill="0" applyBorder="0" applyAlignment="0" applyProtection="0"/>
    <xf numFmtId="0" fontId="263" fillId="0" borderId="0"/>
    <xf numFmtId="0" fontId="17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1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7" fillId="0" borderId="0"/>
    <xf numFmtId="0" fontId="61" fillId="2" borderId="0" applyNumberFormat="0" applyBorder="0" applyAlignment="0" applyProtection="0"/>
    <xf numFmtId="0" fontId="39" fillId="0" borderId="0"/>
    <xf numFmtId="0" fontId="6" fillId="0" borderId="0"/>
    <xf numFmtId="0" fontId="95" fillId="0" borderId="0"/>
    <xf numFmtId="165" fontId="1" fillId="0" borderId="0" applyFont="0" applyFill="0" applyBorder="0" applyAlignment="0" applyProtection="0"/>
    <xf numFmtId="0" fontId="191" fillId="0" borderId="0"/>
    <xf numFmtId="37" fontId="267" fillId="0" borderId="0"/>
    <xf numFmtId="37" fontId="76" fillId="0" borderId="0"/>
    <xf numFmtId="0" fontId="112" fillId="0" borderId="0"/>
    <xf numFmtId="0" fontId="191" fillId="0" borderId="0"/>
    <xf numFmtId="0" fontId="191" fillId="0" borderId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/>
    <xf numFmtId="0" fontId="271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65" fontId="191" fillId="0" borderId="0" applyFont="0" applyFill="0" applyBorder="0" applyAlignment="0" applyProtection="0"/>
    <xf numFmtId="239" fontId="191" fillId="0" borderId="0" applyFont="0" applyFill="0" applyBorder="0" applyAlignment="0" applyProtection="0"/>
    <xf numFmtId="239" fontId="191" fillId="0" borderId="0" applyFont="0" applyFill="0" applyBorder="0" applyAlignment="0" applyProtection="0"/>
    <xf numFmtId="239" fontId="191" fillId="0" borderId="0" applyFont="0" applyFill="0" applyBorder="0" applyAlignment="0" applyProtection="0"/>
    <xf numFmtId="239" fontId="191" fillId="0" borderId="0" applyFont="0" applyFill="0" applyBorder="0" applyAlignment="0" applyProtection="0"/>
    <xf numFmtId="239" fontId="191" fillId="0" borderId="0" applyFont="0" applyFill="0" applyBorder="0" applyAlignment="0" applyProtection="0"/>
    <xf numFmtId="266" fontId="112" fillId="0" borderId="0" applyFon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267" fontId="269" fillId="0" borderId="0" applyFont="0" applyFill="0" applyBorder="0" applyAlignment="0" applyProtection="0"/>
    <xf numFmtId="0" fontId="268" fillId="0" borderId="0" applyFont="0" applyFill="0" applyBorder="0" applyAlignment="0" applyProtection="0"/>
    <xf numFmtId="265" fontId="19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273" fillId="0" borderId="0">
      <alignment vertical="center"/>
    </xf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9" fillId="0" borderId="0"/>
    <xf numFmtId="165" fontId="1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2" fillId="0" borderId="0" applyFont="0" applyFill="0" applyBorder="0" applyAlignment="0" applyProtection="0"/>
    <xf numFmtId="0" fontId="263" fillId="0" borderId="0"/>
    <xf numFmtId="165" fontId="39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61" fillId="0" borderId="0"/>
    <xf numFmtId="165" fontId="2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273" fillId="0" borderId="0">
      <alignment vertical="center"/>
    </xf>
    <xf numFmtId="170" fontId="6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3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0" fontId="6" fillId="0" borderId="0"/>
    <xf numFmtId="0" fontId="17" fillId="0" borderId="0"/>
    <xf numFmtId="165" fontId="18" fillId="0" borderId="0" applyFont="0" applyFill="0" applyBorder="0" applyAlignment="0" applyProtection="0">
      <alignment vertical="top"/>
    </xf>
    <xf numFmtId="0" fontId="6" fillId="0" borderId="0"/>
    <xf numFmtId="0" fontId="18" fillId="0" borderId="0">
      <alignment vertical="top"/>
    </xf>
    <xf numFmtId="0" fontId="39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2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7" fillId="0" borderId="0"/>
    <xf numFmtId="0" fontId="40" fillId="4" borderId="0" applyNumberFormat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0" fontId="265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5" fillId="0" borderId="0"/>
    <xf numFmtId="165" fontId="39" fillId="0" borderId="0" applyFont="0" applyFill="0" applyBorder="0" applyAlignment="0" applyProtection="0"/>
    <xf numFmtId="0" fontId="274" fillId="0" borderId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8" applyNumberFormat="0" applyAlignment="0" applyProtection="0"/>
    <xf numFmtId="0" fontId="25" fillId="7" borderId="11" applyNumberFormat="0" applyAlignment="0" applyProtection="0"/>
    <xf numFmtId="165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0" applyNumberFormat="0" applyFill="0" applyAlignment="0" applyProtection="0"/>
    <xf numFmtId="0" fontId="33" fillId="4" borderId="0" applyNumberFormat="0" applyBorder="0" applyAlignment="0" applyProtection="0"/>
    <xf numFmtId="0" fontId="18" fillId="0" borderId="0">
      <alignment vertical="top"/>
    </xf>
    <xf numFmtId="0" fontId="35" fillId="6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96" fillId="0" borderId="0"/>
    <xf numFmtId="0" fontId="16" fillId="0" borderId="0">
      <alignment vertical="top"/>
    </xf>
    <xf numFmtId="165" fontId="3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263" fillId="0" borderId="0"/>
    <xf numFmtId="0" fontId="275" fillId="0" borderId="0"/>
    <xf numFmtId="43" fontId="6" fillId="0" borderId="0" applyFont="0" applyFill="0" applyBorder="0" applyAlignment="0" applyProtection="0"/>
    <xf numFmtId="43" fontId="275" fillId="0" borderId="0" applyFont="0" applyFill="0" applyBorder="0" applyAlignment="0" applyProtection="0"/>
    <xf numFmtId="187" fontId="77" fillId="0" borderId="0" applyFont="0" applyFill="0" applyBorder="0" applyAlignment="0" applyProtection="0"/>
    <xf numFmtId="0" fontId="140" fillId="0" borderId="0"/>
    <xf numFmtId="43" fontId="2" fillId="0" borderId="0" applyFont="0" applyFill="0" applyBorder="0" applyAlignment="0" applyProtection="0"/>
    <xf numFmtId="0" fontId="1" fillId="0" borderId="0"/>
    <xf numFmtId="0" fontId="275" fillId="0" borderId="0"/>
    <xf numFmtId="165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6">
    <xf numFmtId="0" fontId="0" fillId="0" borderId="0" xfId="0"/>
    <xf numFmtId="43" fontId="98" fillId="0" borderId="0" xfId="2" applyFont="1" applyFill="1" applyAlignment="1">
      <alignment vertical="center"/>
    </xf>
    <xf numFmtId="166" fontId="98" fillId="0" borderId="0" xfId="2" applyNumberFormat="1" applyFont="1" applyFill="1" applyBorder="1" applyAlignment="1">
      <alignment horizontal="right" vertical="center"/>
    </xf>
    <xf numFmtId="166" fontId="98" fillId="0" borderId="0" xfId="2" applyNumberFormat="1" applyFont="1" applyFill="1" applyBorder="1" applyAlignment="1">
      <alignment vertical="center"/>
    </xf>
    <xf numFmtId="37" fontId="98" fillId="0" borderId="0" xfId="1" applyNumberFormat="1" applyFont="1" applyFill="1" applyAlignment="1">
      <alignment horizontal="right" vertical="center"/>
    </xf>
    <xf numFmtId="37" fontId="98" fillId="0" borderId="0" xfId="2" applyNumberFormat="1" applyFont="1" applyFill="1" applyAlignment="1">
      <alignment horizontal="right" vertical="center"/>
    </xf>
    <xf numFmtId="43" fontId="98" fillId="0" borderId="0" xfId="2" applyFont="1" applyFill="1" applyBorder="1" applyAlignment="1">
      <alignment vertical="center"/>
    </xf>
    <xf numFmtId="39" fontId="98" fillId="0" borderId="0" xfId="1" applyNumberFormat="1" applyFont="1" applyFill="1" applyBorder="1" applyAlignment="1">
      <alignment horizontal="right" vertical="center"/>
    </xf>
    <xf numFmtId="37" fontId="98" fillId="0" borderId="0" xfId="7" applyNumberFormat="1" applyFont="1" applyFill="1" applyAlignment="1">
      <alignment horizontal="right" vertical="center"/>
    </xf>
    <xf numFmtId="37" fontId="98" fillId="0" borderId="0" xfId="7" applyNumberFormat="1" applyFont="1" applyFill="1" applyBorder="1" applyAlignment="1">
      <alignment horizontal="right" vertical="center" wrapText="1"/>
    </xf>
    <xf numFmtId="37" fontId="98" fillId="0" borderId="0" xfId="2" applyNumberFormat="1" applyFont="1" applyFill="1" applyBorder="1" applyAlignment="1">
      <alignment horizontal="right" vertical="center"/>
    </xf>
    <xf numFmtId="0" fontId="98" fillId="0" borderId="0" xfId="1406" applyNumberFormat="1" applyFont="1" applyFill="1" applyAlignment="1">
      <alignment horizontal="left" vertical="center"/>
    </xf>
    <xf numFmtId="44" fontId="98" fillId="0" borderId="0" xfId="1406" applyFont="1" applyFill="1" applyAlignment="1">
      <alignment horizontal="left" vertical="center"/>
    </xf>
    <xf numFmtId="41" fontId="104" fillId="0" borderId="0" xfId="1" applyNumberFormat="1" applyFont="1" applyFill="1" applyAlignment="1">
      <alignment vertical="center"/>
    </xf>
    <xf numFmtId="41" fontId="98" fillId="0" borderId="0" xfId="1" applyNumberFormat="1" applyFont="1" applyFill="1" applyAlignment="1">
      <alignment vertical="center"/>
    </xf>
    <xf numFmtId="37" fontId="100" fillId="0" borderId="0" xfId="1" applyNumberFormat="1" applyFont="1" applyFill="1" applyAlignment="1">
      <alignment horizontal="center" vertical="center"/>
    </xf>
    <xf numFmtId="41" fontId="98" fillId="0" borderId="4" xfId="1" applyNumberFormat="1" applyFont="1" applyFill="1" applyBorder="1" applyAlignment="1">
      <alignment vertical="center"/>
    </xf>
    <xf numFmtId="41" fontId="105" fillId="0" borderId="0" xfId="1" applyNumberFormat="1" applyFont="1" applyFill="1" applyAlignment="1">
      <alignment horizontal="center" vertical="center"/>
    </xf>
    <xf numFmtId="3" fontId="105" fillId="0" borderId="0" xfId="1" applyNumberFormat="1" applyFont="1" applyFill="1" applyAlignment="1">
      <alignment horizontal="center" vertical="center"/>
    </xf>
    <xf numFmtId="3" fontId="105" fillId="0" borderId="0" xfId="1" applyNumberFormat="1" applyFont="1" applyFill="1" applyAlignment="1">
      <alignment vertical="center"/>
    </xf>
    <xf numFmtId="41" fontId="105" fillId="0" borderId="0" xfId="1" applyNumberFormat="1" applyFont="1" applyFill="1" applyAlignment="1">
      <alignment vertical="center"/>
    </xf>
    <xf numFmtId="3" fontId="104" fillId="0" borderId="0" xfId="1" applyNumberFormat="1" applyFont="1" applyFill="1" applyAlignment="1">
      <alignment vertical="center"/>
    </xf>
    <xf numFmtId="221" fontId="98" fillId="0" borderId="0" xfId="2" applyNumberFormat="1" applyFont="1" applyFill="1" applyAlignment="1">
      <alignment vertical="center"/>
    </xf>
    <xf numFmtId="37" fontId="98" fillId="0" borderId="0" xfId="2" applyNumberFormat="1" applyFont="1" applyFill="1" applyAlignment="1">
      <alignment vertical="center"/>
    </xf>
    <xf numFmtId="41" fontId="98" fillId="0" borderId="0" xfId="2" applyNumberFormat="1" applyFont="1" applyFill="1" applyBorder="1" applyAlignment="1">
      <alignment horizontal="right" vertical="center"/>
    </xf>
    <xf numFmtId="41" fontId="98" fillId="0" borderId="25" xfId="2" applyNumberFormat="1" applyFont="1" applyFill="1" applyBorder="1" applyAlignment="1">
      <alignment horizontal="right" vertical="center"/>
    </xf>
    <xf numFmtId="165" fontId="98" fillId="0" borderId="0" xfId="1" applyFont="1" applyFill="1" applyAlignment="1">
      <alignment horizontal="right" vertical="center"/>
    </xf>
    <xf numFmtId="41" fontId="98" fillId="0" borderId="0" xfId="2" applyNumberFormat="1" applyFont="1" applyFill="1" applyAlignment="1">
      <alignment vertical="center"/>
    </xf>
    <xf numFmtId="9" fontId="98" fillId="0" borderId="0" xfId="1408" applyFont="1" applyFill="1" applyAlignment="1">
      <alignment vertical="center"/>
    </xf>
    <xf numFmtId="37" fontId="98" fillId="0" borderId="0" xfId="1" applyNumberFormat="1" applyFont="1" applyFill="1" applyAlignment="1">
      <alignment horizontal="left" vertical="center"/>
    </xf>
    <xf numFmtId="0" fontId="97" fillId="0" borderId="0" xfId="0" applyFont="1" applyAlignment="1">
      <alignment vertical="center"/>
    </xf>
    <xf numFmtId="0" fontId="98" fillId="0" borderId="0" xfId="0" applyFont="1" applyAlignment="1">
      <alignment vertical="center"/>
    </xf>
    <xf numFmtId="0" fontId="98" fillId="0" borderId="0" xfId="0" applyFont="1" applyAlignment="1">
      <alignment horizontal="center" vertical="center"/>
    </xf>
    <xf numFmtId="166" fontId="98" fillId="0" borderId="0" xfId="0" applyNumberFormat="1" applyFont="1" applyAlignment="1">
      <alignment horizontal="right" vertical="center"/>
    </xf>
    <xf numFmtId="167" fontId="97" fillId="0" borderId="0" xfId="0" applyNumberFormat="1" applyFont="1" applyAlignment="1">
      <alignment horizontal="left" vertical="center"/>
    </xf>
    <xf numFmtId="167" fontId="97" fillId="0" borderId="0" xfId="0" applyNumberFormat="1" applyFont="1" applyAlignment="1">
      <alignment vertical="center"/>
    </xf>
    <xf numFmtId="167" fontId="97" fillId="0" borderId="0" xfId="0" applyNumberFormat="1" applyFont="1" applyAlignment="1">
      <alignment horizontal="center" vertical="center"/>
    </xf>
    <xf numFmtId="166" fontId="97" fillId="0" borderId="0" xfId="0" applyNumberFormat="1" applyFont="1" applyAlignment="1">
      <alignment horizontal="right" vertical="center"/>
    </xf>
    <xf numFmtId="167" fontId="98" fillId="0" borderId="0" xfId="0" applyNumberFormat="1" applyFont="1" applyAlignment="1">
      <alignment vertical="center"/>
    </xf>
    <xf numFmtId="167" fontId="98" fillId="0" borderId="1" xfId="0" applyNumberFormat="1" applyFont="1" applyBorder="1" applyAlignment="1">
      <alignment horizontal="center" vertical="center"/>
    </xf>
    <xf numFmtId="37" fontId="98" fillId="0" borderId="25" xfId="0" quotePrefix="1" applyNumberFormat="1" applyFont="1" applyBorder="1" applyAlignment="1">
      <alignment horizontal="center" vertical="center"/>
    </xf>
    <xf numFmtId="37" fontId="98" fillId="0" borderId="0" xfId="0" applyNumberFormat="1" applyFont="1" applyAlignment="1">
      <alignment horizontal="center" vertical="center"/>
    </xf>
    <xf numFmtId="167" fontId="98" fillId="0" borderId="0" xfId="0" applyNumberFormat="1" applyFont="1" applyAlignment="1">
      <alignment horizontal="center" vertical="center"/>
    </xf>
    <xf numFmtId="37" fontId="98" fillId="0" borderId="0" xfId="0" quotePrefix="1" applyNumberFormat="1" applyFont="1" applyAlignment="1">
      <alignment horizontal="center" vertical="center"/>
    </xf>
    <xf numFmtId="167" fontId="103" fillId="0" borderId="0" xfId="0" applyNumberFormat="1" applyFont="1" applyAlignment="1">
      <alignment vertical="center"/>
    </xf>
    <xf numFmtId="37" fontId="98" fillId="0" borderId="0" xfId="0" applyNumberFormat="1" applyFont="1" applyAlignment="1">
      <alignment horizontal="right" vertical="center"/>
    </xf>
    <xf numFmtId="37" fontId="97" fillId="0" borderId="0" xfId="0" applyNumberFormat="1" applyFont="1" applyAlignment="1">
      <alignment horizontal="right" vertical="center"/>
    </xf>
    <xf numFmtId="10" fontId="98" fillId="0" borderId="0" xfId="1408" applyNumberFormat="1" applyFont="1" applyFill="1" applyAlignment="1">
      <alignment horizontal="right" vertical="center"/>
    </xf>
    <xf numFmtId="0" fontId="103" fillId="0" borderId="0" xfId="0" applyFont="1" applyAlignment="1">
      <alignment vertical="center"/>
    </xf>
    <xf numFmtId="167" fontId="100" fillId="0" borderId="0" xfId="0" applyNumberFormat="1" applyFont="1" applyAlignment="1">
      <alignment horizontal="center" vertical="center"/>
    </xf>
    <xf numFmtId="167" fontId="100" fillId="0" borderId="0" xfId="0" applyNumberFormat="1" applyFont="1" applyAlignment="1">
      <alignment vertical="center"/>
    </xf>
    <xf numFmtId="0" fontId="100" fillId="0" borderId="0" xfId="0" applyFont="1" applyAlignment="1">
      <alignment vertical="center"/>
    </xf>
    <xf numFmtId="167" fontId="101" fillId="0" borderId="0" xfId="0" applyNumberFormat="1" applyFont="1" applyAlignment="1">
      <alignment vertical="center"/>
    </xf>
    <xf numFmtId="167" fontId="102" fillId="0" borderId="0" xfId="0" applyNumberFormat="1" applyFont="1" applyAlignment="1">
      <alignment vertical="center"/>
    </xf>
    <xf numFmtId="0" fontId="102" fillId="0" borderId="0" xfId="0" applyFont="1" applyAlignment="1">
      <alignment vertical="center"/>
    </xf>
    <xf numFmtId="167" fontId="97" fillId="0" borderId="0" xfId="3" applyNumberFormat="1" applyFont="1" applyAlignment="1">
      <alignment vertical="center"/>
    </xf>
    <xf numFmtId="168" fontId="98" fillId="0" borderId="1" xfId="0" applyNumberFormat="1" applyFont="1" applyBorder="1" applyAlignment="1">
      <alignment horizontal="center" vertical="center"/>
    </xf>
    <xf numFmtId="168" fontId="98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258" fillId="0" borderId="0" xfId="0" applyFont="1" applyAlignment="1">
      <alignment vertical="center"/>
    </xf>
    <xf numFmtId="167" fontId="98" fillId="0" borderId="0" xfId="0" applyNumberFormat="1" applyFont="1" applyAlignment="1">
      <alignment horizontal="left" vertical="center"/>
    </xf>
    <xf numFmtId="0" fontId="98" fillId="0" borderId="0" xfId="0" applyFont="1" applyAlignment="1">
      <alignment horizontal="left" vertical="center"/>
    </xf>
    <xf numFmtId="0" fontId="99" fillId="0" borderId="0" xfId="0" applyFont="1" applyAlignment="1">
      <alignment vertical="center"/>
    </xf>
    <xf numFmtId="43" fontId="99" fillId="0" borderId="0" xfId="0" applyNumberFormat="1" applyFont="1" applyAlignment="1">
      <alignment vertical="center"/>
    </xf>
    <xf numFmtId="0" fontId="100" fillId="0" borderId="0" xfId="24" applyFont="1" applyAlignment="1">
      <alignment horizontal="center" vertical="center"/>
    </xf>
    <xf numFmtId="41" fontId="98" fillId="0" borderId="0" xfId="0" applyNumberFormat="1" applyFont="1" applyAlignment="1">
      <alignment horizontal="right" vertical="center"/>
    </xf>
    <xf numFmtId="41" fontId="98" fillId="0" borderId="0" xfId="1" applyNumberFormat="1" applyFont="1" applyFill="1" applyAlignment="1">
      <alignment horizontal="right" vertical="center"/>
    </xf>
    <xf numFmtId="38" fontId="104" fillId="0" borderId="0" xfId="0" applyNumberFormat="1" applyFont="1" applyAlignment="1">
      <alignment vertical="center"/>
    </xf>
    <xf numFmtId="38" fontId="105" fillId="0" borderId="0" xfId="0" applyNumberFormat="1" applyFont="1" applyAlignment="1">
      <alignment horizontal="center" vertical="center"/>
    </xf>
    <xf numFmtId="38" fontId="104" fillId="0" borderId="27" xfId="0" applyNumberFormat="1" applyFont="1" applyBorder="1" applyAlignment="1">
      <alignment vertical="center"/>
    </xf>
    <xf numFmtId="38" fontId="105" fillId="0" borderId="0" xfId="0" applyNumberFormat="1" applyFont="1" applyAlignment="1">
      <alignment vertical="center"/>
    </xf>
    <xf numFmtId="167" fontId="97" fillId="0" borderId="0" xfId="5" applyNumberFormat="1" applyFont="1" applyAlignment="1">
      <alignment vertical="center"/>
    </xf>
    <xf numFmtId="167" fontId="98" fillId="0" borderId="0" xfId="0" applyNumberFormat="1" applyFont="1" applyAlignment="1">
      <alignment horizontal="right" vertical="center"/>
    </xf>
    <xf numFmtId="0" fontId="99" fillId="0" borderId="0" xfId="0" applyFont="1"/>
    <xf numFmtId="166" fontId="98" fillId="0" borderId="0" xfId="0" applyNumberFormat="1" applyFont="1" applyAlignment="1">
      <alignment vertical="center"/>
    </xf>
    <xf numFmtId="167" fontId="97" fillId="0" borderId="0" xfId="0" applyNumberFormat="1" applyFont="1" applyAlignment="1">
      <alignment horizontal="right" vertical="center"/>
    </xf>
    <xf numFmtId="167" fontId="98" fillId="0" borderId="0" xfId="8" applyNumberFormat="1" applyFont="1" applyAlignment="1">
      <alignment vertical="center"/>
    </xf>
    <xf numFmtId="37" fontId="97" fillId="0" borderId="0" xfId="8" applyNumberFormat="1" applyFont="1" applyAlignment="1">
      <alignment horizontal="right" vertical="center"/>
    </xf>
    <xf numFmtId="167" fontId="98" fillId="0" borderId="0" xfId="0" quotePrefix="1" applyNumberFormat="1" applyFont="1" applyAlignment="1">
      <alignment vertical="center"/>
    </xf>
    <xf numFmtId="167" fontId="98" fillId="0" borderId="25" xfId="8" applyNumberFormat="1" applyFont="1" applyBorder="1" applyAlignment="1">
      <alignment vertical="center"/>
    </xf>
    <xf numFmtId="37" fontId="98" fillId="0" borderId="0" xfId="0" applyNumberFormat="1" applyFont="1" applyAlignment="1">
      <alignment horizontal="right" vertical="top"/>
    </xf>
    <xf numFmtId="37" fontId="98" fillId="0" borderId="0" xfId="0" applyNumberFormat="1" applyFont="1" applyAlignment="1">
      <alignment vertical="center"/>
    </xf>
    <xf numFmtId="43" fontId="97" fillId="0" borderId="0" xfId="0" applyNumberFormat="1" applyFont="1" applyAlignment="1">
      <alignment horizontal="right" vertical="center"/>
    </xf>
    <xf numFmtId="41" fontId="98" fillId="0" borderId="0" xfId="0" applyNumberFormat="1" applyFont="1" applyAlignment="1">
      <alignment vertical="center"/>
    </xf>
    <xf numFmtId="37" fontId="98" fillId="0" borderId="25" xfId="8" applyNumberFormat="1" applyFont="1" applyBorder="1" applyAlignment="1">
      <alignment horizontal="right" vertical="center"/>
    </xf>
    <xf numFmtId="37" fontId="98" fillId="0" borderId="2" xfId="0" applyNumberFormat="1" applyFont="1" applyBorder="1" applyAlignment="1">
      <alignment vertical="center"/>
    </xf>
    <xf numFmtId="37" fontId="98" fillId="0" borderId="1" xfId="4" applyNumberFormat="1" applyFont="1" applyBorder="1" applyAlignment="1">
      <alignment horizontal="right" vertical="center"/>
    </xf>
    <xf numFmtId="37" fontId="99" fillId="0" borderId="2" xfId="0" applyNumberFormat="1" applyFont="1" applyBorder="1" applyAlignment="1">
      <alignment horizontal="right" vertical="center"/>
    </xf>
    <xf numFmtId="166" fontId="97" fillId="0" borderId="4" xfId="0" quotePrefix="1" applyNumberFormat="1" applyFont="1" applyBorder="1" applyAlignment="1">
      <alignment horizontal="center" vertical="center"/>
    </xf>
    <xf numFmtId="166" fontId="98" fillId="0" borderId="0" xfId="5" applyNumberFormat="1" applyFont="1" applyAlignment="1">
      <alignment horizontal="center" vertical="center"/>
    </xf>
    <xf numFmtId="166" fontId="98" fillId="0" borderId="3" xfId="5" applyNumberFormat="1" applyFont="1" applyBorder="1" applyAlignment="1">
      <alignment vertical="center"/>
    </xf>
    <xf numFmtId="0" fontId="97" fillId="0" borderId="0" xfId="5" applyFont="1" applyAlignment="1">
      <alignment vertical="center"/>
    </xf>
    <xf numFmtId="166" fontId="98" fillId="0" borderId="0" xfId="6" applyNumberFormat="1" applyFont="1" applyAlignment="1">
      <alignment horizontal="center" vertical="center"/>
    </xf>
    <xf numFmtId="37" fontId="98" fillId="0" borderId="4" xfId="240" applyNumberFormat="1" applyFont="1" applyBorder="1" applyAlignment="1">
      <alignment horizontal="center" vertical="center" wrapText="1"/>
    </xf>
    <xf numFmtId="0" fontId="98" fillId="0" borderId="0" xfId="5" applyFont="1" applyAlignment="1">
      <alignment vertical="center"/>
    </xf>
    <xf numFmtId="168" fontId="98" fillId="0" borderId="0" xfId="0" applyNumberFormat="1" applyFont="1" applyAlignment="1">
      <alignment horizontal="right" vertical="center"/>
    </xf>
    <xf numFmtId="37" fontId="98" fillId="0" borderId="0" xfId="5" applyNumberFormat="1" applyFont="1" applyAlignment="1">
      <alignment horizontal="right" vertical="center"/>
    </xf>
    <xf numFmtId="37" fontId="99" fillId="0" borderId="0" xfId="0" applyNumberFormat="1" applyFont="1" applyAlignment="1">
      <alignment horizontal="right" vertical="center"/>
    </xf>
    <xf numFmtId="169" fontId="98" fillId="0" borderId="25" xfId="0" applyNumberFormat="1" applyFont="1" applyBorder="1" applyAlignment="1">
      <alignment horizontal="center" vertical="center"/>
    </xf>
    <xf numFmtId="166" fontId="98" fillId="0" borderId="0" xfId="5" applyNumberFormat="1" applyFont="1" applyAlignment="1">
      <alignment vertical="center"/>
    </xf>
    <xf numFmtId="37" fontId="258" fillId="0" borderId="0" xfId="0" applyNumberFormat="1" applyFont="1" applyAlignment="1">
      <alignment horizontal="right" vertical="center"/>
    </xf>
    <xf numFmtId="166" fontId="98" fillId="0" borderId="4" xfId="5" applyNumberFormat="1" applyFont="1" applyBorder="1" applyAlignment="1">
      <alignment horizontal="center" vertical="center"/>
    </xf>
    <xf numFmtId="37" fontId="98" fillId="0" borderId="26" xfId="5" applyNumberFormat="1" applyFont="1" applyBorder="1" applyAlignment="1">
      <alignment horizontal="right" vertical="center"/>
    </xf>
    <xf numFmtId="166" fontId="97" fillId="0" borderId="0" xfId="5" applyNumberFormat="1" applyFont="1" applyAlignment="1">
      <alignment horizontal="center" vertical="center"/>
    </xf>
    <xf numFmtId="41" fontId="100" fillId="0" borderId="0" xfId="1407" applyNumberFormat="1" applyFont="1" applyAlignment="1">
      <alignment horizontal="center" vertical="center"/>
    </xf>
    <xf numFmtId="37" fontId="98" fillId="0" borderId="25" xfId="0" applyNumberFormat="1" applyFont="1" applyBorder="1" applyAlignment="1">
      <alignment horizontal="right" vertical="center"/>
    </xf>
    <xf numFmtId="41" fontId="98" fillId="0" borderId="0" xfId="5" applyNumberFormat="1" applyFont="1" applyAlignment="1">
      <alignment horizontal="right" vertical="center"/>
    </xf>
    <xf numFmtId="0" fontId="98" fillId="0" borderId="0" xfId="131" applyFont="1" applyAlignment="1">
      <alignment horizontal="center" vertical="center"/>
    </xf>
    <xf numFmtId="167" fontId="103" fillId="0" borderId="0" xfId="5" applyNumberFormat="1" applyFont="1" applyAlignment="1">
      <alignment vertical="center"/>
    </xf>
    <xf numFmtId="166" fontId="98" fillId="0" borderId="4" xfId="5" applyNumberFormat="1" applyFont="1" applyBorder="1" applyAlignment="1">
      <alignment vertical="center"/>
    </xf>
    <xf numFmtId="37" fontId="98" fillId="0" borderId="3" xfId="240" applyNumberFormat="1" applyFont="1" applyBorder="1" applyAlignment="1">
      <alignment horizontal="center" vertical="center"/>
    </xf>
    <xf numFmtId="166" fontId="97" fillId="0" borderId="0" xfId="5" applyNumberFormat="1" applyFont="1" applyAlignment="1">
      <alignment vertical="center"/>
    </xf>
    <xf numFmtId="166" fontId="98" fillId="0" borderId="0" xfId="5" applyNumberFormat="1" applyFont="1" applyAlignment="1">
      <alignment horizontal="right" vertical="center"/>
    </xf>
    <xf numFmtId="41" fontId="98" fillId="0" borderId="25" xfId="5" applyNumberFormat="1" applyFont="1" applyBorder="1" applyAlignment="1">
      <alignment horizontal="right" vertical="center"/>
    </xf>
    <xf numFmtId="37" fontId="98" fillId="0" borderId="0" xfId="4" applyNumberFormat="1" applyFont="1" applyAlignment="1">
      <alignment horizontal="right" vertical="center"/>
    </xf>
    <xf numFmtId="166" fontId="99" fillId="0" borderId="0" xfId="0" applyNumberFormat="1" applyFont="1" applyAlignment="1">
      <alignment horizontal="right" vertical="center"/>
    </xf>
    <xf numFmtId="37" fontId="98" fillId="0" borderId="25" xfId="0" quotePrefix="1" applyNumberFormat="1" applyFont="1" applyBorder="1" applyAlignment="1">
      <alignment horizontal="center" vertical="center" wrapText="1"/>
    </xf>
    <xf numFmtId="0" fontId="98" fillId="0" borderId="25" xfId="131" applyFont="1" applyBorder="1" applyAlignment="1">
      <alignment horizontal="center" vertical="center"/>
    </xf>
    <xf numFmtId="41" fontId="98" fillId="0" borderId="0" xfId="4" applyNumberFormat="1" applyFont="1" applyAlignment="1">
      <alignment horizontal="right" vertical="center"/>
    </xf>
    <xf numFmtId="41" fontId="98" fillId="0" borderId="0" xfId="1407" applyNumberFormat="1" applyFont="1" applyAlignment="1">
      <alignment vertical="center"/>
    </xf>
    <xf numFmtId="166" fontId="97" fillId="0" borderId="0" xfId="5" applyNumberFormat="1" applyFont="1" applyAlignment="1">
      <alignment horizontal="right" vertical="center"/>
    </xf>
    <xf numFmtId="41" fontId="98" fillId="0" borderId="25" xfId="1407" applyNumberFormat="1" applyFont="1" applyBorder="1" applyAlignment="1">
      <alignment vertical="center"/>
    </xf>
    <xf numFmtId="166" fontId="102" fillId="0" borderId="4" xfId="0" quotePrefix="1" applyNumberFormat="1" applyFont="1" applyBorder="1" applyAlignment="1">
      <alignment horizontal="center" vertical="center"/>
    </xf>
    <xf numFmtId="0" fontId="98" fillId="0" borderId="0" xfId="5" applyFont="1" applyAlignment="1">
      <alignment horizontal="center" vertical="center"/>
    </xf>
    <xf numFmtId="37" fontId="98" fillId="0" borderId="0" xfId="0" quotePrefix="1" applyNumberFormat="1" applyFont="1" applyAlignment="1">
      <alignment horizontal="center" vertical="center" wrapText="1"/>
    </xf>
    <xf numFmtId="167" fontId="98" fillId="0" borderId="0" xfId="5" applyNumberFormat="1" applyFont="1" applyAlignment="1">
      <alignment vertical="center"/>
    </xf>
    <xf numFmtId="166" fontId="98" fillId="0" borderId="25" xfId="5" applyNumberFormat="1" applyFont="1" applyBorder="1" applyAlignment="1">
      <alignment horizontal="center" vertical="center"/>
    </xf>
    <xf numFmtId="37" fontId="98" fillId="0" borderId="2" xfId="0" applyNumberFormat="1" applyFont="1" applyBorder="1" applyAlignment="1">
      <alignment horizontal="right" vertical="center"/>
    </xf>
    <xf numFmtId="37" fontId="98" fillId="0" borderId="1" xfId="0" applyNumberFormat="1" applyFont="1" applyBorder="1" applyAlignment="1">
      <alignment horizontal="right" vertical="center"/>
    </xf>
    <xf numFmtId="166" fontId="98" fillId="0" borderId="25" xfId="6" applyNumberFormat="1" applyFont="1" applyBorder="1" applyAlignment="1">
      <alignment horizontal="center" vertical="center"/>
    </xf>
    <xf numFmtId="37" fontId="98" fillId="0" borderId="25" xfId="240" applyNumberFormat="1" applyFont="1" applyBorder="1" applyAlignment="1">
      <alignment horizontal="center" vertical="center" wrapText="1"/>
    </xf>
    <xf numFmtId="41" fontId="98" fillId="0" borderId="25" xfId="0" applyNumberFormat="1" applyFont="1" applyBorder="1" applyAlignment="1">
      <alignment horizontal="right" vertical="center"/>
    </xf>
    <xf numFmtId="37" fontId="98" fillId="0" borderId="2" xfId="5" applyNumberFormat="1" applyFont="1" applyBorder="1" applyAlignment="1">
      <alignment horizontal="right" vertical="center"/>
    </xf>
    <xf numFmtId="166" fontId="98" fillId="0" borderId="0" xfId="5" quotePrefix="1" applyNumberFormat="1" applyFont="1" applyAlignment="1">
      <alignment horizontal="center" vertical="center"/>
    </xf>
    <xf numFmtId="167" fontId="98" fillId="0" borderId="0" xfId="5" applyNumberFormat="1" applyFont="1" applyAlignment="1">
      <alignment horizontal="center" vertical="center"/>
    </xf>
    <xf numFmtId="221" fontId="98" fillId="0" borderId="0" xfId="1" applyNumberFormat="1" applyFont="1" applyFill="1" applyAlignment="1">
      <alignment horizontal="right" vertical="center"/>
    </xf>
    <xf numFmtId="166" fontId="97" fillId="0" borderId="0" xfId="0" applyNumberFormat="1" applyFont="1" applyAlignment="1">
      <alignment horizontal="center" vertical="center"/>
    </xf>
    <xf numFmtId="37" fontId="98" fillId="0" borderId="1" xfId="0" quotePrefix="1" applyNumberFormat="1" applyFont="1" applyBorder="1" applyAlignment="1">
      <alignment horizontal="right" vertical="center"/>
    </xf>
    <xf numFmtId="41" fontId="98" fillId="0" borderId="1" xfId="0" applyNumberFormat="1" applyFont="1" applyBorder="1" applyAlignment="1">
      <alignment horizontal="right" vertical="center"/>
    </xf>
    <xf numFmtId="37" fontId="100" fillId="0" borderId="0" xfId="0" applyNumberFormat="1" applyFont="1" applyAlignment="1">
      <alignment horizontal="right" vertical="center"/>
    </xf>
    <xf numFmtId="41" fontId="98" fillId="0" borderId="25" xfId="4" applyNumberFormat="1" applyFont="1" applyBorder="1" applyAlignment="1">
      <alignment horizontal="right" vertical="center"/>
    </xf>
    <xf numFmtId="168" fontId="100" fillId="0" borderId="0" xfId="0" applyNumberFormat="1" applyFont="1" applyAlignment="1">
      <alignment horizontal="right" vertical="center"/>
    </xf>
    <xf numFmtId="41" fontId="98" fillId="0" borderId="3" xfId="4" applyNumberFormat="1" applyFont="1" applyBorder="1" applyAlignment="1">
      <alignment horizontal="right" vertical="center"/>
    </xf>
    <xf numFmtId="39" fontId="98" fillId="0" borderId="2" xfId="0" applyNumberFormat="1" applyFont="1" applyBorder="1" applyAlignment="1">
      <alignment horizontal="right" vertical="center"/>
    </xf>
    <xf numFmtId="166" fontId="98" fillId="0" borderId="0" xfId="0" applyNumberFormat="1" applyFont="1" applyAlignment="1">
      <alignment horizontal="center" vertical="center"/>
    </xf>
    <xf numFmtId="41" fontId="104" fillId="0" borderId="0" xfId="0" applyNumberFormat="1" applyFont="1" applyAlignment="1">
      <alignment vertical="center"/>
    </xf>
    <xf numFmtId="37" fontId="98" fillId="0" borderId="25" xfId="0" applyNumberFormat="1" applyFont="1" applyBorder="1" applyAlignment="1">
      <alignment vertical="center"/>
    </xf>
    <xf numFmtId="221" fontId="97" fillId="0" borderId="0" xfId="1" applyNumberFormat="1" applyFont="1" applyFill="1" applyAlignment="1">
      <alignment horizontal="right" vertical="center"/>
    </xf>
    <xf numFmtId="166" fontId="97" fillId="0" borderId="25" xfId="0" quotePrefix="1" applyNumberFormat="1" applyFont="1" applyBorder="1" applyAlignment="1">
      <alignment horizontal="center" vertical="center"/>
    </xf>
    <xf numFmtId="166" fontId="97" fillId="0" borderId="25" xfId="0" applyNumberFormat="1" applyFont="1" applyBorder="1" applyAlignment="1">
      <alignment horizontal="center" vertical="center"/>
    </xf>
    <xf numFmtId="166" fontId="97" fillId="0" borderId="1" xfId="0" applyNumberFormat="1" applyFont="1" applyBorder="1" applyAlignment="1">
      <alignment horizontal="center" vertical="center"/>
    </xf>
    <xf numFmtId="166" fontId="97" fillId="0" borderId="1" xfId="5" applyNumberFormat="1" applyFont="1" applyBorder="1" applyAlignment="1">
      <alignment horizontal="center" vertical="center"/>
    </xf>
    <xf numFmtId="166" fontId="97" fillId="0" borderId="25" xfId="5" applyNumberFormat="1" applyFont="1" applyBorder="1" applyAlignment="1">
      <alignment horizontal="center" vertical="center"/>
    </xf>
    <xf numFmtId="166" fontId="97" fillId="0" borderId="0" xfId="5" applyNumberFormat="1" applyFont="1" applyAlignment="1">
      <alignment horizontal="center" vertical="center"/>
    </xf>
    <xf numFmtId="41" fontId="98" fillId="0" borderId="25" xfId="1407" applyNumberFormat="1" applyFont="1" applyBorder="1" applyAlignment="1">
      <alignment horizontal="center" vertical="center"/>
    </xf>
    <xf numFmtId="166" fontId="98" fillId="0" borderId="3" xfId="5" applyNumberFormat="1" applyFont="1" applyBorder="1" applyAlignment="1">
      <alignment horizontal="center" vertical="center"/>
    </xf>
  </cellXfs>
  <cellStyles count="3556">
    <cellStyle name="  " xfId="1409" xr:uid="{BEC465B2-EAAB-43C5-871C-CDCEC282C28E}"/>
    <cellStyle name="_x001d_ _x0014_$$ $ [र" xfId="1410" xr:uid="{5ABC680F-FB37-4F70-B4E6-4EBD5C709E83}"/>
    <cellStyle name=" 1" xfId="3334" xr:uid="{106314DC-15C9-4AAF-9A69-09DCC089E613}"/>
    <cellStyle name="_x000a_386grabber=M" xfId="1411" xr:uid="{4E491904-F3E5-4DE6-A640-5CDDE0108D6A}"/>
    <cellStyle name="_x000b__x0008__x0001_ဠ" xfId="1412" xr:uid="{83A13BE6-065D-40D7-81A0-F235EB25C800}"/>
    <cellStyle name="%" xfId="1413" xr:uid="{B26C4B04-5FDB-4C87-BDF1-C1FDA7570AF4}"/>
    <cellStyle name="(Normal)" xfId="1414" xr:uid="{DCEBCC61-6318-4041-998F-2A888E4ED99B}"/>
    <cellStyle name="******************************************" xfId="1415" xr:uid="{EAFCF787-2B79-4431-A096-DEFD6DAEE1C5}"/>
    <cellStyle name="､@ｯ・  Design " xfId="3323" xr:uid="{D809D498-C11F-4876-B059-06C8BC18FE1B}"/>
    <cellStyle name="､@ｯ・12% 584 4Q " xfId="3338" xr:uid="{D8FE3B66-5E7F-4F7B-A118-20236A7FF284}"/>
    <cellStyle name="､@ｯ・98 design  " xfId="3337" xr:uid="{D1C5C314-6EE6-41FB-9C85-0010A43E735F}"/>
    <cellStyle name="､@ｯ・BT57HBvsMarch " xfId="3339" xr:uid="{514CF503-66FD-40C4-B51A-F59F17BE738B}"/>
    <cellStyle name="､@ｯ・CDT115_  Design " xfId="3340" xr:uid="{885FB890-2800-480C-B218-85D881C9604F}"/>
    <cellStyle name="､@ｯ・design " xfId="3341" xr:uid="{D465011D-9E54-4BA8-80F4-AC68365B7946}"/>
    <cellStyle name="､@ｯ・Per Unit " xfId="3342" xr:uid="{4C3A5DC8-3E41-4204-904B-DB9EABA745AC}"/>
    <cellStyle name="､d､ﾀｦ・  Design " xfId="3343" xr:uid="{C7C02443-D490-4283-B6C6-17C8F7FE7B0B}"/>
    <cellStyle name="､d､ﾀｦ・0]_  Design " xfId="3344" xr:uid="{A3187818-1CC7-4242-8801-66CB59DB4B07}"/>
    <cellStyle name="､d､ﾀｦ・98 design  " xfId="3345" xr:uid="{388D518E-961B-41AA-9111-2D81F2FF32DF}"/>
    <cellStyle name="､d､ﾀｦ・BT57HBvsMarch " xfId="3346" xr:uid="{BFD8B2C0-165D-4340-A024-2DF37C6DAC68}"/>
    <cellStyle name="､d､ﾀｦ・design " xfId="3347" xr:uid="{DDE37C23-0D55-4F86-9431-6BF65F1EE201}"/>
    <cellStyle name="､d､ﾀｦ・Per Unit " xfId="3348" xr:uid="{A8D55B8B-171E-4E41-ADC7-C742AC57CC0B}"/>
    <cellStyle name="､d､ﾀｦ・Per Unit_Bongo Per Unit " xfId="3349" xr:uid="{40AEFE74-D42F-40B5-ACE0-83944ADD193D}"/>
    <cellStyle name=":RC█_x0018__x0001_íú  $_x000d_RC:R[13]C[11]_x0001_ĂĂ  _x0014__x000c__x000b__x0008__x0001_ဠ" xfId="1416" xr:uid="{8D5EC0C3-F97F-4F9D-A15A-D5DE3282C044}"/>
    <cellStyle name=";;;" xfId="1417" xr:uid="{D58C5A55-046C-4604-B9F3-D85D62B11F76}"/>
    <cellStyle name="_~5062629" xfId="1418" xr:uid="{C7B92D03-994C-47A9-8D92-944D16D4E748}"/>
    <cellStyle name="_1.RBL Related Transactions &amp; note 2010-Q2" xfId="1419" xr:uid="{CC09DA25-6D3D-4ACA-BB26-0D98D190CE08}"/>
    <cellStyle name="_3.PS_Related Transactions &amp; note 2010-Q2" xfId="1420" xr:uid="{443AA01D-80D2-4F7E-86EB-C7F68610ADD6}"/>
    <cellStyle name="_7.STL Related Transactions &amp; note 2010-Q2" xfId="1421" xr:uid="{DCED5A29-8FCA-4E78-A3B1-FD01A7EFFD5D}"/>
    <cellStyle name="_Adjustment Diff Megaport_ TUC-TI" xfId="1422" xr:uid="{5B2045CD-E597-4419-820D-67E29631327A}"/>
    <cellStyle name="_CoBrand 's IIG-THAILAND" xfId="1423" xr:uid="{844AF637-ABE9-4694-AA42-7594960FA8E4}"/>
    <cellStyle name="_CoBrand 's IX-THAILAND" xfId="1424" xr:uid="{7C99A2BE-EB83-4698-9EA4-566FA242F9B2}"/>
    <cellStyle name="_Form BG2K" xfId="1425" xr:uid="{39738DE8-63FC-4D51-A529-E4A68E7B9B16}"/>
    <cellStyle name="_Form BG2K_1" xfId="1426" xr:uid="{8F8670B4-778A-4C92-BDB2-B8F6285A72E8}"/>
    <cellStyle name="_Form BG2K_111010 Capex" xfId="1427" xr:uid="{BC6A25B4-E0C6-46E6-BBB9-5F3B072EBEEC}"/>
    <cellStyle name="_Form BG2K_111110 Capex" xfId="1428" xr:uid="{918968D7-BF71-4FD0-83A9-E3F41C5AF0DF}"/>
    <cellStyle name="_Form BG2K_2" xfId="1429" xr:uid="{34C7C19D-7623-4425-9BEA-15F48510D86B}"/>
    <cellStyle name="_Form BG2K_Sheet Assumption" xfId="1430" xr:uid="{7F2F2ABC-2447-42EF-887A-B996A250FDAF}"/>
    <cellStyle name="_Form BG2K_Sheet Manpower" xfId="1431" xr:uid="{9D9DB3F2-71ED-4803-B680-1077426EAD4D}"/>
    <cellStyle name="_Form BG2K_Summary Capex for 2 ch" xfId="1432" xr:uid="{7BC076F1-9FFB-4F8C-B3ED-047DCE2CF1F1}"/>
    <cellStyle name="_Form BG2K_XX1130 Capex" xfId="1433" xr:uid="{17F7A612-501E-4E45-8E1D-877C91C14F56}"/>
    <cellStyle name="_Form BG2K_XX2110 Capex_review" xfId="1434" xr:uid="{90C77A9D-839B-49C6-8BB4-B8BA1479F16F}"/>
    <cellStyle name="_Impairment and DTA-BITCO Dec. 2007(ปรับ IC)" xfId="1435" xr:uid="{B21DFFFE-4ED0-47FE-B3EB-D3D2F57C9B61}"/>
    <cellStyle name="_Model 1 27-12-07(TMV)" xfId="1436" xr:uid="{9ABCB1F7-B3D1-4906-9FD8-488B72292B6F}"/>
    <cellStyle name="_Project Evaluation FLAG-TIC_15 mil_Apr19-08" xfId="1437" xr:uid="{DDE434A8-443D-455D-8310-2B557F6EB277}"/>
    <cellStyle name="_SmarthNet's-Singapore" xfId="1438" xr:uid="{8D2DCED4-E81E-496E-9376-D387482B140A}"/>
    <cellStyle name="_UBC 8 year projection 20070111 for True" xfId="1439" xr:uid="{D4E9B627-C05B-4EF4-9B1C-45E226E6FD77}"/>
    <cellStyle name="£ BP" xfId="1440" xr:uid="{88F05232-1367-4107-9260-32C701884542}"/>
    <cellStyle name="¥ JY" xfId="1441" xr:uid="{D0A61B79-19E9-4EEE-8F6A-DE389EDC24A9}"/>
    <cellStyle name="؀" xfId="1442" xr:uid="{72663D49-D192-415A-AC72-7CF7ED358217}"/>
    <cellStyle name="êÊ_PLDT" xfId="1443" xr:uid="{C96EC2F4-0BAC-46DD-9F71-9B826ABA8411}"/>
    <cellStyle name="ÊÝ [0.00]_PLDT" xfId="1444" xr:uid="{655C078A-E13C-4989-8A56-C3BB6C18EDFE}"/>
    <cellStyle name="ÊÝ_PLDT" xfId="1445" xr:uid="{1E44D1E3-7D7D-4CB5-BCA4-2763BB0D4676}"/>
    <cellStyle name="Ý¼ [0]_PLDT" xfId="1446" xr:uid="{D413FBA9-133A-49CE-A4E6-6F785D5CFDEC}"/>
    <cellStyle name="Ý¼_PLDT" xfId="1447" xr:uid="{29B0DF78-6DED-4C92-A11E-B8C5D1FC2EF6}"/>
    <cellStyle name="0,0_x000d__x000a_NA_x000d__x000a_" xfId="1448" xr:uid="{C757345C-7CB9-477F-9472-7784107E4582}"/>
    <cellStyle name="0,0_x000d__x000a_NA_x000d__x000a_ 2" xfId="1449" xr:uid="{60A09D5D-413A-4134-A324-C9549D5648B6}"/>
    <cellStyle name="20% - Accent1" xfId="1066" builtinId="30" customBuiltin="1"/>
    <cellStyle name="20% - Accent1 2" xfId="330" xr:uid="{641401A9-54D2-4A30-A74C-E95E233F2699}"/>
    <cellStyle name="20% - Accent1 2 2" xfId="1119" xr:uid="{2A6F9068-9FAD-463A-95D9-B7651FD9A11A}"/>
    <cellStyle name="20% - Accent1 2 2 2" xfId="1450" xr:uid="{D6ED86EA-4621-4595-95C8-04A6B8C3A8A5}"/>
    <cellStyle name="20% - Accent1 2 2 2 2" xfId="3129" xr:uid="{448FBEF4-237A-47E0-A7DA-E2A3E30D9FFF}"/>
    <cellStyle name="20% - Accent1 2 2 2 3" xfId="3008" xr:uid="{F7ADC484-1A56-4A35-9FE9-6F8E431DE2CB}"/>
    <cellStyle name="20% - Accent1 2 3" xfId="1451" xr:uid="{0CAE23FA-40A4-4034-8CE9-2F7392A30600}"/>
    <cellStyle name="20% - Accent1 2 3 2" xfId="3257" xr:uid="{974954A1-0C51-47E3-8BD1-5E6A4976DA20}"/>
    <cellStyle name="20% - Accent1 3" xfId="1452" xr:uid="{DCB6C77F-C729-4A32-9BC6-0FDA276CBA50}"/>
    <cellStyle name="20% - Accent1 3 2" xfId="2962" xr:uid="{C06618FF-5132-43C4-A647-62E1E4DC2161}"/>
    <cellStyle name="20% - Accent1 3 3" xfId="2878" xr:uid="{88D2754D-713C-43EC-8F1E-DEE935407E57}"/>
    <cellStyle name="20% - Accent1 4" xfId="1453" xr:uid="{37C66B10-C90A-41FE-AE90-CC3E57584B1A}"/>
    <cellStyle name="20% - Accent1 4 2" xfId="1454" xr:uid="{51418E86-6B14-4D4E-88EE-5E86B1A3158E}"/>
    <cellStyle name="20% - Accent2" xfId="1069" builtinId="34" customBuiltin="1"/>
    <cellStyle name="20% - Accent2 2" xfId="331" xr:uid="{37EC0B55-AA25-4D16-8E6E-8A85B51C5B0E}"/>
    <cellStyle name="20% - Accent2 2 2" xfId="1123" xr:uid="{157E1E86-3062-407E-99F8-0EC3CBFC03B0}"/>
    <cellStyle name="20% - Accent2 2 2 2" xfId="1455" xr:uid="{A48E744D-FD8D-47C7-B260-14E475C73C1F}"/>
    <cellStyle name="20% - Accent2 2 2 2 2" xfId="3130" xr:uid="{CB3BE54E-CBF7-42D5-AF5F-9B97D2C4DEE2}"/>
    <cellStyle name="20% - Accent2 2 2 2 3" xfId="3012" xr:uid="{5AA75A70-EA63-485B-83A3-96E7167BB569}"/>
    <cellStyle name="20% - Accent2 2 3" xfId="1456" xr:uid="{1703216B-15D7-4143-A4F5-25E259888B28}"/>
    <cellStyle name="20% - Accent2 2 3 2" xfId="3261" xr:uid="{A79686A2-D9CA-40FE-A83C-483F3CC0734F}"/>
    <cellStyle name="20% - Accent2 3" xfId="1457" xr:uid="{558AB012-DE4E-4F26-9A38-704547EC74CE}"/>
    <cellStyle name="20% - Accent2 3 2" xfId="2966" xr:uid="{876AFE28-1900-4BD4-A500-F500BB51285E}"/>
    <cellStyle name="20% - Accent2 3 3" xfId="2879" xr:uid="{D698F4B6-CADF-49BB-8C2C-DC04C45FFB78}"/>
    <cellStyle name="20% - Accent2 4" xfId="1458" xr:uid="{894DA65D-BF28-40E9-A004-757AB4436FB4}"/>
    <cellStyle name="20% - Accent2 4 2" xfId="1459" xr:uid="{546EA125-A636-440D-B84B-CC30D2F87B3B}"/>
    <cellStyle name="20% - Accent3" xfId="1072" builtinId="38" customBuiltin="1"/>
    <cellStyle name="20% - Accent3 2" xfId="332" xr:uid="{5FC1598C-437D-4395-BF41-DC99324F48DD}"/>
    <cellStyle name="20% - Accent3 2 2" xfId="1127" xr:uid="{ED08A4E2-C1C2-48C1-AEF3-9B2F256F2A6B}"/>
    <cellStyle name="20% - Accent3 2 2 2" xfId="1460" xr:uid="{D5706197-AE6B-4FD0-995C-1B1176DE9998}"/>
    <cellStyle name="20% - Accent3 2 2 2 2" xfId="3131" xr:uid="{46291417-3576-428A-923E-BA2220F0210D}"/>
    <cellStyle name="20% - Accent3 2 2 2 3" xfId="3016" xr:uid="{516411A0-A776-4085-A3E4-B68672393F17}"/>
    <cellStyle name="20% - Accent3 2 3" xfId="1461" xr:uid="{1851662C-0958-4F4C-A330-D879EF22DAE2}"/>
    <cellStyle name="20% - Accent3 2 3 2" xfId="3265" xr:uid="{88B48F66-5A59-4CB3-A44B-D62218FFA525}"/>
    <cellStyle name="20% - Accent3 3" xfId="1462" xr:uid="{DCDCF58B-B8A5-4B77-A796-F503544762DB}"/>
    <cellStyle name="20% - Accent3 3 2" xfId="2970" xr:uid="{74E63FAF-8B1C-4F24-9598-17BC00F0AA94}"/>
    <cellStyle name="20% - Accent3 3 3" xfId="2880" xr:uid="{E9DD53BE-C26B-46AE-9BCF-CC1665FD554E}"/>
    <cellStyle name="20% - Accent3 4" xfId="1463" xr:uid="{7DE08886-6948-4869-ACE7-86F2231FCB29}"/>
    <cellStyle name="20% - Accent3 4 2" xfId="1464" xr:uid="{E6091409-03CD-416F-BAF7-E71B39AAF02E}"/>
    <cellStyle name="20% - Accent4" xfId="1075" builtinId="42" customBuiltin="1"/>
    <cellStyle name="20% - Accent4 2" xfId="333" xr:uid="{36E11AFA-FEA2-4B8A-A102-793FF7116127}"/>
    <cellStyle name="20% - Accent4 2 2" xfId="1131" xr:uid="{2D12CA0B-8439-435E-91FD-D4AAA5699F2A}"/>
    <cellStyle name="20% - Accent4 2 2 2" xfId="1465" xr:uid="{AC6DA36D-C54F-4C94-A632-943211C5167A}"/>
    <cellStyle name="20% - Accent4 2 2 2 2" xfId="3132" xr:uid="{95F02C89-5A26-4F9E-81BE-F2D1E8753147}"/>
    <cellStyle name="20% - Accent4 2 2 2 3" xfId="3020" xr:uid="{F9A0EC86-19D6-40CA-913E-DA3AE673553F}"/>
    <cellStyle name="20% - Accent4 2 3" xfId="1466" xr:uid="{C8925C14-1345-45D9-945B-C12DB8017DC8}"/>
    <cellStyle name="20% - Accent4 2 3 2" xfId="3269" xr:uid="{42BBE32F-3B08-47B4-87D7-77A437C5A87B}"/>
    <cellStyle name="20% - Accent4 3" xfId="1467" xr:uid="{7B259C61-9478-44EC-9269-56D915EF1DA6}"/>
    <cellStyle name="20% - Accent4 3 2" xfId="2974" xr:uid="{3052B29C-732B-4B56-B0A2-7E90E2E05F80}"/>
    <cellStyle name="20% - Accent4 3 3" xfId="2881" xr:uid="{E2331FCB-14C3-45A0-8110-86CCCAF5CE8A}"/>
    <cellStyle name="20% - Accent4 4" xfId="1468" xr:uid="{D6C27832-8A62-45BB-B17C-EB46AE2A67A2}"/>
    <cellStyle name="20% - Accent4 4 2" xfId="1469" xr:uid="{0229C9E9-2600-4194-8ADE-A715F430EF99}"/>
    <cellStyle name="20% - Accent5" xfId="1078" builtinId="46" customBuiltin="1"/>
    <cellStyle name="20% - Accent5 2" xfId="334" xr:uid="{F886CA38-182A-4F7C-ACA5-B7427FD114C2}"/>
    <cellStyle name="20% - Accent5 2 2" xfId="1135" xr:uid="{9B506BAB-D11B-44F4-B78C-3507EEF856F3}"/>
    <cellStyle name="20% - Accent5 2 2 2" xfId="1470" xr:uid="{7A791C70-2C3E-46A6-ABD6-D5D764C846B0}"/>
    <cellStyle name="20% - Accent5 2 2 2 2" xfId="3133" xr:uid="{768348A6-6B8A-45B1-821F-BBFED0B49F45}"/>
    <cellStyle name="20% - Accent5 2 2 2 3" xfId="3024" xr:uid="{F7BBDAB3-C16E-4D43-9F84-4A4910D75D0B}"/>
    <cellStyle name="20% - Accent5 2 3" xfId="1471" xr:uid="{6A8B0DF4-5A18-4962-A5DE-2A0AFEF42A7D}"/>
    <cellStyle name="20% - Accent5 2 3 2" xfId="3273" xr:uid="{20C741C2-9B4A-4F2E-BF5E-FC2A9B8DD23E}"/>
    <cellStyle name="20% - Accent5 3" xfId="1472" xr:uid="{DAA49EEB-4B67-4664-A22B-305E7A822D93}"/>
    <cellStyle name="20% - Accent5 3 2" xfId="2978" xr:uid="{06F80EC6-6CEC-4BB2-8A1C-70FE3D0792FB}"/>
    <cellStyle name="20% - Accent5 3 3" xfId="2882" xr:uid="{42A91561-7B92-4941-B94D-41691BE7249C}"/>
    <cellStyle name="20% - Accent5 4" xfId="1473" xr:uid="{46D371F8-0344-47BF-8300-BABFA05CB4D0}"/>
    <cellStyle name="20% - Accent5 4 2" xfId="1474" xr:uid="{86EADA08-88B2-4222-AAA2-2443EE9D35FF}"/>
    <cellStyle name="20% - Accent6" xfId="1081" builtinId="50" customBuiltin="1"/>
    <cellStyle name="20% - Accent6 2" xfId="335" xr:uid="{EF8C8228-2232-423C-B654-6DBF7BDCDE17}"/>
    <cellStyle name="20% - Accent6 2 2" xfId="1139" xr:uid="{1C93F3DD-2F3F-4E33-86A5-3F2BF68E9E32}"/>
    <cellStyle name="20% - Accent6 2 2 2" xfId="1475" xr:uid="{297DB5F8-915D-45CA-8E3D-8BB5A67AA8D7}"/>
    <cellStyle name="20% - Accent6 2 2 2 2" xfId="3134" xr:uid="{C0A8C691-A070-44B0-A3B3-DAA2621B036D}"/>
    <cellStyle name="20% - Accent6 2 2 2 3" xfId="3028" xr:uid="{C91256DC-EE82-465C-BEA8-A5AFF8F8B11E}"/>
    <cellStyle name="20% - Accent6 2 3" xfId="1476" xr:uid="{643C0C33-A609-4892-B01B-B71C29345B82}"/>
    <cellStyle name="20% - Accent6 2 3 2" xfId="3277" xr:uid="{CEDAF175-7CF9-42F3-9BA7-439B0B77C462}"/>
    <cellStyle name="20% - Accent6 3" xfId="1477" xr:uid="{B6A5FAEA-1F53-4B2F-B411-1C46896B4A57}"/>
    <cellStyle name="20% - Accent6 3 2" xfId="2982" xr:uid="{3D2F7578-01E8-4ECE-A64A-744A04AB2D9A}"/>
    <cellStyle name="20% - Accent6 3 3" xfId="2883" xr:uid="{E2404C19-4459-4F84-860F-BEA3B5255A76}"/>
    <cellStyle name="20% - Accent6 4" xfId="1478" xr:uid="{230D2DA6-2CF6-462C-BE40-4B733DFEE2C8}"/>
    <cellStyle name="20% - Accent6 4 2" xfId="1479" xr:uid="{7BE37634-0EC3-4876-8D41-FCD7CAA4F49E}"/>
    <cellStyle name="20% - ส่วนที่ถูกเน้น1" xfId="1148" xr:uid="{F7DAF564-F5FF-4A1E-9927-C262CAE6146D}"/>
    <cellStyle name="20% - ส่วนที่ถูกเน้น1 2" xfId="1149" xr:uid="{DF314322-5E63-4CA3-A284-3604E75BE1F4}"/>
    <cellStyle name="20% - ส่วนที่ถูกเน้น1 3" xfId="1480" xr:uid="{907E69FF-FAA8-487F-8D92-7137EFCC47FC}"/>
    <cellStyle name="20% - ส่วนที่ถูกเน้น1_1.RBL Related Transactions &amp; note 2010-Q2" xfId="1481" xr:uid="{9173566D-587D-430A-9DA0-C1FB2FD8C015}"/>
    <cellStyle name="20% - ส่วนที่ถูกเน้น2" xfId="1150" xr:uid="{EC275A97-4A05-4681-BCDC-06B95B008201}"/>
    <cellStyle name="20% - ส่วนที่ถูกเน้น2 2" xfId="1151" xr:uid="{B98FDF52-F432-440C-8E09-68C4B6D0B338}"/>
    <cellStyle name="20% - ส่วนที่ถูกเน้น2 3" xfId="1482" xr:uid="{259410BA-F0F0-42B6-B9C5-F2E5E697F204}"/>
    <cellStyle name="20% - ส่วนที่ถูกเน้น2_1.RBL Related Transactions &amp; note 2010-Q2" xfId="1483" xr:uid="{E0A0A921-0327-4834-BA19-4DAD4F6E4169}"/>
    <cellStyle name="20% - ส่วนที่ถูกเน้น3" xfId="1152" xr:uid="{C1141E71-90FF-4F3D-822D-1B66BB2297F7}"/>
    <cellStyle name="20% - ส่วนที่ถูกเน้น3 2" xfId="1153" xr:uid="{37F2D45D-ADC8-45E9-BE54-6967CA6577F8}"/>
    <cellStyle name="20% - ส่วนที่ถูกเน้น3 3" xfId="1484" xr:uid="{BF34F561-02BB-4C78-A648-B319F55D1417}"/>
    <cellStyle name="20% - ส่วนที่ถูกเน้น3_1.RBL Related Transactions &amp; note 2010-Q2" xfId="1485" xr:uid="{55F658A0-C3B3-48D8-8BBF-AE124B27C508}"/>
    <cellStyle name="20% - ส่วนที่ถูกเน้น4" xfId="1154" xr:uid="{E43CD64C-8E2A-4746-B960-FF7BD823E1F2}"/>
    <cellStyle name="20% - ส่วนที่ถูกเน้น4 2" xfId="1155" xr:uid="{DDB1309C-FA6A-4CD4-B45E-F28B8D88F602}"/>
    <cellStyle name="20% - ส่วนที่ถูกเน้น4 3" xfId="1486" xr:uid="{3CADB406-F759-4936-873E-89648E50A541}"/>
    <cellStyle name="20% - ส่วนที่ถูกเน้น4_1.RBL Related Transactions &amp; note 2010-Q2" xfId="1487" xr:uid="{38EA08B3-741B-4BA4-BD35-D14D52B1320C}"/>
    <cellStyle name="20% - ส่วนที่ถูกเน้น5" xfId="1156" xr:uid="{41DFC80A-1801-4305-A862-2DCB321C52F9}"/>
    <cellStyle name="20% - ส่วนที่ถูกเน้น5 2" xfId="1157" xr:uid="{0208A50D-3656-4D62-8809-6835E1F4BB85}"/>
    <cellStyle name="20% - ส่วนที่ถูกเน้น5 3" xfId="1488" xr:uid="{266A60F8-79DC-4F4C-B454-E95E063139C7}"/>
    <cellStyle name="20% - ส่วนที่ถูกเน้น6" xfId="1158" xr:uid="{B92F13CE-61CD-4172-BA79-E7091FB66077}"/>
    <cellStyle name="20% - ส่วนที่ถูกเน้น6 2" xfId="1159" xr:uid="{CFEC464C-BA27-4E62-BB9F-9E6CAC19F262}"/>
    <cellStyle name="20% - ส่วนที่ถูกเน้น6 3" xfId="1489" xr:uid="{00E31E6F-F857-4888-91E3-CEB7A7A1D6AD}"/>
    <cellStyle name="²ndefined" xfId="1490" xr:uid="{D85F1232-EA8A-4DF4-9371-B9D810BC242B}"/>
    <cellStyle name="4" xfId="1491" xr:uid="{2568DA9B-11E4-4598-BF99-548EC575E619}"/>
    <cellStyle name="40% - Accent1" xfId="1067" builtinId="31" customBuiltin="1"/>
    <cellStyle name="40% - Accent1 2" xfId="336" xr:uid="{14E35321-71AE-4C15-836E-9F08514F4DED}"/>
    <cellStyle name="40% - Accent1 2 2" xfId="1120" xr:uid="{64F80D5B-3282-4E9F-B10B-EC8296E53290}"/>
    <cellStyle name="40% - Accent1 2 2 2" xfId="1492" xr:uid="{A308BCE1-74F0-401E-AF79-7300FD631104}"/>
    <cellStyle name="40% - Accent1 2 2 2 2" xfId="3135" xr:uid="{6F994D29-2D45-4B90-9E1E-B44F2CE2539C}"/>
    <cellStyle name="40% - Accent1 2 2 2 3" xfId="3009" xr:uid="{5B372A77-7EDB-4A4F-8AF5-C50668F0AB7D}"/>
    <cellStyle name="40% - Accent1 2 3" xfId="1493" xr:uid="{2FAAF4B5-707F-489F-B028-50C44D6D0FFA}"/>
    <cellStyle name="40% - Accent1 2 3 2" xfId="3258" xr:uid="{143CA865-0BD8-4A60-8876-D990890ED95F}"/>
    <cellStyle name="40% - Accent1 3" xfId="1494" xr:uid="{E67B359F-9610-4308-A827-8D48F9595B53}"/>
    <cellStyle name="40% - Accent1 3 2" xfId="2963" xr:uid="{EFD91E1B-4881-4F36-A947-EAEEB790E54E}"/>
    <cellStyle name="40% - Accent1 3 3" xfId="2884" xr:uid="{DF030035-4D8B-43B9-BB3C-0B4F43533C8D}"/>
    <cellStyle name="40% - Accent1 4" xfId="1495" xr:uid="{9211C8B3-71A4-4C56-9273-19FE5A5ADBFA}"/>
    <cellStyle name="40% - Accent1 4 2" xfId="1496" xr:uid="{786A1E44-6ABE-4F27-9501-4B75D63ACF60}"/>
    <cellStyle name="40% - Accent2" xfId="1070" builtinId="35" customBuiltin="1"/>
    <cellStyle name="40% - Accent2 2" xfId="337" xr:uid="{355188ED-77EB-4FE4-B1D8-30504A2B2D7D}"/>
    <cellStyle name="40% - Accent2 2 2" xfId="1124" xr:uid="{16C9776B-70EB-4887-8086-DDEFABC0E06B}"/>
    <cellStyle name="40% - Accent2 2 2 2" xfId="1497" xr:uid="{997C494C-45D3-4AF4-8421-271B89BAB9EA}"/>
    <cellStyle name="40% - Accent2 2 2 2 2" xfId="3136" xr:uid="{F4E92230-4301-480F-AAD8-BEC6EE2F01E3}"/>
    <cellStyle name="40% - Accent2 2 2 2 3" xfId="3013" xr:uid="{844D48FB-FE1F-488E-99CF-81FECFF2DE6D}"/>
    <cellStyle name="40% - Accent2 2 3" xfId="1498" xr:uid="{984F445F-12E9-4455-ABFE-5E1BC5908912}"/>
    <cellStyle name="40% - Accent2 2 3 2" xfId="3262" xr:uid="{85BBCCD1-BD01-4BB0-91CC-9AB5DE46DCCD}"/>
    <cellStyle name="40% - Accent2 3" xfId="1499" xr:uid="{FBF68018-42E4-4924-816B-DD5CECCEEF73}"/>
    <cellStyle name="40% - Accent2 3 2" xfId="2967" xr:uid="{4DC583E9-E75A-4CB3-9C57-D2B0FD752E52}"/>
    <cellStyle name="40% - Accent2 3 3" xfId="2885" xr:uid="{E58DD202-9CA7-4203-9BAD-0611106B6AEB}"/>
    <cellStyle name="40% - Accent2 4" xfId="1500" xr:uid="{AC122F55-1484-4DBC-9929-A94B8C57971F}"/>
    <cellStyle name="40% - Accent2 4 2" xfId="1501" xr:uid="{9B422D17-75E2-41C1-B9C4-45C0A7ED2985}"/>
    <cellStyle name="40% - Accent3" xfId="1073" builtinId="39" customBuiltin="1"/>
    <cellStyle name="40% - Accent3 2" xfId="338" xr:uid="{28C27B33-A5A1-4B63-81F8-38E000269FC7}"/>
    <cellStyle name="40% - Accent3 2 2" xfId="1128" xr:uid="{69A576FE-3B5F-4D26-91A3-F63A24311588}"/>
    <cellStyle name="40% - Accent3 2 2 2" xfId="1502" xr:uid="{A22BB303-203F-46C0-8074-68E84EDB0B91}"/>
    <cellStyle name="40% - Accent3 2 2 2 2" xfId="3137" xr:uid="{670E62C1-7AE7-45BF-AAE4-E70E6D7F3365}"/>
    <cellStyle name="40% - Accent3 2 2 2 3" xfId="3017" xr:uid="{F53708FF-C693-4553-83CF-AD9A81F52C27}"/>
    <cellStyle name="40% - Accent3 2 3" xfId="1503" xr:uid="{FAE95E5E-9E69-414F-9601-86AE50550D63}"/>
    <cellStyle name="40% - Accent3 2 3 2" xfId="3266" xr:uid="{16EC9406-5D1D-45D9-A3D9-034709539A37}"/>
    <cellStyle name="40% - Accent3 3" xfId="1504" xr:uid="{117D6414-6ECB-40AC-A0E9-6D7F4E8351ED}"/>
    <cellStyle name="40% - Accent3 3 2" xfId="2971" xr:uid="{A046A096-6F5A-4E40-BA9D-78C7332DF01A}"/>
    <cellStyle name="40% - Accent3 3 3" xfId="2886" xr:uid="{08905889-CCEA-417A-BE69-A16E1150B850}"/>
    <cellStyle name="40% - Accent3 4" xfId="1505" xr:uid="{2DAD6ACC-07DA-47A9-AF41-A9AE6424FE1E}"/>
    <cellStyle name="40% - Accent3 4 2" xfId="1506" xr:uid="{DFE46EDC-9A8B-4E32-B6EB-09B97C61CA8C}"/>
    <cellStyle name="40% - Accent4" xfId="1076" builtinId="43" customBuiltin="1"/>
    <cellStyle name="40% - Accent4 2" xfId="339" xr:uid="{95AE83A4-CBDC-4F02-840E-AACA6D79DE8D}"/>
    <cellStyle name="40% - Accent4 2 2" xfId="1132" xr:uid="{8445A89D-AAF0-4DE2-B94A-226BBDA15F87}"/>
    <cellStyle name="40% - Accent4 2 2 2" xfId="1507" xr:uid="{074F8E11-AFA4-4871-8952-CEC9F4E23A77}"/>
    <cellStyle name="40% - Accent4 2 2 2 2" xfId="3138" xr:uid="{F9EAE572-A3C6-48C3-8684-33C26A2A5600}"/>
    <cellStyle name="40% - Accent4 2 2 2 3" xfId="3021" xr:uid="{2C7EF63E-C425-42AB-9DC9-416D5BF32FE7}"/>
    <cellStyle name="40% - Accent4 2 3" xfId="1508" xr:uid="{01DACC9E-D5FA-4C06-BFBA-96DF4707ED4D}"/>
    <cellStyle name="40% - Accent4 2 3 2" xfId="3270" xr:uid="{A8BB5F1D-0E5D-4F21-99CA-318021E9E0FF}"/>
    <cellStyle name="40% - Accent4 3" xfId="1509" xr:uid="{2E807A79-7C46-4A69-A0C2-258EFF4CC211}"/>
    <cellStyle name="40% - Accent4 3 2" xfId="2975" xr:uid="{169F02CA-395F-4913-950E-995C7FE5EA57}"/>
    <cellStyle name="40% - Accent4 3 3" xfId="2887" xr:uid="{9414F36F-0258-41D2-8D4C-6D0257F03015}"/>
    <cellStyle name="40% - Accent4 4" xfId="1510" xr:uid="{70245427-ED5E-49AC-8F8B-056646B7D106}"/>
    <cellStyle name="40% - Accent4 4 2" xfId="1511" xr:uid="{DABF0DC4-E4AE-4102-9A9E-B71D0D0D92D2}"/>
    <cellStyle name="40% - Accent5" xfId="1079" builtinId="47" customBuiltin="1"/>
    <cellStyle name="40% - Accent5 2" xfId="340" xr:uid="{9F96912D-9748-473D-8C46-8CF90318240C}"/>
    <cellStyle name="40% - Accent5 2 2" xfId="1136" xr:uid="{1FC50C8F-BC51-4A42-BB5D-3EFD9C842188}"/>
    <cellStyle name="40% - Accent5 2 2 2" xfId="1512" xr:uid="{E1804C4E-10BF-403F-B2F5-73D9DEF25C2D}"/>
    <cellStyle name="40% - Accent5 2 2 2 2" xfId="3139" xr:uid="{8BF2CF89-9E15-416C-9342-33FE9192552A}"/>
    <cellStyle name="40% - Accent5 2 2 2 3" xfId="3025" xr:uid="{EC0A750C-D391-4B1B-9B0F-C5B8AFF6FCA6}"/>
    <cellStyle name="40% - Accent5 2 3" xfId="1513" xr:uid="{89F87033-0068-4716-9061-70F69C2E3CCD}"/>
    <cellStyle name="40% - Accent5 2 3 2" xfId="3274" xr:uid="{090BBD87-66C2-41F3-8EAB-DB21EE0A9946}"/>
    <cellStyle name="40% - Accent5 3" xfId="1514" xr:uid="{68C3F534-C8AF-400C-94BD-BA33C587318A}"/>
    <cellStyle name="40% - Accent5 3 2" xfId="2979" xr:uid="{3C9D2647-5294-4313-9D25-6079C220B052}"/>
    <cellStyle name="40% - Accent5 3 3" xfId="2888" xr:uid="{398578E9-757A-49AC-9E7D-9C08E58EEC23}"/>
    <cellStyle name="40% - Accent5 4" xfId="1515" xr:uid="{CE805112-A581-4FCF-92A2-AA1D1D9C1A63}"/>
    <cellStyle name="40% - Accent5 4 2" xfId="1516" xr:uid="{156F95C4-A3AB-4BB6-9E23-0ED80579A254}"/>
    <cellStyle name="40% - Accent6" xfId="1082" builtinId="51" customBuiltin="1"/>
    <cellStyle name="40% - Accent6 2" xfId="341" xr:uid="{D8DDE3AD-7388-450C-BF9A-E11CA653A92E}"/>
    <cellStyle name="40% - Accent6 2 2" xfId="1140" xr:uid="{EBDA7A82-54D3-4A99-91E2-49B6DA378276}"/>
    <cellStyle name="40% - Accent6 2 2 2" xfId="1517" xr:uid="{3676670F-EE76-4111-9FBB-4C8AD875CF26}"/>
    <cellStyle name="40% - Accent6 2 2 2 2" xfId="3140" xr:uid="{2A245865-2624-49EC-8FB4-8A7872DD9C55}"/>
    <cellStyle name="40% - Accent6 2 2 2 3" xfId="3029" xr:uid="{7B3FAFED-A9F5-4CCA-B945-2780B6E077DC}"/>
    <cellStyle name="40% - Accent6 2 3" xfId="1518" xr:uid="{0C7EAF49-BBF6-47DE-AC3D-5B4EB82AFC44}"/>
    <cellStyle name="40% - Accent6 2 3 2" xfId="3278" xr:uid="{041FBDE4-E6CF-4E26-B6B6-83E053855D15}"/>
    <cellStyle name="40% - Accent6 3" xfId="1519" xr:uid="{26EC348F-B1B7-407C-A639-56F423A41798}"/>
    <cellStyle name="40% - Accent6 3 2" xfId="2983" xr:uid="{F3F17F90-94E8-4207-9F1B-1C5034178DA6}"/>
    <cellStyle name="40% - Accent6 3 3" xfId="2889" xr:uid="{66008505-6893-477E-A33D-D1EF74FC8A63}"/>
    <cellStyle name="40% - Accent6 4" xfId="1520" xr:uid="{E703B7BF-C1C1-471D-83E7-417567CDE0FE}"/>
    <cellStyle name="40% - Accent6 4 2" xfId="1521" xr:uid="{028FE66E-26B6-4377-A090-7FF7B854DA88}"/>
    <cellStyle name="40% - ส่วนที่ถูกเน้น1" xfId="1160" xr:uid="{309FF75F-C248-4890-A5AA-A4CDC943E6EB}"/>
    <cellStyle name="40% - ส่วนที่ถูกเน้น1 2" xfId="1161" xr:uid="{6685BF91-621E-4961-BAAE-519CF59E560D}"/>
    <cellStyle name="40% - ส่วนที่ถูกเน้น1 3" xfId="1522" xr:uid="{A99B4F54-D475-45AD-9D10-80354FA96A67}"/>
    <cellStyle name="40% - ส่วนที่ถูกเน้น1_1.RBL Related Transactions &amp; note 2010-Q2" xfId="1523" xr:uid="{F7E1413E-A337-4F24-B3BE-1C8375BC24B0}"/>
    <cellStyle name="40% - ส่วนที่ถูกเน้น2" xfId="1162" xr:uid="{8EA562EE-150B-421A-9E9D-0F9862B046B0}"/>
    <cellStyle name="40% - ส่วนที่ถูกเน้น2 2" xfId="1163" xr:uid="{BA44F713-3654-4997-9CFD-54BA26151E88}"/>
    <cellStyle name="40% - ส่วนที่ถูกเน้น2 3" xfId="1524" xr:uid="{167EAF38-E686-429E-8792-AE235F96AE74}"/>
    <cellStyle name="40% - ส่วนที่ถูกเน้น3" xfId="1164" xr:uid="{4AF55952-8CA1-4E24-97D1-B59C5811A613}"/>
    <cellStyle name="40% - ส่วนที่ถูกเน้น3 2" xfId="1165" xr:uid="{E44838EF-E220-4CF7-9386-86B79A1F7E4A}"/>
    <cellStyle name="40% - ส่วนที่ถูกเน้น3 3" xfId="1525" xr:uid="{E97F773E-D70F-4B1E-AC9E-4EAEF3FAFDB1}"/>
    <cellStyle name="40% - ส่วนที่ถูกเน้น3_1.RBL Related Transactions &amp; note 2010-Q2" xfId="1526" xr:uid="{572902EA-2863-4B47-B293-2014CF361FEE}"/>
    <cellStyle name="40% - ส่วนที่ถูกเน้น4" xfId="1166" xr:uid="{4C36CE66-BF06-4EFF-B94A-FAD65697B2AE}"/>
    <cellStyle name="40% - ส่วนที่ถูกเน้น4 2" xfId="1167" xr:uid="{8B631AE7-9DAA-4E02-B4BB-9F2D2B7CC8E9}"/>
    <cellStyle name="40% - ส่วนที่ถูกเน้น4 3" xfId="1527" xr:uid="{A4C3CE9E-53B9-433A-8A86-13013CF89459}"/>
    <cellStyle name="40% - ส่วนที่ถูกเน้น4_1.RBL Related Transactions &amp; note 2010-Q2" xfId="1528" xr:uid="{E3819408-16FA-4F53-8B4B-8201362AADA6}"/>
    <cellStyle name="40% - ส่วนที่ถูกเน้น5" xfId="1168" xr:uid="{B7B1EA94-D8E3-4BF4-9AD5-4CA7EAE9C939}"/>
    <cellStyle name="40% - ส่วนที่ถูกเน้น5 2" xfId="1169" xr:uid="{52E152E9-1604-4AAE-9CAF-F47C9EBC539F}"/>
    <cellStyle name="40% - ส่วนที่ถูกเน้น5 3" xfId="1529" xr:uid="{E94A5B4A-B5B4-4968-A746-B618C36D5B6D}"/>
    <cellStyle name="40% - ส่วนที่ถูกเน้น6" xfId="1170" xr:uid="{677F3B03-129F-41E5-8235-7EE7F4F14031}"/>
    <cellStyle name="40% - ส่วนที่ถูกเน้น6 2" xfId="1171" xr:uid="{25C1F1B5-430B-4F46-AA37-2CDAE7124E00}"/>
    <cellStyle name="40% - ส่วนที่ถูกเน้น6 3" xfId="1530" xr:uid="{AD450B46-08B2-4208-850B-997CE4B1D656}"/>
    <cellStyle name="40% - ส่วนที่ถูกเน้น6_1.RBL Related Transactions &amp; note 2010-Q2" xfId="1531" xr:uid="{73D75336-3983-4070-8C59-ED2B1295A994}"/>
    <cellStyle name="60% - Accent1" xfId="2710" builtinId="32" customBuiltin="1"/>
    <cellStyle name="60% - Accent1 2" xfId="342" xr:uid="{F900C81A-7CC4-42CD-954B-A64B86EDA6AD}"/>
    <cellStyle name="60% - Accent1 2 2" xfId="1121" xr:uid="{469CACBB-A7C1-4A64-8D70-28C029401F01}"/>
    <cellStyle name="60% - Accent1 2 2 2" xfId="1532" xr:uid="{94A4EC15-6136-401A-9750-53F417AAB7A8}"/>
    <cellStyle name="60% - Accent1 2 2 2 2" xfId="3010" xr:uid="{88E902BB-F4A1-4CE5-A13B-02ACD709637C}"/>
    <cellStyle name="60% - Accent1 2 2 3" xfId="3494" xr:uid="{7BE0E551-6110-4859-B13D-C4BEF99E15A7}"/>
    <cellStyle name="60% - Accent1 2 3" xfId="1533" xr:uid="{3B9E2B66-776C-4020-B44A-7BE8E84229A0}"/>
    <cellStyle name="60% - Accent1 2 3 2" xfId="3259" xr:uid="{E1C0C1DC-7C06-4EAC-A2D6-F348A9F8DB9B}"/>
    <cellStyle name="60% - Accent1 3" xfId="1340" xr:uid="{C085D68F-72D5-460C-961F-4C0F40971691}"/>
    <cellStyle name="60% - Accent1 3 2" xfId="1534" xr:uid="{A4C6F16A-8159-4DD7-9686-DA9698BAF857}"/>
    <cellStyle name="60% - Accent1 3 2 2" xfId="3080" xr:uid="{530B2381-8B2F-414C-A7C3-003EA5288CF2}"/>
    <cellStyle name="60% - Accent1 3 3" xfId="3299" xr:uid="{82FC71C8-5CA9-40F7-9D7B-C0E714A9ED04}"/>
    <cellStyle name="60% - Accent1 3 4" xfId="3106" xr:uid="{2E8B8FD3-F88F-437A-AC4B-8561D04C2289}"/>
    <cellStyle name="60% - Accent1 4" xfId="1535" xr:uid="{60FED7EC-F261-4365-ADB7-7DCB6D73470C}"/>
    <cellStyle name="60% - Accent1 4 2" xfId="2964" xr:uid="{DE4ACDC6-80D1-49B7-A430-39CF06E24668}"/>
    <cellStyle name="60% - Accent1 5" xfId="3114" xr:uid="{6F19B2AC-E11A-4F03-9373-85A303F9E238}"/>
    <cellStyle name="60% - Accent2" xfId="2711" builtinId="36" customBuiltin="1"/>
    <cellStyle name="60% - Accent2 2" xfId="343" xr:uid="{0A987D77-A5DB-4DBB-AD34-7BA645B2B105}"/>
    <cellStyle name="60% - Accent2 2 2" xfId="1125" xr:uid="{579C5AD0-FDD9-4E13-8D93-D58843D035F7}"/>
    <cellStyle name="60% - Accent2 2 2 2" xfId="1536" xr:uid="{65F48A22-F364-4F7E-9A63-BDED4306ED38}"/>
    <cellStyle name="60% - Accent2 2 2 2 2" xfId="3014" xr:uid="{1765420B-7573-427F-AF19-8CC15CE5AA2C}"/>
    <cellStyle name="60% - Accent2 2 2 3" xfId="3495" xr:uid="{5EB17EF8-4F98-4150-A669-2D89E088077F}"/>
    <cellStyle name="60% - Accent2 2 3" xfId="1537" xr:uid="{4ED26ECF-FB35-4339-B2B2-0C2090F29C2C}"/>
    <cellStyle name="60% - Accent2 2 3 2" xfId="3263" xr:uid="{B31A680D-B040-4836-A687-0B92D18FF6BC}"/>
    <cellStyle name="60% - Accent2 3" xfId="1341" xr:uid="{366D9F9C-71A3-4CAF-A735-EADFE4300593}"/>
    <cellStyle name="60% - Accent2 3 2" xfId="1538" xr:uid="{182095B8-98DA-4506-A650-CB890B5AFC08}"/>
    <cellStyle name="60% - Accent2 3 2 2" xfId="3081" xr:uid="{D3D570C0-D2D9-40DF-B30A-1FC0D3A7732D}"/>
    <cellStyle name="60% - Accent2 3 3" xfId="3300" xr:uid="{97B31004-2FE3-415E-9C6D-6C9DC382F048}"/>
    <cellStyle name="60% - Accent2 3 4" xfId="3107" xr:uid="{19C74521-C48A-4722-A558-62112E2B7DE5}"/>
    <cellStyle name="60% - Accent2 4" xfId="1539" xr:uid="{F4A8ED5B-CDC5-4514-A26F-7063685C14DF}"/>
    <cellStyle name="60% - Accent2 4 2" xfId="2968" xr:uid="{3646AC12-4E8E-46E8-A083-DDAB47C5DF88}"/>
    <cellStyle name="60% - Accent2 5" xfId="3099" xr:uid="{C3999D0B-9907-4E6E-8C65-B00250050E0B}"/>
    <cellStyle name="60% - Accent3" xfId="2712" builtinId="40" customBuiltin="1"/>
    <cellStyle name="60% - Accent3 2" xfId="344" xr:uid="{1AE9C914-E6AE-4CA0-8E8A-2AD95731C378}"/>
    <cellStyle name="60% - Accent3 2 2" xfId="1129" xr:uid="{82C7A37B-CBF8-4E07-88B9-B70B5906FB9C}"/>
    <cellStyle name="60% - Accent3 2 2 2" xfId="1540" xr:uid="{B577E83F-1842-4D65-91EA-1D028BC4ECA9}"/>
    <cellStyle name="60% - Accent3 2 2 2 2" xfId="3018" xr:uid="{E4D3D9AC-C2B3-40A3-A2CF-12F1EF8757A3}"/>
    <cellStyle name="60% - Accent3 2 2 3" xfId="3496" xr:uid="{102D495D-1C69-4ED0-89D3-37E9684EF2CD}"/>
    <cellStyle name="60% - Accent3 2 3" xfId="1541" xr:uid="{A3A95265-7A40-499D-ACDC-EBE201C13B24}"/>
    <cellStyle name="60% - Accent3 2 3 2" xfId="3267" xr:uid="{C845903C-6D1F-4B72-8E4E-D6B5E01D44B2}"/>
    <cellStyle name="60% - Accent3 3" xfId="1342" xr:uid="{C9E7C1FA-5B1D-440F-8211-A8FB8DC0786E}"/>
    <cellStyle name="60% - Accent3 3 2" xfId="1542" xr:uid="{A8FD33AB-D7BB-4C41-8C6B-5EB9D855A4AA}"/>
    <cellStyle name="60% - Accent3 3 2 2" xfId="3082" xr:uid="{1A71D5A7-283A-4691-8D69-C86A960FEF8B}"/>
    <cellStyle name="60% - Accent3 3 3" xfId="3301" xr:uid="{E768A089-3A03-435B-997E-3C1F74B4368B}"/>
    <cellStyle name="60% - Accent3 3 4" xfId="3108" xr:uid="{D4ABFD47-4AA3-453E-B335-5C0085A8FDA9}"/>
    <cellStyle name="60% - Accent3 4" xfId="1543" xr:uid="{5C746602-E7F3-4E9D-B3A1-7DF1236DDBB5}"/>
    <cellStyle name="60% - Accent3 4 2" xfId="2972" xr:uid="{207D2511-840D-4167-897D-A77365525F91}"/>
    <cellStyle name="60% - Accent3 5" xfId="3100" xr:uid="{CEFFEBC3-B384-483F-8E81-F9FF2D793F6C}"/>
    <cellStyle name="60% - Accent4" xfId="2713" builtinId="44" customBuiltin="1"/>
    <cellStyle name="60% - Accent4 2" xfId="345" xr:uid="{5E945AFD-8E22-4D00-B712-6B707FAD977D}"/>
    <cellStyle name="60% - Accent4 2 2" xfId="1133" xr:uid="{EA53F568-DFB6-469D-A4B2-18EB6497FD17}"/>
    <cellStyle name="60% - Accent4 2 2 2" xfId="1544" xr:uid="{808B319B-A0C5-4097-9967-A2F37331CE7D}"/>
    <cellStyle name="60% - Accent4 2 2 2 2" xfId="3022" xr:uid="{A7DC5341-C530-431A-B90F-3DF212003F09}"/>
    <cellStyle name="60% - Accent4 2 2 3" xfId="3497" xr:uid="{4A9C3936-7D85-4FC0-B72F-920357B3875D}"/>
    <cellStyle name="60% - Accent4 2 3" xfId="1545" xr:uid="{ED06C5A1-16D1-47C1-AE91-EDA7D27F6278}"/>
    <cellStyle name="60% - Accent4 2 3 2" xfId="3271" xr:uid="{9E423270-F69C-4CCE-90CB-73CE7307751D}"/>
    <cellStyle name="60% - Accent4 3" xfId="1343" xr:uid="{8B71CE38-FD72-485D-A052-C0BE6886DBFC}"/>
    <cellStyle name="60% - Accent4 3 2" xfId="1546" xr:uid="{58DB52D5-70A2-4D4D-A4CF-9BBE2BEA2A28}"/>
    <cellStyle name="60% - Accent4 3 2 2" xfId="3083" xr:uid="{B06E7CBF-ABF6-4ECF-A2CB-74AE300D563B}"/>
    <cellStyle name="60% - Accent4 3 3" xfId="3302" xr:uid="{1BA597CA-6D27-4778-BCBF-5AE6279D05A5}"/>
    <cellStyle name="60% - Accent4 3 4" xfId="3109" xr:uid="{4E9144A5-5031-4E41-BB50-47BDFA4E4D8B}"/>
    <cellStyle name="60% - Accent4 4" xfId="1547" xr:uid="{86D4DEBC-973B-4139-A646-8972B20C5EEA}"/>
    <cellStyle name="60% - Accent4 4 2" xfId="2976" xr:uid="{C9C13197-F38E-4A65-A746-50009F5D9491}"/>
    <cellStyle name="60% - Accent4 5" xfId="3101" xr:uid="{636C160E-FA37-49B9-8807-195B179DC3B9}"/>
    <cellStyle name="60% - Accent5" xfId="2714" builtinId="48" customBuiltin="1"/>
    <cellStyle name="60% - Accent5 2" xfId="346" xr:uid="{49D52AE0-FFD8-4CB2-A2E9-0FD589566C5D}"/>
    <cellStyle name="60% - Accent5 2 2" xfId="1137" xr:uid="{CF240601-5228-4F66-BEE8-4D511169B1B2}"/>
    <cellStyle name="60% - Accent5 2 2 2" xfId="1548" xr:uid="{E4EBD3F5-2F37-42A5-AADD-3E93BEEC3897}"/>
    <cellStyle name="60% - Accent5 2 2 2 2" xfId="3026" xr:uid="{59E75D5A-6788-4920-BDC9-E15660D77EBD}"/>
    <cellStyle name="60% - Accent5 2 2 3" xfId="3498" xr:uid="{0FD558BD-0EFE-4FC4-8863-BBED9E8B1DB1}"/>
    <cellStyle name="60% - Accent5 2 3" xfId="1549" xr:uid="{ED71F034-DFC9-4545-8644-418055B85322}"/>
    <cellStyle name="60% - Accent5 2 3 2" xfId="3275" xr:uid="{055180F6-0242-4BF9-A127-8ADD6C7F8CB6}"/>
    <cellStyle name="60% - Accent5 3" xfId="1344" xr:uid="{D24B26EB-12D3-4274-91C0-B8395D905050}"/>
    <cellStyle name="60% - Accent5 3 2" xfId="1550" xr:uid="{AAAD0012-651C-46EC-84B3-F6D9D2678F75}"/>
    <cellStyle name="60% - Accent5 3 2 2" xfId="3084" xr:uid="{9697D977-62ED-4A82-B74A-9766106AE1DC}"/>
    <cellStyle name="60% - Accent5 3 3" xfId="3303" xr:uid="{7C0A271C-8883-4985-92E5-506288313AF0}"/>
    <cellStyle name="60% - Accent5 3 4" xfId="3110" xr:uid="{EFF0DBB3-55CA-4E79-97DF-FC0361B4F259}"/>
    <cellStyle name="60% - Accent5 4" xfId="1551" xr:uid="{93268770-A45B-4CCA-B8E6-AA8790BF8910}"/>
    <cellStyle name="60% - Accent5 4 2" xfId="2980" xr:uid="{A5C61619-CB0B-4D36-9B52-53C4AE0A9D76}"/>
    <cellStyle name="60% - Accent5 5" xfId="3102" xr:uid="{0A39EC16-6112-4886-91FF-E164F7B9325F}"/>
    <cellStyle name="60% - Accent6" xfId="2715" builtinId="52" customBuiltin="1"/>
    <cellStyle name="60% - Accent6 2" xfId="347" xr:uid="{10EE1AED-8754-4DEB-BDB1-D2C16DD556C8}"/>
    <cellStyle name="60% - Accent6 2 2" xfId="1141" xr:uid="{A09D2AB1-F013-4FB6-B78C-BB27CC62DAA8}"/>
    <cellStyle name="60% - Accent6 2 2 2" xfId="1552" xr:uid="{BAF66F41-0A0F-4B43-AB0A-26FA59FB3FFD}"/>
    <cellStyle name="60% - Accent6 2 2 2 2" xfId="3030" xr:uid="{34ED8E1E-B4FC-4231-BA2E-0D1BEBEFFFF6}"/>
    <cellStyle name="60% - Accent6 2 2 3" xfId="3499" xr:uid="{78B7519A-8430-4A2F-A64F-9F2689F487A4}"/>
    <cellStyle name="60% - Accent6 2 3" xfId="1553" xr:uid="{7CBFD07E-5EC2-4258-9335-0472CC879B11}"/>
    <cellStyle name="60% - Accent6 2 3 2" xfId="3279" xr:uid="{C63B398C-2D9E-406B-B556-34E982E6C503}"/>
    <cellStyle name="60% - Accent6 3" xfId="1345" xr:uid="{F63BD50D-5BD9-4804-BB60-BFBB409413D6}"/>
    <cellStyle name="60% - Accent6 3 2" xfId="1554" xr:uid="{34AEBC68-CA4B-47BF-AA8C-24091135D10B}"/>
    <cellStyle name="60% - Accent6 3 2 2" xfId="3085" xr:uid="{C053F6DD-119E-4178-8875-12DC42F1C497}"/>
    <cellStyle name="60% - Accent6 3 3" xfId="3304" xr:uid="{6FE4C4E8-BE2F-45C3-BF2D-46CDC0423746}"/>
    <cellStyle name="60% - Accent6 3 4" xfId="3111" xr:uid="{2DCC3438-74AA-4354-B6F5-047AB4C3D09B}"/>
    <cellStyle name="60% - Accent6 4" xfId="1555" xr:uid="{4EAD9D40-6015-421F-AD13-9EB40D339B67}"/>
    <cellStyle name="60% - Accent6 4 2" xfId="2984" xr:uid="{2B0A4CBD-572C-41F8-8EA7-59DFD7A2F5A9}"/>
    <cellStyle name="60% - Accent6 5" xfId="3103" xr:uid="{F926552A-B44E-4461-A7FF-EA10FF6D3091}"/>
    <cellStyle name="60% - ส่วนที่ถูกเน้น1" xfId="1172" xr:uid="{A5B8D7B7-D137-4748-B803-FE96305FC7AD}"/>
    <cellStyle name="60% - ส่วนที่ถูกเน้น1 2" xfId="1556" xr:uid="{67D97B8A-5EE0-4CD2-8804-AEF934A53A82}"/>
    <cellStyle name="60% - ส่วนที่ถูกเน้น1 3" xfId="1557" xr:uid="{5EC94E10-B5B5-45B2-BDCB-D8993C2E7450}"/>
    <cellStyle name="60% - ส่วนที่ถูกเน้น1_1.RBL Related Transactions &amp; note 2010-Q2" xfId="1558" xr:uid="{496D2A87-249E-449C-8191-C6C8F6FE50CC}"/>
    <cellStyle name="60% - ส่วนที่ถูกเน้น2" xfId="1173" xr:uid="{48367386-3808-478A-8CD9-3DC1887ACD0D}"/>
    <cellStyle name="60% - ส่วนที่ถูกเน้น2 2" xfId="1559" xr:uid="{5E660A56-62B3-4363-A1C7-8BEFB54A315C}"/>
    <cellStyle name="60% - ส่วนที่ถูกเน้น3" xfId="1174" xr:uid="{80B7E929-F3D3-42FA-9877-CF8743920D99}"/>
    <cellStyle name="60% - ส่วนที่ถูกเน้น3 2" xfId="1560" xr:uid="{B9ACE4DA-582E-4289-849A-B774E4731594}"/>
    <cellStyle name="60% - ส่วนที่ถูกเน้น3 3" xfId="1561" xr:uid="{A5D48929-3EE8-4D9B-97EB-C3B6DD87F463}"/>
    <cellStyle name="60% - ส่วนที่ถูกเน้น3_1.RBL Related Transactions &amp; note 2010-Q2" xfId="1562" xr:uid="{342EA207-8603-485E-8B95-84605A2AB2B2}"/>
    <cellStyle name="60% - ส่วนที่ถูกเน้น4" xfId="1175" xr:uid="{89B8867A-8BC7-4872-AF02-C3D8511E75A9}"/>
    <cellStyle name="60% - ส่วนที่ถูกเน้น4 2" xfId="1563" xr:uid="{C51DE397-6431-4496-B052-06CBAE4FE0B9}"/>
    <cellStyle name="60% - ส่วนที่ถูกเน้น4 3" xfId="1564" xr:uid="{6FCC0C71-50C8-4C86-AC92-83ED93A9EF45}"/>
    <cellStyle name="60% - ส่วนที่ถูกเน้น4_1.RBL Related Transactions &amp; note 2010-Q2" xfId="1565" xr:uid="{26A85C97-6217-415D-9D24-86AF4305B217}"/>
    <cellStyle name="60% - ส่วนที่ถูกเน้น5" xfId="1176" xr:uid="{97EE7DA5-A0B0-4BF9-8B98-956F5BF40FC3}"/>
    <cellStyle name="60% - ส่วนที่ถูกเน้น5 2" xfId="1566" xr:uid="{0CD6B522-8F25-4EC5-A698-7D89B58A0FC4}"/>
    <cellStyle name="60% - ส่วนที่ถูกเน้น6" xfId="1177" xr:uid="{40942F15-1F1B-414C-8AF1-788BCA87351E}"/>
    <cellStyle name="60% - ส่วนที่ถูกเน้น6 2" xfId="1567" xr:uid="{33E091F6-F968-4318-AB40-B3958E183715}"/>
    <cellStyle name="60% - ส่วนที่ถูกเน้น6 3" xfId="1568" xr:uid="{87251476-9F4F-4F4B-9F07-C63EDC497664}"/>
    <cellStyle name="60% - ส่วนที่ถูกเน้น6_1.RBL Related Transactions &amp; note 2010-Q2" xfId="1569" xr:uid="{F1646AE4-CF77-436F-9B62-AEF1DF176F9C}"/>
    <cellStyle name="75" xfId="1570" xr:uid="{A1C3BF1A-1E6B-469F-BDB9-6DBBF6C3F74F}"/>
    <cellStyle name="75 2" xfId="1571" xr:uid="{1F393F13-2B78-4859-9A71-2DE013D25F13}"/>
    <cellStyle name="Accent1" xfId="1065" builtinId="29" customBuiltin="1"/>
    <cellStyle name="Accent1 - 20%" xfId="1572" xr:uid="{B666C8F6-5789-4EE0-97B3-861492263BDA}"/>
    <cellStyle name="Accent1 - 20% 2" xfId="1573" xr:uid="{979F4194-E22A-47C7-A922-D06D1EA05115}"/>
    <cellStyle name="Accent1 - 40%" xfId="1574" xr:uid="{D50F30BD-7F45-4C33-A1A9-A8F32DCEB6F5}"/>
    <cellStyle name="Accent1 - 40% 2" xfId="1575" xr:uid="{41D12EF1-2355-4B32-ADFA-F3AB1C86ACF2}"/>
    <cellStyle name="Accent1 - 60%" xfId="1576" xr:uid="{59E977CB-7E8C-4B4D-A6B6-4B6966D8B9E3}"/>
    <cellStyle name="Accent1 2" xfId="348" xr:uid="{D4355F10-B900-4B56-B460-A07087A4F35E}"/>
    <cellStyle name="Accent1 2 2" xfId="1118" xr:uid="{C8CB2AD6-6C8D-482F-8A57-F88657032F51}"/>
    <cellStyle name="Accent1 2 2 2" xfId="1577" xr:uid="{68E2AFF6-63DA-42D7-B528-D4C46E6987D2}"/>
    <cellStyle name="Accent1 2 2 2 2" xfId="3007" xr:uid="{1299C9C3-7292-4262-9A48-6F301FB61DB4}"/>
    <cellStyle name="Accent1 2 2 3" xfId="3500" xr:uid="{62B477C0-8A91-4980-98C8-5BB9633DEE4F}"/>
    <cellStyle name="Accent1 2 3" xfId="1578" xr:uid="{34CF9734-D8B1-4665-949D-1188C114B357}"/>
    <cellStyle name="Accent1 2 3 2" xfId="3256" xr:uid="{64A72CA0-D9F7-413B-844F-10CB1A947A6B}"/>
    <cellStyle name="Accent1 3" xfId="1579" xr:uid="{A74F27C8-8D84-4FB6-A45E-1555E22CDAD2}"/>
    <cellStyle name="Accent1 3 2" xfId="2961" xr:uid="{40EF0CDD-E256-4980-B389-242E64523C2B}"/>
    <cellStyle name="Accent1 4" xfId="1580" xr:uid="{2E14BB07-A6D0-4584-ADDF-9A15569FCD2D}"/>
    <cellStyle name="Accent1 5" xfId="1581" xr:uid="{7B537579-DF8D-4B3B-9866-6F5CCF8D2A78}"/>
    <cellStyle name="Accent1 6" xfId="1582" xr:uid="{61C6E09E-1CE9-44BC-9BE8-1C723FC32470}"/>
    <cellStyle name="Accent1 7" xfId="1583" xr:uid="{21089ECB-FBE3-4D79-9BAB-E54285C47A0E}"/>
    <cellStyle name="Accent1 8" xfId="1584" xr:uid="{954E4546-FF69-407E-B69A-DADE7B378AD1}"/>
    <cellStyle name="Accent2" xfId="1068" builtinId="33" customBuiltin="1"/>
    <cellStyle name="Accent2 - 20%" xfId="1585" xr:uid="{D6E5E4E5-C345-4598-BC88-BEB578D6AD56}"/>
    <cellStyle name="Accent2 - 20% 2" xfId="1586" xr:uid="{1A8EEC84-F87F-418E-9855-08E3B2439E52}"/>
    <cellStyle name="Accent2 - 40%" xfId="1587" xr:uid="{C14910D2-E249-4B70-9E25-25B1535D81D2}"/>
    <cellStyle name="Accent2 - 40% 2" xfId="1588" xr:uid="{D728B48D-1C69-447B-ACE3-460B8C8F2B41}"/>
    <cellStyle name="Accent2 - 60%" xfId="1589" xr:uid="{07C0D3E8-1C53-452F-802D-F0005701C97B}"/>
    <cellStyle name="Accent2 2" xfId="349" xr:uid="{E7EA7AD6-AC26-4204-83C7-8B3215B7B0CA}"/>
    <cellStyle name="Accent2 2 2" xfId="1122" xr:uid="{4FD8FE61-0AD6-48F4-BBBE-77800189929D}"/>
    <cellStyle name="Accent2 2 2 2" xfId="1590" xr:uid="{C5EEA103-3C18-4ADC-A860-CE6984FF0997}"/>
    <cellStyle name="Accent2 2 2 2 2" xfId="3011" xr:uid="{3D2FCC92-6015-4743-A1C0-530D8685DDFF}"/>
    <cellStyle name="Accent2 2 2 3" xfId="3501" xr:uid="{8349A92C-240B-42BC-93CB-DBDB328998A0}"/>
    <cellStyle name="Accent2 2 3" xfId="1591" xr:uid="{35680E80-0EE0-47CA-A11B-5F4D1F42CFAE}"/>
    <cellStyle name="Accent2 2 3 2" xfId="3260" xr:uid="{93881254-1189-4FB9-B1C4-7EF46AB3E68B}"/>
    <cellStyle name="Accent2 3" xfId="1592" xr:uid="{C637A200-D02A-4E31-9CD0-440C2015BAD1}"/>
    <cellStyle name="Accent2 3 2" xfId="2965" xr:uid="{792A3D5F-0E48-443E-B0F4-F88AF592549F}"/>
    <cellStyle name="Accent2 4" xfId="1593" xr:uid="{B63BB639-48DE-4BD7-83DD-A64033954AF2}"/>
    <cellStyle name="Accent2 5" xfId="1594" xr:uid="{1C2DA78A-6552-4D15-8F45-C2580EDE50D0}"/>
    <cellStyle name="Accent2 6" xfId="1595" xr:uid="{7C3905B6-9464-4D1A-88E7-13B815E34CDD}"/>
    <cellStyle name="Accent2 7" xfId="1596" xr:uid="{C2AAF3CC-1B1C-45EF-BCEF-1BD6E8A1D5AD}"/>
    <cellStyle name="Accent2 8" xfId="1597" xr:uid="{B74C8FA1-7516-4D8B-B52B-58FA55287F92}"/>
    <cellStyle name="Accent3" xfId="1071" builtinId="37" customBuiltin="1"/>
    <cellStyle name="Accent3 - 20%" xfId="1598" xr:uid="{231125D8-E80E-484B-9DA6-719CEF6B69B2}"/>
    <cellStyle name="Accent3 - 20% 2" xfId="1599" xr:uid="{B7E2F663-E64D-44F3-B2A0-50930950F966}"/>
    <cellStyle name="Accent3 - 40%" xfId="1600" xr:uid="{02477F17-AEC8-4EF4-9216-6CA62E349700}"/>
    <cellStyle name="Accent3 - 40% 2" xfId="1601" xr:uid="{3FC5E921-896A-40E6-8BA6-0CE89ACB1A21}"/>
    <cellStyle name="Accent3 - 60%" xfId="1602" xr:uid="{2D3AC133-AA58-4622-961D-426935433364}"/>
    <cellStyle name="Accent3 2" xfId="350" xr:uid="{B9B9BF75-8055-475A-B277-8D76E2900AAA}"/>
    <cellStyle name="Accent3 2 2" xfId="1126" xr:uid="{2E66108F-22D0-460F-8331-F8DBFAC4337C}"/>
    <cellStyle name="Accent3 2 2 2" xfId="1603" xr:uid="{656AE6B0-05C6-4E3C-8861-D79335AD33E2}"/>
    <cellStyle name="Accent3 2 2 2 2" xfId="3015" xr:uid="{EDA949D1-A840-49E5-9082-8D82E4EF17CF}"/>
    <cellStyle name="Accent3 2 2 3" xfId="3502" xr:uid="{71025F10-FCA7-4F2E-A88B-07167EE569F8}"/>
    <cellStyle name="Accent3 2 3" xfId="1604" xr:uid="{037360BA-3A6B-44F7-89C3-F1438961D4B6}"/>
    <cellStyle name="Accent3 2 3 2" xfId="3264" xr:uid="{9756D58F-707A-4195-B842-957072E29340}"/>
    <cellStyle name="Accent3 3" xfId="1605" xr:uid="{8B0B5689-C217-4638-9A59-7FDA478FA62B}"/>
    <cellStyle name="Accent3 3 2" xfId="2969" xr:uid="{C72BD1C5-4D4E-43C8-8FFF-633E1E16EB0F}"/>
    <cellStyle name="Accent3 4" xfId="1606" xr:uid="{F515E407-7F2D-4D40-96DF-7FEF47B70733}"/>
    <cellStyle name="Accent3 5" xfId="1607" xr:uid="{F04ED86C-7FFA-40CD-8CE4-349BA39800A7}"/>
    <cellStyle name="Accent3 6" xfId="1608" xr:uid="{E60CEB81-F17B-4F82-8C8A-C5C2B0140257}"/>
    <cellStyle name="Accent3 7" xfId="1609" xr:uid="{776DF934-4647-4425-B03F-61305843DEEF}"/>
    <cellStyle name="Accent3 8" xfId="1610" xr:uid="{A649F371-A057-4B07-904F-0CF07513D3D7}"/>
    <cellStyle name="Accent4" xfId="1074" builtinId="41" customBuiltin="1"/>
    <cellStyle name="Accent4 - 20%" xfId="1611" xr:uid="{B03D6DB6-8355-4C32-9F6A-EB8A11E9C5A3}"/>
    <cellStyle name="Accent4 - 20% 2" xfId="1612" xr:uid="{1DB7029E-C81A-42CE-9607-7E53E0FACB2F}"/>
    <cellStyle name="Accent4 - 40%" xfId="1613" xr:uid="{A38C6819-4DC6-403A-9B8E-7D9191482A4D}"/>
    <cellStyle name="Accent4 - 40% 2" xfId="1614" xr:uid="{520A2566-7999-4BEE-A15F-CDA3AC0809E6}"/>
    <cellStyle name="Accent4 - 60%" xfId="1615" xr:uid="{18707EC3-06A8-4EEA-B548-D0181F731F2B}"/>
    <cellStyle name="Accent4 2" xfId="351" xr:uid="{9BFC2C36-6064-42C7-BFB3-99D755D15B92}"/>
    <cellStyle name="Accent4 2 2" xfId="1130" xr:uid="{42C4F871-D47F-4A86-A1A3-6A31F18A8C72}"/>
    <cellStyle name="Accent4 2 2 2" xfId="1616" xr:uid="{5BA5E152-23EC-409E-A679-73E6BA0DDE21}"/>
    <cellStyle name="Accent4 2 2 2 2" xfId="3019" xr:uid="{1656884D-74AB-4A9F-9C8D-6C27D2E26FA0}"/>
    <cellStyle name="Accent4 2 2 3" xfId="3503" xr:uid="{C6DBA091-61F7-4E28-8A65-A3975B9B06C3}"/>
    <cellStyle name="Accent4 2 3" xfId="1617" xr:uid="{ED0AE234-D5DB-4236-B175-CA8D0F96927A}"/>
    <cellStyle name="Accent4 2 3 2" xfId="3268" xr:uid="{D94C03AB-EA42-43EC-8AB1-827C4F4211D5}"/>
    <cellStyle name="Accent4 3" xfId="1618" xr:uid="{D23CC057-9E6A-48DD-BF6F-E0D1D48ED2EA}"/>
    <cellStyle name="Accent4 3 2" xfId="2973" xr:uid="{540BD62E-7915-40C5-A574-5FAE5293A37A}"/>
    <cellStyle name="Accent4 4" xfId="1619" xr:uid="{9BE3F88F-1A7A-4911-995F-8E7C673FB2EE}"/>
    <cellStyle name="Accent4 5" xfId="1620" xr:uid="{83BFB1C3-A18C-4B51-A743-8C40F0B8C6C4}"/>
    <cellStyle name="Accent4 6" xfId="1621" xr:uid="{CD54AC5D-7478-4B2F-BCA5-2F00329DD1BA}"/>
    <cellStyle name="Accent4 7" xfId="1622" xr:uid="{5F11BFD9-88DF-4548-8C60-B4B3D07A6A66}"/>
    <cellStyle name="Accent4 8" xfId="1623" xr:uid="{45E7B757-CD2F-4F2D-81FF-BECACADB51A5}"/>
    <cellStyle name="Accent5" xfId="1077" builtinId="45" customBuiltin="1"/>
    <cellStyle name="Accent5 - 20%" xfId="1624" xr:uid="{CCBC995A-A452-4719-9BB3-FAB3744F2B7E}"/>
    <cellStyle name="Accent5 - 20% 2" xfId="1625" xr:uid="{995A27B6-889B-4324-9BB7-967ADE62E131}"/>
    <cellStyle name="Accent5 - 40%" xfId="1626" xr:uid="{A22B12AA-4883-469E-85BA-5EE38BA9880B}"/>
    <cellStyle name="Accent5 - 40% 2" xfId="1627" xr:uid="{701E9036-DD75-488B-BD25-91042FC2EA42}"/>
    <cellStyle name="Accent5 - 60%" xfId="1628" xr:uid="{1AF9A765-FC57-463D-87AB-7F6401A8E87F}"/>
    <cellStyle name="Accent5 2" xfId="352" xr:uid="{64893D4C-B7B4-41A7-A44A-5ABE450B6DA0}"/>
    <cellStyle name="Accent5 2 2" xfId="1134" xr:uid="{812BB482-40E7-429E-B853-851A88D13515}"/>
    <cellStyle name="Accent5 2 2 2" xfId="1629" xr:uid="{7FB7A734-DB79-4C3E-8934-D069B3C0CF28}"/>
    <cellStyle name="Accent5 2 2 2 2" xfId="3023" xr:uid="{8DB37666-CFF8-497D-9F8E-1AB0EC3447DA}"/>
    <cellStyle name="Accent5 2 2 3" xfId="3504" xr:uid="{314F00FC-A2B2-4430-9849-A8C16CF890DC}"/>
    <cellStyle name="Accent5 2 3" xfId="1630" xr:uid="{262DB90B-38CA-4436-866C-76B01B0F4DAA}"/>
    <cellStyle name="Accent5 2 3 2" xfId="3272" xr:uid="{C57F2784-BB7B-45F7-8244-F0E47588DEAB}"/>
    <cellStyle name="Accent5 3" xfId="1631" xr:uid="{4035E38C-CC5F-4092-B2BC-CA26887113D3}"/>
    <cellStyle name="Accent5 3 2" xfId="2977" xr:uid="{29D33104-C0FB-44A3-93BC-7237FC1BBDB2}"/>
    <cellStyle name="Accent5 4" xfId="1632" xr:uid="{A2117E70-F173-429A-80BB-DB8B80669426}"/>
    <cellStyle name="Accent5 5" xfId="1633" xr:uid="{A91001C7-CADE-46E6-9EC7-3614334E7311}"/>
    <cellStyle name="Accent5 6" xfId="1634" xr:uid="{1D0C4A62-59A7-4A48-85DC-701BD5D371C9}"/>
    <cellStyle name="Accent5 7" xfId="1635" xr:uid="{AD857F85-F1F7-487C-A023-7D94A25D35E2}"/>
    <cellStyle name="Accent5 8" xfId="1636" xr:uid="{B1597487-ADF2-4821-96E1-21411FCFEA17}"/>
    <cellStyle name="Accent6" xfId="1080" builtinId="49" customBuiltin="1"/>
    <cellStyle name="Accent6 - 20%" xfId="1637" xr:uid="{D63E25D6-8787-4EF1-96A8-B8AE7C216F7B}"/>
    <cellStyle name="Accent6 - 20% 2" xfId="1638" xr:uid="{7907383D-7090-41B9-A8EE-AA251D8BB0D8}"/>
    <cellStyle name="Accent6 - 40%" xfId="1639" xr:uid="{E7147E51-CB41-41E8-A964-C3318F623F18}"/>
    <cellStyle name="Accent6 - 40% 2" xfId="1640" xr:uid="{EF346795-D8A8-44F9-AE40-66FE75C9214C}"/>
    <cellStyle name="Accent6 - 60%" xfId="1641" xr:uid="{91A5B713-76A7-4E1B-9E1A-E898398F99F3}"/>
    <cellStyle name="Accent6 2" xfId="353" xr:uid="{76D5437E-7F7E-4080-BF7D-71DD0A102C41}"/>
    <cellStyle name="Accent6 2 2" xfId="1138" xr:uid="{FA05D753-F177-46F1-A6C2-B6AA8B247096}"/>
    <cellStyle name="Accent6 2 2 2" xfId="1642" xr:uid="{9DFF61CE-7DD0-4EAF-88FF-51A07F29BC53}"/>
    <cellStyle name="Accent6 2 2 2 2" xfId="3027" xr:uid="{9E692164-3B5A-4035-B255-67051AE8F131}"/>
    <cellStyle name="Accent6 2 2 3" xfId="3505" xr:uid="{77CB6E0C-CB94-4CD9-B0AE-8FFAF03D7292}"/>
    <cellStyle name="Accent6 2 3" xfId="1643" xr:uid="{7F8B23AD-2737-4453-9AB4-CA48AC07307D}"/>
    <cellStyle name="Accent6 2 3 2" xfId="3276" xr:uid="{04CE5CDD-F896-40AD-8AF9-B75C921856C8}"/>
    <cellStyle name="Accent6 3" xfId="1644" xr:uid="{910F8D92-9D67-404C-8D76-C87330D4F4CB}"/>
    <cellStyle name="Accent6 3 2" xfId="2981" xr:uid="{0A3236BF-1979-4BFB-937E-E8E6F1F27DAC}"/>
    <cellStyle name="Accent6 4" xfId="1645" xr:uid="{6EE4314A-CC7D-440B-8360-88EEBF94A323}"/>
    <cellStyle name="Accent6 5" xfId="1646" xr:uid="{B42A7A50-CAFA-4F2F-9014-CF24948C7949}"/>
    <cellStyle name="Accent6 6" xfId="1647" xr:uid="{D4FFD695-078B-4D9E-914E-76B190C3FCCC}"/>
    <cellStyle name="Accent6 7" xfId="1648" xr:uid="{825933E3-CE61-4557-80A5-9C7E893ABA89}"/>
    <cellStyle name="Accent6 8" xfId="1649" xr:uid="{F12648E0-6BC8-4B1A-BE38-2F36E0E55023}"/>
    <cellStyle name="AeE­ [0]_INQUIRY ¿µ¾÷AßAø " xfId="3350" xr:uid="{EAB18917-354E-4CFE-9026-F27A6D08086D}"/>
    <cellStyle name="AeE­_INQUIRY ¿µ¾÷AßAø " xfId="3351" xr:uid="{8D0EFEA9-6B0D-41F8-8431-E17D26535258}"/>
    <cellStyle name="amount" xfId="1650" xr:uid="{AB75281C-D500-4E23-8990-D99473452FB6}"/>
    <cellStyle name="AÞ¸¶ [0]_INQUIRY ¿?¾÷AßAø " xfId="3352" xr:uid="{190B38ED-F5FE-4726-90E2-8566EA744F1F}"/>
    <cellStyle name="AÞ¸¶_INQUIRY ¿?¾÷AßAø " xfId="3353" xr:uid="{B4BACCC5-1EDF-4F85-BFA9-86C0C3C13B30}"/>
    <cellStyle name="Bad" xfId="1056" builtinId="27" customBuiltin="1"/>
    <cellStyle name="Bad 2" xfId="354" xr:uid="{98BA14D3-AAB7-4DD1-9C23-8BA0ECCF92DE}"/>
    <cellStyle name="Bad 2 2" xfId="1107" xr:uid="{CB016282-469F-462B-994D-C0FBE470AA4E}"/>
    <cellStyle name="Bad 2 2 2" xfId="1651" xr:uid="{D4EC85A0-9E9E-4A3D-A8A9-4C389EB95ED0}"/>
    <cellStyle name="Bad 2 2 2 2" xfId="2996" xr:uid="{A8E8BCF7-5EE7-4265-AC7A-DD91A29F392E}"/>
    <cellStyle name="Bad 2 2 3" xfId="3506" xr:uid="{2F375FE2-28B6-44CA-AE46-E0FF86A3AB78}"/>
    <cellStyle name="Bad 2 3" xfId="1652" xr:uid="{B9C0B376-A2A0-43CE-9558-821A509617AC}"/>
    <cellStyle name="Bad 2 3 2" xfId="3246" xr:uid="{AB5B8751-A6B1-42F7-9AFB-8721F8D0B488}"/>
    <cellStyle name="Bad 3" xfId="1653" xr:uid="{A2D8F64E-0458-4F6E-835D-D8FA0610795D}"/>
    <cellStyle name="Bad 3 2" xfId="2950" xr:uid="{53010EC7-6D3B-429B-A22A-5B6DB76C7028}"/>
    <cellStyle name="Bad 4" xfId="1654" xr:uid="{9C168319-8698-45D5-B7A6-9325D30ED5F9}"/>
    <cellStyle name="bb" xfId="1655" xr:uid="{AF44CF58-C89C-4A8C-A93C-7E88755A6B11}"/>
    <cellStyle name="Black" xfId="1656" xr:uid="{099C3993-0B12-4B27-8B4E-41B719EB2939}"/>
    <cellStyle name="Blue" xfId="1657" xr:uid="{09856476-2D9F-4F7A-AC56-59BE5326D1EE}"/>
    <cellStyle name="Body text" xfId="1658" xr:uid="{F84476FF-35EA-4AD9-AAC5-408F8186C8A1}"/>
    <cellStyle name="Bold/Border" xfId="1659" xr:uid="{B4329653-33AC-443A-843B-1B86AFEFCD0F}"/>
    <cellStyle name="BOLDl" xfId="1660" xr:uid="{D472BCB4-1915-4743-9C71-C1528FCF9DA2}"/>
    <cellStyle name="Box" xfId="1661" xr:uid="{C9FBF8D0-E74A-44C7-804C-8C54D14D3EEE}"/>
    <cellStyle name="bp--" xfId="1662" xr:uid="{F2233A32-0D74-4348-A059-1B60DD39D64F}"/>
    <cellStyle name="Bullet" xfId="1663" xr:uid="{996637D3-403C-4A3F-8C21-4C2015BF0822}"/>
    <cellStyle name="C?AØ_¿?¾÷CoE² " xfId="3354" xr:uid="{E7AC0712-8116-4C2E-8E56-6AA9D2302699}"/>
    <cellStyle name="C￥AØ_¿μ¾÷CoE² " xfId="3355" xr:uid="{6FA15BC6-BEA3-4D46-9379-7C17C3AD6815}"/>
    <cellStyle name="Calc Currency (0)" xfId="1664" xr:uid="{2938FE40-D5EA-4088-991F-249E58C06D77}"/>
    <cellStyle name="Calc Currency (0) 2" xfId="1665" xr:uid="{3D166D86-8D17-4ED3-808E-10D532C3103E}"/>
    <cellStyle name="Calc Currency (2)" xfId="1666" xr:uid="{E44E0243-4C0A-4F7B-8CBD-5B553E1B85A5}"/>
    <cellStyle name="Calc Currency (2) 2" xfId="1667" xr:uid="{32374EBB-A080-4B58-A9F2-F8FCA3939C0D}"/>
    <cellStyle name="Calc Percent (0)" xfId="1668" xr:uid="{933F9E50-8F4F-46B6-80BF-5EAD11EE02E0}"/>
    <cellStyle name="Calc Percent (0) 2" xfId="1669" xr:uid="{56F6A8BF-5E57-4D28-9E53-57065974B886}"/>
    <cellStyle name="Calc Percent (1)" xfId="1670" xr:uid="{57E1EF45-35A1-4825-A526-481F43E6860B}"/>
    <cellStyle name="Calc Percent (1) 2" xfId="1671" xr:uid="{D4EF999A-D6BF-47E6-BD62-A95AED400F58}"/>
    <cellStyle name="Calc Percent (2)" xfId="1672" xr:uid="{34FFB94E-2EB6-4D7E-969C-6AA5EC90F06F}"/>
    <cellStyle name="Calc Percent (2) 2" xfId="1673" xr:uid="{FEAD6E1F-4209-4223-B8A7-FDB844A19866}"/>
    <cellStyle name="Calc Units (0)" xfId="1674" xr:uid="{C8C6D7C8-B304-4EB3-9F66-850FFE7E1447}"/>
    <cellStyle name="Calc Units (0) 2" xfId="1675" xr:uid="{8ECD99BF-35A5-46D4-B933-80294DB36E27}"/>
    <cellStyle name="Calc Units (1)" xfId="1676" xr:uid="{7E5EEF37-19C4-4414-B5A3-16DC1E042D66}"/>
    <cellStyle name="Calc Units (1) 2" xfId="1677" xr:uid="{0EE46018-D078-4FC1-8562-267B00AF9688}"/>
    <cellStyle name="Calc Units (2)" xfId="1678" xr:uid="{20FE0CD5-CF6A-469D-8E4B-C458121A1165}"/>
    <cellStyle name="Calc Units (2) 2" xfId="1679" xr:uid="{580F99F2-9036-4E38-9792-2C8131E244A7}"/>
    <cellStyle name="Calc_0dp" xfId="1680" xr:uid="{9D1818CB-2309-4422-A907-B8E71E2135DB}"/>
    <cellStyle name="Calculation" xfId="1059" builtinId="22" customBuiltin="1"/>
    <cellStyle name="Calculation 2" xfId="355" xr:uid="{2204AE81-9C89-4170-B643-C61653C73FA0}"/>
    <cellStyle name="Calculation 2 2" xfId="1111" xr:uid="{8B5245EF-020A-4308-80FF-D47EB69A382E}"/>
    <cellStyle name="Calculation 2 2 2" xfId="1681" xr:uid="{AF34183E-217D-45A3-BF35-D242635AF234}"/>
    <cellStyle name="Calculation 2 2 2 2" xfId="3000" xr:uid="{6BD85D6C-56A3-4EA6-A6D0-92EE9399CC09}"/>
    <cellStyle name="Calculation 2 2 3" xfId="3507" xr:uid="{8250AA09-CF3E-49A7-B4F2-ED0C70C7A14D}"/>
    <cellStyle name="Calculation 2 3" xfId="1682" xr:uid="{807186B3-B6F5-4005-91BB-887B05057B6D}"/>
    <cellStyle name="Calculation 2 3 2" xfId="3250" xr:uid="{9A9D2361-841E-423C-A388-1F7F75CEC7BE}"/>
    <cellStyle name="Calculation 2 4" xfId="1683" xr:uid="{5311DC9A-E522-4C14-AE9B-787D05A773DA}"/>
    <cellStyle name="Calculation 3" xfId="1684" xr:uid="{EF7AFA79-1716-46DB-ACBA-7C200346D58D}"/>
    <cellStyle name="Calculation 3 2" xfId="1685" xr:uid="{4A559A74-1495-4C0A-B3B3-A6D3C331B563}"/>
    <cellStyle name="Calculation 3 3" xfId="2954" xr:uid="{6FBCBE2C-C751-4AAF-890C-CEAA7DA77172}"/>
    <cellStyle name="Calculation 4" xfId="1686" xr:uid="{E1E6ACB6-E461-48C5-AC1C-B2753A965AE9}"/>
    <cellStyle name="Calculation 4 2" xfId="1687" xr:uid="{6B6BE651-2680-407E-8226-674B36123A2C}"/>
    <cellStyle name="CashFlowRed" xfId="1688" xr:uid="{30D24EBF-C131-44C0-921A-A4483B12290F}"/>
    <cellStyle name="category" xfId="1689" xr:uid="{C739FAA1-AAB2-47A7-93DA-82F586CABD5F}"/>
    <cellStyle name="Check" xfId="1690" xr:uid="{9FC760A7-2900-456E-BD48-07DA8CA44EEE}"/>
    <cellStyle name="Check Cell" xfId="1061" builtinId="23" customBuiltin="1"/>
    <cellStyle name="Check Cell 2" xfId="356" xr:uid="{67D1FD86-E510-42E7-9B2D-784AF6E1A1DF}"/>
    <cellStyle name="Check Cell 2 2" xfId="1113" xr:uid="{CF4600CF-B449-4E1D-AE91-6D4EC5CE1B7A}"/>
    <cellStyle name="Check Cell 2 2 2" xfId="1691" xr:uid="{F7AF7487-7A0C-4103-BDB7-36713F1593F1}"/>
    <cellStyle name="Check Cell 2 2 2 2" xfId="3002" xr:uid="{3A840EE4-0D2A-4681-9314-B90421C59710}"/>
    <cellStyle name="Check Cell 2 2 3" xfId="3508" xr:uid="{51328C5C-1573-42E4-858B-E77AAFC6E4B2}"/>
    <cellStyle name="Check Cell 2 3" xfId="1692" xr:uid="{55BA90DC-F2CA-4B74-BB29-581A0131B4F8}"/>
    <cellStyle name="Check Cell 2 3 2" xfId="3252" xr:uid="{94554E60-1E38-46BC-ACE5-824885F6076F}"/>
    <cellStyle name="Check Cell 3" xfId="1693" xr:uid="{99B6B7F0-62D7-47EA-9E0C-AA74B4D8E7FC}"/>
    <cellStyle name="Check Cell 3 2" xfId="2956" xr:uid="{09A2DE0F-80B1-4457-82D0-A5A211C11F42}"/>
    <cellStyle name="Check Cell 4" xfId="1694" xr:uid="{C1A9F037-71DF-4159-8565-DB9CE27C776A}"/>
    <cellStyle name="COL HEADINGS" xfId="1695" xr:uid="{BF9F5FA6-73E1-4B16-875A-2D4AFE1CF0C3}"/>
    <cellStyle name="Comma" xfId="1" builtinId="3"/>
    <cellStyle name="Comma  - Style1" xfId="1696" xr:uid="{4714A362-E6E7-4B0F-825B-72C9D8E67A0D}"/>
    <cellStyle name="Comma  - Style2" xfId="1697" xr:uid="{BB4081FF-6B79-4AD9-AA04-56023A4D88DF}"/>
    <cellStyle name="Comma  - Style3" xfId="1698" xr:uid="{8C165EBB-EC5C-4904-A584-976B71881F55}"/>
    <cellStyle name="Comma  - Style4" xfId="1699" xr:uid="{8C328C46-71C5-41D5-899B-F5AD0BDD5050}"/>
    <cellStyle name="Comma  - Style5" xfId="1700" xr:uid="{717CDCD0-6FFB-43BE-95A3-4C035CFF7E83}"/>
    <cellStyle name="Comma  - Style6" xfId="1701" xr:uid="{DF88D170-8533-463E-9B48-8B03755E6834}"/>
    <cellStyle name="Comma  - Style7" xfId="1702" xr:uid="{18EBD997-074A-4DE5-8F1A-37BB0B1F792B}"/>
    <cellStyle name="Comma  - Style8" xfId="1703" xr:uid="{46DB105E-D350-438E-B245-38985F3688E2}"/>
    <cellStyle name="Comma [0.00]" xfId="1704" xr:uid="{6D410D06-298C-4131-9F1B-62E69CBD29D3}"/>
    <cellStyle name="Comma [0] 2" xfId="1705" xr:uid="{82525F3F-D137-4BD8-821A-5CB935DA8FFF}"/>
    <cellStyle name="Comma [00]" xfId="1706" xr:uid="{07AFFBBE-DF77-44C5-A293-4678E7846973}"/>
    <cellStyle name="Comma [00] 2" xfId="1707" xr:uid="{670571F1-A097-4504-B3FB-27612BF2F4D0}"/>
    <cellStyle name="Comma [1]" xfId="1708" xr:uid="{A4B28ED5-84BB-4604-AA22-A3882F382734}"/>
    <cellStyle name="Comma 10" xfId="179" xr:uid="{FA36077C-A1A1-465F-87BD-EC762F18FAF1}"/>
    <cellStyle name="Comma 10 10" xfId="512" xr:uid="{4C54E95B-A901-4939-AF43-F68D9396A7BF}"/>
    <cellStyle name="Comma 10 10 2" xfId="226" xr:uid="{17CC94BF-C041-4FE0-95FA-4AB905C5E8C4}"/>
    <cellStyle name="Comma 10 10 2 2" xfId="267" xr:uid="{F6398B48-4B6B-418E-8022-EB7D693220A8}"/>
    <cellStyle name="Comma 10 10 2 2 2" xfId="693" xr:uid="{9C4DD639-3FEB-49E9-8F4A-BF1AC74FB46D}"/>
    <cellStyle name="Comma 10 10 2 3" xfId="662" xr:uid="{17A652C5-B351-40F5-9FFF-6F658D75F7EF}"/>
    <cellStyle name="Comma 10 10 2 4" xfId="999" xr:uid="{76C113A3-ACA5-4493-BB6A-580127DCEEE4}"/>
    <cellStyle name="Comma 10 10 2 5" xfId="3543" xr:uid="{4EE996B8-EAF6-4695-9A17-AD221B7B74B2}"/>
    <cellStyle name="Comma 10 10 3" xfId="814" xr:uid="{E5241954-2FB8-440B-973F-B9B3A935C354}"/>
    <cellStyle name="Comma 10 10 4" xfId="985" xr:uid="{EDCC64B9-B082-4816-A7DA-F7CA9E94823B}"/>
    <cellStyle name="Comma 10 2" xfId="358" xr:uid="{D6B2CCDE-659B-4724-A72E-A2CC6FB4FEDD}"/>
    <cellStyle name="Comma 10 2 13" xfId="503" xr:uid="{0AD1B2D5-8AAE-40F6-AFFE-5ECBB0F956CF}"/>
    <cellStyle name="Comma 10 2 13 2" xfId="537" xr:uid="{7A92F94E-C850-42F4-A610-A8B14F77B49D}"/>
    <cellStyle name="Comma 10 2 13 2 2" xfId="827" xr:uid="{24ACE507-1AA9-47A8-BCCC-87B47DCE1B91}"/>
    <cellStyle name="Comma 10 2 13 2 3" xfId="997" xr:uid="{9D9C3CD1-9394-4992-8790-F1F27FD5D495}"/>
    <cellStyle name="Comma 10 2 13 3" xfId="806" xr:uid="{62B0EE2C-8E77-48F1-99BD-B17A3EB120AC}"/>
    <cellStyle name="Comma 10 2 13 4" xfId="851" xr:uid="{AD9ED87A-AFC4-4EFE-8087-4EAAB59558D4}"/>
    <cellStyle name="Comma 10 2 2" xfId="751" xr:uid="{D97611AC-E4B2-4B1E-9162-6C72F90714EA}"/>
    <cellStyle name="Comma 10 2 2 2" xfId="3189" xr:uid="{F06FD7F8-9879-49CD-8BB2-8D2DD5F70BC8}"/>
    <cellStyle name="Comma 10 2 2 3" xfId="2867" xr:uid="{FD948F4F-1AEE-4B8E-8014-BFF182DB5D0F}"/>
    <cellStyle name="Comma 10 2 3" xfId="923" xr:uid="{CC42C645-3D54-4245-9B89-7B1C2E2FFAEE}"/>
    <cellStyle name="Comma 10 2 3 2" xfId="3219" xr:uid="{F3F461E4-3224-4E87-B9A8-8C33CB379B9F}"/>
    <cellStyle name="Comma 10 2 4" xfId="1346" xr:uid="{DF117053-8BB4-4E8B-B1C9-0DF426A6C093}"/>
    <cellStyle name="Comma 10 2 5" xfId="1709" xr:uid="{06843AB8-0C5F-40E2-B3DE-725B75BF8CB7}"/>
    <cellStyle name="Comma 10 3" xfId="128" xr:uid="{71589722-638A-4650-A90D-3A4DC82C3D90}"/>
    <cellStyle name="Comma 10 3 10" xfId="7" xr:uid="{36EAB892-997A-4B08-97CE-9CAFBD74B3B0}"/>
    <cellStyle name="Comma 10 3 10 2" xfId="143" xr:uid="{83D7B023-B710-4974-BE69-AEF43D24F3AD}"/>
    <cellStyle name="Comma 10 3 10 2 2" xfId="302" xr:uid="{8BA3CEC8-F9B6-4410-AAD7-422DD9AC8C86}"/>
    <cellStyle name="Comma 10 3 10 2 2 2" xfId="724" xr:uid="{EE16CD0B-67B8-4D67-AB93-47E99AAC5AC0}"/>
    <cellStyle name="Comma 10 3 10 2 3" xfId="609" xr:uid="{67DFA9FD-A6BF-4517-8565-72D8D99BBEB5}"/>
    <cellStyle name="Comma 10 3 10 2 4" xfId="892" xr:uid="{E196A92F-0519-4504-B405-504C12CAE669}"/>
    <cellStyle name="Comma 10 3 10 3" xfId="113" xr:uid="{A7D5AF0A-52E9-4EFC-A700-9CE1CC286903}"/>
    <cellStyle name="Comma 10 3 10 3 2" xfId="589" xr:uid="{3D83073D-499F-41BE-8193-E7E43F673499}"/>
    <cellStyle name="Comma 10 3 10 4" xfId="287" xr:uid="{5DE7341F-50E0-45B4-9497-0832C1A567ED}"/>
    <cellStyle name="Comma 10 3 10 4 2" xfId="709" xr:uid="{674DB73D-7257-461B-8CF6-74867DDB0F7F}"/>
    <cellStyle name="Comma 10 3 10 5" xfId="579" xr:uid="{827619BF-D726-4913-8482-A7C0AD12C886}"/>
    <cellStyle name="Comma 10 3 10 6" xfId="870" xr:uid="{CD1DE12C-3D46-469C-964F-C20BF4B0AB38}"/>
    <cellStyle name="Comma 10 3 10 7" xfId="93" xr:uid="{164AE25D-725E-433E-A66E-4A626C69F104}"/>
    <cellStyle name="Comma 10 3 11" xfId="836" xr:uid="{38642B05-59CA-4C05-9465-1FF064C91D38}"/>
    <cellStyle name="Comma 10 3 12" xfId="1710" xr:uid="{DFCF7C54-324D-4D4D-A093-D4EFACC94C79}"/>
    <cellStyle name="Comma 10 3 2" xfId="162" xr:uid="{D7905C60-F4C3-4E42-98C8-7FC1E5968F54}"/>
    <cellStyle name="Comma 10 3 2 2" xfId="459" xr:uid="{1BDED37D-2D45-413F-BAE2-5072FF671EB6}"/>
    <cellStyle name="Comma 10 3 2 2 2" xfId="773" xr:uid="{74164C53-59AC-4801-A25F-8291B90A40BD}"/>
    <cellStyle name="Comma 10 3 2 2 3" xfId="946" xr:uid="{89DA7A76-798A-42C6-961A-044600680FDF}"/>
    <cellStyle name="Comma 10 3 2 3" xfId="493" xr:uid="{A57B2D90-B1F0-4B6F-AAD4-2B70B306A78A}"/>
    <cellStyle name="Comma 10 3 2 3 2" xfId="800" xr:uid="{6BFA5354-68A6-46E9-8E4C-9F42EDFF2E69}"/>
    <cellStyle name="Comma 10 3 2 3 3" xfId="973" xr:uid="{A89C3782-2009-42CC-8670-98435391B660}"/>
    <cellStyle name="Comma 10 3 2 4" xfId="315" xr:uid="{12DC932A-7820-451D-A2DA-B1B5F74BB636}"/>
    <cellStyle name="Comma 10 3 2 4 2" xfId="736" xr:uid="{CDFA7972-AD5F-4334-B923-0A663E3B0F53}"/>
    <cellStyle name="Comma 10 3 2 4 3" xfId="1048" xr:uid="{3CDECC9C-D75B-45A9-B69C-0C69D68CEC85}"/>
    <cellStyle name="Comma 10 3 2 5" xfId="621" xr:uid="{9AC054DF-C051-4BE5-9EF8-36A806AC7A89}"/>
    <cellStyle name="Comma 10 3 2 6" xfId="856" xr:uid="{C0FE2C60-2257-4E90-978E-84A3A8B2F1CB}"/>
    <cellStyle name="Comma 10 3 3" xfId="359" xr:uid="{B1B5EC87-F717-44B4-9417-5E6512B8A94A}"/>
    <cellStyle name="Comma 10 3 3 2" xfId="752" xr:uid="{58C6420C-EC41-468A-A861-DD9D37819B1B}"/>
    <cellStyle name="Comma 10 3 3 2 2" xfId="3489" xr:uid="{B51F39D2-9438-4FDD-91F4-835A8F4448F8}"/>
    <cellStyle name="Comma 10 3 3 3" xfId="924" xr:uid="{477C44D2-1A56-4A66-BCE4-C84122396687}"/>
    <cellStyle name="Comma 10 3 35" xfId="33" xr:uid="{A7616FA1-5C46-45DF-B66D-B213757E68E1}"/>
    <cellStyle name="Comma 10 3 35 10" xfId="875" xr:uid="{55C6C139-51A8-4286-B427-382EE7FAB849}"/>
    <cellStyle name="Comma 10 3 35 14 2" xfId="1098" xr:uid="{F7927E50-61B3-42F7-AA86-03AE6BF50F12}"/>
    <cellStyle name="Comma 10 3 35 14 4" xfId="1094" xr:uid="{D1F55499-6788-4EE3-A27C-78805F5014F6}"/>
    <cellStyle name="Comma 10 3 35 2" xfId="125" xr:uid="{4BCAD0AB-DAF4-45C3-B4A5-61A299988029}"/>
    <cellStyle name="Comma 10 3 35 2 10" xfId="529" xr:uid="{3BDBAB24-052D-4F08-97C2-79B98EE29265}"/>
    <cellStyle name="Comma 10 3 35 2 10 2" xfId="821" xr:uid="{4933246D-D23C-473D-B973-B8BE90F594B3}"/>
    <cellStyle name="Comma 10 3 35 2 10 3" xfId="991" xr:uid="{EC8C0148-85FF-4AD9-A502-8A41091B5198}"/>
    <cellStyle name="Comma 10 3 35 2 11" xfId="292" xr:uid="{DD9A7C94-57B0-4761-A6D4-F8E758665A33}"/>
    <cellStyle name="Comma 10 3 35 2 11 2" xfId="714" xr:uid="{309147A7-7764-468B-81F9-DA1D7649555A}"/>
    <cellStyle name="Comma 10 3 35 2 11 3" xfId="1025" xr:uid="{4EB6D0BB-9131-42D6-9B6B-DC4E239777B5}"/>
    <cellStyle name="Comma 10 3 35 2 12" xfId="599" xr:uid="{F9B7B6E3-8E02-4418-AC55-CFC8E66FE19F}"/>
    <cellStyle name="Comma 10 3 35 2 12 2" xfId="883" xr:uid="{201FD4D9-2C17-4BE2-BA32-4E90D383E27A}"/>
    <cellStyle name="Comma 10 3 35 2 13" xfId="834" xr:uid="{AFC6A701-6995-4CB3-9E79-B94C612F1319}"/>
    <cellStyle name="Comma 10 3 35 2 14" xfId="1711" xr:uid="{CA41CE72-321B-4555-85A2-7ED1DB5AF069}"/>
    <cellStyle name="Comma 10 3 35 2 2" xfId="160" xr:uid="{9D63297D-CB33-41A7-AEA5-22583B1BF390}"/>
    <cellStyle name="Comma 10 3 35 2 2 2" xfId="313" xr:uid="{BD9F3C6C-0DE2-4A0F-BF5A-7D34B9707ED4}"/>
    <cellStyle name="Comma 10 3 35 2 2 2 2" xfId="734" xr:uid="{09297BDA-4E17-47CC-B783-91F204394285}"/>
    <cellStyle name="Comma 10 3 35 2 2 2 3" xfId="902" xr:uid="{059E43ED-4CF3-4837-89B5-E674D0288B3C}"/>
    <cellStyle name="Comma 10 3 35 2 2 2 4" xfId="3087" xr:uid="{C0554681-91B6-4BD3-9B52-29AB34A693B1}"/>
    <cellStyle name="Comma 10 3 35 2 2 3" xfId="619" xr:uid="{C42C2A9A-6828-4150-8A15-969908C74C1F}"/>
    <cellStyle name="Comma 10 3 35 2 2 4" xfId="845" xr:uid="{35DE7796-BF50-402D-9777-A99E5D6F2D33}"/>
    <cellStyle name="Comma 10 3 35 2 2 5" xfId="3210" xr:uid="{16677ACD-73A8-4DC6-890D-680B5BD44E33}"/>
    <cellStyle name="Comma 10 3 35 2 3" xfId="63" xr:uid="{F0945EC9-8693-4E91-9709-F0625DBC6007}"/>
    <cellStyle name="Comma 10 3 35 2 3 2" xfId="175" xr:uid="{30321507-8662-4630-9EF0-E2D6CA393BF4}"/>
    <cellStyle name="Comma 10 3 35 2 3 2 2" xfId="628" xr:uid="{9BC56199-65D5-431F-B28F-CA8654DF08CB}"/>
    <cellStyle name="Comma 10 3 35 2 3 2 3" xfId="1004" xr:uid="{22C379D2-56A5-4E45-83A5-0881023AFC48}"/>
    <cellStyle name="Comma 10 3 35 2 3 3" xfId="204" xr:uid="{9DE8F3E2-C240-4909-880D-48276C2CD482}"/>
    <cellStyle name="Comma 10 3 35 2 3 3 2" xfId="649" xr:uid="{2B6F9D1C-300F-47AB-B586-17DFD016DC90}"/>
    <cellStyle name="Comma 10 3 35 2 3 4" xfId="254" xr:uid="{6B624C33-5E84-4C70-96E6-84CDF9514E85}"/>
    <cellStyle name="Comma 10 3 35 2 3 4 2" xfId="680" xr:uid="{4470E874-10A3-4EEE-8B9F-B7BD8117C9B9}"/>
    <cellStyle name="Comma 10 3 35 2 3 5" xfId="565" xr:uid="{E467CE7C-1FD3-4C65-97F8-8DB80273974C}"/>
    <cellStyle name="Comma 10 3 35 2 3 6" xfId="910" xr:uid="{BB123669-55C8-481C-B65F-F909D627689F}"/>
    <cellStyle name="Comma 10 3 35 2 3 7" xfId="2799" xr:uid="{C57B0616-31BD-4420-A121-EAC84B15E7B5}"/>
    <cellStyle name="Comma 10 3 35 2 4" xfId="178" xr:uid="{CFF8925F-C996-43EC-BD64-5E83C56A2572}"/>
    <cellStyle name="Comma 10 3 35 2 4 2" xfId="323" xr:uid="{185090CE-6E35-4091-B80E-E7678FDAC5CF}"/>
    <cellStyle name="Comma 10 3 35 2 4 2 2" xfId="744" xr:uid="{46EC6BC4-8B26-4A0A-8128-21B6ACCCE774}"/>
    <cellStyle name="Comma 10 3 35 2 4 3" xfId="630" xr:uid="{349BFC0B-AA55-465A-B1CD-BC486E0D2F48}"/>
    <cellStyle name="Comma 10 3 35 2 4 4" xfId="912" xr:uid="{94B9B38E-9273-4E2A-9A2D-8E183CBF53C6}"/>
    <cellStyle name="Comma 10 3 35 2 5" xfId="184" xr:uid="{464CE41D-F85F-4BD4-BA0B-798BF8054B4C}"/>
    <cellStyle name="Comma 10 3 35 2 5 2" xfId="327" xr:uid="{00D41CE5-453C-475B-A0AE-631EFABDC86F}"/>
    <cellStyle name="Comma 10 3 35 2 5 2 2" xfId="748" xr:uid="{040C2C42-78E8-4DDA-AAF6-2855A83F0041}"/>
    <cellStyle name="Comma 10 3 35 2 5 3" xfId="634" xr:uid="{07D65622-9EAC-4ABB-88F9-372C81EC1408}"/>
    <cellStyle name="Comma 10 3 35 2 5 4" xfId="916" xr:uid="{E07A2508-B828-4D39-A0AF-09446B1CBC49}"/>
    <cellStyle name="Comma 10 3 35 2 6" xfId="361" xr:uid="{BD22B223-DF50-47ED-B688-184F313CECDB}"/>
    <cellStyle name="Comma 10 3 35 2 6 2" xfId="754" xr:uid="{28778ED1-09EA-4582-8868-D750F037BB70}"/>
    <cellStyle name="Comma 10 3 35 2 6 3" xfId="926" xr:uid="{7061F3F0-FBB4-4D78-A554-D89FC80737D5}"/>
    <cellStyle name="Comma 10 3 35 2 7" xfId="464" xr:uid="{90FFB163-A5FF-4586-94FC-953AFCDB1DCA}"/>
    <cellStyle name="Comma 10 3 35 2 7 2" xfId="776" xr:uid="{95D61456-9715-409D-A8EC-DD435A79D132}"/>
    <cellStyle name="Comma 10 3 35 2 7 3" xfId="949" xr:uid="{F09BB469-9B29-46E7-87BB-45125D6CE642}"/>
    <cellStyle name="Comma 10 3 35 2 8" xfId="470" xr:uid="{1F987A51-8D63-431D-9B9A-177371DEAF7E}"/>
    <cellStyle name="Comma 10 3 35 2 8 2" xfId="781" xr:uid="{70B40C8F-E4EF-401D-946B-A12A934AC77D}"/>
    <cellStyle name="Comma 10 3 35 2 8 3" xfId="954" xr:uid="{55023D39-A8D1-4495-A9AD-AA08548C8B27}"/>
    <cellStyle name="Comma 10 3 35 2 9" xfId="506" xr:uid="{8E0700A5-465A-454E-B3E7-016D25950A4C}"/>
    <cellStyle name="Comma 10 3 35 2 9 2" xfId="808" xr:uid="{0E9785F9-1999-4DEB-A2D8-B580E677F339}"/>
    <cellStyle name="Comma 10 3 35 2 9 3" xfId="979" xr:uid="{94EDE516-709B-42C4-AA1A-21604ED7D9CC}"/>
    <cellStyle name="Comma 10 3 35 3" xfId="149" xr:uid="{38421322-6FCB-433D-B4CA-F2E610D79A00}"/>
    <cellStyle name="Comma 10 3 35 3 2" xfId="307" xr:uid="{D0E8BF5D-6590-4863-9E8E-0C13E722780C}"/>
    <cellStyle name="Comma 10 3 35 3 2 2" xfId="729" xr:uid="{FCE9CAA6-0C5D-46B6-8381-A48E99F8EC64}"/>
    <cellStyle name="Comma 10 3 35 3 3" xfId="614" xr:uid="{E6ED4C7B-9444-4DBF-B84F-4996B6F13748}"/>
    <cellStyle name="Comma 10 3 35 3 4" xfId="897" xr:uid="{552586F2-A942-4914-BB57-45364E37C522}"/>
    <cellStyle name="Comma 10 3 35 4" xfId="214" xr:uid="{84911259-ED14-4446-9696-9CF52C55752D}"/>
    <cellStyle name="Comma 10 3 35 4 2" xfId="360" xr:uid="{2CFDBFC9-F0BE-4D43-8CC5-36DA1F1279C4}"/>
    <cellStyle name="Comma 10 3 35 4 2 2" xfId="753" xr:uid="{5143CB4C-045D-4E95-AFCF-2D56E9266D37}"/>
    <cellStyle name="Comma 10 3 35 4 3" xfId="657" xr:uid="{427582FD-4232-4AF8-8E4D-A89F3143161B}"/>
    <cellStyle name="Comma 10 3 35 4 4" xfId="925" xr:uid="{474D3182-8C68-42AB-9E0D-63E787011E8D}"/>
    <cellStyle name="Comma 10 3 35 5" xfId="469" xr:uid="{21451FF9-F77E-48C4-9B9D-11A09FB017E7}"/>
    <cellStyle name="Comma 10 3 35 5 2" xfId="780" xr:uid="{B6BE6A35-9911-43EB-922B-CCF21BE443BA}"/>
    <cellStyle name="Comma 10 3 35 5 3" xfId="953" xr:uid="{D29B72B7-98B6-4A3F-99DE-9D738D78E9A8}"/>
    <cellStyle name="Comma 10 3 35 6" xfId="497" xr:uid="{98639CB7-1F35-4F13-B7B5-F9A180653CB6}"/>
    <cellStyle name="Comma 10 3 35 6 2" xfId="803" xr:uid="{6AEF2334-2EEA-4875-8A1D-D1ECA2A47B0E}"/>
    <cellStyle name="Comma 10 3 35 6 3" xfId="976" xr:uid="{80CD7DB7-5666-44E3-BE50-E8A1DC2D82F4}"/>
    <cellStyle name="Comma 10 3 35 7" xfId="262" xr:uid="{66F63493-30B8-44E6-AECD-823774771482}"/>
    <cellStyle name="Comma 10 3 35 7 2" xfId="688" xr:uid="{31E7102F-2B9D-407C-AF53-8215FEF7025E}"/>
    <cellStyle name="Comma 10 3 35 7 3" xfId="1003" xr:uid="{E1B169A0-B836-4C25-BBEA-9DE36216F412}"/>
    <cellStyle name="Comma 10 3 35 8" xfId="118" xr:uid="{AB1D95B3-5996-44C9-B206-E5BD464F406F}"/>
    <cellStyle name="Comma 10 3 35 8 2" xfId="1024" xr:uid="{3C90AB73-0176-4627-94E3-29BFD2DA446E}"/>
    <cellStyle name="Comma 10 3 35 9" xfId="594" xr:uid="{AE9DB1FA-C085-4A0E-9BFA-13698F99D467}"/>
    <cellStyle name="Comma 10 3 4" xfId="468" xr:uid="{4B1DEDD9-5F3C-4C26-A0BF-F02D88095161}"/>
    <cellStyle name="Comma 10 3 4 2" xfId="779" xr:uid="{18EE66FD-05F0-4C6F-8312-A624B69EDB56}"/>
    <cellStyle name="Comma 10 3 4 3" xfId="952" xr:uid="{7AF0FE81-69C4-4ACC-ACD6-4A5D99331C51}"/>
    <cellStyle name="Comma 10 3 5" xfId="2" xr:uid="{4F85E3A6-825C-4E5F-B584-5013B0CD3FFE}"/>
    <cellStyle name="Comma 10 3 5 2" xfId="142" xr:uid="{6F853355-A07C-455A-B34B-44EDEA633DB3}"/>
    <cellStyle name="Comma 10 3 5 2 2" xfId="301" xr:uid="{BECDEED6-4002-4CA3-B20E-3C6711E767DD}"/>
    <cellStyle name="Comma 10 3 5 2 2 2" xfId="723" xr:uid="{B0F77272-7E79-4FE1-96F1-1E15438050D6}"/>
    <cellStyle name="Comma 10 3 5 2 3" xfId="608" xr:uid="{E485B52D-CA29-43D5-9F85-3804F170A72C}"/>
    <cellStyle name="Comma 10 3 5 2 4" xfId="891" xr:uid="{B18746CF-E602-4310-9931-70F12A519264}"/>
    <cellStyle name="Comma 10 3 5 2 5" xfId="3160" xr:uid="{B5898B6E-8455-4E98-ACA2-DC00AB69DC47}"/>
    <cellStyle name="Comma 10 3 5 3" xfId="112" xr:uid="{39B57831-30E8-4AD3-8A4F-120DA262C093}"/>
    <cellStyle name="Comma 10 3 5 3 2" xfId="588" xr:uid="{64500CD1-C74F-4BD6-8E6F-0EF479FB65C2}"/>
    <cellStyle name="Comma 10 3 5 3 3" xfId="869" xr:uid="{69042AB5-63AC-4A9C-8F8B-085048FB7C2F}"/>
    <cellStyle name="Comma 10 3 5 4" xfId="285" xr:uid="{C582AEA5-079D-4EC2-A110-9DB75CFBFC50}"/>
    <cellStyle name="Comma 10 3 5 4 2" xfId="708" xr:uid="{548A3C18-5219-4AD9-A25F-19DB58F61CAD}"/>
    <cellStyle name="Comma 10 3 5 5" xfId="90" xr:uid="{068F8E6F-4544-414A-B842-26B263735A36}"/>
    <cellStyle name="Comma 10 3 5 6" xfId="578" xr:uid="{5067022D-E2C9-4900-8849-BC4BDB912B6B}"/>
    <cellStyle name="Comma 10 3 5 7" xfId="858" xr:uid="{EB98A508-493F-4895-8C8A-05CE15612D80}"/>
    <cellStyle name="Comma 10 3 5 8" xfId="39" xr:uid="{3F14A3A1-FA9F-4C89-9EBD-8B890117C2F7}"/>
    <cellStyle name="Comma 10 3 6" xfId="521" xr:uid="{5CDC277B-196A-4607-BB87-31794B4AFC61}"/>
    <cellStyle name="Comma 10 3 6 2" xfId="818" xr:uid="{5945EB21-858C-4E0E-B538-855D77029F24}"/>
    <cellStyle name="Comma 10 3 6 3" xfId="988" xr:uid="{03D901B9-7C7F-4BE2-B1AF-5F7E37523D33}"/>
    <cellStyle name="Comma 10 3 7" xfId="542" xr:uid="{39484A41-6BD9-4A28-9400-6DBC3DE98862}"/>
    <cellStyle name="Comma 10 3 7 2" xfId="830" xr:uid="{1BFBA6C7-190B-4862-9A30-D03966F9E219}"/>
    <cellStyle name="Comma 10 3 7 2 2" xfId="1006" xr:uid="{BABB1D51-A6BA-43CD-89D1-A0AF30339218}"/>
    <cellStyle name="Comma 10 3 7 3" xfId="1016" xr:uid="{72DF3A9D-F984-4CE6-B7DA-10973AB658F4}"/>
    <cellStyle name="Comma 10 3 7 4" xfId="1001" xr:uid="{1EFC06B3-7C58-4D75-B5FB-BBECE226A191}"/>
    <cellStyle name="Comma 10 3 8" xfId="294" xr:uid="{CDD703F1-8416-4A61-9B67-C4A719E8D407}"/>
    <cellStyle name="Comma 10 3 8 2" xfId="716" xr:uid="{1AE4417E-8EBA-4E89-A5F7-5D3B7FAA9931}"/>
    <cellStyle name="Comma 10 3 8 3" xfId="1023" xr:uid="{4094D03C-804C-4004-8CEE-57D323AB9A4B}"/>
    <cellStyle name="Comma 10 3 9" xfId="601" xr:uid="{2AD7F4B4-A69A-4FA5-B5D0-D48BE615B71A}"/>
    <cellStyle name="Comma 10 4" xfId="467" xr:uid="{E2DA75AF-AD9F-4517-A579-F0941B288FFA}"/>
    <cellStyle name="Comma 10 4 2" xfId="778" xr:uid="{0CE5985E-7CDE-4D21-AD02-21D04F290081}"/>
    <cellStyle name="Comma 10 4 3" xfId="951" xr:uid="{570961D0-577A-491B-BD6F-8CDD31E6B68F}"/>
    <cellStyle name="Comma 10 4 4" xfId="2826" xr:uid="{3CE693BA-7E61-44A5-A5F9-3A7033DEA615}"/>
    <cellStyle name="Comma 10 4 7" xfId="221" xr:uid="{CABE0A9B-A685-4AD1-A178-9451879E1894}"/>
    <cellStyle name="Comma 10 4 7 2" xfId="264" xr:uid="{E969CCB4-7E92-478A-9BEA-7CE3EC6E3F73}"/>
    <cellStyle name="Comma 10 4 7 2 2" xfId="690" xr:uid="{6C219A4C-EEA4-4F4C-A821-CC030EA53FAA}"/>
    <cellStyle name="Comma 10 4 7 3" xfId="659" xr:uid="{709D3A78-BA89-47CC-9640-D47AE15B48DE}"/>
    <cellStyle name="Comma 10 5" xfId="324" xr:uid="{1DFBFC87-F576-4459-A0FE-EC5A8713AF1F}"/>
    <cellStyle name="Comma 10 5 2" xfId="745" xr:uid="{B5F2FB85-3EAD-43A9-94DA-8C83ECB7815A}"/>
    <cellStyle name="Comma 10 5 3" xfId="1022" xr:uid="{D298429B-DDF7-464B-BA97-595C57688E0B}"/>
    <cellStyle name="Comma 10 6" xfId="631" xr:uid="{4EAAD934-A4EC-4D7E-929B-6A1B390550ED}"/>
    <cellStyle name="Comma 10 6 2" xfId="3179" xr:uid="{325ACC6B-71CA-417D-A910-90C023C148F4}"/>
    <cellStyle name="Comma 10 7" xfId="913" xr:uid="{A6B7E995-0D1D-4A7F-8C78-F8D1ED6E16E2}"/>
    <cellStyle name="Comma 10 7 2" xfId="3206" xr:uid="{DD1CC618-1B29-403A-95FD-852FABAF5D58}"/>
    <cellStyle name="Comma 10 8" xfId="1712" xr:uid="{3BB27B2F-DCCA-45F9-9027-36603AD5EB5B}"/>
    <cellStyle name="Comma 10 8 2" xfId="3419" xr:uid="{5FBFA607-D2D3-4FA5-8FCF-1DF0C3A7B95D}"/>
    <cellStyle name="Comma 10_Book1" xfId="1713" xr:uid="{CDEACE87-3914-49B0-AD24-6B17F0F00941}"/>
    <cellStyle name="Comma 107 5" xfId="233" xr:uid="{EA66B2E1-713B-4BBC-B6E4-4CF4801B3F4E}"/>
    <cellStyle name="Comma 107 5 2" xfId="271" xr:uid="{797EDA3C-3272-488E-BDEF-817086944D4A}"/>
    <cellStyle name="Comma 107 5 2 2" xfId="697" xr:uid="{AB54F8AC-96F5-418D-8CEB-E174EB7C41F5}"/>
    <cellStyle name="Comma 107 5 3" xfId="666" xr:uid="{F85E9B4C-E0B6-4516-8B96-D1C175D95FDA}"/>
    <cellStyle name="Comma 11" xfId="37" xr:uid="{A39798E8-7B43-4B98-A264-C26313960247}"/>
    <cellStyle name="Comma 11 2" xfId="185" xr:uid="{2618FEA8-AD6C-4F2C-B839-A059D2124253}"/>
    <cellStyle name="Comma 11 2 2" xfId="362" xr:uid="{0A732D02-C4A9-4B52-A248-711C2F354FA4}"/>
    <cellStyle name="Comma 11 2 3" xfId="635" xr:uid="{B15D4ADE-A193-4055-A6BF-C2E6897E5F21}"/>
    <cellStyle name="Comma 11 2 3 2" xfId="3204" xr:uid="{6704CE7C-C4D1-4BA8-9132-EB96E82E7F05}"/>
    <cellStyle name="Comma 11 2 4" xfId="1714" xr:uid="{D52B8BA0-DC80-4481-93A6-18EE53C54334}"/>
    <cellStyle name="Comma 11 3" xfId="328" xr:uid="{8F9D7471-18C9-459F-98D3-99CC1A673CB6}"/>
    <cellStyle name="Comma 11 3 2" xfId="749" xr:uid="{811068BF-637A-49A4-B6D4-BA77B5EEAB0C}"/>
    <cellStyle name="Comma 11 3 3" xfId="1715" xr:uid="{9026DB7F-79C2-4A15-8447-C44548DC2540}"/>
    <cellStyle name="Comma 11 3 4" xfId="3218" xr:uid="{F4579601-21CB-4F99-9A39-915C1BC957A0}"/>
    <cellStyle name="Comma 11 4" xfId="53" xr:uid="{0D1055B1-DDA8-41AF-BDFE-33A98808675D}"/>
    <cellStyle name="Comma 11 4 2" xfId="1716" xr:uid="{50770DCC-437F-4F97-91C4-9B966E3EBBAC}"/>
    <cellStyle name="Comma 11 4 3" xfId="1717" xr:uid="{EB0793F6-2AA6-44EA-8BF0-95B11996FA00}"/>
    <cellStyle name="Comma 11 4 4" xfId="3321" xr:uid="{28D1337C-A14F-47FC-8BB7-ADACF86BA4C6}"/>
    <cellStyle name="Comma 11 5" xfId="559" xr:uid="{98471CC6-47D5-447A-AB70-84CBE9E76E1C}"/>
    <cellStyle name="Comma 11 5 2" xfId="1718" xr:uid="{53026916-76D7-4C24-8D4F-B3E1B817F165}"/>
    <cellStyle name="Comma 11 5 3" xfId="1719" xr:uid="{68EE5226-6B28-4FF2-AAE7-1EC8AE31E027}"/>
    <cellStyle name="Comma 11 5 4" xfId="3550" xr:uid="{B42DDBB3-A1C7-46AB-BF9A-3A7B61F1529B}"/>
    <cellStyle name="Comma 11 6" xfId="917" xr:uid="{C55BBB5E-FE8C-4B4B-A12F-205323B2BAAE}"/>
    <cellStyle name="Comma 11 6 2" xfId="1720" xr:uid="{9165A8B1-4BB5-465F-B671-DA48741E6A81}"/>
    <cellStyle name="Comma 11 6 3" xfId="1721" xr:uid="{59BB79F7-DC19-406B-AD66-F1D738D6A923}"/>
    <cellStyle name="Comma 11 7" xfId="1178" xr:uid="{F2CC7D7A-D6B3-41A4-A70A-060CF6D8686A}"/>
    <cellStyle name="Comma 11 8" xfId="1722" xr:uid="{9FD03ACE-26CD-4CE0-9983-0AE4A6D8275B}"/>
    <cellStyle name="Comma 11 9" xfId="2806" xr:uid="{BFD6D18A-9187-48B0-9839-0FFFA3590EDB}"/>
    <cellStyle name="Comma 11_Book1" xfId="1723" xr:uid="{1AEF78E4-3AFC-4EA6-993F-A8E1BE25CBE8}"/>
    <cellStyle name="Comma 119" xfId="1394" xr:uid="{4FA3805F-BC3C-4E48-AD42-E22B7137425A}"/>
    <cellStyle name="Comma 12" xfId="182" xr:uid="{A29FA88F-A0AD-4816-B7ED-FDCA7E961833}"/>
    <cellStyle name="Comma 12 2" xfId="363" xr:uid="{D0931EBA-54FF-4D66-B707-1D492A93175F}"/>
    <cellStyle name="Comma 12 2 2" xfId="1724" xr:uid="{23CB01B0-CB6F-41C7-BCCA-A8547F6ED8FD}"/>
    <cellStyle name="Comma 12 2 2 2" xfId="3188" xr:uid="{FB77F58D-9C92-47DA-AAA0-6B3AFE917F16}"/>
    <cellStyle name="Comma 12 2 3" xfId="1725" xr:uid="{FCDBAED6-CBF8-4550-AED9-A82041612322}"/>
    <cellStyle name="Comma 12 28" xfId="2742" xr:uid="{53C97EE8-EFC1-4444-B213-0CBB6427EEF4}"/>
    <cellStyle name="Comma 12 3" xfId="326" xr:uid="{3AB0F960-171A-4C3A-B2A3-9588A9A9320B}"/>
    <cellStyle name="Comma 12 3 2" xfId="747" xr:uid="{E5CC88C8-9AC1-433B-9282-C3ECBA10757C}"/>
    <cellStyle name="Comma 12 3 3" xfId="1726" xr:uid="{EEBE858A-B6A0-4AA0-8C3C-1C7B5E2CE117}"/>
    <cellStyle name="Comma 12 3 4" xfId="3220" xr:uid="{26E5BAD4-0878-4D49-A3B1-FF674C2354C1}"/>
    <cellStyle name="Comma 12 4" xfId="633" xr:uid="{E1140473-8AA1-46DE-9B63-64F3DF55B3A5}"/>
    <cellStyle name="Comma 12 4 2" xfId="1727" xr:uid="{7D42A5CA-6EC5-42BD-82E0-B40402530C5A}"/>
    <cellStyle name="Comma 12 4 3" xfId="1728" xr:uid="{F3AEC320-95CF-4210-A11E-305D4EED1F9E}"/>
    <cellStyle name="Comma 12 4 4" xfId="3327" xr:uid="{B10E4404-CE13-46D6-8FD8-039D00A36360}"/>
    <cellStyle name="Comma 12 5" xfId="915" xr:uid="{D2903465-3353-4D91-9F32-2299BC7FC0DC}"/>
    <cellStyle name="Comma 12 5 2" xfId="1729" xr:uid="{5629B72B-DBF7-4CAE-B616-839D3A343B6C}"/>
    <cellStyle name="Comma 12 5 3" xfId="1730" xr:uid="{9ADE8B97-04FE-42D6-B061-EA3D277B2D1A}"/>
    <cellStyle name="Comma 12 6" xfId="1337" xr:uid="{6F92637E-CDDC-4FDF-BCE1-7CB48868AF2B}"/>
    <cellStyle name="Comma 12 6 2" xfId="1731" xr:uid="{22DA34DB-FF51-464E-B084-5A53AA85AE82}"/>
    <cellStyle name="Comma 12 7" xfId="1732" xr:uid="{EB251264-C907-4AC0-91A3-E521348CFA82}"/>
    <cellStyle name="Comma 12_Book2" xfId="1733" xr:uid="{A682C0CB-87D5-4D95-828E-C0308518360C}"/>
    <cellStyle name="Comma 13" xfId="110" xr:uid="{A93D719D-22EB-49E3-A673-D1B312907F70}"/>
    <cellStyle name="Comma 13 2" xfId="212" xr:uid="{0907C8DA-C599-4084-AA5F-66F67A96BDD5}"/>
    <cellStyle name="Comma 13 2 2" xfId="364" xr:uid="{ECE43700-2315-4B30-BCE0-AAC66A8F3A17}"/>
    <cellStyle name="Comma 13 2 2 2" xfId="1010" xr:uid="{912CB26C-7A15-47F8-8B77-6DFBE69C3EF6}"/>
    <cellStyle name="Comma 13 2 3" xfId="655" xr:uid="{6CC9FE07-D7FA-41C7-8FB2-16AD94DAB60F}"/>
    <cellStyle name="Comma 13 2 4" xfId="1734" xr:uid="{4BE64605-4B3B-4210-9B5B-8A9826775369}"/>
    <cellStyle name="Comma 13 3" xfId="260" xr:uid="{6C367E5F-100C-4B68-888F-04FD98B44D24}"/>
    <cellStyle name="Comma 13 3 2" xfId="686" xr:uid="{E6839B69-4EFA-417B-8E63-3C9FA5BFC14E}"/>
    <cellStyle name="Comma 13 3 3" xfId="3168" xr:uid="{CA35C6F6-3F34-4FBA-8B27-17DB102090E5}"/>
    <cellStyle name="Comma 13 4" xfId="586" xr:uid="{303A81AF-80BB-4D03-98CA-9D64512CFBB3}"/>
    <cellStyle name="Comma 13 5" xfId="1735" xr:uid="{A2ECF436-D74D-4F80-BDA3-885711D4C189}"/>
    <cellStyle name="Comma 131" xfId="103" xr:uid="{6434EF47-3D92-4598-B80A-E056809D4CAE}"/>
    <cellStyle name="Comma 131 2" xfId="176" xr:uid="{4ECC58C3-F4CF-4AC1-BACC-E79B9984606F}"/>
    <cellStyle name="Comma 131 2 2" xfId="629" xr:uid="{0EE0CEFC-A2C8-4FCE-A530-2B6C834E13BF}"/>
    <cellStyle name="Comma 131 2 3" xfId="1005" xr:uid="{934B52D1-B088-4FBE-9923-1F25AD99EB04}"/>
    <cellStyle name="Comma 131 3" xfId="322" xr:uid="{CDC71091-9D8E-451B-B64D-409C5119ECB8}"/>
    <cellStyle name="Comma 131 3 2" xfId="743" xr:uid="{D8546AD2-2761-483A-ADA5-021F4712B472}"/>
    <cellStyle name="Comma 131 4" xfId="581" xr:uid="{D0A922F7-0FB7-4657-81FF-EC099A33FD3F}"/>
    <cellStyle name="Comma 131 5" xfId="911" xr:uid="{46AC749D-B1B4-448F-AA98-005FA9DCC3C3}"/>
    <cellStyle name="Comma 132" xfId="59" xr:uid="{8759D466-1788-42D0-BBE5-53954F889E07}"/>
    <cellStyle name="Comma 132 2" xfId="104" xr:uid="{C3122538-2A22-4652-93C9-2925A7C84676}"/>
    <cellStyle name="Comma 132 2 2" xfId="582" xr:uid="{4810E2DD-00D5-4341-BB1D-25DE7CD74B52}"/>
    <cellStyle name="Comma 132 3" xfId="563" xr:uid="{B95FB865-3ED5-4ABE-BC87-F08F4E0891B6}"/>
    <cellStyle name="Comma 134" xfId="78" xr:uid="{3BB54F42-FC6D-4A56-8D4E-837553D32D6E}"/>
    <cellStyle name="Comma 134 2" xfId="105" xr:uid="{3C302E5A-1BED-455D-AFAF-288F93E063CA}"/>
    <cellStyle name="Comma 134 2 2" xfId="583" xr:uid="{AAB8FB78-CA58-4AF7-A78C-2213B9784785}"/>
    <cellStyle name="Comma 134 3" xfId="572" xr:uid="{D534E84E-A82C-4A55-883F-DB04DE03EEF4}"/>
    <cellStyle name="Comma 136" xfId="1100" xr:uid="{B646150D-8F90-4D35-BD64-0F3015C433E2}"/>
    <cellStyle name="Comma 136 2" xfId="1404" xr:uid="{DAB2DFA3-7225-41B6-934D-D8A8131EAE26}"/>
    <cellStyle name="Comma 14" xfId="186" xr:uid="{71C4DA00-A2D8-40BB-94DA-922300CFC2BA}"/>
    <cellStyle name="Comma 14 10" xfId="1736" xr:uid="{9D244D68-47B2-4566-83FF-3D19388EE475}"/>
    <cellStyle name="Comma 14 11" xfId="1737" xr:uid="{C18C80D7-CE9C-43BC-AC06-AE6099462AFF}"/>
    <cellStyle name="Comma 14 12" xfId="1738" xr:uid="{3E7CDA7B-F9D8-406C-84D9-0A5736A15370}"/>
    <cellStyle name="Comma 14 13" xfId="1739" xr:uid="{52A5EE23-D611-4A05-B108-D91960F759EA}"/>
    <cellStyle name="Comma 14 14" xfId="1740" xr:uid="{0F7714EB-5CF2-4BE8-A5F6-6EFCB2868A89}"/>
    <cellStyle name="Comma 14 15" xfId="1741" xr:uid="{590A6DF7-20E2-4A9A-92F3-DA23693ACE53}"/>
    <cellStyle name="Comma 14 16" xfId="1742" xr:uid="{C5CB5641-A1B0-4DA7-8F7E-57DEFBAC1D2B}"/>
    <cellStyle name="Comma 14 17" xfId="1743" xr:uid="{64C98CA9-3A5F-4041-9767-672B5EBAD82B}"/>
    <cellStyle name="Comma 14 2" xfId="365" xr:uid="{FBC815CF-3D96-494B-BA6F-4C55D0E092F2}"/>
    <cellStyle name="Comma 14 2 2" xfId="1744" xr:uid="{77A793BC-3240-4417-AB5E-721EC0C9843E}"/>
    <cellStyle name="Comma 14 2 3" xfId="1745" xr:uid="{229F9C03-407C-451A-AF54-F3C38FF28F56}"/>
    <cellStyle name="Comma 14 3" xfId="636" xr:uid="{5ECB935E-3075-48C8-98E9-BFD479354979}"/>
    <cellStyle name="Comma 14 3 2" xfId="1746" xr:uid="{9B2E6B34-5F08-4FCB-8891-A2DF46EB2A8C}"/>
    <cellStyle name="Comma 14 3 3" xfId="1747" xr:uid="{0CD9276A-7BB5-42B8-89B8-05506426BC24}"/>
    <cellStyle name="Comma 14 3 4" xfId="3424" xr:uid="{2279E3AC-EAE3-4427-B496-9B4318F99B5F}"/>
    <cellStyle name="Comma 14 4" xfId="1748" xr:uid="{5F588E68-C535-4631-BF9A-7B03D850E5B2}"/>
    <cellStyle name="Comma 14 5" xfId="1749" xr:uid="{2B579235-D57C-40E0-9F16-37EA698CF417}"/>
    <cellStyle name="Comma 14 6" xfId="1750" xr:uid="{4AC3A578-3D5B-46CF-A8E3-CAAAEDEA7E84}"/>
    <cellStyle name="Comma 14 7" xfId="1751" xr:uid="{41915431-62BA-43D9-8E92-1EB814172743}"/>
    <cellStyle name="Comma 14 8" xfId="1752" xr:uid="{0F8830BF-3EF6-4F31-B611-8E3809762C5C}"/>
    <cellStyle name="Comma 14 9" xfId="1753" xr:uid="{4576172A-95EF-4755-A584-F4B82C51317D}"/>
    <cellStyle name="Comma 14_RBL_commitment 2009" xfId="1754" xr:uid="{5BF8A2F8-A755-4EC7-8A33-C330FC9F797B}"/>
    <cellStyle name="Comma 15" xfId="187" xr:uid="{02410D06-7A32-4F04-945B-055DE73E8598}"/>
    <cellStyle name="Comma 15 2" xfId="366" xr:uid="{10EA3067-B14E-4841-A5E3-FEBD3E7BA339}"/>
    <cellStyle name="Comma 15 2 2" xfId="1755" xr:uid="{DB0C76E8-CB45-4A10-9893-F6E516A278A2}"/>
    <cellStyle name="Comma 15 2 3" xfId="1756" xr:uid="{939A0777-FB20-4C0C-965E-79BEEEC0A45C}"/>
    <cellStyle name="Comma 15 3" xfId="637" xr:uid="{EFE9A521-FD3C-431F-B3EB-24F61A638243}"/>
    <cellStyle name="Comma 15 4" xfId="1757" xr:uid="{EC48635B-11C4-4251-BF36-746AD2DED673}"/>
    <cellStyle name="Comma 16" xfId="197" xr:uid="{2F234D2C-D43D-412D-827A-CBC0A3D0690D}"/>
    <cellStyle name="Comma 16 2" xfId="367" xr:uid="{A6DA6819-4B5A-46C0-8298-9767ED3AFC89}"/>
    <cellStyle name="Comma 16 2 2" xfId="1758" xr:uid="{89EFEBE8-75A6-4E10-A2D6-F27E121FF8B5}"/>
    <cellStyle name="Comma 16 2 3" xfId="1759" xr:uid="{155A7BB8-3549-41EE-B9BD-1A48DF93DF94}"/>
    <cellStyle name="Comma 16 3" xfId="645" xr:uid="{6A82533D-401E-491B-BE33-561C362765C2}"/>
    <cellStyle name="Comma 16 4" xfId="1760" xr:uid="{9797A7EA-C2FE-4E03-A5FA-EA737A583481}"/>
    <cellStyle name="Comma 17" xfId="368" xr:uid="{1992358E-580D-4A33-88CE-96ECE43E26BF}"/>
    <cellStyle name="Comma 17 2" xfId="1761" xr:uid="{B7CD5977-4813-4BD6-8BEE-936BB860F376}"/>
    <cellStyle name="Comma 17 2 12" xfId="2745" xr:uid="{25FCACCD-5D27-4F2F-8DDA-81FAAEC5175D}"/>
    <cellStyle name="Comma 17 2 12 2" xfId="3438" xr:uid="{B96F7403-297B-41F3-87FF-4EDFC0A29311}"/>
    <cellStyle name="Comma 17 3" xfId="1762" xr:uid="{97ED4570-A7B6-4AB5-A22E-45BA10838376}"/>
    <cellStyle name="Comma 17 4" xfId="1763" xr:uid="{0A4846A0-45DA-462D-9927-9717E5FCE86A}"/>
    <cellStyle name="Comma 17 5" xfId="1764" xr:uid="{77EDBA15-5BE4-4EEF-B282-E73670D8F6F2}"/>
    <cellStyle name="Comma 17_RBL_commitment 2009" xfId="1765" xr:uid="{FE68362A-7152-4C47-A076-65A582EB7CF9}"/>
    <cellStyle name="Comma 18" xfId="369" xr:uid="{8D397ADC-1AB4-499D-B59F-86A17752B86D}"/>
    <cellStyle name="Comma 18 11" xfId="1381" xr:uid="{0E14509D-AE19-44CC-A5E3-AE8D2B3E84D4}"/>
    <cellStyle name="Comma 18 11 2" xfId="2729" xr:uid="{11540940-037F-4C46-8A4D-D4FE7EF88E99}"/>
    <cellStyle name="Comma 18 2" xfId="844" xr:uid="{7CA6D9D9-4FEA-43A2-B253-416550C931F6}"/>
    <cellStyle name="Comma 18 2 2" xfId="1766" xr:uid="{505D38BC-ABE5-4816-84CC-15B9F2493C80}"/>
    <cellStyle name="Comma 18 2 2 2" xfId="3452" xr:uid="{4503D350-5B3B-4944-B35F-12E89BD1A712}"/>
    <cellStyle name="Comma 18 2 3" xfId="1767" xr:uid="{FD50878C-DD1F-4284-B9CE-C1C111DF5180}"/>
    <cellStyle name="Comma 18 2 4" xfId="3042" xr:uid="{8CA87F02-EF20-4FCD-9A73-62C8566460E0}"/>
    <cellStyle name="Comma 18 3" xfId="853" xr:uid="{E8E3CF6D-C4F1-46F7-AC5B-C73FBF96B5E5}"/>
    <cellStyle name="Comma 18 3 2" xfId="2868" xr:uid="{D20C4246-8C72-4AD8-AEB9-931887BE788A}"/>
    <cellStyle name="Comma 183" xfId="222" xr:uid="{3E544109-57A4-4F74-B4C9-F8A56C8CFA1F}"/>
    <cellStyle name="Comma 183 2" xfId="230" xr:uid="{FBDF946C-C6C7-4EBD-B4E7-CC455490B8A9}"/>
    <cellStyle name="Comma 183 2 2" xfId="270" xr:uid="{16C003DF-41FB-4A34-A913-3F4E8575E23F}"/>
    <cellStyle name="Comma 183 2 2 2" xfId="696" xr:uid="{932285DD-BFAD-4806-91AE-01926560C829}"/>
    <cellStyle name="Comma 183 2 3" xfId="665" xr:uid="{C91C8A1C-09E8-498F-AF44-836E900AEE12}"/>
    <cellStyle name="Comma 183 3" xfId="265" xr:uid="{CA810E96-5FFB-4EC4-BCF2-01AEC2A4C373}"/>
    <cellStyle name="Comma 183 3 2" xfId="691" xr:uid="{9F7B1D3A-20EC-429C-A3F5-2A6254C8C620}"/>
    <cellStyle name="Comma 183 4" xfId="660" xr:uid="{32E8CDBC-38C8-443B-9B70-B738C9DC8715}"/>
    <cellStyle name="Comma 185" xfId="75" xr:uid="{A160A8AA-8FFE-4660-957C-6707C8D4BB0E}"/>
    <cellStyle name="Comma 185 2" xfId="194" xr:uid="{F139C39A-FE06-445A-84DE-DA1CD87CD0B5}"/>
    <cellStyle name="Comma 185 2 2" xfId="643" xr:uid="{DEB9103F-98A8-4604-BA77-50A243B994FB}"/>
    <cellStyle name="Comma 185 3" xfId="571" xr:uid="{DD7A0AA9-DB7C-456F-9D40-3957DB6CB72C}"/>
    <cellStyle name="Comma 186" xfId="236" xr:uid="{CF761C33-8E6D-43A4-9B5F-76A40AC4ED21}"/>
    <cellStyle name="Comma 186 2" xfId="273" xr:uid="{1415514D-2699-4567-8985-CA281F6E7FA3}"/>
    <cellStyle name="Comma 186 2 2" xfId="699" xr:uid="{9C894F53-2AD1-44E6-94A0-F7FAC1B7A774}"/>
    <cellStyle name="Comma 186 3" xfId="668" xr:uid="{885EEFD9-B2F2-4C24-AD72-70C7C7271D8E}"/>
    <cellStyle name="Comma 187" xfId="234" xr:uid="{9E497027-EC67-4696-AF16-6DF004849FA2}"/>
    <cellStyle name="Comma 187 2" xfId="272" xr:uid="{CB633716-387A-4DBC-AF13-56F5AC3851A4}"/>
    <cellStyle name="Comma 187 2 2" xfId="698" xr:uid="{E31B7D5E-63B9-4BF0-ACD7-37EFC7F2B5B7}"/>
    <cellStyle name="Comma 187 3" xfId="667" xr:uid="{B78F6ABD-4DDF-43E1-9AC0-546326F4D5B3}"/>
    <cellStyle name="Comma 19" xfId="370" xr:uid="{E3DDC34F-9B81-49DA-97B6-DE61A461059A}"/>
    <cellStyle name="Comma 19 2" xfId="1768" xr:uid="{F12968C6-5E96-4310-AA69-3D5C4F32764D}"/>
    <cellStyle name="Comma 19 3" xfId="1769" xr:uid="{9BD3919C-9275-4FB5-8392-FF8EA18D5B82}"/>
    <cellStyle name="Comma 19 4" xfId="1770" xr:uid="{8F4E5B9F-548D-4E51-AC35-4E3FE369E5A3}"/>
    <cellStyle name="Comma 191" xfId="80" xr:uid="{A351DF64-230E-4DD9-BBC6-DD9C0AA03098}"/>
    <cellStyle name="Comma 191 2" xfId="188" xr:uid="{0AF6DE50-7A6D-409B-A249-77978E85A14D}"/>
    <cellStyle name="Comma 191 2 2" xfId="638" xr:uid="{CA716306-333B-464C-A579-817B7E0336AD}"/>
    <cellStyle name="Comma 191 3" xfId="191" xr:uid="{BCEF9B53-C8B3-4F8E-9FF5-771AD1116D22}"/>
    <cellStyle name="Comma 191 3 2" xfId="641" xr:uid="{81632815-DFC7-4878-9925-065F79CB0843}"/>
    <cellStyle name="Comma 191 4" xfId="239" xr:uid="{2A4E27E0-29A6-4B55-8004-03C2CDDC4D35}"/>
    <cellStyle name="Comma 191 4 2" xfId="669" xr:uid="{1F092B1E-63A5-4B52-AB8F-B29B4332215A}"/>
    <cellStyle name="Comma 191 5" xfId="274" xr:uid="{12A1F89A-B572-4264-AB12-1A199CCD9531}"/>
    <cellStyle name="Comma 191 5 2" xfId="700" xr:uid="{80E78849-B29E-4B8F-B91A-84EC3C1DB21D}"/>
    <cellStyle name="Comma 191 6" xfId="573" xr:uid="{95C8385B-1254-4FF6-AC8E-EB33494E66AB}"/>
    <cellStyle name="Comma 2" xfId="9" xr:uid="{D32F404D-EBF4-4853-BE01-D3B21E3724FC}"/>
    <cellStyle name="Comma 2 10" xfId="1367" xr:uid="{C8941749-FC0A-45F1-A85E-1DF8FACFE117}"/>
    <cellStyle name="Comma 2 10 10" xfId="32" xr:uid="{A748AD3F-20E2-4CCB-8547-AD07156CE952}"/>
    <cellStyle name="Comma 2 10 10 2" xfId="508" xr:uid="{90F13E60-8564-49DB-9AA8-7E56A74E4DE8}"/>
    <cellStyle name="Comma 2 10 10 2 2" xfId="981" xr:uid="{E7ED5C90-C4CE-4DE4-8780-66A42633E7B3}"/>
    <cellStyle name="Comma 2 10 10 3" xfId="810" xr:uid="{AE822E23-D17D-4668-A5C1-CF46091222C4}"/>
    <cellStyle name="Comma 2 10 10 4" xfId="850" xr:uid="{FB5D0BC4-5A28-4AB6-B647-80A6AC567A13}"/>
    <cellStyle name="Comma 2 10 10 5" xfId="2747" xr:uid="{C6F11D1C-6F79-4B74-AE80-771C5BCB1E6C}"/>
    <cellStyle name="Comma 2 10 2" xfId="1771" xr:uid="{E77E8A2C-9955-4286-9BA2-C6E131B55269}"/>
    <cellStyle name="Comma 2 10 2 4" xfId="1143" xr:uid="{1FF55EBE-C003-497D-B200-51A8490137BE}"/>
    <cellStyle name="Comma 2 10 2 4 2" xfId="1331" xr:uid="{5E599460-9DED-4CD4-A320-DDEF6BC1DEFC}"/>
    <cellStyle name="Comma 2 10 3" xfId="3169" xr:uid="{B7C6F483-87B6-4B98-A0D3-3452C63E6D46}"/>
    <cellStyle name="Comma 2 11" xfId="1387" xr:uid="{6C5A6237-7D23-4E99-A9C8-CF3765445654}"/>
    <cellStyle name="Comma 2 11 2" xfId="1772" xr:uid="{C6E5835E-E3BE-40FF-83D5-E67571D96573}"/>
    <cellStyle name="Comma 2 11 3" xfId="3207" xr:uid="{1DC3F8E1-7639-4785-AC3F-664402D0F5BF}"/>
    <cellStyle name="Comma 2 12" xfId="1773" xr:uid="{ED64D7FD-015D-40BF-8B6E-AEB58379E323}"/>
    <cellStyle name="Comma 2 12 2" xfId="3235" xr:uid="{12C2895D-C8F7-4118-95A4-EC07ED77EC98}"/>
    <cellStyle name="Comma 2 12 2 2" xfId="2733" xr:uid="{4A1F3306-8C84-4392-B0FE-B57A26F916BF}"/>
    <cellStyle name="Comma 2 13" xfId="1774" xr:uid="{DCE1046C-FF80-48DD-AC8D-474F9DC1B15C}"/>
    <cellStyle name="Comma 2 13 2" xfId="3280" xr:uid="{FB433C05-2FCB-4E01-8C7A-890D400D5B23}"/>
    <cellStyle name="Comma 2 14" xfId="232" xr:uid="{0B18AC55-5A65-4F5B-A4AE-FB6BE228D296}"/>
    <cellStyle name="Comma 2 14 2" xfId="1775" xr:uid="{A73DF714-6151-40B7-88E8-13AB3B71E8A1}"/>
    <cellStyle name="Comma 2 14 3" xfId="1776" xr:uid="{236B9552-3118-477D-9B5C-495DDFB3A8C5}"/>
    <cellStyle name="Comma 2 15" xfId="1777" xr:uid="{F2238159-E23C-4C37-A236-7B80DD4D2690}"/>
    <cellStyle name="Comma 2 16" xfId="1778" xr:uid="{2D8BBA9C-D8A8-4DD0-B702-006BDFC2DB79}"/>
    <cellStyle name="Comma 2 17" xfId="1779" xr:uid="{A933F674-B7BC-441B-BD9E-7CA3FD631D58}"/>
    <cellStyle name="Comma 2 17 9" xfId="2786" xr:uid="{B1A134A6-AEB1-4555-A3EF-2B2BAA905CE9}"/>
    <cellStyle name="Comma 2 18" xfId="1780" xr:uid="{74DE67F5-569D-4141-AA15-BF61A91F60F6}"/>
    <cellStyle name="Comma 2 19" xfId="1781" xr:uid="{EFD68F33-DD92-4E16-A0D5-6A4B2F4E564E}"/>
    <cellStyle name="Comma 2 2" xfId="26" xr:uid="{FFE255E1-4276-4A3A-85EA-6435F3A151B1}"/>
    <cellStyle name="Comma 2 2 10" xfId="513" xr:uid="{0AE39784-3A56-4470-A52A-9875F5A748FC}"/>
    <cellStyle name="Comma 2 2 10 2" xfId="539" xr:uid="{F64D934B-3435-4982-8971-08BD31D4E05E}"/>
    <cellStyle name="Comma 2 2 10 2 2" xfId="829" xr:uid="{B3495719-7A1E-4809-8CBD-09FDD2F0CC4B}"/>
    <cellStyle name="Comma 2 2 10 2 3" xfId="1000" xr:uid="{6E55CAD7-7FD1-41D7-B97F-8C437562D418}"/>
    <cellStyle name="Comma 2 2 10 3" xfId="815" xr:uid="{B0FEC9D4-164A-45D5-B97A-360D1EC40427}"/>
    <cellStyle name="Comma 2 2 10 4" xfId="855" xr:uid="{992D4607-D1A0-40DE-9EDC-AB98305CF782}"/>
    <cellStyle name="Comma 2 2 11" xfId="3312" xr:uid="{953FD6A6-6748-4C69-AE5F-A2C7F0B0A699}"/>
    <cellStyle name="Comma 2 2 12" xfId="3484" xr:uid="{E1A0B265-E156-49CA-A444-C994248BD6EE}"/>
    <cellStyle name="Comma 2 2 13" xfId="2750" xr:uid="{4ADEBC5C-522B-4F71-A71E-C879D0EE4144}"/>
    <cellStyle name="Comma 2 2 2" xfId="144" xr:uid="{A94E6AD3-195B-4589-8D5F-134873D5D8D2}"/>
    <cellStyle name="Comma 2 2 2 2" xfId="303" xr:uid="{706D7EE6-13DF-4731-B739-6F218BA74D45}"/>
    <cellStyle name="Comma 2 2 2 2 2" xfId="725" xr:uid="{6EBAE725-1C6B-4CE1-8F72-0DA7ECE27249}"/>
    <cellStyle name="Comma 2 2 2 2 2 2" xfId="3182" xr:uid="{2691FCCF-B789-474F-9FD1-3E92719A62C2}"/>
    <cellStyle name="Comma 2 2 2 2 3" xfId="1383" xr:uid="{DC19FB56-7528-4076-923A-5122DA5F844E}"/>
    <cellStyle name="Comma 2 2 2 2 4" xfId="3051" xr:uid="{7B8EB1CF-C34E-41DB-9689-21E5F76BE1AB}"/>
    <cellStyle name="Comma 2 2 2 3" xfId="610" xr:uid="{89A7EA63-15E8-4FC0-8457-DE9E12FF95E6}"/>
    <cellStyle name="Comma 2 2 2 3 2" xfId="3141" xr:uid="{A9075996-7074-408B-BDA7-11BC19EEBF86}"/>
    <cellStyle name="Comma 2 2 2 3 3" xfId="2847" xr:uid="{DE5BAF3D-77A1-4CC9-8C21-CA58F424DE23}"/>
    <cellStyle name="Comma 2 2 2 3 3 3" xfId="2848" xr:uid="{FE814BE2-6E7D-43B9-B835-D5D6234C82A9}"/>
    <cellStyle name="Comma 2 2 2 3 3 3 2" xfId="2853" xr:uid="{84A95993-2DCD-48C1-94EC-9D05E69B9900}"/>
    <cellStyle name="Comma 2 2 2 3 3 3 2 2" xfId="2858" xr:uid="{59D28CB2-C72E-4E20-AF04-D9AE9A543B47}"/>
    <cellStyle name="Comma 2 2 2 3 3 3 2 2 2" xfId="2897" xr:uid="{F725F474-2448-4198-9923-EE7EA8CB5E77}"/>
    <cellStyle name="Comma 2 2 2 3 3 3 2 2 2 2" xfId="2914" xr:uid="{DAF9E693-90A7-4036-9473-CAD1C4CAB90B}"/>
    <cellStyle name="Comma 2 2 2 3 3 3 2 2 2 2 2" xfId="2928" xr:uid="{F385DF32-2286-4364-9118-A36309420E9B}"/>
    <cellStyle name="Comma 2 2 2 4" xfId="893" xr:uid="{2E98289A-1C33-424E-8BAD-F1302814B0D5}"/>
    <cellStyle name="Comma 2 2 2 4 2" xfId="3446" xr:uid="{69B54E77-78BF-4883-A515-E325FAC7CE2C}"/>
    <cellStyle name="Comma 2 2 2 5" xfId="1096" xr:uid="{969B710F-EE2C-47AA-8979-A9059D992839}"/>
    <cellStyle name="Comma 2 2 2 5 2" xfId="3492" xr:uid="{8C5F1753-9CFE-42AD-83AB-B1AB591718F7}"/>
    <cellStyle name="Comma 2 2 2 6" xfId="1782" xr:uid="{1B3CD4F2-CB0A-41BA-9265-BDD85E534BBC}"/>
    <cellStyle name="Comma 2 2 2 6 2" xfId="2821" xr:uid="{EAEB1CB8-0241-48E1-940B-5AF7B55726B5}"/>
    <cellStyle name="Comma 2 2 3" xfId="114" xr:uid="{53B5DD08-E6D1-4933-8382-318FF79FC364}"/>
    <cellStyle name="Comma 2 2 3 2" xfId="590" xr:uid="{91796AA4-28D8-4CC3-811D-837796362156}"/>
    <cellStyle name="Comma 2 2 3 2 2" xfId="3193" xr:uid="{0267A142-49B9-4E5A-A399-FA81FFFBD5A4}"/>
    <cellStyle name="Comma 2 2 3 21" xfId="246" xr:uid="{166A49B4-763D-468C-8A76-8D27F01292B3}"/>
    <cellStyle name="Comma 2 2 3 21 2" xfId="510" xr:uid="{9A0A96A7-25BF-46AB-A437-CFB64EB3D736}"/>
    <cellStyle name="Comma 2 2 3 21 2 2" xfId="812" xr:uid="{8F7C8DD9-7475-47B4-800C-34D093D1F34B}"/>
    <cellStyle name="Comma 2 2 3 21 2 3" xfId="983" xr:uid="{1B75EE5D-D3EE-4F2C-842F-9FB18236F1EC}"/>
    <cellStyle name="Comma 2 2 3 21 3" xfId="277" xr:uid="{1F47C125-CFD0-4B74-ACC8-08C86BB2A1C1}"/>
    <cellStyle name="Comma 2 2 3 21 3 2" xfId="703" xr:uid="{0F6D9D95-613D-4320-BFF4-41FD474BAF46}"/>
    <cellStyle name="Comma 2 2 3 21 4" xfId="672" xr:uid="{D16D1B35-824B-4F03-AE71-9D89FA590CFF}"/>
    <cellStyle name="Comma 2 2 3 21 5" xfId="859" xr:uid="{57EE9F4A-2D55-40C9-AB51-62BB8E02ED30}"/>
    <cellStyle name="Comma 2 2 3 21 6" xfId="2748" xr:uid="{82F14A45-F90E-49BE-83BA-5A68A351F173}"/>
    <cellStyle name="Comma 2 2 3 3" xfId="871" xr:uid="{EA45D163-7E20-48BF-9213-2ED3E4300E0D}"/>
    <cellStyle name="Comma 2 2 3 3 2" xfId="3328" xr:uid="{047F4337-D2CF-4001-93DC-3391907B59B3}"/>
    <cellStyle name="Comma 2 2 3 4" xfId="1180" xr:uid="{083AC0C8-2383-45E0-A9EC-4E095472CD69}"/>
    <cellStyle name="Comma 2 2 3 4 2" xfId="3472" xr:uid="{F8F7A455-020E-4463-B83E-E9458D407BF5}"/>
    <cellStyle name="Comma 2 2 3 5" xfId="1783" xr:uid="{9F336BCD-324A-45C5-A6A1-5A924FC5A952}"/>
    <cellStyle name="Comma 2 2 3 6" xfId="2836" xr:uid="{0D398853-4486-4F20-87A9-984021212BFD}"/>
    <cellStyle name="Comma 2 2 4" xfId="288" xr:uid="{74A58D42-5F8B-46C2-A5E1-15B464B2C4E6}"/>
    <cellStyle name="Comma 2 2 4 2" xfId="710" xr:uid="{9F260B1B-2BF5-43E8-8064-39050104394E}"/>
    <cellStyle name="Comma 2 2 4 2 2" xfId="3164" xr:uid="{60752DEC-B856-471C-BF89-CC76F664C723}"/>
    <cellStyle name="Comma 2 2 4 3" xfId="1368" xr:uid="{2B356B5F-EDF0-4B65-988D-C2109D6CF1E9}"/>
    <cellStyle name="Comma 2 2 4 4" xfId="2869" xr:uid="{064E6A12-5398-4DC6-8E7C-49C2394A8CC0}"/>
    <cellStyle name="Comma 2 2 5" xfId="42" xr:uid="{397DBB0F-4316-4EE1-962F-6F62EC4DA69B}"/>
    <cellStyle name="Comma 2 2 5 2" xfId="1392" xr:uid="{78881B56-C8C9-4F32-8587-85AAD43BED80}"/>
    <cellStyle name="Comma 2 2 5 2 2" xfId="3532" xr:uid="{09639AB2-F866-4140-A7ED-AC78292641CA}"/>
    <cellStyle name="Comma 2 2 5 3" xfId="2987" xr:uid="{8E87F5BC-8856-4F0F-B406-45205F781636}"/>
    <cellStyle name="Comma 2 2 6" xfId="553" xr:uid="{D62704CC-12B0-4AF4-BE3C-399F1511FE7A}"/>
    <cellStyle name="Comma 2 2 6 2" xfId="3211" xr:uid="{83B685F2-EC65-488B-8F0A-9EF7347D8018}"/>
    <cellStyle name="Comma 2 2 6 3" xfId="3044" xr:uid="{E4EF8708-F580-4D67-8D7C-C83E34B2278D}"/>
    <cellStyle name="Comma 2 2 7" xfId="861" xr:uid="{6E50F0A0-77F6-4F91-8853-D84AE886D6D5}"/>
    <cellStyle name="Comma 2 2 7 2" xfId="3221" xr:uid="{364BEBD5-6953-4A40-A844-D157D9DDE324}"/>
    <cellStyle name="Comma 2 2 8" xfId="1784" xr:uid="{2EFBEF00-0058-478D-8656-FE497F85E024}"/>
    <cellStyle name="Comma 2 2 8 2" xfId="3290" xr:uid="{556CEA3A-FBF9-4A4F-AD7E-E23905A43713}"/>
    <cellStyle name="Comma 2 2 9" xfId="3309" xr:uid="{4CDE004F-79B8-4DD7-BA10-C4168A6BC2E4}"/>
    <cellStyle name="Comma 2 20" xfId="1785" xr:uid="{820C574B-71A2-4C73-AE6B-10F957DEE969}"/>
    <cellStyle name="Comma 2 21" xfId="228" xr:uid="{E5887DF0-5A66-4435-ADCB-8D6009215221}"/>
    <cellStyle name="Comma 2 21 2" xfId="269" xr:uid="{6B78CFBB-0488-4F70-9F2E-8EB15C4867F8}"/>
    <cellStyle name="Comma 2 21 2 2" xfId="695" xr:uid="{5796E27C-9C44-42F9-BE33-71A5AA86C472}"/>
    <cellStyle name="Comma 2 21 3" xfId="664" xr:uid="{01E88C73-4053-4F4B-A16F-E5EC1A5BF4FA}"/>
    <cellStyle name="Comma 2 22" xfId="1786" xr:uid="{530FD4EC-C126-4A79-A834-3668D680AA2F}"/>
    <cellStyle name="Comma 2 23" xfId="1787" xr:uid="{90428BF9-9F94-4B27-8F12-63E480A8C86D}"/>
    <cellStyle name="Comma 2 24" xfId="1788" xr:uid="{7FE62F70-1D59-4510-9D33-D66CB882CD03}"/>
    <cellStyle name="Comma 2 25" xfId="2716" xr:uid="{E89F51A6-EB94-406B-8B23-302212DD0B84}"/>
    <cellStyle name="Comma 2 3" xfId="81" xr:uid="{15D323EB-84A8-4E49-A835-B89C7925E84B}"/>
    <cellStyle name="Comma 2 3 13" xfId="247" xr:uid="{8AA9DEC6-4E86-409A-ADBD-E85AC1B9572D}"/>
    <cellStyle name="Comma 2 3 13 2" xfId="511" xr:uid="{F4A723E8-57DD-4294-9EA4-361EB5F40722}"/>
    <cellStyle name="Comma 2 3 13 2 2" xfId="813" xr:uid="{C9C90F46-B1B2-40F4-95A2-1BFF06FEAF66}"/>
    <cellStyle name="Comma 2 3 13 2 3" xfId="984" xr:uid="{3CD8B0DB-D7FF-43C1-96F6-DD7BB879583E}"/>
    <cellStyle name="Comma 2 3 13 3" xfId="278" xr:uid="{7B8AF66E-E607-4A8B-9274-263DC87E8DF3}"/>
    <cellStyle name="Comma 2 3 13 3 2" xfId="704" xr:uid="{20232BFC-D27B-4543-B0E0-3EDDF3CD5002}"/>
    <cellStyle name="Comma 2 3 13 4" xfId="673" xr:uid="{0823CD62-E82B-4BCC-9EB3-C616937FC617}"/>
    <cellStyle name="Comma 2 3 13 5" xfId="860" xr:uid="{C2028F9C-E82A-4100-88FD-0445180E9EA6}"/>
    <cellStyle name="Comma 2 3 13 6" xfId="2749" xr:uid="{69BAD8AF-0AE9-4433-A98E-6FF4065F7FE1}"/>
    <cellStyle name="Comma 2 3 2" xfId="371" xr:uid="{1C1F386F-F164-4A6C-8AFF-BF79DF65D675}"/>
    <cellStyle name="Comma 2 3 2 2" xfId="755" xr:uid="{53F7DC49-EBD3-41D4-A880-A3B96EBFD659}"/>
    <cellStyle name="Comma 2 3 2 2 2" xfId="3053" xr:uid="{A0D0AF19-38DC-4D01-A937-7DE5F59F7AED}"/>
    <cellStyle name="Comma 2 3 2 3" xfId="1374" xr:uid="{65ABB347-333E-4C3D-A28E-5A496D71070D}"/>
    <cellStyle name="Comma 2 3 2 3 2" xfId="3175" xr:uid="{620E54FE-C3BD-4348-8E84-BED6292576AC}"/>
    <cellStyle name="Comma 2 3 2 4" xfId="2851" xr:uid="{88EDED3F-6AB9-46F1-A74A-4D0E03FE7545}"/>
    <cellStyle name="Comma 2 3 2 5" xfId="2769" xr:uid="{9F15D983-D844-476A-A3CB-AFA7C9205AE7}"/>
    <cellStyle name="Comma 2 3 3" xfId="574" xr:uid="{D0340AB2-B330-4221-B029-6B5BA0083A55}"/>
    <cellStyle name="Comma 2 3 3 2" xfId="1382" xr:uid="{C8D3BAFC-8681-423A-938B-6F59C244FA7A}"/>
    <cellStyle name="Comma 2 3 3 2 2" xfId="3064" xr:uid="{75259DAC-D2CB-40C7-B457-33CC7D2D6CE4}"/>
    <cellStyle name="Comma 2 3 3 3" xfId="2986" xr:uid="{94817297-59A9-4C27-9077-2249CCF4FDA6}"/>
    <cellStyle name="Comma 2 3 3 4" xfId="2781" xr:uid="{1A4C80A9-D8D1-47C0-91FE-33435247E782}"/>
    <cellStyle name="Comma 2 3 4" xfId="927" xr:uid="{3AEEF523-BAC4-468F-8857-89D630BF14B4}"/>
    <cellStyle name="Comma 2 3 4 2" xfId="3046" xr:uid="{BF13507F-72B2-4A27-88D6-7919DF01E57D}"/>
    <cellStyle name="Comma 2 3 5" xfId="1181" xr:uid="{5C95EA96-6EDA-4B17-AA52-46C152E1C762}"/>
    <cellStyle name="Comma 2 3 5 2" xfId="3320" xr:uid="{6DEE15D3-B66D-4904-A21A-A43AE4C30DFF}"/>
    <cellStyle name="Comma 2 3 6" xfId="1789" xr:uid="{EA754D3A-D278-4FBD-BB3B-4DBE494C55FF}"/>
    <cellStyle name="Comma 2 3 6 2" xfId="3442" xr:uid="{CA562EC9-9492-4865-87A0-57A921C8C0FA}"/>
    <cellStyle name="Comma 2 3 7" xfId="2752" xr:uid="{0C76EC33-F208-4405-91B7-7911AA2F8F2D}"/>
    <cellStyle name="Comma 2 4" xfId="193" xr:uid="{DB48E0A0-71E1-4F5B-BFDC-ADFD23DB3798}"/>
    <cellStyle name="Comma 2 4 2" xfId="471" xr:uid="{34804612-C4AE-4F2F-8502-E8C4BFDD577A}"/>
    <cellStyle name="Comma 2 4 2 2" xfId="782" xr:uid="{F94D78C6-E335-4637-9923-5BC8D774F14D}"/>
    <cellStyle name="Comma 2 4 2 3" xfId="3486" xr:uid="{2EE31C04-9BB0-4373-BCF2-DE74B3562E07}"/>
    <cellStyle name="Comma 2 4 2 4" xfId="3065" xr:uid="{9EC018A6-A036-4771-9FD0-3C038363B672}"/>
    <cellStyle name="Comma 2 4 3" xfId="642" xr:uid="{88517CA9-22AE-4055-BDD0-6A1CB71631E7}"/>
    <cellStyle name="Comma 2 4 3 2" xfId="3330" xr:uid="{C450D0F0-E01D-474E-B20A-821796D85E9C}"/>
    <cellStyle name="Comma 2 4 4" xfId="955" xr:uid="{3D43BEDC-DCF2-4861-83C3-7E083365D6E5}"/>
    <cellStyle name="Comma 2 4 4 2" xfId="3430" xr:uid="{87E33435-DEC2-4A6B-B317-F6B95FE06CF1}"/>
    <cellStyle name="Comma 2 4 5" xfId="1182" xr:uid="{8D2BDFA1-CAEE-4B02-BB44-D71E2BC586A5}"/>
    <cellStyle name="Comma 2 4 5 2" xfId="2811" xr:uid="{A72B3411-F2D7-47FF-9D0A-1CDDD6DA288D}"/>
    <cellStyle name="Comma 2 4 6" xfId="1790" xr:uid="{C7D2B977-3A78-4CC4-9A13-90B46663F910}"/>
    <cellStyle name="Comma 2 4 7" xfId="2783" xr:uid="{929A5A0E-D1FB-4875-9CD1-1B2D5B5AC104}"/>
    <cellStyle name="Comma 2 5" xfId="213" xr:uid="{179CB29E-A9FA-44B6-9685-60E0BBED2CAC}"/>
    <cellStyle name="Comma 2 5 2" xfId="282" xr:uid="{5EABD488-10C2-42D2-B31F-5453DBE9FE70}"/>
    <cellStyle name="Comma 2 5 2 2" xfId="3180" xr:uid="{612B2106-06DE-4913-9D41-23941BC653B5}"/>
    <cellStyle name="Comma 2 5 3" xfId="656" xr:uid="{30AE0DDC-8E78-4DE1-AFB4-1F42A357E020}"/>
    <cellStyle name="Comma 2 5 3 2" xfId="3121" xr:uid="{18C3965A-DE1C-4349-9CB6-9C964D510034}"/>
    <cellStyle name="Comma 2 5 4" xfId="1026" xr:uid="{219EF251-8984-475F-9938-A14AE38E9060}"/>
    <cellStyle name="Comma 2 5 4 2" xfId="3426" xr:uid="{06DBC40D-2A9D-4E38-BE85-4B6AC3FFC9F9}"/>
    <cellStyle name="Comma 2 5 5" xfId="1183" xr:uid="{A3F6C2D5-AA7D-4290-8640-7A1716BA97FC}"/>
    <cellStyle name="Comma 2 5 5 2" xfId="3440" xr:uid="{09885101-9E5C-4CBB-89F5-55E43065E4B9}"/>
    <cellStyle name="Comma 2 5 6" xfId="1791" xr:uid="{1FF9FDB6-DBDF-487E-8B7D-6E2D3EB34A9A}"/>
    <cellStyle name="Comma 2 5 6 2" xfId="3490" xr:uid="{DA5CCA13-2C2C-427D-9AC5-A01BFCB5DBFB}"/>
    <cellStyle name="Comma 2 5 7" xfId="2827" xr:uid="{F8088948-7BEF-4D2F-9749-9E8EC9918B10}"/>
    <cellStyle name="Comma 2 6" xfId="261" xr:uid="{BD01CE9C-2EB7-46AF-9B78-16DE77963B8D}"/>
    <cellStyle name="Comma 2 6 2" xfId="687" xr:uid="{CF753667-5ACB-42F5-BA33-7132E9D28517}"/>
    <cellStyle name="Comma 2 6 2 2" xfId="3190" xr:uid="{F353CE51-DA9B-45C5-9657-7955197C5BF2}"/>
    <cellStyle name="Comma 2 6 3" xfId="864" xr:uid="{BB47125D-A095-4061-B20B-FAF867CFFD8A}"/>
    <cellStyle name="Comma 2 6 3 2" xfId="3148" xr:uid="{DAB68EB8-1104-4C3F-8DB1-988B957CCD1C}"/>
    <cellStyle name="Comma 2 6 4" xfId="1184" xr:uid="{288E63D9-B87C-436A-9A1C-78D4B39E4E7E}"/>
    <cellStyle name="Comma 2 6 4 2" xfId="3453" xr:uid="{BA2CB0B6-DB2E-4C61-B1FD-12DAA1FD91BF}"/>
    <cellStyle name="Comma 2 6 5" xfId="1792" xr:uid="{CBA07500-4C66-4CBC-996B-773121678002}"/>
    <cellStyle name="Comma 2 6 5 2" xfId="3488" xr:uid="{054A9DE0-599A-400F-AC2C-91A52514272B}"/>
    <cellStyle name="Comma 2 6 6" xfId="3032" xr:uid="{C9874DA6-6AE8-4411-A01C-7E5ADCB3D0E8}"/>
    <cellStyle name="Comma 2 7" xfId="833" xr:uid="{116C9E62-E333-4EA7-A70B-325E4B0E21D0}"/>
    <cellStyle name="Comma 2 7 2" xfId="1185" xr:uid="{C7FD1F1F-D48C-4593-8A2A-5C7AB31D9ECC}"/>
    <cellStyle name="Comma 2 7 2 2" xfId="1793" xr:uid="{BD5A112B-AEE3-4F25-A26C-5A416E4B29A4}"/>
    <cellStyle name="Comma 2 7 2 3" xfId="3199" xr:uid="{6B4ADC11-3912-4768-BAEE-C75700D93461}"/>
    <cellStyle name="Comma 2 7 3" xfId="1794" xr:uid="{E03DC9AE-A71E-4F28-95F5-7C0BBD43AE11}"/>
    <cellStyle name="Comma 2 7 3 2" xfId="3154" xr:uid="{607DD43E-4E95-4425-BCA0-FD998E88600C}"/>
    <cellStyle name="Comma 2 7 4" xfId="1795" xr:uid="{6F05E7D3-1C98-4791-A62C-B0EC52D0C652}"/>
    <cellStyle name="Comma 2 7 4 2" xfId="3425" xr:uid="{21E25F2C-165F-4C9F-BD2D-835F164862BB}"/>
    <cellStyle name="Comma 2 7 5" xfId="3035" xr:uid="{A1AD06EC-0100-493F-B621-96D3CF22797A}"/>
    <cellStyle name="Comma 2 8" xfId="14" xr:uid="{7BE47212-DE72-4637-B42F-65F93206943A}"/>
    <cellStyle name="Comma 2 8 2" xfId="1179" xr:uid="{8E69756E-0E08-405D-8646-2F24FF74B323}"/>
    <cellStyle name="Comma 2 8 2 2" xfId="3205" xr:uid="{A42E57B5-E049-4C1F-B87D-B53ECD2C056D}"/>
    <cellStyle name="Comma 2 8 3" xfId="1796" xr:uid="{298A3E36-9CDE-4462-91D0-C5FE0F85EFD7}"/>
    <cellStyle name="Comma 2 8 3 2" xfId="3336" xr:uid="{437D3797-5DB8-4559-8865-5AEA602AE2DD}"/>
    <cellStyle name="Comma 2 8 4" xfId="3313" xr:uid="{9D1EA063-961C-43CB-8297-53071103BD6B}"/>
    <cellStyle name="Comma 2 8 5" xfId="3509" xr:uid="{DDA2261B-D647-4A48-A2FF-B66FEC98890D}"/>
    <cellStyle name="Comma 2 8 6" xfId="3159" xr:uid="{D03ECD0C-50C4-4522-BFF8-2FA0DA281544}"/>
    <cellStyle name="Comma 2 9" xfId="1347" xr:uid="{F2957154-671C-495F-AE2E-F28C0D037638}"/>
    <cellStyle name="Comma 2 9 2" xfId="27" xr:uid="{4FE8FC8F-ACBF-42DE-890C-3AAA2EFC971B}"/>
    <cellStyle name="Comma 2 9 2 2" xfId="195" xr:uid="{3F456200-9BCD-4EB6-B14C-9EC9A3CCAA42}"/>
    <cellStyle name="Comma 2 9 2 2 2" xfId="535" xr:uid="{B78DE04F-FA26-4D69-8C08-FDC79C16EDC1}"/>
    <cellStyle name="Comma 2 9 2 2 2 2" xfId="825" xr:uid="{B721CFC3-81B6-4E50-8EE9-BA5BDE417720}"/>
    <cellStyle name="Comma 2 9 2 2 3" xfId="644" xr:uid="{66572F8B-F86A-4697-9232-7A6E54938CD9}"/>
    <cellStyle name="Comma 2 9 2 2 4" xfId="995" xr:uid="{B7711DEF-B1FD-43A1-AE42-E3A16AC351B0}"/>
    <cellStyle name="Comma 2 9 2 3" xfId="498" xr:uid="{6B31DB03-FC45-4A9C-871E-7B49367CA83E}"/>
    <cellStyle name="Comma 2 9 2 3 2" xfId="804" xr:uid="{CEC27514-98C8-4478-80E8-1A766DEDEFE4}"/>
    <cellStyle name="Comma 2 9 2 4" xfId="43" xr:uid="{12754FEB-82DD-4D99-861F-BA288AB5910C}"/>
    <cellStyle name="Comma 2 9 2 5" xfId="554" xr:uid="{2F77999E-3F40-46C4-888F-D9A1B719A588}"/>
    <cellStyle name="Comma 2 9 2 6" xfId="977" xr:uid="{6E028161-4171-456B-B3A8-73B55C879099}"/>
    <cellStyle name="Comma 2 9 2 7" xfId="1797" xr:uid="{4968EE74-338D-44BE-AC71-04046894DA15}"/>
    <cellStyle name="Comma 2 9 3" xfId="1798" xr:uid="{DBB086C0-BD86-4ACB-B0DB-2A44F8E2A24E}"/>
    <cellStyle name="Comma 2 9 4" xfId="3161" xr:uid="{C1BE3DA6-AE9E-409C-B7FF-6BDD700EDCF6}"/>
    <cellStyle name="Comma 2_101740011_รายได้ค้างรับค่าคอมมิชชั่น" xfId="1799" xr:uid="{D6867343-98EC-473B-B57C-DDDB2CA1D3D6}"/>
    <cellStyle name="Comma 20" xfId="372" xr:uid="{B8A692FA-57F4-468C-8873-D4BB26E7930D}"/>
    <cellStyle name="Comma 20 2" xfId="1800" xr:uid="{EBDEEC83-C8BB-4380-87B1-FD4FB7CB23C3}"/>
    <cellStyle name="Comma 20 3" xfId="1801" xr:uid="{AD4CF09E-9320-4C00-B3F0-3668BDBD1708}"/>
    <cellStyle name="Comma 21" xfId="373" xr:uid="{C222FFD5-C4E9-470E-8884-6FC66566BB9B}"/>
    <cellStyle name="Comma 21 2" xfId="1802" xr:uid="{FE225ACF-00D8-443C-9422-8EE3FFD53615}"/>
    <cellStyle name="Comma 21 3" xfId="1803" xr:uid="{F003F945-AF45-4AD3-BAA6-290E640BB21C}"/>
    <cellStyle name="Comma 22" xfId="374" xr:uid="{CA616DCD-D52C-4A48-A412-67A0E0661649}"/>
    <cellStyle name="Comma 22 2" xfId="1804" xr:uid="{AA3AEEE7-DF09-41B6-85D2-B4B6CFF73CD7}"/>
    <cellStyle name="Comma 22 3" xfId="1805" xr:uid="{63DC3AC5-6602-4D04-AB72-3F034F7715E9}"/>
    <cellStyle name="Comma 22 4" xfId="1806" xr:uid="{BA9BDD24-2309-4A53-B272-F595F2C442D1}"/>
    <cellStyle name="Comma 23" xfId="375" xr:uid="{D2B673D2-8E17-4321-9CF3-4031A768D195}"/>
    <cellStyle name="Comma 23 2" xfId="1807" xr:uid="{5EF4F7A7-8F6B-4D25-9766-15248274F137}"/>
    <cellStyle name="Comma 23 3" xfId="1808" xr:uid="{C400954D-6FF7-41E4-8C46-0BB83E82117D}"/>
    <cellStyle name="Comma 24" xfId="376" xr:uid="{AB7134F1-E9BB-4C97-BF64-050EF9A1DABD}"/>
    <cellStyle name="Comma 24 2" xfId="1809" xr:uid="{050EA63F-3252-4D21-912B-4C5F4CD68D36}"/>
    <cellStyle name="Comma 24 3" xfId="1810" xr:uid="{63952563-7770-496D-95EA-D9BE8CA1E268}"/>
    <cellStyle name="Comma 24 4" xfId="1811" xr:uid="{9019B099-DFF5-4BC2-B5E2-836390C3190E}"/>
    <cellStyle name="Comma 25" xfId="377" xr:uid="{233FAECF-1C0C-4FEA-9D6F-C146DDE8434A}"/>
    <cellStyle name="Comma 25 2" xfId="1380" xr:uid="{78368214-328E-4615-AF35-4CBCD2A35D8A}"/>
    <cellStyle name="Comma 25 2 2" xfId="1812" xr:uid="{27377845-00DF-4C4A-AAA8-B47C6DAB76B0}"/>
    <cellStyle name="Comma 25 2 3" xfId="3038" xr:uid="{CE43722A-3E3E-44B1-9E49-897048A68F35}"/>
    <cellStyle name="Comma 25 3" xfId="1813" xr:uid="{5AE4DCD4-7B3B-4D9C-8C1E-E3F9758164D3}"/>
    <cellStyle name="Comma 25 3 2" xfId="2870" xr:uid="{7D8E0272-A3A5-4CBB-86CD-F00DF49A6ACD}"/>
    <cellStyle name="Comma 26" xfId="378" xr:uid="{8CAC49FE-30BC-46D7-9058-A4F9555C4CE8}"/>
    <cellStyle name="Comma 26 2" xfId="1814" xr:uid="{7DD33EFC-2B9E-4C74-AB38-7133A4683A22}"/>
    <cellStyle name="Comma 26 3" xfId="1815" xr:uid="{A8B5CBCD-1ECF-491D-ADF8-199184011DD6}"/>
    <cellStyle name="Comma 27" xfId="379" xr:uid="{919CF4EF-6DE3-4FE6-B1C9-35D28A5EAAF7}"/>
    <cellStyle name="Comma 27 2" xfId="1816" xr:uid="{2BF27122-CA39-41EC-836B-2B91C7ACDD72}"/>
    <cellStyle name="Comma 27 3" xfId="1817" xr:uid="{1CFBD902-959F-4971-905A-6ED42D2FD308}"/>
    <cellStyle name="Comma 27 4" xfId="1818" xr:uid="{52B31B84-7C72-4C06-BEB7-B7E4CCB746BD}"/>
    <cellStyle name="Comma 28" xfId="380" xr:uid="{8F49E132-7AA6-4337-A4FE-598041C048FA}"/>
    <cellStyle name="Comma 28 2" xfId="1377" xr:uid="{159D49AD-F2E4-4179-A60E-D1279009DD0D}"/>
    <cellStyle name="Comma 28 2 2" xfId="1819" xr:uid="{16ACB6B6-9531-4082-B0B6-71381AC64953}"/>
    <cellStyle name="Comma 28 2 2 2" xfId="3443" xr:uid="{7AD45C26-FDBC-40FF-A60F-23AC869CF72B}"/>
    <cellStyle name="Comma 28 2 3" xfId="2758" xr:uid="{AAAA8312-926C-4726-BAAB-045A58DC1D7A}"/>
    <cellStyle name="Comma 28 3" xfId="1820" xr:uid="{A7303E82-BE95-4F1E-91A3-AF01980E5257}"/>
    <cellStyle name="Comma 28 3 2" xfId="3454" xr:uid="{707DCCC1-6979-423A-B82D-EB0636D13EBD}"/>
    <cellStyle name="Comma 28 3 3" xfId="3037" xr:uid="{D9E16D1A-C55D-45AF-BDF6-7045323C470D}"/>
    <cellStyle name="Comma 28 4" xfId="1821" xr:uid="{57D7C159-CDE9-4C83-A2E9-F4BC23118067}"/>
    <cellStyle name="Comma 28 4 2" xfId="3432" xr:uid="{A92F6C03-4F7A-4CD6-A21D-749B359F5667}"/>
    <cellStyle name="Comma 28 4 3" xfId="3322" xr:uid="{1504E4A2-18F2-4772-B6E6-A6BB9D188973}"/>
    <cellStyle name="Comma 28 5" xfId="2871" xr:uid="{3052CB91-6F9D-4569-8C09-FA620E439CC0}"/>
    <cellStyle name="Comma 29" xfId="381" xr:uid="{6D7AF8E3-EAAC-426D-A114-819C30D9D200}"/>
    <cellStyle name="Comma 29 2" xfId="1822" xr:uid="{AC4E3D27-7628-4CE6-A3AB-3BEC890D8E54}"/>
    <cellStyle name="Comma 29 2 2" xfId="3547" xr:uid="{2456C222-2973-4B79-B2C6-F2344EF3BE8F}"/>
    <cellStyle name="Comma 29 3" xfId="1823" xr:uid="{930DBF38-427D-47DC-89B7-1E9598852DF6}"/>
    <cellStyle name="Comma 29 4" xfId="1824" xr:uid="{D01969F0-4E47-40B8-BB17-2B4A3701D72C}"/>
    <cellStyle name="Comma 3" xfId="13" xr:uid="{F5401692-04CC-49CF-AAA4-F32D2F8314C2}"/>
    <cellStyle name="Comma 3 10" xfId="40" xr:uid="{DACFF488-AC58-457B-9561-E0A0C0648F2F}"/>
    <cellStyle name="Comma 3 10 2" xfId="3173" xr:uid="{6925235D-C3CA-4043-B9D6-2AA0759A793D}"/>
    <cellStyle name="Comma 3 11" xfId="551" xr:uid="{48BA8857-28E4-4F2F-B712-E7DD3292CE1C}"/>
    <cellStyle name="Comma 3 11 2" xfId="3208" xr:uid="{5D05D3B9-0D76-4CDF-86ED-43AEE60DCC27}"/>
    <cellStyle name="Comma 3 12" xfId="223" xr:uid="{7D9D3640-DA96-471D-8C80-5D6A68A50005}"/>
    <cellStyle name="Comma 3 12 2" xfId="266" xr:uid="{B49B2EC5-35AC-4721-BB48-D0B9C68F5B10}"/>
    <cellStyle name="Comma 3 12 2 2" xfId="692" xr:uid="{C0DA9268-2136-49C9-9870-FF335870BD1C}"/>
    <cellStyle name="Comma 3 12 3" xfId="661" xr:uid="{C8419131-0CEC-4F3A-8A04-20562F235AA5}"/>
    <cellStyle name="Comma 3 12 4" xfId="3305" xr:uid="{C968AC57-9470-40EC-9714-AF59BDF2FE93}"/>
    <cellStyle name="Comma 3 13" xfId="846" xr:uid="{AB4A366B-90DE-4CEA-B419-96E73859BEE4}"/>
    <cellStyle name="Comma 3 13 2" xfId="3326" xr:uid="{F868A973-6C7C-4B14-8729-A7BE9CCB890E}"/>
    <cellStyle name="Comma 3 14" xfId="1825" xr:uid="{51DB17B4-AAB0-4613-9AC7-BE281415FB6D}"/>
    <cellStyle name="Comma 3 14 2" xfId="3544" xr:uid="{14D9D3D0-F138-4805-9A30-8B60F96A0EFA}"/>
    <cellStyle name="Comma 3 15" xfId="1826" xr:uid="{F713F053-86F9-41CC-A746-049438236BC5}"/>
    <cellStyle name="Comma 3 16" xfId="1827" xr:uid="{6E566D55-649B-4D0B-A740-C69F831B81F9}"/>
    <cellStyle name="Comma 3 2" xfId="83" xr:uid="{6DC098F8-4029-413F-B2E1-0FE98130A4D3}"/>
    <cellStyle name="Comma 3 2 2" xfId="47" xr:uid="{B593F37D-3873-4526-B32E-E8FE0FE9F158}"/>
    <cellStyle name="Comma 3 2 2 2" xfId="383" xr:uid="{F1FAF291-63FF-47C4-AC8D-1F073F5C49A2}"/>
    <cellStyle name="Comma 3 2 2 2 2" xfId="757" xr:uid="{223DA5C8-20C2-4C1F-B743-AAD2F6DBFF1C}"/>
    <cellStyle name="Comma 3 2 2 2 3" xfId="1186" xr:uid="{CDE95FA5-16F3-46D2-85A9-77C205B3C47B}"/>
    <cellStyle name="Comma 3 2 2 2 3 2" xfId="3142" xr:uid="{1BA1ECA7-37D1-47AB-A8CF-6A367486BA95}"/>
    <cellStyle name="Comma 3 2 2 2 4" xfId="1828" xr:uid="{E96CC1FF-4957-4156-9826-1E4D157EB0DB}"/>
    <cellStyle name="Comma 3 2 2 2 4 2" xfId="3538" xr:uid="{B917755F-CF73-41CC-B591-DC2A86E0A9C1}"/>
    <cellStyle name="Comma 3 2 2 2 5" xfId="2872" xr:uid="{48673136-5CF1-43CD-B90F-5F68CD78CAA3}"/>
    <cellStyle name="Comma 3 2 2 3" xfId="556" xr:uid="{ABD6F3B2-4FFF-4736-A690-99409DD192E4}"/>
    <cellStyle name="Comma 3 2 2 3 2" xfId="3195" xr:uid="{094B0417-0D9D-41C6-AD9B-34CDA6586E3C}"/>
    <cellStyle name="Comma 3 2 2 3 3" xfId="3151" xr:uid="{C0CD9B4B-6C73-412A-AEF6-727FF46E7F71}"/>
    <cellStyle name="Comma 3 2 2 4" xfId="929" xr:uid="{3F3DE486-4C69-48D7-82C0-8F23D1BE9289}"/>
    <cellStyle name="Comma 3 2 2 4 2" xfId="3177" xr:uid="{58CB127F-5A04-41C1-8DD1-280136E0AE2A}"/>
    <cellStyle name="Comma 3 2 2 5" xfId="1829" xr:uid="{03DD58FC-621F-415D-85DB-3028B473776A}"/>
    <cellStyle name="Comma 3 2 2 5 2" xfId="3213" xr:uid="{96147A78-D1D4-444F-8030-A44B4165CBC8}"/>
    <cellStyle name="Comma 3 2 2 6" xfId="3231" xr:uid="{B79072EF-EEC9-4733-96A9-EE987D799A3A}"/>
    <cellStyle name="Comma 3 2 2 7" xfId="3293" xr:uid="{D6903247-000F-4335-A421-0C14B019EFB2}"/>
    <cellStyle name="Comma 3 2 2 8" xfId="3120" xr:uid="{5EAEBF4C-A454-4777-86EC-EE205CC437A0}"/>
    <cellStyle name="Comma 3 2 3" xfId="138" xr:uid="{19D0FBF6-ABDD-402F-AE52-5438D11F842A}"/>
    <cellStyle name="Comma 3 2 3 2" xfId="473" xr:uid="{E00F8187-7A44-42BB-BB00-D40F6A7BA39F}"/>
    <cellStyle name="Comma 3 2 3 2 2" xfId="784" xr:uid="{B70E8A33-493C-4009-8CF3-898EDBDA15DD}"/>
    <cellStyle name="Comma 3 2 3 3" xfId="605" xr:uid="{F5B62A49-6CF5-415E-9977-B8BD30DD270E}"/>
    <cellStyle name="Comma 3 2 3 3 2" xfId="3123" xr:uid="{63F344EE-E96F-4380-B1B7-065B87D4BD9D}"/>
    <cellStyle name="Comma 3 2 3 4" xfId="957" xr:uid="{BA417236-64F4-4994-A658-8172CBB31F93}"/>
    <cellStyle name="Comma 3 2 3 5" xfId="1830" xr:uid="{742EA329-E226-4B6E-87EC-104AA11D35B2}"/>
    <cellStyle name="Comma 3 2 3 6" xfId="2828" xr:uid="{3BC4FA35-2B72-4F67-BD80-B51571651DD2}"/>
    <cellStyle name="Comma 3 2 39" xfId="2744" xr:uid="{6675577A-E63A-4606-B234-DA01625533F0}"/>
    <cellStyle name="Comma 3 2 4" xfId="298" xr:uid="{C97070C7-2D22-463A-90D9-AFAB9E42CBE7}"/>
    <cellStyle name="Comma 3 2 4 2" xfId="720" xr:uid="{2D5FE247-39FD-4E64-AD65-4B4E763A7514}"/>
    <cellStyle name="Comma 3 2 4 2 2" xfId="3192" xr:uid="{34602DE2-4138-43DA-A084-4EA37DFEC28D}"/>
    <cellStyle name="Comma 3 2 4 3" xfId="1028" xr:uid="{B64879B1-3D75-40FF-8205-BC5A318C8472}"/>
    <cellStyle name="Comma 3 2 4 4" xfId="1333" xr:uid="{A26744AF-348F-4C66-9260-6BED728700D1}"/>
    <cellStyle name="Comma 3 2 5" xfId="575" xr:uid="{EEAD9A41-D7F0-4CE4-98F8-4D4193288085}"/>
    <cellStyle name="Comma 3 2 5 2" xfId="1349" xr:uid="{E0B11101-ACD8-4C67-B600-6980214A549C}"/>
    <cellStyle name="Comma 3 2 5 2 2" xfId="3201" xr:uid="{7175DE57-51BB-4A3B-BC83-6A26C70F10A9}"/>
    <cellStyle name="Comma 3 2 5 3" xfId="3156" xr:uid="{B12CB88F-A900-4AE3-8661-5F96F1DB35CD}"/>
    <cellStyle name="Comma 3 2 5 4" xfId="3050" xr:uid="{D7ED86C5-FEF7-45F8-9A98-03E21F2EC314}"/>
    <cellStyle name="Comma 3 2 6" xfId="888" xr:uid="{3430C5F5-A681-450A-B3B9-B10D6DC923AF}"/>
    <cellStyle name="Comma 3 2 6 2" xfId="3163" xr:uid="{E29CE2BB-F6B6-4601-BEB5-83D490741CD8}"/>
    <cellStyle name="Comma 3 2 7" xfId="1831" xr:uid="{C0F11FE2-39F4-40B3-BDBD-1CCF40D36787}"/>
    <cellStyle name="Comma 3 2 7 2" xfId="3209" xr:uid="{FB30830D-6258-46F2-A63D-7BD4EFDA90DE}"/>
    <cellStyle name="Comma 3 2 8" xfId="1832" xr:uid="{3504CDD7-8395-4626-B57E-E4B76C5AF673}"/>
    <cellStyle name="Comma 3 2 8 2" xfId="3096" xr:uid="{8907272E-22E7-4EFA-AEF1-1D451386A26A}"/>
    <cellStyle name="Comma 3 2 9" xfId="3445" xr:uid="{892A6ADB-E104-4E85-82C9-0B56A9A4353F}"/>
    <cellStyle name="Comma 3 3" xfId="129" xr:uid="{959FD327-8355-45C1-8A1B-9FFE3661471B}"/>
    <cellStyle name="Comma 3 3 10" xfId="2820" xr:uid="{BC7DF694-1FF8-4494-85CA-0779E5F0E613}"/>
    <cellStyle name="Comma 3 3 2" xfId="164" xr:uid="{10B2995A-E5E1-436A-B398-E2A234F93A90}"/>
    <cellStyle name="Comma 3 3 2 2" xfId="316" xr:uid="{AFA8B50E-407B-4A86-B429-A6DAB0B820F6}"/>
    <cellStyle name="Comma 3 3 2 2 2" xfId="737" xr:uid="{B9998E0E-B85E-4607-A76A-002082B9D002}"/>
    <cellStyle name="Comma 3 3 2 2 3" xfId="3183" xr:uid="{9650B751-FD9C-4257-A76E-7918351E52C3}"/>
    <cellStyle name="Comma 3 3 2 3" xfId="622" xr:uid="{9DC8DCC8-55E4-489A-87AC-A4517ABA8D4F}"/>
    <cellStyle name="Comma 3 3 2 4" xfId="904" xr:uid="{041EE54C-17F7-482F-ABFC-9A42B2C5AB64}"/>
    <cellStyle name="Comma 3 3 2 5" xfId="1833" xr:uid="{7DE5D024-BBEA-422D-B54C-AACA98E3379A}"/>
    <cellStyle name="Comma 3 3 2 6" xfId="2837" xr:uid="{6DF2B4BC-4CDB-467E-B0BA-10DFF465F241}"/>
    <cellStyle name="Comma 3 3 3" xfId="384" xr:uid="{47945117-AA57-468D-86A3-E1FD56786D88}"/>
    <cellStyle name="Comma 3 3 3 2" xfId="758" xr:uid="{C6F2E7DA-E6A5-4F46-B1BF-4B5D93FEFC75}"/>
    <cellStyle name="Comma 3 3 3 2 2" xfId="3194" xr:uid="{67FCCE8A-0BE9-4245-A07E-97A24962D037}"/>
    <cellStyle name="Comma 3 3 3 3" xfId="930" xr:uid="{C8E7CB8E-B929-42B4-909B-21B671087E13}"/>
    <cellStyle name="Comma 3 3 3 3 2" xfId="3150" xr:uid="{ED5322CC-AD84-4EAF-9828-0C9E9E87F5A9}"/>
    <cellStyle name="Comma 3 3 3 4" xfId="3533" xr:uid="{92D0BA16-C241-46D6-B794-5122614DD2B4}"/>
    <cellStyle name="Comma 3 3 3 5" xfId="2891" xr:uid="{8FF64BBF-E4F1-4DB3-AD61-06F141881A73}"/>
    <cellStyle name="Comma 3 3 4" xfId="474" xr:uid="{544B3A2F-42EA-4F32-AD23-AAEB38C00A3A}"/>
    <cellStyle name="Comma 3 3 4 2" xfId="785" xr:uid="{DD259C34-6DBB-4876-9B81-2FDA072CF65E}"/>
    <cellStyle name="Comma 3 3 4 3" xfId="958" xr:uid="{F6D827C5-5715-4A03-BA30-85A9E9F86A2D}"/>
    <cellStyle name="Comma 3 3 5" xfId="517" xr:uid="{0C0A4B95-D637-4E21-8FE5-4C96411978AB}"/>
    <cellStyle name="Comma 3 3 5 2" xfId="816" xr:uid="{6A9C066B-0DE5-4F5A-AAF2-9F828F6722D8}"/>
    <cellStyle name="Comma 3 3 5 3" xfId="986" xr:uid="{6D62EEA4-ED6A-4BF8-BD9C-EAD47EF5F708}"/>
    <cellStyle name="Comma 3 3 5 4" xfId="3212" xr:uid="{DBAF31CD-E0BF-4F7C-ADCA-0C2E2D049796}"/>
    <cellStyle name="Comma 3 3 6" xfId="295" xr:uid="{97EC7370-F11E-49BF-80D5-5961C47086F4}"/>
    <cellStyle name="Comma 3 3 6 2" xfId="717" xr:uid="{D7CB02AC-84A3-4519-AB9B-41108D7DA804}"/>
    <cellStyle name="Comma 3 3 6 3" xfId="1029" xr:uid="{78B38DC4-81EB-4A87-A088-8DC651603262}"/>
    <cellStyle name="Comma 3 3 6 4" xfId="3222" xr:uid="{58E70A73-D5B8-4B89-AFDE-9CCD5E85AB2C}"/>
    <cellStyle name="Comma 3 3 7" xfId="602" xr:uid="{1C428124-3BA3-4ADF-9A2A-BC1A2593402F}"/>
    <cellStyle name="Comma 3 3 7 2" xfId="885" xr:uid="{1CFF5CC6-E835-49E3-BDE7-3F4B6DCB2614}"/>
    <cellStyle name="Comma 3 3 8" xfId="837" xr:uid="{B163852B-228E-40F5-814E-3E6ABE634CC7}"/>
    <cellStyle name="Comma 3 3 8 2" xfId="3090" xr:uid="{7C2CD7FE-BC6F-4CF0-BBA2-37DF76917AD2}"/>
    <cellStyle name="Comma 3 3 9" xfId="1834" xr:uid="{10C1D456-3D2C-4109-9384-D5B9E5687C13}"/>
    <cellStyle name="Comma 3 33" xfId="2734" xr:uid="{9CF45CAA-64D3-4932-814D-9C49CCC3679D}"/>
    <cellStyle name="Comma 3 33 2" xfId="3435" xr:uid="{A3F9DDF7-569E-4FCE-94B1-B8207E8D1EF0}"/>
    <cellStyle name="Comma 3 4" xfId="107" xr:uid="{FF0A9131-F331-4A18-A53F-B17043D432B4}"/>
    <cellStyle name="Comma 3 4 2" xfId="382" xr:uid="{0B5ADD85-74EE-404D-A4C2-8859148D03F9}"/>
    <cellStyle name="Comma 3 4 2 2" xfId="756" xr:uid="{578412DD-0CEE-4E86-A355-C8D5DFFE4B49}"/>
    <cellStyle name="Comma 3 4 2 3" xfId="1835" xr:uid="{354BE9EE-ACCE-4E6A-8193-91C60DB56882}"/>
    <cellStyle name="Comma 3 4 2 4" xfId="2846" xr:uid="{EC7A2F6C-FA0F-4C81-BA57-D701A1F10D8A}"/>
    <cellStyle name="Comma 3 4 3" xfId="585" xr:uid="{1A54CECF-1E9F-47A4-9493-F44446DEC53E}"/>
    <cellStyle name="Comma 3 4 4" xfId="928" xr:uid="{C55DAD72-C8DC-4218-9479-AC01CCD7C7BE}"/>
    <cellStyle name="Comma 3 4 5" xfId="1348" xr:uid="{AC517BB3-0FCB-4EDB-917F-15CBC8FFAE41}"/>
    <cellStyle name="Comma 3 4 6" xfId="1836" xr:uid="{30560DA2-49EF-464E-A47A-AC6784073EFA}"/>
    <cellStyle name="Comma 3 5" xfId="198" xr:uid="{B42A0300-5D99-46FF-A456-520DE63175E5}"/>
    <cellStyle name="Comma 3 5 11" xfId="2724" xr:uid="{167DA5E4-A1B1-46EE-9F66-ADF78F94557F}"/>
    <cellStyle name="Comma 3 5 11 2" xfId="3431" xr:uid="{BFBA17CD-32D0-46DD-9BE4-54B77301F433}"/>
    <cellStyle name="Comma 3 5 2" xfId="472" xr:uid="{78F61E9D-0689-487A-BFC3-1C63454CC0ED}"/>
    <cellStyle name="Comma 3 5 2 2" xfId="783" xr:uid="{63F4BAE2-5E3C-4BFF-A19C-E0C9FBEA458D}"/>
    <cellStyle name="Comma 3 5 2 2 2" xfId="3476" xr:uid="{BAAB8F47-3FBA-4CF6-A0AC-D668FD9C4FC8}"/>
    <cellStyle name="Comma 3 5 2 2 3" xfId="2726" xr:uid="{BB66D136-AF4A-4616-A7D8-93F498C5F144}"/>
    <cellStyle name="Comma 3 5 3" xfId="646" xr:uid="{7DB28C98-69DF-48BA-BEEF-BE7E548163F3}"/>
    <cellStyle name="Comma 3 5 3 2" xfId="3122" xr:uid="{AB758683-D28A-4C64-8383-5B787C43B25D}"/>
    <cellStyle name="Comma 3 5 4" xfId="956" xr:uid="{9B86A4FB-042D-41D0-823A-D64FD7931DB1}"/>
    <cellStyle name="Comma 3 5 4 2" xfId="3317" xr:uid="{DE1C40AD-6EC1-401E-B6DA-10868875CF7A}"/>
    <cellStyle name="Comma 3 5 5" xfId="3455" xr:uid="{0E4B14F0-CC77-4418-B654-EC445AE789C9}"/>
    <cellStyle name="Comma 3 5 6" xfId="2809" xr:uid="{237FD286-4E4A-42CD-A14E-7E54A5E6C17B}"/>
    <cellStyle name="Comma 3 6" xfId="507" xr:uid="{D6170F14-F76F-4B0A-AAFE-5F30085A5698}"/>
    <cellStyle name="Comma 3 6 2" xfId="809" xr:uid="{D36CC583-8376-4A17-A82A-6217B85F19F8}"/>
    <cellStyle name="Comma 3 6 2 2" xfId="3191" xr:uid="{47FE5D49-B034-4EC1-ABDA-6F2E1D26CC99}"/>
    <cellStyle name="Comma 3 6 3" xfId="980" xr:uid="{7EE5B210-B8FB-4AD9-BC03-6203600FA4B7}"/>
    <cellStyle name="Comma 3 6 4" xfId="1390" xr:uid="{3D5A3FEB-7C00-4488-9015-D54C0E098BB1}"/>
    <cellStyle name="Comma 3 6 5" xfId="3149" xr:uid="{F5323209-5075-4A93-BFF9-4A6FA138BD41}"/>
    <cellStyle name="Comma 3 7" xfId="531" xr:uid="{638D518E-1AE1-45FC-8CAF-62F487BC5195}"/>
    <cellStyle name="Comma 3 7 2" xfId="822" xr:uid="{796298D9-1D1E-40CC-988D-2D68D70D63B6}"/>
    <cellStyle name="Comma 3 7 2 2" xfId="3200" xr:uid="{9DA53E53-7D04-4A53-A5AF-6B51942E6558}"/>
    <cellStyle name="Comma 3 7 3" xfId="992" xr:uid="{C0B4A6E7-D90E-49AC-B0FC-C32CBBB7A8D3}"/>
    <cellStyle name="Comma 3 7 4" xfId="3155" xr:uid="{E76770CB-68AF-4C61-9BCE-7F5774F11295}"/>
    <cellStyle name="Comma 3 8" xfId="283" xr:uid="{043B9F64-CF25-4241-8C0A-EBDBCCAC4381}"/>
    <cellStyle name="Comma 3 8 2" xfId="707" xr:uid="{2C5C0081-67E7-4E90-A34F-8D8C641C27A2}"/>
    <cellStyle name="Comma 3 8 2 2" xfId="3203" xr:uid="{C370ECC1-1AB7-4B8B-8D0C-D48450786C9D}"/>
    <cellStyle name="Comma 3 8 3" xfId="1027" xr:uid="{9C8885F0-B99E-43AB-9E3C-E21447072717}"/>
    <cellStyle name="Comma 3 8 4" xfId="2770" xr:uid="{18FC3F72-CDF7-4D2C-BE87-7B9457E02AB6}"/>
    <cellStyle name="Comma 3 9" xfId="251" xr:uid="{F49847BB-6200-4E2A-A9CF-BDEF0850EE35}"/>
    <cellStyle name="Comma 3 9 2" xfId="677" xr:uid="{FC5529CD-7C0D-4F38-A2A2-BF3353F3605B}"/>
    <cellStyle name="Comma 3 9 3" xfId="865" xr:uid="{8E6DF55D-0027-48D6-969A-C32943945264}"/>
    <cellStyle name="Comma 3 9 4" xfId="3162" xr:uid="{F11CFE47-97B8-4350-894E-849347B0B3FA}"/>
    <cellStyle name="Comma 3_Book1" xfId="1837" xr:uid="{861E7C59-06E8-459C-9BF2-8CF812B43BD1}"/>
    <cellStyle name="Comma 30" xfId="385" xr:uid="{9E3F3069-8FD7-4DB4-8DE8-48C542F672F8}"/>
    <cellStyle name="Comma 30 2" xfId="1838" xr:uid="{843BFBB7-978E-4284-93DE-8D8B1E66E89A}"/>
    <cellStyle name="Comma 30 3" xfId="1839" xr:uid="{AA62A345-77A0-4555-9694-4452F37ED3D5}"/>
    <cellStyle name="Comma 31" xfId="386" xr:uid="{38BCF90A-DFBA-4EE9-A990-7F554F909DCA}"/>
    <cellStyle name="Comma 31 2" xfId="1840" xr:uid="{CB4CBC9A-19D9-40DF-9002-D6B72BC6B1C2}"/>
    <cellStyle name="Comma 31 3" xfId="1841" xr:uid="{7D85D978-FF3A-4CF0-935C-B800DB2045A1}"/>
    <cellStyle name="Comma 32" xfId="387" xr:uid="{203CCD4B-6B64-4E2A-9D6D-7F2A73218751}"/>
    <cellStyle name="Comma 32 2" xfId="1842" xr:uid="{D4CDED80-7F65-4EB8-BB8F-7C54B1038E66}"/>
    <cellStyle name="Comma 32 3" xfId="1843" xr:uid="{47095B11-47D6-44D0-8D94-7A564B9A2119}"/>
    <cellStyle name="Comma 32 4" xfId="1844" xr:uid="{4202BB37-F8E4-4FC0-95CE-E7DF57351547}"/>
    <cellStyle name="Comma 32 5" xfId="1845" xr:uid="{8EF08CD1-4438-4C66-A6C6-B6C469FDE289}"/>
    <cellStyle name="Comma 33" xfId="388" xr:uid="{0A58EB32-FA2D-43A8-88F6-07548573D857}"/>
    <cellStyle name="Comma 33 2" xfId="1846" xr:uid="{DA0E1CF3-95A8-4C12-8DFB-44F8F5A3F6C5}"/>
    <cellStyle name="Comma 33 3" xfId="1847" xr:uid="{AB017AF8-D957-4F4E-87B6-780B87585FD6}"/>
    <cellStyle name="Comma 34" xfId="389" xr:uid="{6549B33D-9BA4-4E81-A2A8-E0AC83B6D3D7}"/>
    <cellStyle name="Comma 34 2" xfId="1848" xr:uid="{1D75C7C4-119A-40C5-9895-8C0C3D022FF9}"/>
    <cellStyle name="Comma 34 3" xfId="1849" xr:uid="{EAF277C2-21FC-43DC-8332-4CB9B5ABEDDA}"/>
    <cellStyle name="Comma 34 4" xfId="1850" xr:uid="{AB9383BD-ABAE-40B2-81AF-79E6E665C74D}"/>
    <cellStyle name="Comma 34 5" xfId="1851" xr:uid="{004D9F9F-C8B2-4307-A80A-0E972F63D3FF}"/>
    <cellStyle name="Comma 34 6" xfId="1852" xr:uid="{93921CF1-C151-4300-A7C7-28D3F28674FF}"/>
    <cellStyle name="Comma 35" xfId="390" xr:uid="{5928D954-483B-46AB-8378-4547E2CE1A95}"/>
    <cellStyle name="Comma 35 2" xfId="1853" xr:uid="{2C5DEFE8-7B8B-4817-9F93-922471E2CA5C}"/>
    <cellStyle name="Comma 35 3" xfId="1854" xr:uid="{598ECE9E-EA3A-4B0A-B81B-D8AF8AE820C7}"/>
    <cellStyle name="Comma 35 4" xfId="1855" xr:uid="{BA2B9AE1-AB75-4709-A49E-ADC03FC77D1D}"/>
    <cellStyle name="Comma 36" xfId="391" xr:uid="{F4D11C26-90F8-4788-AE16-7D4BAF68CEBC}"/>
    <cellStyle name="Comma 36 2" xfId="1856" xr:uid="{2877EFD6-2C1C-45E0-BDB8-D8EFCB9F14D0}"/>
    <cellStyle name="Comma 36 3" xfId="1857" xr:uid="{192EC3F9-E37D-40F2-A6B2-E3EEB675E36F}"/>
    <cellStyle name="Comma 37" xfId="392" xr:uid="{CC1B175C-715A-413D-AF53-29D8766B492E}"/>
    <cellStyle name="Comma 37 2" xfId="1858" xr:uid="{F5F0FA88-100F-4DE8-B8BC-8E0B2EC28A29}"/>
    <cellStyle name="Comma 37 3" xfId="1859" xr:uid="{B81AA0E6-478B-4C09-AC35-8E3DE8A97940}"/>
    <cellStyle name="Comma 38" xfId="393" xr:uid="{7E751D92-1309-4DB7-BF90-D51E5DA26BBD}"/>
    <cellStyle name="Comma 38 2" xfId="1860" xr:uid="{0F5FAC2A-A76D-44E7-B614-B642BF1313EB}"/>
    <cellStyle name="Comma 38 3" xfId="1861" xr:uid="{D38C4815-73DA-4D34-86D3-D5E68F8BD656}"/>
    <cellStyle name="Comma 38 4" xfId="1862" xr:uid="{30B5D137-DF7F-4752-9A90-3D83870595C0}"/>
    <cellStyle name="Comma 39" xfId="394" xr:uid="{C4907C93-7FD1-4E26-A37C-3F008147A23B}"/>
    <cellStyle name="Comma 39 2" xfId="1863" xr:uid="{53AA37A9-05CF-4F3B-BDF6-41475A3D2222}"/>
    <cellStyle name="Comma 39 3" xfId="1864" xr:uid="{7719BF8D-BEFC-4EC6-B7AE-73ECE02D796F}"/>
    <cellStyle name="Comma 39 4" xfId="1865" xr:uid="{D6F079E6-5553-46AF-A3F6-139998B1E99D}"/>
    <cellStyle name="Comma 4" xfId="22" xr:uid="{F84ABD6F-9FF2-42D7-B5B0-85DE6C48201F}"/>
    <cellStyle name="Comma 4 10" xfId="552" xr:uid="{D520B537-5482-4460-8D0E-FECA17FD20CF}"/>
    <cellStyle name="Comma 4 11" xfId="242" xr:uid="{35F095CF-120F-48DD-801A-D074EA5F9832}"/>
    <cellStyle name="Comma 4 11 2" xfId="534" xr:uid="{B8C2DACF-1F41-4C03-87C9-D4FC8A06BC4E}"/>
    <cellStyle name="Comma 4 11 2 2" xfId="824" xr:uid="{714AC05C-83CC-4546-BF57-2172B6CDCD3D}"/>
    <cellStyle name="Comma 4 11 2 3" xfId="994" xr:uid="{38FED452-D65D-4FD4-B777-C798E2735748}"/>
    <cellStyle name="Comma 4 11 3" xfId="275" xr:uid="{B3EF3D4C-4EE0-4004-86AE-11E561169D35}"/>
    <cellStyle name="Comma 4 11 3 2" xfId="701" xr:uid="{3FB81717-0943-43C9-A4A1-D784D505CE48}"/>
    <cellStyle name="Comma 4 11 4" xfId="670" xr:uid="{1D0292D4-FE01-4919-B19A-77D69A3E450A}"/>
    <cellStyle name="Comma 4 11 5" xfId="849" xr:uid="{B4C86C1F-6773-4A77-B309-A1117AE33758}"/>
    <cellStyle name="Comma 4 12" xfId="868" xr:uid="{113149B2-28C7-47E8-BD97-AF3506DE3572}"/>
    <cellStyle name="Comma 4 12 2" xfId="3088" xr:uid="{2B1A9791-F25B-4278-9A33-9E594FFF593B}"/>
    <cellStyle name="Comma 4 13" xfId="1866" xr:uid="{EFA54252-B650-46AE-9642-0ACB3CFF83C7}"/>
    <cellStyle name="Comma 4 13 2" xfId="3421" xr:uid="{CD95B509-A302-4FE7-8E86-A0F6B0C58DDD}"/>
    <cellStyle name="Comma 4 14" xfId="1145" xr:uid="{2E7ED261-7E71-474F-BD1A-4D8041990E73}"/>
    <cellStyle name="Comma 4 14 2" xfId="1335" xr:uid="{32BC4BC1-C37C-4482-80F3-57364CE4B5B9}"/>
    <cellStyle name="Comma 4 14 3" xfId="1867" xr:uid="{26B9ED5F-79C4-4169-8FBA-C2AD34B0CD91}"/>
    <cellStyle name="Comma 4 15" xfId="1868" xr:uid="{29A1D8BB-10BF-4087-8C5E-5C712C3FCA04}"/>
    <cellStyle name="Comma 4 16" xfId="2731" xr:uid="{51F5E694-8D96-4DD1-B44B-2F8E11BD8FEB}"/>
    <cellStyle name="Comma 4 19" xfId="227" xr:uid="{C02CF303-D89F-4511-BC62-CA500AC473BE}"/>
    <cellStyle name="Comma 4 19 2" xfId="268" xr:uid="{DF544833-5AC3-41CC-8174-01548B86F3CE}"/>
    <cellStyle name="Comma 4 19 2 2" xfId="694" xr:uid="{70495162-1CF5-4F55-A85F-6873D89E3573}"/>
    <cellStyle name="Comma 4 19 3" xfId="663" xr:uid="{0618D4F0-8AE0-4143-96C1-889A73B8B2D5}"/>
    <cellStyle name="Comma 4 2" xfId="30" xr:uid="{C6CD5935-EF5B-4F1C-A1F6-1B6605A1B7C9}"/>
    <cellStyle name="Comma 4 2 10" xfId="935" xr:uid="{16044B18-DA88-4E55-999C-72F2E6645E46}"/>
    <cellStyle name="Comma 4 2 11" xfId="1188" xr:uid="{5226C031-80F5-462D-AB1C-F28DBC3780D8}"/>
    <cellStyle name="Comma 4 2 12" xfId="1869" xr:uid="{D44B984E-0154-4975-93BF-1CFAE3D2B25B}"/>
    <cellStyle name="Comma 4 2 13" xfId="2762" xr:uid="{31D20E86-3CF3-4D52-8670-43BECDFCE3D2}"/>
    <cellStyle name="Comma 4 2 17" xfId="189" xr:uid="{E7358B9F-438E-48B6-A249-5F27A0DE758E}"/>
    <cellStyle name="Comma 4 2 17 2" xfId="207" xr:uid="{0C4A8716-BA53-498A-885C-22C0D0D58DC5}"/>
    <cellStyle name="Comma 4 2 17 2 2" xfId="651" xr:uid="{C53A4399-C7FC-4C3D-A02B-88C76637EBBB}"/>
    <cellStyle name="Comma 4 2 17 3" xfId="256" xr:uid="{078E5FC6-FE9C-4DD9-916E-EC9C8B03BE1D}"/>
    <cellStyle name="Comma 4 2 17 3 2" xfId="682" xr:uid="{6DCF4CBE-372A-42DD-8C4D-38F81DA1DC30}"/>
    <cellStyle name="Comma 4 2 17 4" xfId="639" xr:uid="{41C6EA7C-C6F2-4645-AED4-5990275C1B91}"/>
    <cellStyle name="Comma 4 2 17 5" xfId="1019" xr:uid="{12CF5C58-6DF1-4278-9806-6CED71B4B036}"/>
    <cellStyle name="Comma 4 2 2" xfId="133" xr:uid="{F715F0ED-FF58-4213-9225-9603B6BCA843}"/>
    <cellStyle name="Comma 4 2 2 2" xfId="54" xr:uid="{252F93F1-BE1A-4D6D-A497-911A8B252A45}"/>
    <cellStyle name="Comma 4 2 2 2 2" xfId="166" xr:uid="{FBCA417E-5364-4F79-83C5-95272CDFEA3C}"/>
    <cellStyle name="Comma 4 2 2 2 2 2" xfId="624" xr:uid="{0D123150-D529-4B99-ADA9-0764D2FC32E5}"/>
    <cellStyle name="Comma 4 2 2 2 3" xfId="318" xr:uid="{B2E7E0E0-0103-423D-8AE3-52DB8AC79ECE}"/>
    <cellStyle name="Comma 4 2 2 2 3 2" xfId="739" xr:uid="{4285CAF5-4B2C-4EB7-8ED5-712DD807965E}"/>
    <cellStyle name="Comma 4 2 2 2 4" xfId="560" xr:uid="{8F644E2D-E3C9-471F-B58D-99E8DA78ABCD}"/>
    <cellStyle name="Comma 4 2 2 2 5" xfId="906" xr:uid="{036FC5FD-1641-4C6D-9414-2BB91F8F347E}"/>
    <cellStyle name="Comma 4 2 2 2 6" xfId="3176" xr:uid="{537437CA-F6C0-41CB-AE5A-D8F85A781CC9}"/>
    <cellStyle name="Comma 4 2 2 3" xfId="297" xr:uid="{A64FFB03-AA9F-4AA5-AE98-7E0B4F8A4A42}"/>
    <cellStyle name="Comma 4 2 2 3 2" xfId="719" xr:uid="{AE012B45-E9F3-4305-BE6A-C12595AEB50D}"/>
    <cellStyle name="Comma 4 2 2 3 3" xfId="887" xr:uid="{6773410B-F92D-4375-A140-AB3D0F3E34AB}"/>
    <cellStyle name="Comma 4 2 2 4" xfId="604" xr:uid="{C60D0C45-1BF9-4658-B5E9-435F8983EDEC}"/>
    <cellStyle name="Comma 4 2 2 4 2" xfId="3119" xr:uid="{0258A820-C081-446B-A937-5DF3A2F4DEF6}"/>
    <cellStyle name="Comma 4 2 2 5" xfId="839" xr:uid="{3A12FB9B-A904-4011-AADA-E686D08BE59F}"/>
    <cellStyle name="Comma 4 2 2 6" xfId="1870" xr:uid="{960B3CD1-7F1F-41F3-9127-019C0C622754}"/>
    <cellStyle name="Comma 4 2 2 8" xfId="520" xr:uid="{0C32BDFB-5B8E-454C-8E9A-B6678A42F6F7}"/>
    <cellStyle name="Comma 4 2 2 8 2" xfId="817" xr:uid="{90220BFA-1B67-4A52-9037-5B3093B6CA85}"/>
    <cellStyle name="Comma 4 2 2 8 3" xfId="987" xr:uid="{3CE4353E-1D32-40B8-89B0-21A5B23ACE59}"/>
    <cellStyle name="Comma 4 2 3" xfId="148" xr:uid="{DD1E78A0-EE1D-4ECA-B5BD-6BA819D621AB}"/>
    <cellStyle name="Comma 4 2 3 2" xfId="306" xr:uid="{40AF1D40-2D12-4097-816B-EFB0486C13AD}"/>
    <cellStyle name="Comma 4 2 3 2 2" xfId="728" xr:uid="{5094118D-837C-456F-880E-F16D78090FEA}"/>
    <cellStyle name="Comma 4 2 3 2 2 2" xfId="1336" xr:uid="{38139D5D-E46E-49FA-B929-BD12CA517ECE}"/>
    <cellStyle name="Comma 4 2 3 3" xfId="613" xr:uid="{AA2DFC4B-F831-48FB-9DFF-8022CE11212D}"/>
    <cellStyle name="Comma 4 2 3 4" xfId="896" xr:uid="{4FB474C5-910A-4420-8574-408C002D2012}"/>
    <cellStyle name="Comma 4 2 3 5" xfId="3166" xr:uid="{104072DC-BFBF-4BA0-9FD6-A02EBCBC1320}"/>
    <cellStyle name="Comma 4 2 4" xfId="249" xr:uid="{6D82D76E-399C-49BE-903C-5104B2D485D5}"/>
    <cellStyle name="Comma 4 2 4 2" xfId="396" xr:uid="{A0D20409-D67B-4DB6-B82E-816012538DA5}"/>
    <cellStyle name="Comma 4 2 4 2 2" xfId="760" xr:uid="{F9842EF5-1CEF-491E-9602-B88CE68AB913}"/>
    <cellStyle name="Comma 4 2 4 3" xfId="675" xr:uid="{F1C20A89-C3D2-4BF9-BC68-30E74CF4E734}"/>
    <cellStyle name="Comma 4 2 4 4" xfId="932" xr:uid="{3A5730D2-DED7-4907-A417-A7F24AE16B62}"/>
    <cellStyle name="Comma 4 2 5" xfId="58" xr:uid="{66B719D0-455A-456D-AF11-B18F26EE9C9A}"/>
    <cellStyle name="Comma 4 2 5 2" xfId="476" xr:uid="{7F61F961-4672-42CF-A9A8-79E7E4A6B866}"/>
    <cellStyle name="Comma 4 2 5 2 2" xfId="787" xr:uid="{C7578E38-8462-4BE3-8E12-BB1F495B0483}"/>
    <cellStyle name="Comma 4 2 5 3" xfId="562" xr:uid="{53DC9547-CB59-404D-B157-7AEAAAF139A6}"/>
    <cellStyle name="Comma 4 2 5 4" xfId="960" xr:uid="{15EE1718-623E-47F9-AE0D-4CE878973916}"/>
    <cellStyle name="Comma 4 2 6" xfId="280" xr:uid="{F49391A5-D589-482B-8CD4-17DFE23B566A}"/>
    <cellStyle name="Comma 4 2 6 2" xfId="706" xr:uid="{D365F64B-2DC6-488B-BA58-E119E2D4BFD5}"/>
    <cellStyle name="Comma 4 2 6 3" xfId="1002" xr:uid="{331B8C95-74C0-4A64-86ED-3B1ECA69B796}"/>
    <cellStyle name="Comma 4 2 6 4" xfId="3284" xr:uid="{1ADBBEDD-33AA-4879-9CC3-00F18E51DF1F}"/>
    <cellStyle name="Comma 4 2 7" xfId="117" xr:uid="{19354551-8092-480C-85E3-76F7CAA8AF8A}"/>
    <cellStyle name="Comma 4 2 7 2" xfId="1031" xr:uid="{706160DB-AFB3-484D-8D59-141E5C07B73C}"/>
    <cellStyle name="Comma 4 2 7 3" xfId="3094" xr:uid="{F7B9FD91-7A0F-458A-A8B1-BE63790BE163}"/>
    <cellStyle name="Comma 4 2 8" xfId="593" xr:uid="{EA37573C-6489-44BB-83BA-2E1A9872257B}"/>
    <cellStyle name="Comma 4 2 8 2" xfId="874" xr:uid="{91D85B4E-385A-453D-88C1-E02CD9F865CB}"/>
    <cellStyle name="Comma 4 2 9" xfId="832" xr:uid="{F2F961EB-69B8-44EE-BA21-152B9655B4E8}"/>
    <cellStyle name="Comma 4 24" xfId="172" xr:uid="{27B50EA0-59BD-4DE6-9945-017E041B7709}"/>
    <cellStyle name="Comma 4 24 2" xfId="320" xr:uid="{F87137A3-D78F-4BB1-AC33-BDB2FAC17B79}"/>
    <cellStyle name="Comma 4 24 2 2" xfId="741" xr:uid="{C5DD81DA-911F-4A8E-A8F3-28F71FCD923E}"/>
    <cellStyle name="Comma 4 24 3" xfId="626" xr:uid="{88638628-0653-4325-9DB9-36BFEC817FDA}"/>
    <cellStyle name="Comma 4 24 4" xfId="908" xr:uid="{7510B22F-3BA5-4484-9195-10281A6CD36E}"/>
    <cellStyle name="Comma 4 28" xfId="501" xr:uid="{FA19F25E-418D-4497-97BB-D207437B2DFA}"/>
    <cellStyle name="Comma 4 28 2" xfId="536" xr:uid="{5E588338-F7A3-4023-B1A6-BA0214672A22}"/>
    <cellStyle name="Comma 4 28 2 2" xfId="826" xr:uid="{612DE2EE-578B-4E47-85A9-D64E2F912372}"/>
    <cellStyle name="Comma 4 28 2 3" xfId="996" xr:uid="{9CB0177E-A6AE-43C8-B07A-4519E803A5B9}"/>
    <cellStyle name="Comma 4 28 3" xfId="805" xr:uid="{AAB6520D-A3D7-43D1-AC86-E82DB871C7F0}"/>
    <cellStyle name="Comma 4 28 4" xfId="978" xr:uid="{BE5B3C13-02F4-4000-80D4-29809BCF4168}"/>
    <cellStyle name="Comma 4 28 5" xfId="2718" xr:uid="{B4E69862-337E-4D1B-93B0-CF03D6088FB8}"/>
    <cellStyle name="Comma 4 3" xfId="56" xr:uid="{DA934755-93F2-4869-AA65-F1DB335CA385}"/>
    <cellStyle name="Comma 4 3 2" xfId="170" xr:uid="{8EC18665-ED16-4955-AD93-7726B3211205}"/>
    <cellStyle name="Comma 4 3 2 2" xfId="319" xr:uid="{98E235B7-6231-416D-B228-D0D0D2BFF29E}"/>
    <cellStyle name="Comma 4 3 2 2 2" xfId="740" xr:uid="{0288A5FF-C817-49B5-9E73-C344AC4BA542}"/>
    <cellStyle name="Comma 4 3 2 2 3" xfId="3534" xr:uid="{3948702E-1C15-4E26-BA9A-B273643EF857}"/>
    <cellStyle name="Comma 4 3 2 3" xfId="625" xr:uid="{5B2FDA79-45FD-4A7C-86FD-C8EACE7B966B}"/>
    <cellStyle name="Comma 4 3 2 4" xfId="907" xr:uid="{B0B7D04B-0234-4924-9A28-122BAACD519F}"/>
    <cellStyle name="Comma 4 3 2 5" xfId="1871" xr:uid="{1B3CFFC6-B219-4AEE-97FE-0FAD49535244}"/>
    <cellStyle name="Comma 4 3 2 6" xfId="2990" xr:uid="{A8374076-E0B4-400A-958F-F3613A4ABEDD}"/>
    <cellStyle name="Comma 4 3 3" xfId="140" xr:uid="{E95050B7-BBFE-466A-9393-F189E8001E6D}"/>
    <cellStyle name="Comma 4 3 3 2" xfId="607" xr:uid="{EAB2D440-F38E-47AC-AD66-7DE98F05FB24}"/>
    <cellStyle name="Comma 4 3 3 3" xfId="3049" xr:uid="{EC4C78CB-D1F3-430F-B5D2-E1837328F79C}"/>
    <cellStyle name="Comma 4 3 4" xfId="300" xr:uid="{37BC06A9-FA82-483F-AF21-1514D4AC1133}"/>
    <cellStyle name="Comma 4 3 4 2" xfId="722" xr:uid="{37FE8E91-4F09-46C2-9A1C-D4DD02476507}"/>
    <cellStyle name="Comma 4 3 5" xfId="561" xr:uid="{2C7D9EC2-7CAC-4C7D-80A4-39D7A1D04D24}"/>
    <cellStyle name="Comma 4 3 5 2" xfId="3311" xr:uid="{546D3A76-9014-453C-BB95-86B7AC4B9CDD}"/>
    <cellStyle name="Comma 4 3 6" xfId="890" xr:uid="{06CEE3CB-0AC8-44EE-9BF0-73C618C5DAAC}"/>
    <cellStyle name="Comma 4 3 6 2" xfId="3444" xr:uid="{3D1B1181-97DD-44D2-BCA6-1859B9753C26}"/>
    <cellStyle name="Comma 4 3 7" xfId="1189" xr:uid="{8223AFD4-58F5-4475-ABBC-D327C1A5676C}"/>
    <cellStyle name="Comma 4 3 7 2" xfId="2812" xr:uid="{9F95EA6E-EBE2-480E-903F-DE2E0C1061A7}"/>
    <cellStyle name="Comma 4 3 8" xfId="1872" xr:uid="{C2090FA2-9CBA-4463-836B-0E55B27DE780}"/>
    <cellStyle name="Comma 4 3 9" xfId="2759" xr:uid="{83A3FE1E-840A-4C0A-ACCA-6AD4E847B8C5}"/>
    <cellStyle name="Comma 4 4" xfId="70" xr:uid="{48E53CB4-25F5-495D-AD62-31AF08E79929}"/>
    <cellStyle name="Comma 4 4 2" xfId="395" xr:uid="{334D74D6-5CDB-486D-8CFA-48F943D3B56C}"/>
    <cellStyle name="Comma 4 4 2 2" xfId="759" xr:uid="{610B9FA9-5960-4809-9132-DBF8FE2A0D5E}"/>
    <cellStyle name="Comma 4 4 2 3" xfId="3056" xr:uid="{FC1B7BB8-7A0D-4EC3-8571-D953CD3AD1A9}"/>
    <cellStyle name="Comma 4 4 3" xfId="568" xr:uid="{52F3D29D-E4BF-4F0F-B1DD-09098EC48C8B}"/>
    <cellStyle name="Comma 4 4 4" xfId="931" xr:uid="{C6763E5A-0214-4592-9FF6-DC155A02BBAB}"/>
    <cellStyle name="Comma 4 4 4 2" xfId="3449" xr:uid="{BF1A2620-7B77-4EAD-BF1C-BAB6F410BB66}"/>
    <cellStyle name="Comma 4 4 5" xfId="1190" xr:uid="{14B28A69-7D46-4C66-B3BA-C51AEF3AA46F}"/>
    <cellStyle name="Comma 4 4 5 2" xfId="2829" xr:uid="{137F77B1-08C3-4B35-B28A-1DC526E4F092}"/>
    <cellStyle name="Comma 4 4 6" xfId="1873" xr:uid="{2304AC98-B939-4BB9-AC75-887234C4ECA5}"/>
    <cellStyle name="Comma 4 4 7" xfId="2774" xr:uid="{7DD56A71-D5D8-40AB-81EC-B74CEF710F3B}"/>
    <cellStyle name="Comma 4 5" xfId="111" xr:uid="{AFA8FE26-3DD1-49FC-812D-9783200A8541}"/>
    <cellStyle name="Comma 4 5 2" xfId="475" xr:uid="{4ABBBEC2-52E9-4977-8BE6-3BEB2A087323}"/>
    <cellStyle name="Comma 4 5 2 2" xfId="786" xr:uid="{BED975C9-7D80-49B9-A6B3-6DC7CFF17F38}"/>
    <cellStyle name="Comma 4 5 3" xfId="587" xr:uid="{0D35BF10-8656-4BBF-A807-2F5BD5DDDC13}"/>
    <cellStyle name="Comma 4 5 4" xfId="959" xr:uid="{BD4BCC94-26C9-4C33-A16A-BE07B2EA8877}"/>
    <cellStyle name="Comma 4 5 4 2" xfId="3434" xr:uid="{22DCED2F-E322-40CD-BC2B-941E8F3FED35}"/>
    <cellStyle name="Comma 4 5 5" xfId="1187" xr:uid="{335EA086-A80D-4ED3-B414-C24C9F155FEE}"/>
    <cellStyle name="Comma 4 5 6" xfId="2825" xr:uid="{5A5AD6E5-AA31-414E-A4E0-F05BB2F0508E}"/>
    <cellStyle name="Comma 4 6" xfId="248" xr:uid="{63E6D72F-79BA-46B9-A110-066B6B102E7B}"/>
    <cellStyle name="Comma 4 6 2" xfId="674" xr:uid="{EE7DCE09-9DE6-45ED-9B0C-C1CCA4E79AE1}"/>
    <cellStyle name="Comma 4 6 3" xfId="1008" xr:uid="{1A3A4517-C85F-46FE-888F-6684F2A8B505}"/>
    <cellStyle name="Comma 4 6 4" xfId="1325" xr:uid="{1E609CCE-3772-4BA2-8156-6007C166C186}"/>
    <cellStyle name="Comma 4 6 5" xfId="3040" xr:uid="{B6BF8677-CEC4-4F77-8D08-7CA01D154A85}"/>
    <cellStyle name="Comma 4 7" xfId="51" xr:uid="{6A3B6F08-F6F9-4256-92BE-CFA756BCF53F}"/>
    <cellStyle name="Comma 4 7 2" xfId="558" xr:uid="{7C934694-A303-47FA-8569-905F3BE91E03}"/>
    <cellStyle name="Comma 4 7 3" xfId="1030" xr:uid="{47D5ABF8-2EFF-48EA-94D0-D403F2FF3B63}"/>
    <cellStyle name="Comma 4 8" xfId="279" xr:uid="{7535128C-539E-4FE7-83CA-A8BEC23242F0}"/>
    <cellStyle name="Comma 4 8 2" xfId="705" xr:uid="{D4C12656-7C6A-4095-8422-C1BBD06D0090}"/>
    <cellStyle name="Comma 4 8 3" xfId="1397" xr:uid="{9A3877C2-B22F-4288-862A-966B8A41A74F}"/>
    <cellStyle name="Comma 4 9" xfId="41" xr:uid="{B819A4CB-6300-4428-AC1C-476D0E366F08}"/>
    <cellStyle name="Comma 4_AR_AP Audit updateMgen " xfId="1874" xr:uid="{880B4E64-D8FB-477A-8BC3-870F81007A31}"/>
    <cellStyle name="Comma 40" xfId="397" xr:uid="{F2EB9D27-D3C2-430C-A977-B44BFBA82549}"/>
    <cellStyle name="Comma 40 2" xfId="1875" xr:uid="{EB5266C1-8F60-45FB-A24D-41843D267080}"/>
    <cellStyle name="Comma 40 3" xfId="1876" xr:uid="{F37DB028-EDFA-4380-A3E1-C9590C30FE7E}"/>
    <cellStyle name="Comma 41" xfId="398" xr:uid="{07BAF882-66BF-4ADE-B78A-96914FF2BB54}"/>
    <cellStyle name="Comma 41 2" xfId="1877" xr:uid="{5B94A1F2-DC0E-461A-A6D2-4DE96A8DA904}"/>
    <cellStyle name="Comma 41 3" xfId="1878" xr:uid="{58FC895F-87FB-404C-AFC2-03C5C1DA87E2}"/>
    <cellStyle name="Comma 42" xfId="399" xr:uid="{7843945F-B149-4BA6-A718-CEF280EDF154}"/>
    <cellStyle name="Comma 42 2" xfId="1879" xr:uid="{253CB341-38EA-4AC5-91F3-A8A4400BFF3A}"/>
    <cellStyle name="Comma 42 3" xfId="1880" xr:uid="{39D98242-AC7A-45D1-9C1E-6D9B969E5C9A}"/>
    <cellStyle name="Comma 43" xfId="400" xr:uid="{1C9F1334-6FE5-4141-BFE8-E49625518871}"/>
    <cellStyle name="Comma 43 2" xfId="1881" xr:uid="{DB8AA369-DBAE-4BD7-9841-B8FF096099A5}"/>
    <cellStyle name="Comma 43 3" xfId="1882" xr:uid="{F32B9FB1-D218-4236-9C6D-AB3B36625992}"/>
    <cellStyle name="Comma 44" xfId="401" xr:uid="{9BCD6CAF-4180-4DF9-94FD-DBF1012CEACA}"/>
    <cellStyle name="Comma 44 2" xfId="1883" xr:uid="{F3E73964-358D-45A2-A621-C82C92A83B1F}"/>
    <cellStyle name="Comma 44 3" xfId="1884" xr:uid="{19BDBA5E-0244-4A13-802F-46B0DAF651EC}"/>
    <cellStyle name="Comma 45" xfId="48" xr:uid="{C33F8A07-5201-4E9D-B71E-368BE3900FB5}"/>
    <cellStyle name="Comma 45 2" xfId="403" xr:uid="{11128EB5-226E-40B3-B02D-07B4F39E7556}"/>
    <cellStyle name="Comma 45 2 2" xfId="2906" xr:uid="{7C8E27C0-7013-4305-AE4F-C192169FD382}"/>
    <cellStyle name="Comma 45 2 2 2" xfId="3535" xr:uid="{A8A869E1-C5C7-4F00-B085-B81ACD24A947}"/>
    <cellStyle name="Comma 45 2 3" xfId="2911" xr:uid="{9390CF2E-9207-4ABD-A1B5-8348DEEAC0E0}"/>
    <cellStyle name="Comma 45 2 3 2" xfId="2920" xr:uid="{DDE6F1AD-2458-4651-B1E9-A84AF63732F1}"/>
    <cellStyle name="Comma 45 2 3 2 2" xfId="2925" xr:uid="{3EF6815B-9F48-4639-A3EE-10503011043F}"/>
    <cellStyle name="Comma 45 2 3 2 2 2" xfId="2935" xr:uid="{1A122C01-15FB-4FB5-8651-2412BD681DC2}"/>
    <cellStyle name="Comma 45 2 3 2 2 2 2" xfId="2940" xr:uid="{D6056D4F-C188-4215-AC40-52746E66A5F5}"/>
    <cellStyle name="Comma 45 2 3 3" xfId="3233" xr:uid="{A76E083A-1833-4B99-865F-B66E294B5F99}"/>
    <cellStyle name="Comma 45 2 4" xfId="3086" xr:uid="{33FAEC51-885C-41E2-B42C-9CDA7AB4DEC5}"/>
    <cellStyle name="Comma 45 2 4 2" xfId="3291" xr:uid="{54EBED76-8577-417B-B613-C53DCE8BF64E}"/>
    <cellStyle name="Comma 45 2 5" xfId="3457" xr:uid="{6295293D-C06C-4EFA-9212-9501A879CBEB}"/>
    <cellStyle name="Comma 45 2 6" xfId="2902" xr:uid="{70A95722-0386-4872-B41C-5A8A7D3E5A91}"/>
    <cellStyle name="Comma 45 3" xfId="130" xr:uid="{C233F54F-8589-4101-9CF6-271FA0637CDF}"/>
    <cellStyle name="Comma 45 3 2" xfId="165" xr:uid="{3ED8D0E5-C2FA-44AD-BEA1-CA3804544516}"/>
    <cellStyle name="Comma 45 3 2 2" xfId="317" xr:uid="{E237E1A8-C46A-4E58-A91A-57BE68535CD9}"/>
    <cellStyle name="Comma 45 3 2 2 2" xfId="738" xr:uid="{0518BC9E-2F37-4055-B4B7-33DB0C725D84}"/>
    <cellStyle name="Comma 45 3 2 3" xfId="623" xr:uid="{FDEA6290-933A-4FB7-8654-ECDD54DF2000}"/>
    <cellStyle name="Comma 45 3 2 4" xfId="905" xr:uid="{960EF9DB-FFE6-4F0D-ABC4-D32F362ADF69}"/>
    <cellStyle name="Comma 45 3 3" xfId="460" xr:uid="{1DE847BD-7E04-4E89-BF61-D6A4B9BA91AC}"/>
    <cellStyle name="Comma 45 3 3 2" xfId="774" xr:uid="{BF8B2D11-6DD3-4F00-B7B5-8D18AAA0ACF7}"/>
    <cellStyle name="Comma 45 3 3 3" xfId="947" xr:uid="{F7745E8E-FE20-4858-978D-926A19DAA360}"/>
    <cellStyle name="Comma 45 3 4" xfId="494" xr:uid="{EDA0D46F-F861-4B2D-99EB-89FE6B2F6EB3}"/>
    <cellStyle name="Comma 45 3 4 2" xfId="801" xr:uid="{0B0D5D2E-CE1E-463F-803F-625D86D58119}"/>
    <cellStyle name="Comma 45 3 4 3" xfId="974" xr:uid="{53B980FF-3C7F-4416-A7BD-2FDBC0273D86}"/>
    <cellStyle name="Comma 45 3 5" xfId="518" xr:uid="{BA5B6635-ABEC-4E26-8C7A-00BD5CF966BF}"/>
    <cellStyle name="Comma 45 3 6" xfId="296" xr:uid="{91AFF75A-95D1-479C-B9C8-BAEC100EB287}"/>
    <cellStyle name="Comma 45 3 6 2" xfId="718" xr:uid="{B1630981-7563-41F1-BDC2-75AD301BAC85}"/>
    <cellStyle name="Comma 45 3 6 3" xfId="1049" xr:uid="{398A7C4D-B2AD-4F11-A5A4-B608F12AF65F}"/>
    <cellStyle name="Comma 45 3 7" xfId="603" xr:uid="{939F85E7-D042-484A-BC03-7664ED60C596}"/>
    <cellStyle name="Comma 45 3 7 2" xfId="886" xr:uid="{B4F59FE1-0F7D-4D26-BBB4-CBBC89F9195A}"/>
    <cellStyle name="Comma 45 3 8" xfId="838" xr:uid="{AD4AF898-EB33-494B-8DC4-7C6CA836AA22}"/>
    <cellStyle name="Comma 45 3 9" xfId="3093" xr:uid="{EB2C9A69-211E-49A0-BBDF-1E4B836AFB9C}"/>
    <cellStyle name="Comma 45 4" xfId="532" xr:uid="{55901F2A-AF84-4EEE-A5EA-B733D50C358A}"/>
    <cellStyle name="Comma 45 4 2" xfId="823" xr:uid="{450326AB-BA8E-4A2D-8F15-5CBA39D98112}"/>
    <cellStyle name="Comma 45 4 3" xfId="993" xr:uid="{E2D19E40-E0E2-4295-9973-75AFD848C5B0}"/>
    <cellStyle name="Comma 45 4 4" xfId="3178" xr:uid="{3F988FD2-2F04-4CDA-83A6-88218C8ACB96}"/>
    <cellStyle name="Comma 45 5" xfId="402" xr:uid="{F65ED56A-A6CA-4DCD-939D-A38AE4C3E0FF}"/>
    <cellStyle name="Comma 45 5 2" xfId="3217" xr:uid="{0E4D2E53-96AE-481D-A109-93A3F9E53ADC}"/>
    <cellStyle name="Comma 45 6" xfId="557" xr:uid="{2BE2268C-43CA-4E69-9452-F1144BAFA443}"/>
    <cellStyle name="Comma 45 6 2" xfId="3230" xr:uid="{B1243401-D6C9-48E4-88AE-D100AD9509FB}"/>
    <cellStyle name="Comma 45 7" xfId="848" xr:uid="{290B8F69-7F6F-4E15-B4D0-E2641726F678}"/>
    <cellStyle name="Comma 45 7 2" xfId="1385" xr:uid="{77BC78DA-3BED-452C-BFA0-90D54D296BCD}"/>
    <cellStyle name="Comma 45 8" xfId="1327" xr:uid="{886DBE44-7FF7-4281-871D-BF85391EC6C4}"/>
    <cellStyle name="Comma 45 8 2" xfId="1885" xr:uid="{0F2A2B4D-5A68-46D1-9A6D-0FB5E2D335C6}"/>
    <cellStyle name="Comma 45 9" xfId="1886" xr:uid="{3828A3E3-E0DD-4A9D-89F3-D9EAFB5BB29E}"/>
    <cellStyle name="Comma 45 9 2" xfId="3456" xr:uid="{08B8CDE1-0979-4CCF-99E8-1D8624095878}"/>
    <cellStyle name="Comma 46" xfId="404" xr:uid="{06BB3DC3-B1D0-4A8D-9C57-558881E4F5AE}"/>
    <cellStyle name="Comma 46 2" xfId="405" xr:uid="{238D8889-0314-497D-9CE8-F698F228E683}"/>
    <cellStyle name="Comma 46 2 2" xfId="2907" xr:uid="{14DAA90D-D84F-4D8D-819D-A1C840551801}"/>
    <cellStyle name="Comma 46 2 3" xfId="2912" xr:uid="{6EC6D23B-F486-446D-94D1-FBCBFD4930BC}"/>
    <cellStyle name="Comma 46 2 3 2" xfId="2921" xr:uid="{6ED525D3-0381-4CA7-9013-A93A2D9BCD05}"/>
    <cellStyle name="Comma 46 2 3 2 2" xfId="2926" xr:uid="{E2061D4A-EFEC-49E5-88A7-1E7CDE957C40}"/>
    <cellStyle name="Comma 46 2 3 2 2 2" xfId="2934" xr:uid="{C12FC946-3DF5-4505-B9E6-E49F248143E2}"/>
    <cellStyle name="Comma 46 2 3 2 2 2 2" xfId="2939" xr:uid="{6D3B26E7-C29C-46C1-99EE-EEFC07FA0DE1}"/>
    <cellStyle name="Comma 46 2 4" xfId="3459" xr:uid="{B6799072-E2F1-4100-8698-28D0891C8302}"/>
    <cellStyle name="Comma 46 2 5" xfId="2903" xr:uid="{AB20560A-F421-4689-B416-F7E095A27435}"/>
    <cellStyle name="Comma 46 3" xfId="2985" xr:uid="{A9526F96-6522-4780-B170-8443BB56E86E}"/>
    <cellStyle name="Comma 46 3 2" xfId="3283" xr:uid="{249CD792-2B36-4A22-B1B9-50227EC3DE01}"/>
    <cellStyle name="Comma 46 4" xfId="3308" xr:uid="{8EA0FE0E-08BD-4916-8E9B-84AC542D8D7F}"/>
    <cellStyle name="Comma 46 5" xfId="3458" xr:uid="{7B91675E-C276-45B4-832C-19B0F317EEEB}"/>
    <cellStyle name="Comma 46 6" xfId="2890" xr:uid="{E2849189-F63A-4E14-887B-D01813994BF1}"/>
    <cellStyle name="Comma 47" xfId="406" xr:uid="{D9A3AB78-51D8-4F23-812C-0BFA0EC5C19A}"/>
    <cellStyle name="Comma 47 2" xfId="407" xr:uid="{B8D00442-5713-4EEC-91C2-68B245CEF9FB}"/>
    <cellStyle name="Comma 47 2 2" xfId="3296" xr:uid="{EB4468E5-A24B-464F-9893-9EA392964047}"/>
    <cellStyle name="Comma 47 2 3" xfId="3461" xr:uid="{20B13A51-840B-47D5-9C85-AF3C20ACB489}"/>
    <cellStyle name="Comma 47 2 4" xfId="3073" xr:uid="{4AC42274-D164-4F2B-8DB8-923287B9CD9A}"/>
    <cellStyle name="Comma 47 3" xfId="3285" xr:uid="{B034539F-6174-414C-9810-CD4F8065656F}"/>
    <cellStyle name="Comma 47 4" xfId="3460" xr:uid="{F92AEFDE-7CA4-4480-A076-C287C684F723}"/>
    <cellStyle name="Comma 47 5" xfId="2844" xr:uid="{53A25739-585D-4355-8469-6D3893D55A0B}"/>
    <cellStyle name="Comma 48" xfId="408" xr:uid="{59D11D2B-AA3E-4974-AFF8-0FF89BCEDE74}"/>
    <cellStyle name="Comma 48 2" xfId="409" xr:uid="{39E22268-47CD-4537-8352-536A144BC39F}"/>
    <cellStyle name="Comma 48 2 2" xfId="3294" xr:uid="{80BF4449-2E46-4AF5-9CCB-265B82B8408E}"/>
    <cellStyle name="Comma 48 2 3" xfId="3463" xr:uid="{3A5F3449-B25B-4F86-A05D-CCF05BD3FB76}"/>
    <cellStyle name="Comma 48 2 4" xfId="3167" xr:uid="{F8B994EE-5E7C-44D8-B027-C0512A2A5EC2}"/>
    <cellStyle name="Comma 48 3" xfId="3462" xr:uid="{25CC5205-3414-4D66-8F41-088377CA4F30}"/>
    <cellStyle name="Comma 48 3 2" xfId="3529" xr:uid="{3B211A2C-A23C-4A43-AC83-405CD440046C}"/>
    <cellStyle name="Comma 48 4" xfId="3097" xr:uid="{9BDD0E9F-B29A-4317-B19A-6CC90E896B0E}"/>
    <cellStyle name="Comma 49" xfId="410" xr:uid="{3E32F62C-9733-42C7-A698-97DA9A28F88C}"/>
    <cellStyle name="Comma 49 2" xfId="477" xr:uid="{AC4F946F-D87D-4BC4-8A35-25BAC288D317}"/>
    <cellStyle name="Comma 49 2 2" xfId="788" xr:uid="{BB1AFD62-0774-442B-92D7-1AA28F45B8BF}"/>
    <cellStyle name="Comma 49 2 2 2" xfId="3297" xr:uid="{CAC02063-E809-4D05-88D4-A251E8054961}"/>
    <cellStyle name="Comma 49 2 3" xfId="961" xr:uid="{7670E5D3-155F-4161-B50F-BFD8094A31E1}"/>
    <cellStyle name="Comma 49 2 3 2" xfId="3464" xr:uid="{54CF675F-3BB5-4A1F-87E1-CFD825CA6A19}"/>
    <cellStyle name="Comma 49 2 4" xfId="3170" xr:uid="{28F219F6-ACEC-41F0-8C42-02C7126B43E1}"/>
    <cellStyle name="Comma 49 3" xfId="761" xr:uid="{80ABE17E-B6ED-4A56-BBCE-B3792CC53A81}"/>
    <cellStyle name="Comma 49 3 2" xfId="1032" xr:uid="{E334EE00-761D-4601-B47A-FA18455B855D}"/>
    <cellStyle name="Comma 49 3 3" xfId="3238" xr:uid="{3D4BD438-97CC-42B4-8275-F7467C0787E6}"/>
    <cellStyle name="Comma 49 4" xfId="933" xr:uid="{F737F146-EDA7-4654-B55B-CF888B19A74E}"/>
    <cellStyle name="Comma 49 4 2" xfId="3286" xr:uid="{61285F2F-0441-407A-9760-4C8D8A089B50}"/>
    <cellStyle name="Comma 49 5" xfId="1323" xr:uid="{DCDF7647-3B9A-4F1A-BCA2-BC7BA4DB2A31}"/>
    <cellStyle name="Comma 5" xfId="31" xr:uid="{A31CB448-B221-4674-B2FA-0CD5AEBE78FE}"/>
    <cellStyle name="Comma 5 10" xfId="504" xr:uid="{5753CC2A-9B0B-404B-8371-4708B67608E7}"/>
    <cellStyle name="Comma 5 10 2" xfId="538" xr:uid="{E22E0958-2AEF-4B56-97D8-E435E704FE96}"/>
    <cellStyle name="Comma 5 10 2 2" xfId="828" xr:uid="{E711BA4C-DCFD-463A-A8C1-AFBB42B5845E}"/>
    <cellStyle name="Comma 5 10 2 3" xfId="998" xr:uid="{E999EEA6-3597-4D29-806C-0DF69E599523}"/>
    <cellStyle name="Comma 5 10 3" xfId="807" xr:uid="{07BB1323-C9D2-419F-B91C-38F82DE0C95F}"/>
    <cellStyle name="Comma 5 10 4" xfId="854" xr:uid="{F64EC9D1-63BF-479F-9FDD-444C07D34493}"/>
    <cellStyle name="Comma 5 11" xfId="1887" xr:uid="{A59F5C89-D58D-46B2-9E3A-C0EA2C32D969}"/>
    <cellStyle name="Comma 5 14 3" xfId="202" xr:uid="{32392C54-C205-4C56-9B9C-FC495644C91C}"/>
    <cellStyle name="Comma 5 14 3 2" xfId="252" xr:uid="{448E979B-064F-47AB-BBDB-965140AC4E9C}"/>
    <cellStyle name="Comma 5 14 3 2 2" xfId="678" xr:uid="{86E4BF2F-1451-4B8A-874A-027A7266B9FE}"/>
    <cellStyle name="Comma 5 14 3 3" xfId="545" xr:uid="{E33FD7C0-EEAE-4D9C-B3C0-021653F24FB3}"/>
    <cellStyle name="Comma 5 14 3 4" xfId="647" xr:uid="{A5F3F026-8985-48E8-85F2-8427D1D1C8D2}"/>
    <cellStyle name="Comma 5 2" xfId="36" xr:uid="{85542971-64BC-4456-B8A0-B40AD5C68A39}"/>
    <cellStyle name="Comma 5 2 13" xfId="220" xr:uid="{C4984E82-95DA-40EF-821F-8BE526AB18E5}"/>
    <cellStyle name="Comma 5 2 13 2" xfId="263" xr:uid="{844A395F-B499-4E02-9AD2-C51F6CFF6FFC}"/>
    <cellStyle name="Comma 5 2 13 2 2" xfId="689" xr:uid="{557E11AF-71D5-4B55-814F-37EDFC6FA104}"/>
    <cellStyle name="Comma 5 2 13 3" xfId="658" xr:uid="{4762FED1-BBA9-45EA-9FC7-41ED5C1ADDD6}"/>
    <cellStyle name="Comma 5 2 2" xfId="413" xr:uid="{07AC2648-89D2-493A-8674-7F8CD7884BAF}"/>
    <cellStyle name="Comma 5 2 2 2" xfId="1888" xr:uid="{A8CCFADD-EB60-43D8-9C8A-38299DB7DF9F}"/>
    <cellStyle name="Comma 5 2 2 3" xfId="1889" xr:uid="{EF1360BB-34C4-48E8-B8EC-8FB78A2171A6}"/>
    <cellStyle name="Comma 5 2 2 3 2" xfId="3174" xr:uid="{1649FD2C-0407-4AEE-9D23-735274CB7081}"/>
    <cellStyle name="Comma 5 2 2 4" xfId="3450" xr:uid="{29F7FDBD-48FF-4962-A48D-639B12B71415}"/>
    <cellStyle name="Comma 5 2 3" xfId="412" xr:uid="{8764A328-01BA-4563-9C06-A969753E05E3}"/>
    <cellStyle name="Comma 5 2 3 2" xfId="3224" xr:uid="{4A4B3050-64F8-45E4-8B6A-4E13F26F392A}"/>
    <cellStyle name="Comma 5 2 3 3" xfId="3052" xr:uid="{82F9E910-46A3-4E66-8284-6AA0C13305AF}"/>
    <cellStyle name="Comma 5 2 4" xfId="309" xr:uid="{53E61759-54C6-4F01-91D4-48055C9E49FA}"/>
    <cellStyle name="Comma 5 2 4 2" xfId="731" xr:uid="{6A570AB0-C653-40B0-BA5B-C04C33EB376D}"/>
    <cellStyle name="Comma 5 2 4 3" xfId="3118" xr:uid="{4FCFCE71-7001-48BC-93FF-159CD1ACE5D3}"/>
    <cellStyle name="Comma 5 2 5" xfId="616" xr:uid="{02627BFD-ECF7-4B4F-B7B6-F88D95495F3A}"/>
    <cellStyle name="Comma 5 2 5 2" xfId="3447" xr:uid="{3EA8E09E-5CDF-48A8-BAE9-7657FEC7D5C8}"/>
    <cellStyle name="Comma 5 2 6" xfId="899" xr:uid="{7DA6E726-9170-4A8A-BEA7-EEAEF24EFF66}"/>
    <cellStyle name="Comma 5 2 7" xfId="1890" xr:uid="{ECC90C8F-288A-41DE-9F83-D9D3EF136F77}"/>
    <cellStyle name="Comma 5 2 8" xfId="2766" xr:uid="{95228021-F79D-4914-92C1-B6DEFB9FF2F0}"/>
    <cellStyle name="Comma 5 25" xfId="1092" xr:uid="{2B477CA3-295E-441F-A159-24C8D1E54300}"/>
    <cellStyle name="Comma 5 3" xfId="122" xr:uid="{A78168BB-CFF6-4402-B7A3-BB0E4797D9FD}"/>
    <cellStyle name="Comma 5 3 2" xfId="414" xr:uid="{2FAAEBCD-F586-4F84-92DD-E20CAB79F3D1}"/>
    <cellStyle name="Comma 5 3 2 2" xfId="1891" xr:uid="{D40ED1CA-EFB3-426E-A23F-56E8DA9277C7}"/>
    <cellStyle name="Comma 5 3 2 2 2" xfId="3181" xr:uid="{6CB11832-80C2-4590-ABAA-D141B5053AF2}"/>
    <cellStyle name="Comma 5 3 2 3" xfId="1892" xr:uid="{1ECB4446-93FF-4079-9545-4E809DED008A}"/>
    <cellStyle name="Comma 5 3 3" xfId="596" xr:uid="{CC76DA46-95DC-415A-93EE-0F75D45E4105}"/>
    <cellStyle name="Comma 5 3 3 2" xfId="1893" xr:uid="{F3320712-6FE9-4BBD-AB6E-6276C47E4B16}"/>
    <cellStyle name="Comma 5 3 3 2 2" xfId="3232" xr:uid="{89C9D6AA-0574-45B9-97F2-9C060BC5B61B}"/>
    <cellStyle name="Comma 5 3 3 3" xfId="1894" xr:uid="{2ECB2747-7E82-4136-BBC2-527E6A70EB31}"/>
    <cellStyle name="Comma 5 3 3 4" xfId="3055" xr:uid="{77CAB348-B1BE-46C6-9E2E-4073EA180FC5}"/>
    <cellStyle name="Comma 5 3 37" xfId="522" xr:uid="{29D89577-8839-4596-BC33-3A5625A7E532}"/>
    <cellStyle name="Comma 5 3 37 2" xfId="819" xr:uid="{F638130D-0A24-4119-A443-C4E534E6809A}"/>
    <cellStyle name="Comma 5 3 37 3" xfId="989" xr:uid="{CBD40315-6DF5-4946-B473-6C48C988DC8D}"/>
    <cellStyle name="Comma 5 3 4" xfId="1895" xr:uid="{84E666B6-11FA-43CA-9340-CFE481EAA65D}"/>
    <cellStyle name="Comma 5 3 5" xfId="1896" xr:uid="{7C5413CC-0618-4840-ADFF-3B23B2194962}"/>
    <cellStyle name="Comma 5 3 5 2" xfId="3325" xr:uid="{8434FBAB-067C-4674-8878-0AEE36C6987D}"/>
    <cellStyle name="Comma 5 3 6" xfId="2830" xr:uid="{5BD8B41A-55A7-4842-A4E1-66A6352B287C}"/>
    <cellStyle name="Comma 5 3 7" xfId="2773" xr:uid="{F7794B6B-DA30-41A2-A8F2-E15238BB9643}"/>
    <cellStyle name="Comma 5 4" xfId="203" xr:uid="{3CFA09DC-3680-4D4F-8A66-7178B21AD589}"/>
    <cellStyle name="Comma 5 4 2" xfId="411" xr:uid="{E3280934-CF74-4783-8E49-5A8450BA5628}"/>
    <cellStyle name="Comma 5 4 2 2" xfId="762" xr:uid="{3021F3CE-CEAA-41B1-9EFB-D771E1EE6B45}"/>
    <cellStyle name="Comma 5 4 3" xfId="648" xr:uid="{807A014F-C558-40C3-8CC4-F3A54F519642}"/>
    <cellStyle name="Comma 5 4 3 2" xfId="3223" xr:uid="{BD64518D-EB58-46D7-A89D-26D5945F0738}"/>
    <cellStyle name="Comma 5 4 4" xfId="934" xr:uid="{C93CCF2A-7688-4073-8FC2-05040C0CBFB1}"/>
    <cellStyle name="Comma 5 4 5" xfId="1350" xr:uid="{C347B2B1-506F-4929-ADF6-1C88B08B6152}"/>
    <cellStyle name="Comma 5 4 6" xfId="1897" xr:uid="{935B129E-181A-43E0-B21C-586C949E1F97}"/>
    <cellStyle name="Comma 5 5" xfId="211" xr:uid="{5A34FD0F-ACC3-4AD6-9A36-AD929D3B1582}"/>
    <cellStyle name="Comma 5 5 2" xfId="478" xr:uid="{A8A7DC37-B823-467C-A8E5-3965A9E866F0}"/>
    <cellStyle name="Comma 5 5 2 2" xfId="789" xr:uid="{5AB8C7D8-77AE-4BD5-94BC-702F588EE75B}"/>
    <cellStyle name="Comma 5 5 3" xfId="259" xr:uid="{B08EE96C-A45E-4A38-ADA8-513BC2972508}"/>
    <cellStyle name="Comma 5 5 3 2" xfId="685" xr:uid="{9055F14E-F1E6-4F37-AB99-3F1DE4FEA251}"/>
    <cellStyle name="Comma 5 5 4" xfId="654" xr:uid="{0FA189B4-ECCA-46EB-949E-EB575E91BBCE}"/>
    <cellStyle name="Comma 5 5 5" xfId="962" xr:uid="{FB4933D0-EEAB-4D35-A32A-253DE08E58A2}"/>
    <cellStyle name="Comma 5 5 6" xfId="1372" xr:uid="{9C1D731D-A1E4-48F6-BB9D-047C402E4483}"/>
    <cellStyle name="Comma 5 5 7" xfId="1898" xr:uid="{8C8F7263-AA91-41AE-A087-C2E58A7A635E}"/>
    <cellStyle name="Comma 5 6" xfId="253" xr:uid="{FE54ABEA-3F0C-401C-ABED-F9B8939FAFDC}"/>
    <cellStyle name="Comma 5 6 2" xfId="679" xr:uid="{5A6F6A56-C032-4C76-901C-5B54E9DD346A}"/>
    <cellStyle name="Comma 5 6 3" xfId="1033" xr:uid="{01B03732-2E69-4D3C-BD9C-262DC25E2386}"/>
    <cellStyle name="Comma 5 7" xfId="555" xr:uid="{1A1B73CE-048B-4590-AF74-C2AC6B4EB5FD}"/>
    <cellStyle name="Comma 5 7 2" xfId="1899" xr:uid="{BFD71000-CEDA-4FF5-9DBC-43AD45BFD408}"/>
    <cellStyle name="Comma 5 7 3" xfId="1900" xr:uid="{7B8B24BB-FD8C-4329-9BE4-75B5A0F46695}"/>
    <cellStyle name="Comma 5 8" xfId="86" xr:uid="{374E2E79-B128-464C-90EB-0F660428BEE5}"/>
    <cellStyle name="Comma 5 8 2" xfId="146" xr:uid="{63CE7237-4BEA-478F-8166-4753056B402F}"/>
    <cellStyle name="Comma 5 8 2 2" xfId="305" xr:uid="{C3D365E5-73B5-40D2-A052-9A4C819AD886}"/>
    <cellStyle name="Comma 5 8 2 2 2" xfId="727" xr:uid="{2B400DE1-A5E3-4548-A957-C8EB9C32CA01}"/>
    <cellStyle name="Comma 5 8 2 3" xfId="612" xr:uid="{FF36BABD-572A-45EA-AB68-4266D41C4609}"/>
    <cellStyle name="Comma 5 8 2 4" xfId="895" xr:uid="{60D48897-8C21-47CB-9565-AF5632450467}"/>
    <cellStyle name="Comma 5 8 3" xfId="116" xr:uid="{98BECDD8-809C-4224-9108-8CB5B7CF818B}"/>
    <cellStyle name="Comma 5 8 3 2" xfId="592" xr:uid="{E8D8F897-A46C-4246-9AD3-3AA99E032F3B}"/>
    <cellStyle name="Comma 5 8 4" xfId="206" xr:uid="{512F9FBA-477F-4974-9338-C65D24856D05}"/>
    <cellStyle name="Comma 5 8 4 2" xfId="650" xr:uid="{F8FBCB69-C2CC-489D-82B3-9A146B65D3CA}"/>
    <cellStyle name="Comma 5 8 5" xfId="255" xr:uid="{DC7E2F71-5C56-4A13-A495-59EFD3120A8C}"/>
    <cellStyle name="Comma 5 8 5 2" xfId="681" xr:uid="{44AA6688-DF64-4FB8-9F92-C1B9D35014E4}"/>
    <cellStyle name="Comma 5 8 6" xfId="577" xr:uid="{7EF6A226-D25A-4AFF-96C3-F55F88DAB796}"/>
    <cellStyle name="Comma 5 8 7" xfId="873" xr:uid="{319CC651-C835-4DCC-B210-56FC5A25079E}"/>
    <cellStyle name="Comma 5 9" xfId="879" xr:uid="{58702967-F08A-47E7-92C3-DCA0D30623DD}"/>
    <cellStyle name="Comma 5 9 10" xfId="245" xr:uid="{24DECE6E-AEC2-4802-9C91-A752D8DFA31F}"/>
    <cellStyle name="Comma 5 9 10 2" xfId="509" xr:uid="{F0DF261F-89B8-45A2-A187-2BD35BFEEC2B}"/>
    <cellStyle name="Comma 5 9 10 2 2" xfId="811" xr:uid="{7E28113A-E474-48D3-8378-C47D45B3E4C2}"/>
    <cellStyle name="Comma 5 9 10 2 3" xfId="982" xr:uid="{5C94A8F0-6E5D-437A-8A3C-73EE6372C068}"/>
    <cellStyle name="Comma 5 9 10 3" xfId="276" xr:uid="{6DFF380F-A1D6-4F40-A5FC-204545D65632}"/>
    <cellStyle name="Comma 5 9 10 3 2" xfId="702" xr:uid="{4B557B15-0A8F-40D0-8861-C4A8107FABAD}"/>
    <cellStyle name="Comma 5 9 10 4" xfId="671" xr:uid="{ACE49C0D-393C-4B64-87C2-300786DA2DE6}"/>
    <cellStyle name="Comma 5 9 10 5" xfId="847" xr:uid="{48EF5A4D-E7AD-4A3B-9212-CC3ACF46B0C8}"/>
    <cellStyle name="Comma 5 9 10 6" xfId="2722" xr:uid="{192C85F9-65F4-49A5-9851-EFA614469D4D}"/>
    <cellStyle name="Comma 5_Book1" xfId="1901" xr:uid="{5F9911E8-94F8-4893-9E41-0AE35A66AF38}"/>
    <cellStyle name="Comma 50" xfId="415" xr:uid="{F19111BA-7BFD-4F68-B6A5-AB325C73F8C7}"/>
    <cellStyle name="Comma 50 2" xfId="479" xr:uid="{A82A2598-9A21-44D0-9E87-577FD2CD465D}"/>
    <cellStyle name="Comma 50 2 2" xfId="790" xr:uid="{9B5B6A63-8FF8-46CD-93E4-67F9406F8534}"/>
    <cellStyle name="Comma 50 2 3" xfId="963" xr:uid="{0905063E-0DCB-4ED1-A71E-50F9843468CC}"/>
    <cellStyle name="Comma 50 2 4" xfId="3298" xr:uid="{E02CCCE4-FB48-494F-B7A5-0028F7C004F5}"/>
    <cellStyle name="Comma 50 3" xfId="763" xr:uid="{C17E2102-E6CE-43E4-A666-6BCA0A2885C8}"/>
    <cellStyle name="Comma 50 3 2" xfId="1034" xr:uid="{7E431535-6090-4F5E-A0D5-6F4A16276E45}"/>
    <cellStyle name="Comma 50 3 3" xfId="3287" xr:uid="{61E07797-8142-435B-89CE-7B794B774C2F}"/>
    <cellStyle name="Comma 50 4" xfId="936" xr:uid="{9CC0F99B-1363-4ABE-A56E-B819AF950088}"/>
    <cellStyle name="Comma 50 4 2" xfId="3465" xr:uid="{5D9B33C3-DA8F-4485-A1A0-1ED2688A76AC}"/>
    <cellStyle name="Comma 50 5" xfId="3239" xr:uid="{276B9A26-2D6F-4F2A-9C96-DA22A7A87DFE}"/>
    <cellStyle name="Comma 51" xfId="416" xr:uid="{7E90E1B8-7F42-4752-9790-91D901867605}"/>
    <cellStyle name="Comma 51 2" xfId="480" xr:uid="{5A20B2CD-A2C4-4152-82FA-164B759163E7}"/>
    <cellStyle name="Comma 51 2 2" xfId="791" xr:uid="{1AC96A1A-E8EE-4322-A141-8490F9355D4A}"/>
    <cellStyle name="Comma 51 2 2 2" xfId="3531" xr:uid="{3ACC968C-AF5C-4479-BBB5-7E8A5527376C}"/>
    <cellStyle name="Comma 51 2 3" xfId="964" xr:uid="{F245927D-C002-4F1E-8C99-AAE6A69B7258}"/>
    <cellStyle name="Comma 51 2 4" xfId="3466" xr:uid="{13B7E08D-8CC9-4A62-B5F4-FB0BB9C034AD}"/>
    <cellStyle name="Comma 51 3" xfId="764" xr:uid="{79790F96-B9B7-46F0-BBB5-BA5BA3694922}"/>
    <cellStyle name="Comma 51 3 2" xfId="1035" xr:uid="{2C2218AE-D5E3-4FDF-9E7D-60355F81BA78}"/>
    <cellStyle name="Comma 51 4" xfId="937" xr:uid="{54106506-087C-4B6E-8DB9-711424CC91AB}"/>
    <cellStyle name="Comma 51 5" xfId="3289" xr:uid="{20909BD0-51CE-4667-B8BF-CCB8F6F1F824}"/>
    <cellStyle name="Comma 52" xfId="417" xr:uid="{AE1ED234-32CB-44B1-817B-4EA276F7548B}"/>
    <cellStyle name="Comma 52 2" xfId="481" xr:uid="{C877CF55-EC71-4960-84EC-390387C33E7D}"/>
    <cellStyle name="Comma 52 2 2" xfId="792" xr:uid="{4A3C5364-5346-4101-AE1C-D41C8B61A91C}"/>
    <cellStyle name="Comma 52 2 3" xfId="965" xr:uid="{FAD23561-5F35-4446-ACB6-9AB8EA792CD6}"/>
    <cellStyle name="Comma 52 3" xfId="765" xr:uid="{4F61300B-F949-4C97-B54A-AC0789755EF0}"/>
    <cellStyle name="Comma 52 3 2" xfId="1036" xr:uid="{A90AC5B3-3E0A-4F91-8DA2-CA98A5139583}"/>
    <cellStyle name="Comma 52 4" xfId="938" xr:uid="{B3457BBF-DF06-4644-997D-331626FFD29F}"/>
    <cellStyle name="Comma 53" xfId="458" xr:uid="{8C8C6093-08ED-4CC1-BC90-B3BB372EA957}"/>
    <cellStyle name="Comma 53 2" xfId="492" xr:uid="{97257299-B280-4431-A871-0F9DE150FFE6}"/>
    <cellStyle name="Comma 53 2 2" xfId="799" xr:uid="{C04EB579-8423-43A1-B95A-BA07BDE14DCE}"/>
    <cellStyle name="Comma 53 2 3" xfId="972" xr:uid="{25BC855F-103F-42B7-B581-E9A86B654D2F}"/>
    <cellStyle name="Comma 53 3" xfId="772" xr:uid="{4217FB68-26DF-4099-80BE-135D54DF9CF9}"/>
    <cellStyle name="Comma 53 3 2" xfId="1047" xr:uid="{9820B688-29CD-45FD-B00B-5F88BF4A98DB}"/>
    <cellStyle name="Comma 53 4" xfId="945" xr:uid="{BF801696-81C8-4DB0-B2B4-C8BC68E3F999}"/>
    <cellStyle name="Comma 53 5" xfId="1386" xr:uid="{EA9AD0BB-02B9-4A9B-81D7-E69AFCBFE402}"/>
    <cellStyle name="Comma 53 6" xfId="3481" xr:uid="{D0569150-B6F8-4AC3-AFA4-DE6F7553BB57}"/>
    <cellStyle name="Comma 54" xfId="85" xr:uid="{E6A69972-658E-4625-8284-EE8101CEECF6}"/>
    <cellStyle name="Comma 54 2" xfId="145" xr:uid="{1637E419-A89A-436A-9E4F-5E89483E2EA6}"/>
    <cellStyle name="Comma 54 2 2" xfId="304" xr:uid="{AF69E78D-D061-4598-B6BB-497AD12DB060}"/>
    <cellStyle name="Comma 54 2 2 2" xfId="726" xr:uid="{24882559-1738-47AC-900D-ADB47EE2685C}"/>
    <cellStyle name="Comma 54 2 3" xfId="611" xr:uid="{3F4686A4-8EBA-4A38-A62E-753C5E34904C}"/>
    <cellStyle name="Comma 54 2 4" xfId="894" xr:uid="{CED6E81B-C5FA-4284-93B8-E617B3170484}"/>
    <cellStyle name="Comma 54 3" xfId="115" xr:uid="{89914CF8-9F8C-4106-AF4D-F3602A52F86E}"/>
    <cellStyle name="Comma 54 3 2" xfId="591" xr:uid="{0FA81526-8376-4590-A1BB-78E5595EA97F}"/>
    <cellStyle name="Comma 54 4" xfId="289" xr:uid="{BE5E0456-F7B7-4E20-AB6C-A065B5CEFBD0}"/>
    <cellStyle name="Comma 54 4 2" xfId="711" xr:uid="{9EEDEF10-80E0-4B8F-B895-F945CB5DD9F3}"/>
    <cellStyle name="Comma 54 5" xfId="576" xr:uid="{C4F48341-F167-4EC5-A1A5-6F271CC15CBB}"/>
    <cellStyle name="Comma 54 6" xfId="872" xr:uid="{4ACDDEE9-6BD8-4F46-ADF9-5F9516DF634B}"/>
    <cellStyle name="Comma 54 7" xfId="1405" xr:uid="{124B14F4-605E-474A-8909-169CD3DC4E56}"/>
    <cellStyle name="Comma 55" xfId="73" xr:uid="{28D0945C-4515-46AE-9918-7572A254AF76}"/>
    <cellStyle name="Comma 55 2" xfId="357" xr:uid="{3CF49F00-3D7A-416B-BECC-F35D8FEC5E90}"/>
    <cellStyle name="Comma 55 2 2" xfId="750" xr:uid="{4E5DB6A8-EDE3-4CF2-815D-343BB3B8135F}"/>
    <cellStyle name="Comma 55 3" xfId="570" xr:uid="{02B896FD-0795-448C-AA94-63FD79D1853C}"/>
    <cellStyle name="Comma 55 4" xfId="922" xr:uid="{E620AD17-C145-4229-A49F-42B7070E53DB}"/>
    <cellStyle name="Comma 56" xfId="462" xr:uid="{ACE0C8C5-4F9E-4CF6-B96E-63D7B93B13BB}"/>
    <cellStyle name="Comma 56 2" xfId="775" xr:uid="{04E6FBC4-3550-4011-ADEB-EE3FD8BE433D}"/>
    <cellStyle name="Comma 56 3" xfId="948" xr:uid="{DC8CC363-6AF0-44BC-9A5B-ACA99B01DD1C}"/>
    <cellStyle name="Comma 57" xfId="466" xr:uid="{C2C10991-ED15-40C1-863E-5032093F2DB9}"/>
    <cellStyle name="Comma 57 2" xfId="777" xr:uid="{02400CB3-6E77-4365-9244-A4DCBF6C1843}"/>
    <cellStyle name="Comma 57 3" xfId="950" xr:uid="{66567AD4-A72E-461D-AC07-A4B27E257E77}"/>
    <cellStyle name="Comma 58" xfId="495" xr:uid="{BBDEF528-C9D3-491A-A2DB-D733CF4E4DAB}"/>
    <cellStyle name="Comma 58 2" xfId="802" xr:uid="{86DC683E-0680-4550-B813-0CFEDBCA4523}"/>
    <cellStyle name="Comma 58 3" xfId="975" xr:uid="{CB95FDFB-D450-4C3D-A80D-B08D00E58501}"/>
    <cellStyle name="Comma 59" xfId="527" xr:uid="{BEE0FC47-8521-4849-8231-46901D08295A}"/>
    <cellStyle name="Comma 59 2" xfId="820" xr:uid="{C54BE986-3167-4E91-AB9B-83506E836BB8}"/>
    <cellStyle name="Comma 59 3" xfId="990" xr:uid="{7A862B2A-BFA6-47B1-B1D3-9BA1A7609F33}"/>
    <cellStyle name="Comma 6" xfId="61" xr:uid="{6092038D-403B-4544-98DE-AAA68E01EB48}"/>
    <cellStyle name="Comma 6 10" xfId="1902" xr:uid="{8A547C73-AB02-437B-A70D-C9872C424DAC}"/>
    <cellStyle name="Comma 6 11" xfId="2764" xr:uid="{063657EF-93A8-486F-9D40-35A4D9BBD6F1}"/>
    <cellStyle name="Comma 6 2" xfId="67" xr:uid="{034F7D20-7F45-4D70-82B9-09FA7D4F6A0E}"/>
    <cellStyle name="Comma 6 2 2" xfId="151" xr:uid="{DED86EAA-0406-4251-8DBC-F2FCE2F2062F}"/>
    <cellStyle name="Comma 6 2 2 2" xfId="419" xr:uid="{585A9B6E-0F70-4F89-BCC8-D6537E0D68EA}"/>
    <cellStyle name="Comma 6 2 2 2 2" xfId="767" xr:uid="{308378FD-EB63-48AB-98B0-A96315543292}"/>
    <cellStyle name="Comma 6 2 2 3" xfId="615" xr:uid="{E2DC8BA6-A52D-4FE8-9ADB-5136D3720318}"/>
    <cellStyle name="Comma 6 2 2 4" xfId="940" xr:uid="{2F512297-47E7-4389-8C2E-20005F19DAD6}"/>
    <cellStyle name="Comma 6 2 2 5" xfId="1903" xr:uid="{A2DBA9A2-43E9-4129-8FE8-7E51D7950758}"/>
    <cellStyle name="Comma 6 2 2 6" xfId="3057" xr:uid="{C0D09BB4-B4BC-4095-8331-7F497AB8EA31}"/>
    <cellStyle name="Comma 6 2 3" xfId="483" xr:uid="{C87F9EB3-E9C0-4CE6-A3B3-7359F76F6FAD}"/>
    <cellStyle name="Comma 6 2 3 2" xfId="794" xr:uid="{5CD0275B-656E-49AF-89EF-5BCA3D35299E}"/>
    <cellStyle name="Comma 6 2 3 3" xfId="967" xr:uid="{C07DBDFA-9CC8-4BA5-9B83-47103BC5D907}"/>
    <cellStyle name="Comma 6 2 4" xfId="308" xr:uid="{25C8F827-2F34-4B7B-B39E-2171016B2AFE}"/>
    <cellStyle name="Comma 6 2 4 2" xfId="730" xr:uid="{A4FEF45A-1D87-4029-A47E-BFC2741AC015}"/>
    <cellStyle name="Comma 6 2 4 3" xfId="1038" xr:uid="{1F3600BE-E09E-4D73-939E-34345A28A60B}"/>
    <cellStyle name="Comma 6 2 5" xfId="567" xr:uid="{CDCE2E01-7830-4B29-9738-994F67135A68}"/>
    <cellStyle name="Comma 6 2 6" xfId="898" xr:uid="{08BA5894-6BFD-4A20-8D81-F3CDD4D9452E}"/>
    <cellStyle name="Comma 6 2 6 2" xfId="2813" xr:uid="{08A4268C-7A53-4A54-8C2E-DD5B7CFA969C}"/>
    <cellStyle name="Comma 6 2 7" xfId="1192" xr:uid="{3E78617B-7A0B-4465-BD86-30A40B92B86C}"/>
    <cellStyle name="Comma 6 2 8" xfId="1904" xr:uid="{8CA42360-9DE2-4332-8046-3B0174CE5F4C}"/>
    <cellStyle name="Comma 6 2 9" xfId="2775" xr:uid="{B1D9956F-5882-4988-A8B6-304D50038362}"/>
    <cellStyle name="Comma 6 3" xfId="101" xr:uid="{685A5237-71EB-48F6-BAC3-0AA22840EC0E}"/>
    <cellStyle name="Comma 6 3 2" xfId="180" xr:uid="{625D7DC9-B1FE-4C79-A722-B5A6C20191C9}"/>
    <cellStyle name="Comma 6 3 2 2" xfId="632" xr:uid="{A0D8451B-6069-4F44-94FA-C6F71103F790}"/>
    <cellStyle name="Comma 6 3 2 3" xfId="1905" xr:uid="{81A55AB1-2683-47DF-B96C-0861EC8D2DD1}"/>
    <cellStyle name="Comma 6 3 3" xfId="325" xr:uid="{F58880C6-8B34-4B5B-9BE9-039899FE21AA}"/>
    <cellStyle name="Comma 6 3 3 2" xfId="746" xr:uid="{263D6E6A-6A6F-4F9E-87CF-302B41C92E9F}"/>
    <cellStyle name="Comma 6 3 4" xfId="580" xr:uid="{3FE8F590-2D4D-4500-BEA2-654BE36CB130}"/>
    <cellStyle name="Comma 6 3 5" xfId="914" xr:uid="{C0F921FD-6145-404F-A3AE-916C27FC5CE8}"/>
    <cellStyle name="Comma 6 3 6" xfId="1191" xr:uid="{4A870F3F-93EF-41FE-8F5D-C491FAAAB6F5}"/>
    <cellStyle name="Comma 6 3 7" xfId="1906" xr:uid="{B2143CD1-E5BF-4156-8E21-7E467812125D}"/>
    <cellStyle name="Comma 6 3 8" xfId="2831" xr:uid="{D95C91DB-D805-4723-9131-764034A7FA3B}"/>
    <cellStyle name="Comma 6 4" xfId="120" xr:uid="{A36B9DBA-4E75-4CEC-8AC6-60C3E6E7F3C0}"/>
    <cellStyle name="Comma 6 4 2" xfId="418" xr:uid="{482D736E-749F-4B89-B5F7-1E35E04CDE66}"/>
    <cellStyle name="Comma 6 4 2 2" xfId="766" xr:uid="{CA1E92A8-8B88-41A3-9D3F-A95D8C5F1836}"/>
    <cellStyle name="Comma 6 4 3" xfId="595" xr:uid="{E7718B0E-49D5-4EAA-A0CF-5E60A792AC8F}"/>
    <cellStyle name="Comma 6 4 4" xfId="939" xr:uid="{75D9724F-69C4-47FC-AF4F-5A9AE71DC5D4}"/>
    <cellStyle name="Comma 6 4 5" xfId="1907" xr:uid="{DDD0E88B-694D-436B-A0C4-15AD2258F6D7}"/>
    <cellStyle name="Comma 6 5" xfId="190" xr:uid="{E5FE9DB1-ACBF-4380-994D-B30C10DD1FDA}"/>
    <cellStyle name="Comma 6 5 2" xfId="482" xr:uid="{DB85CF46-A2A0-4430-8788-EAA86521D5B5}"/>
    <cellStyle name="Comma 6 5 2 2" xfId="793" xr:uid="{3E3274F0-3773-4125-9231-314F785D3C70}"/>
    <cellStyle name="Comma 6 5 3" xfId="640" xr:uid="{4CA8B721-E9F3-4A35-A7FC-1E1967B95F47}"/>
    <cellStyle name="Comma 6 5 4" xfId="966" xr:uid="{81612D8A-7D0F-496F-B35F-D845E1B2CF99}"/>
    <cellStyle name="Comma 6 5 5" xfId="1908" xr:uid="{F870F75F-ECBA-4BC6-AA68-D806C8895DDF}"/>
    <cellStyle name="Comma 6 6" xfId="290" xr:uid="{2E6643A2-8456-4385-9576-2C58668CFAA9}"/>
    <cellStyle name="Comma 6 6 2" xfId="712" xr:uid="{11D52632-C97B-4999-9D1E-20F34AD3DFEC}"/>
    <cellStyle name="Comma 6 6 3" xfId="1037" xr:uid="{65D81310-4D22-4512-BD26-1A45FB301620}"/>
    <cellStyle name="Comma 6 7" xfId="564" xr:uid="{C060C1FC-D9EF-4594-BA95-C1105C729707}"/>
    <cellStyle name="Comma 6 7 2" xfId="877" xr:uid="{647F520E-9FF6-4D59-B51C-CD4887D947EA}"/>
    <cellStyle name="Comma 6 7 3" xfId="3236" xr:uid="{5D57E672-2546-4219-B424-219CF9D4AA09}"/>
    <cellStyle name="Comma 6 8" xfId="843" xr:uid="{F3A23D10-0864-4F93-92A2-A576B55D31DF}"/>
    <cellStyle name="Comma 6 8 2" xfId="3281" xr:uid="{E629B7F9-2F53-4FFE-A5CD-8BF8680C9328}"/>
    <cellStyle name="Comma 6 9" xfId="72" xr:uid="{933BE8D0-9420-4400-8269-6B194B445345}"/>
    <cellStyle name="Comma 6 9 2" xfId="569" xr:uid="{1BE98B30-A00A-4006-BF69-B8F6F7911107}"/>
    <cellStyle name="Comma 6_Book1" xfId="1909" xr:uid="{5AED8453-7077-481C-990A-43138C3ADD81}"/>
    <cellStyle name="Comma 60" xfId="250" xr:uid="{7E730FBC-6DD8-4117-8489-6340964C36D7}"/>
    <cellStyle name="Comma 60 2" xfId="676" xr:uid="{403EE53A-7831-4F72-B913-C6EFAD5CA499}"/>
    <cellStyle name="Comma 60 3" xfId="1018" xr:uid="{A6448219-3028-4936-AF2D-C271F2A972FC}"/>
    <cellStyle name="Comma 61" xfId="550" xr:uid="{980CD3F4-24CF-4D8C-A680-B8A33CC3E192}"/>
    <cellStyle name="Comma 61 2" xfId="1021" xr:uid="{7DB349DA-2153-43F5-9535-D70B7066437B}"/>
    <cellStyle name="Comma 62" xfId="867" xr:uid="{D5192B99-F9F5-4A25-B301-825B1A558CAE}"/>
    <cellStyle name="Comma 63" xfId="831" xr:uid="{E2740022-BDDE-4A3F-BB8E-1C854637A09E}"/>
    <cellStyle name="Comma 64" xfId="857" xr:uid="{D06560C7-7214-4094-8121-141AA4DA5439}"/>
    <cellStyle name="Comma 65" xfId="1910" xr:uid="{BEF7A1DF-7595-471E-9309-91C01F7B89E1}"/>
    <cellStyle name="Comma 66" xfId="1911" xr:uid="{C2F9FED2-26B1-4894-8BC0-448691C40C4B}"/>
    <cellStyle name="Comma 67" xfId="2695" xr:uid="{066D846F-31A0-4AE6-8123-72E998E1C004}"/>
    <cellStyle name="Comma 68" xfId="2696" xr:uid="{5DAB72DF-D1CF-402D-9F0D-9029D7465E37}"/>
    <cellStyle name="Comma 69" xfId="2697" xr:uid="{715C87C2-519B-47DE-9A9A-D1F864836703}"/>
    <cellStyle name="Comma 7" xfId="106" xr:uid="{E0BF1A1D-1CFE-4A02-8A6C-A599C2B0723E}"/>
    <cellStyle name="Comma 7 10" xfId="835" xr:uid="{9A86A98F-238A-40EB-9F6E-C45421B3B074}"/>
    <cellStyle name="Comma 7 10 2" xfId="3282" xr:uid="{3F22E0AA-42B5-4BDD-9E64-709CA471E37E}"/>
    <cellStyle name="Comma 7 11" xfId="1912" xr:uid="{92C16AFA-604D-4672-8E8B-D036190C82DD}"/>
    <cellStyle name="Comma 7 12" xfId="2721" xr:uid="{6D7B2703-6F23-4E7F-B35A-70A0D4CD69DA}"/>
    <cellStyle name="Comma 7 16" xfId="1091" xr:uid="{829DEF8E-7EA7-4334-B79D-D4CD919C79C7}"/>
    <cellStyle name="Comma 7 2" xfId="127" xr:uid="{A37981C3-B8B2-4279-9C8B-8F8BB9A21387}"/>
    <cellStyle name="Comma 7 2 13" xfId="2737" xr:uid="{3C599FD2-0F01-4877-AD38-D618B7EBA3E3}"/>
    <cellStyle name="Comma 7 2 13 2" xfId="3187" xr:uid="{F55115DC-6778-4859-AB37-695EF8C887F3}"/>
    <cellStyle name="Comma 7 2 15" xfId="2739" xr:uid="{3CE7EB03-B2BD-4EB4-BCE3-F3C16B23BE3C}"/>
    <cellStyle name="Comma 7 2 15 2" xfId="3436" xr:uid="{BD0A40B9-3A73-4578-BAB4-3ED107DEFF07}"/>
    <cellStyle name="Comma 7 2 2" xfId="161" xr:uid="{A6894B6F-DF29-4305-AC01-76FD4F02F8AF}"/>
    <cellStyle name="Comma 7 2 2 2" xfId="422" xr:uid="{DD4956C4-AA3A-44B2-B479-B717600EA11C}"/>
    <cellStyle name="Comma 7 2 2 2 2" xfId="770" xr:uid="{775FDDC9-74EA-45E1-A83F-FDF178FC3ED7}"/>
    <cellStyle name="Comma 7 2 2 2 3" xfId="943" xr:uid="{98A37692-461D-4ECE-BB24-B49C2A6A6897}"/>
    <cellStyle name="Comma 7 2 2 3" xfId="486" xr:uid="{E4312427-EAD7-45B8-91AF-D5F74C394C75}"/>
    <cellStyle name="Comma 7 2 2 3 2" xfId="797" xr:uid="{37C3F846-5CC8-471C-9A35-501C2DBD6779}"/>
    <cellStyle name="Comma 7 2 2 3 3" xfId="970" xr:uid="{0292DA2B-9806-4C55-B5F8-4F5D3F3692B6}"/>
    <cellStyle name="Comma 7 2 2 4" xfId="314" xr:uid="{1142BCA2-055C-4E34-9C21-E05D26A018C4}"/>
    <cellStyle name="Comma 7 2 2 4 2" xfId="735" xr:uid="{BBC2BC9C-C54B-4C21-894F-5A993EDCE746}"/>
    <cellStyle name="Comma 7 2 2 4 3" xfId="1041" xr:uid="{C975EFF2-94EB-4140-8E55-D37A2DAB3CB4}"/>
    <cellStyle name="Comma 7 2 2 4 4" xfId="3172" xr:uid="{467950C7-DE46-467E-A3C5-0F07FF72A9C5}"/>
    <cellStyle name="Comma 7 2 2 5" xfId="620" xr:uid="{F82D3326-B02A-47AD-98E7-FFF7633DDA39}"/>
    <cellStyle name="Comma 7 2 2 6" xfId="903" xr:uid="{CE27E0FB-26D6-42A8-9492-C85656E545BD}"/>
    <cellStyle name="Comma 7 2 3" xfId="421" xr:uid="{6FF7A82B-8251-4EC0-BF87-0B34E0318D76}"/>
    <cellStyle name="Comma 7 2 3 2" xfId="769" xr:uid="{4DD77F33-CB83-45CD-885B-F3978B49B37B}"/>
    <cellStyle name="Comma 7 2 3 3" xfId="942" xr:uid="{3A86A42C-A97F-45A7-A298-98CEE64DB627}"/>
    <cellStyle name="Comma 7 2 3 4" xfId="2839" xr:uid="{F3F45D89-5FB7-48DB-A2E8-8B413943C55B}"/>
    <cellStyle name="Comma 7 2 4" xfId="485" xr:uid="{BE935AE6-7AD1-482F-B5F3-85A2AC42D47C}"/>
    <cellStyle name="Comma 7 2 4 2" xfId="796" xr:uid="{B6F17042-2B1B-4C2E-9113-2C2BF0015E6E}"/>
    <cellStyle name="Comma 7 2 4 3" xfId="969" xr:uid="{6D74F58D-D78C-4F7C-8E8A-A877DA4F5CCE}"/>
    <cellStyle name="Comma 7 2 4 4" xfId="3043" xr:uid="{65D87A9D-C91C-4981-8295-E45301FAE368}"/>
    <cellStyle name="Comma 7 2 5" xfId="293" xr:uid="{5A246CDC-3E37-4484-99B1-03713FDB8F74}"/>
    <cellStyle name="Comma 7 2 5 2" xfId="715" xr:uid="{D47222B7-A007-47B8-8287-6D899DE00EFF}"/>
    <cellStyle name="Comma 7 2 5 3" xfId="1040" xr:uid="{E3145388-C8D1-4F22-B232-E8EF56F99801}"/>
    <cellStyle name="Comma 7 2 6" xfId="600" xr:uid="{DDDBD879-AFE7-474C-A4C3-704AA118AFBA}"/>
    <cellStyle name="Comma 7 2 7" xfId="884" xr:uid="{C9512030-3F02-4A4C-BBF2-A4C09C74CA68}"/>
    <cellStyle name="Comma 7 2 8" xfId="1320" xr:uid="{9963C1AA-B9EE-4BB3-AFBB-0A3ABCEF02FD}"/>
    <cellStyle name="Comma 7 2 9" xfId="1913" xr:uid="{3E08A649-5105-492C-8C17-169DFAB200DF}"/>
    <cellStyle name="Comma 7 23" xfId="2720" xr:uid="{F82E2320-D447-4EB0-8F8A-D56F73C0768C}"/>
    <cellStyle name="Comma 7 24" xfId="2741" xr:uid="{6A26C7C8-794E-42FB-83F8-22F30A50D4EA}"/>
    <cellStyle name="Comma 7 24 2" xfId="3437" xr:uid="{A756FF06-A8AE-462F-988B-B8430D35B554}"/>
    <cellStyle name="Comma 7 3" xfId="156" xr:uid="{E91D20CE-148F-477D-9C1E-06812BC1F4E7}"/>
    <cellStyle name="Comma 7 3 2" xfId="423" xr:uid="{09142C8C-78DC-4161-88E3-BFC80CA8AA8B}"/>
    <cellStyle name="Comma 7 3 2 2" xfId="771" xr:uid="{7279F3C4-C096-49B0-8C21-B7B414DC20D1}"/>
    <cellStyle name="Comma 7 3 2 2 2" xfId="3184" xr:uid="{D2C56A03-DE26-42FD-B0FB-D671AD7B5164}"/>
    <cellStyle name="Comma 7 3 2 3" xfId="944" xr:uid="{7A93AD08-3CC0-4D5E-95AE-F387B262AAD1}"/>
    <cellStyle name="Comma 7 3 2 4" xfId="3047" xr:uid="{F176A998-0A19-48C7-A05A-CBBBE9CFE7E6}"/>
    <cellStyle name="Comma 7 3 3" xfId="487" xr:uid="{50B55FF0-F620-48B4-9DC8-F242549049DC}"/>
    <cellStyle name="Comma 7 3 3 2" xfId="798" xr:uid="{7BD5C60F-9239-413C-9960-B9D902BC5244}"/>
    <cellStyle name="Comma 7 3 3 3" xfId="971" xr:uid="{E669E227-55B0-4B02-9B78-0A02F1AAE437}"/>
    <cellStyle name="Comma 7 3 4" xfId="310" xr:uid="{794B1978-6D99-4422-95D2-D37E02A0A13A}"/>
    <cellStyle name="Comma 7 3 4 2" xfId="732" xr:uid="{75EBE9B7-FB35-436C-9969-C30814B537AB}"/>
    <cellStyle name="Comma 7 3 4 3" xfId="1009" xr:uid="{F5F49D22-2994-4E21-822D-9DDFD457D766}"/>
    <cellStyle name="Comma 7 3 5" xfId="617" xr:uid="{13A3A85E-A251-4FE3-B0BB-73724E3A2705}"/>
    <cellStyle name="Comma 7 3 5 2" xfId="1042" xr:uid="{5C05F750-A3D3-45A3-8E67-77E9AF3E1E49}"/>
    <cellStyle name="Comma 7 3 5 3" xfId="3146" xr:uid="{258225F6-9CB2-4173-9CE3-168247B0DE16}"/>
    <cellStyle name="Comma 7 3 6" xfId="900" xr:uid="{453D4DB4-F2E7-4885-A328-000735F358E6}"/>
    <cellStyle name="Comma 7 3 6 2" xfId="3314" xr:uid="{257B404B-7E1E-463E-8572-106371B88FA3}"/>
    <cellStyle name="Comma 7 3 7" xfId="1914" xr:uid="{C54B54D8-E1F6-454F-A68B-DCE386401B87}"/>
    <cellStyle name="Comma 7 3 7 2" xfId="2893" xr:uid="{C9EF750B-82E6-4552-AB95-28DC28103C9E}"/>
    <cellStyle name="Comma 7 3 8" xfId="2754" xr:uid="{EE8009FF-02EA-4FE7-A016-1BD35032BDC3}"/>
    <cellStyle name="Comma 7 4" xfId="174" xr:uid="{6A74D626-36B4-43F2-B422-76C6E4983E22}"/>
    <cellStyle name="Comma 7 4 2" xfId="321" xr:uid="{1E9E0145-A9B2-4F5C-A15E-F0952A23ADC6}"/>
    <cellStyle name="Comma 7 4 2 2" xfId="742" xr:uid="{79F8DEAE-3AB3-4C7B-A91C-926025206444}"/>
    <cellStyle name="Comma 7 4 2 2 2" xfId="3196" xr:uid="{F331F896-DD50-462A-8FA2-01B1C0D332BE}"/>
    <cellStyle name="Comma 7 4 2 3" xfId="3075" xr:uid="{96C527DB-6C85-44D7-B52F-4CAA476C8C1B}"/>
    <cellStyle name="Comma 7 4 3" xfId="627" xr:uid="{56A1E5DF-1585-449D-AE13-44EC24ADF391}"/>
    <cellStyle name="Comma 7 4 3 2" xfId="3225" xr:uid="{37ADF966-9B27-4077-92AC-303E30DFAFB3}"/>
    <cellStyle name="Comma 7 4 4" xfId="909" xr:uid="{2B50E196-6F2A-4E5A-9010-B2CE609E3351}"/>
    <cellStyle name="Comma 7 4 4 2" xfId="3152" xr:uid="{CD41F1FE-C2B8-4D48-AB13-9D13511A9B63}"/>
    <cellStyle name="Comma 7 4 5" xfId="1351" xr:uid="{540E710F-FAA4-44B6-9574-01D751577FCB}"/>
    <cellStyle name="Comma 7 4 6" xfId="1915" xr:uid="{4CF34D46-F73B-441D-B39A-9EEF4118921C}"/>
    <cellStyle name="Comma 7 5" xfId="123" xr:uid="{5D50C38B-FDAC-4C3B-8D8A-CCA8209070F0}"/>
    <cellStyle name="Comma 7 5 2" xfId="210" xr:uid="{5F3D9063-11E6-41A7-884B-26596D74A912}"/>
    <cellStyle name="Comma 7 5 2 2" xfId="420" xr:uid="{3B85396D-4220-41E2-96DC-B269C2DF93AE}"/>
    <cellStyle name="Comma 7 5 2 2 2" xfId="768" xr:uid="{C03044F1-CF43-45E1-9EB5-9C9424FB94F8}"/>
    <cellStyle name="Comma 7 5 2 3" xfId="653" xr:uid="{2BE3F61A-BE3F-4B88-AA0D-7D7E6754DEA4}"/>
    <cellStyle name="Comma 7 5 2 4" xfId="3202" xr:uid="{4DC20FA1-66E6-4602-948F-6DB43996D2D2}"/>
    <cellStyle name="Comma 7 5 3" xfId="258" xr:uid="{E364A1AE-39CD-4642-B057-C82AC76FB08F}"/>
    <cellStyle name="Comma 7 5 3 2" xfId="684" xr:uid="{2D22EAF1-4575-45BF-8115-62699DD95721}"/>
    <cellStyle name="Comma 7 5 3 3" xfId="3158" xr:uid="{63285734-3C6F-4A80-AF63-31D62C3585A3}"/>
    <cellStyle name="Comma 7 5 4" xfId="597" xr:uid="{DD4A1CAD-7C75-4689-BC31-2C5924F49CCA}"/>
    <cellStyle name="Comma 7 5 5" xfId="941" xr:uid="{BF1DEAD8-5911-4406-B245-09AADE9533DE}"/>
    <cellStyle name="Comma 7 5 6" xfId="1916" xr:uid="{ABA1B0D8-45D7-4A4A-AD0D-21F98AEA611B}"/>
    <cellStyle name="Comma 7 5 7" xfId="3036" xr:uid="{A906042B-CA3B-423C-BA2F-B87D5D44D172}"/>
    <cellStyle name="Comma 7 6" xfId="209" xr:uid="{7B056447-1983-40CF-B14B-032401D11F22}"/>
    <cellStyle name="Comma 7 6 2" xfId="484" xr:uid="{38231DCA-2009-4AE6-8F8A-D26290077880}"/>
    <cellStyle name="Comma 7 6 2 2" xfId="795" xr:uid="{2B98EDA6-2208-4F11-A847-7A45D7E5DD63}"/>
    <cellStyle name="Comma 7 6 2 3" xfId="3526" xr:uid="{64C8B286-0602-4389-80F3-DB6B699D5FBC}"/>
    <cellStyle name="Comma 7 6 3" xfId="652" xr:uid="{32F6BCD8-AF44-4DE4-830E-34FFA0C5CEAB}"/>
    <cellStyle name="Comma 7 6 4" xfId="968" xr:uid="{76813B35-D846-4C3B-9C6C-FF221D594C6D}"/>
    <cellStyle name="Comma 7 7" xfId="257" xr:uid="{B373B9DD-C9EC-4655-84A9-3ABDE6F07CD2}"/>
    <cellStyle name="Comma 7 7 2" xfId="683" xr:uid="{671E83C3-C02E-4BF2-A1AE-8B974C4763ED}"/>
    <cellStyle name="Comma 7 7 3" xfId="1039" xr:uid="{5AE1F4FA-7E1A-4E20-8F36-495C8C1ECF3A}"/>
    <cellStyle name="Comma 7 8" xfId="65" xr:uid="{1E763F1E-67E4-47D5-9042-9CC7EE679C6A}"/>
    <cellStyle name="Comma 7 8 2" xfId="566" xr:uid="{E959BFA3-9EE2-4227-A07F-A0977930335D}"/>
    <cellStyle name="Comma 7 8 3" xfId="880" xr:uid="{D9597666-F6E9-462E-ADBB-1223C8EC5B2B}"/>
    <cellStyle name="Comma 7 8 4" xfId="3214" xr:uid="{EA66F571-F9BC-42D9-BB9E-E1512C9F6F1D}"/>
    <cellStyle name="Comma 7 9" xfId="584" xr:uid="{85A6A79D-C533-42C2-BF3C-F751520D7907}"/>
    <cellStyle name="Comma 7 9 2" xfId="3237" xr:uid="{0E0D3E90-8AFA-4919-A83C-CDB3EADA73CD}"/>
    <cellStyle name="Comma 7_Book1" xfId="1917" xr:uid="{A1BA67DB-2F0C-43DA-8903-08CAA5CDC89B}"/>
    <cellStyle name="Comma 70" xfId="2698" xr:uid="{CB8BDE6A-AAEF-4F40-9391-B18AD825EA53}"/>
    <cellStyle name="Comma 71" xfId="2699" xr:uid="{F21EB5C8-3932-4BF9-ADA1-F94809EB5C41}"/>
    <cellStyle name="Comma 72" xfId="2700" xr:uid="{F2F56923-1A64-451E-9968-2F8A32BB7668}"/>
    <cellStyle name="Comma 73" xfId="2701" xr:uid="{6C3EA825-A8A3-4A28-AAA9-D7F1E8CCE845}"/>
    <cellStyle name="Comma 74" xfId="2702" xr:uid="{A5CECFEB-216F-433A-883A-18BA2746B11E}"/>
    <cellStyle name="Comma 75" xfId="2703" xr:uid="{61C1C0FE-8D72-414D-8F0C-75030AA07C42}"/>
    <cellStyle name="Comma 76" xfId="2704" xr:uid="{15D360B8-4430-4F49-ACDB-BB9C5ACFDFFF}"/>
    <cellStyle name="Comma 77" xfId="2705" xr:uid="{081346ED-2662-4557-8DFA-5C6780FFC6E2}"/>
    <cellStyle name="Comma 78" xfId="2706" xr:uid="{1EB5D926-331F-4D64-B5BF-C8924C610EEB}"/>
    <cellStyle name="Comma 78 2" xfId="3428" xr:uid="{AB197B2E-83B1-4456-BF97-C2282017EB26}"/>
    <cellStyle name="Comma 78 3" xfId="2732" xr:uid="{2B46A7F7-F051-4250-A59D-434973292CC7}"/>
    <cellStyle name="Comma 79" xfId="2756" xr:uid="{05F8754A-5B85-4891-9EE4-B009C877FA9D}"/>
    <cellStyle name="Comma 8" xfId="124" xr:uid="{B4C9EF73-4954-4F4F-B197-302440AA4193}"/>
    <cellStyle name="Comma 8 2" xfId="159" xr:uid="{E4A0D50B-2922-46D4-A2BA-74A685567E8A}"/>
    <cellStyle name="Comma 8 2 2" xfId="312" xr:uid="{5B27BED9-4B1E-4D04-BF19-02FD8BE49F5A}"/>
    <cellStyle name="Comma 8 2 2 2" xfId="733" xr:uid="{4173593B-D55C-4085-BFD9-DD9FB37D77C4}"/>
    <cellStyle name="Comma 8 2 2 2 2" xfId="3185" xr:uid="{ED9D6913-296C-4508-AEEA-EE76515BD4A8}"/>
    <cellStyle name="Comma 8 2 2 3" xfId="1918" xr:uid="{F21FF7DC-6E7F-4893-B598-86B413F5E29B}"/>
    <cellStyle name="Comma 8 2 2 4" xfId="3076" xr:uid="{7A0911F6-A162-461E-8F5D-BCE5705AC854}"/>
    <cellStyle name="Comma 8 2 3" xfId="618" xr:uid="{FD0EC4CB-B299-4724-8309-F430D04E7399}"/>
    <cellStyle name="Comma 8 2 3 2" xfId="3226" xr:uid="{0D16E818-AA29-49C1-AE96-0C3E910A1F38}"/>
    <cellStyle name="Comma 8 2 4" xfId="901" xr:uid="{9BE8C780-EE6F-415E-A5A7-8373F57A376D}"/>
    <cellStyle name="Comma 8 2 5" xfId="1352" xr:uid="{6C174BC7-72DA-464F-AA33-941D544B83DB}"/>
    <cellStyle name="Comma 8 2 6" xfId="1919" xr:uid="{E2F4B8B8-5CA8-4619-819B-169C60FBE598}"/>
    <cellStyle name="Comma 8 2 7" xfId="2840" xr:uid="{7F321CAD-146E-4AD3-B663-901277E3BC53}"/>
    <cellStyle name="Comma 8 3" xfId="424" xr:uid="{A56C5E44-30D1-46E8-B8DB-806CAB4BA97A}"/>
    <cellStyle name="Comma 8 3 2" xfId="3197" xr:uid="{2E718FB4-701A-4574-90AC-A525741FBE08}"/>
    <cellStyle name="Comma 8 3 3" xfId="3153" xr:uid="{3AA34E17-AEA6-4D1A-AA05-B874A2517A47}"/>
    <cellStyle name="Comma 8 4" xfId="291" xr:uid="{4224E0F8-371A-4F08-A4BF-16243F45F3FE}"/>
    <cellStyle name="Comma 8 4 2" xfId="713" xr:uid="{809457E1-2A0E-4B50-BD8C-9110C1B98B72}"/>
    <cellStyle name="Comma 8 4 3" xfId="3171" xr:uid="{FB711E78-2D3D-4CBE-A9D3-5BBE2EBECA2A}"/>
    <cellStyle name="Comma 8 5" xfId="598" xr:uid="{B8E65E67-73D7-486B-BC85-F3B70130EFE4}"/>
    <cellStyle name="Comma 8 5 2" xfId="3215" xr:uid="{8B2DB498-C36E-45B8-BE03-E5D33F3A33F5}"/>
    <cellStyle name="Comma 8 6" xfId="882" xr:uid="{239A495F-1EBF-4001-8379-FA70E329891C}"/>
    <cellStyle name="Comma 8 7" xfId="1322" xr:uid="{1B64A460-F75D-45C6-B8E4-BE9D4A86B04F}"/>
    <cellStyle name="Comma 8 8" xfId="1920" xr:uid="{83198BD7-2371-4A62-9F63-731B2A32AD3A}"/>
    <cellStyle name="Comma 8 9" xfId="2832" xr:uid="{D72F6519-AD92-4234-8D02-7A5DD2E8D8F9}"/>
    <cellStyle name="Comma 8_8.PSE Related Transactions &amp; note 2010-Q2" xfId="1921" xr:uid="{2AB24A22-F210-46A2-A0C3-7938316870DE}"/>
    <cellStyle name="Comma 80" xfId="2791" xr:uid="{E66E1DA7-26E1-45BA-87C8-47806E20738D}"/>
    <cellStyle name="Comma 81" xfId="3554" xr:uid="{B8C786CE-16E4-4B86-A75D-D37DE66DCC48}"/>
    <cellStyle name="Comma 82" xfId="3552" xr:uid="{A1CE4078-FF71-42E7-9FB4-F537331F56E9}"/>
    <cellStyle name="Comma 83" xfId="2801" xr:uid="{BB954C59-DBC5-49A8-A172-2FA26A53CD54}"/>
    <cellStyle name="Comma 84" xfId="3553" xr:uid="{3FA136B6-173B-4396-8127-F6860D68A4D5}"/>
    <cellStyle name="Comma 85" xfId="3555" xr:uid="{FF91DCCB-D4DA-4FD4-917C-88194CC9C793}"/>
    <cellStyle name="Comma 9" xfId="139" xr:uid="{288BF6D4-944B-4F6C-8A8D-BC9C6A932A63}"/>
    <cellStyle name="Comma 9 2" xfId="425" xr:uid="{7A1A5B27-BF94-43C3-AB35-D40F445F6554}"/>
    <cellStyle name="Comma 9 2 2" xfId="1922" xr:uid="{1891BE7E-3597-4818-BF8C-406B1076AA7E}"/>
    <cellStyle name="Comma 9 2 2 2" xfId="3198" xr:uid="{F636E8B3-EE23-47B1-ABB8-CF3BFBD9B173}"/>
    <cellStyle name="Comma 9 2 3" xfId="1923" xr:uid="{B8F4D2C0-3333-40C8-907C-8322B1B0D9B9}"/>
    <cellStyle name="Comma 9 2 3 2" xfId="3227" xr:uid="{90EA3DE9-0BAE-4CB3-9A2D-AC841E9636B3}"/>
    <cellStyle name="Comma 9 2 4" xfId="2841" xr:uid="{A4A97C33-5D69-402F-9D83-F1CF8AA7FC9B}"/>
    <cellStyle name="Comma 9 3" xfId="299" xr:uid="{D696DA4A-DAC7-470E-9DD2-93D7A3C1733C}"/>
    <cellStyle name="Comma 9 3 2" xfId="721" xr:uid="{B3C14AAC-1352-4F54-8617-F65DC2655728}"/>
    <cellStyle name="Comma 9 3 2 2" xfId="3186" xr:uid="{396EA8E5-F6EF-48C1-ABBA-E401BDE1DF74}"/>
    <cellStyle name="Comma 9 3 3" xfId="1924" xr:uid="{7D413704-01F3-4FD7-A04E-2D3169E8FD17}"/>
    <cellStyle name="Comma 9 3 4" xfId="2873" xr:uid="{B31C2FFD-8AFF-4E0E-970D-06E60CF5FB7B}"/>
    <cellStyle name="Comma 9 4" xfId="547" xr:uid="{FA84BE1F-B451-452B-8A6E-BBC5213BDD61}"/>
    <cellStyle name="Comma 9 4 2" xfId="3216" xr:uid="{10599A8F-8A47-429C-B58B-04E835C078F6}"/>
    <cellStyle name="Comma 9 4 3" xfId="3048" xr:uid="{D5C55A77-910A-4A61-9E0E-25AC1326562B}"/>
    <cellStyle name="Comma 9 5" xfId="606" xr:uid="{FDF02AFE-7129-4DA4-8DC1-54F8ECA48167}"/>
    <cellStyle name="Comma 9 5 2" xfId="2835" xr:uid="{39881919-E2F2-4BB4-A795-78325B677F85}"/>
    <cellStyle name="Comma 9 6" xfId="889" xr:uid="{A686BDE9-F28B-446E-AFB9-1079A9B4CA43}"/>
    <cellStyle name="Comma 9 7" xfId="1330" xr:uid="{E9119AB3-ED4D-436E-9C66-57EDE11531FF}"/>
    <cellStyle name="Comma 9 8" xfId="1925" xr:uid="{525A036C-CFB2-4D7F-BA40-C9020A7FDBBA}"/>
    <cellStyle name="Comma 9 9" xfId="2755" xr:uid="{9099D796-9ED4-4B00-9CD5-D60A4290939D}"/>
    <cellStyle name="Comma 9_Book1" xfId="1926" xr:uid="{708C1B28-2194-46AA-AFAB-0E9C344EACA2}"/>
    <cellStyle name="comma zerodec" xfId="1193" xr:uid="{D47B34F7-84F2-4A3B-B3F2-E1396E24F611}"/>
    <cellStyle name="comma zerodec 2" xfId="1927" xr:uid="{5F4786E2-E6D4-4F75-B319-0B4262F71A9B}"/>
    <cellStyle name="comma zerodec 2 2" xfId="2790" xr:uid="{06DB1ED9-A7F8-47F0-B5E6-C176335A663F}"/>
    <cellStyle name="comma zerodec 3" xfId="1928" xr:uid="{23CF82EC-DCE7-4F85-B1EC-46B086E7D982}"/>
    <cellStyle name="comma zerodec 4" xfId="2797" xr:uid="{F831B118-8659-4852-9890-013BC337DB9C}"/>
    <cellStyle name="comma zerodec_1.RBL Related Transactions &amp; note 2010-Q2" xfId="1929" xr:uid="{27CAE7EA-4DFF-4443-BCCE-CC2E04A63CA5}"/>
    <cellStyle name="Comma0" xfId="1930" xr:uid="{CE698C0E-39CE-444E-A06C-EF45E7DA9353}"/>
    <cellStyle name="Comma0 2" xfId="1931" xr:uid="{824BB488-CC3D-4B53-BF00-CC22AAFFEBF7}"/>
    <cellStyle name="Curren⁣" xfId="1932" xr:uid="{CD055598-DDB8-4606-BB45-BCC2513841E5}"/>
    <cellStyle name="Currency" xfId="1406" builtinId="4"/>
    <cellStyle name="Currency--" xfId="1933" xr:uid="{AEBE6A62-0874-40A3-A4BA-C81A0A82612A}"/>
    <cellStyle name="Currency [0] 2" xfId="3479" xr:uid="{7D143C38-0B56-44A6-B7C2-326C0C7FC4A2}"/>
    <cellStyle name="Currency [00]" xfId="1934" xr:uid="{7428FB74-231E-4C65-A5E8-FD100EDA76ED}"/>
    <cellStyle name="Currency [00] 2" xfId="1935" xr:uid="{D6F752B2-5E78-4E30-A322-ADF5D1188FA3}"/>
    <cellStyle name="Currency [1]" xfId="1936" xr:uid="{0CCB02FA-7CEA-415B-B41E-17EA3F916461}"/>
    <cellStyle name="Currency [2]" xfId="1937" xr:uid="{E47E91E5-1B5D-412F-849D-A46A3E47AFEA}"/>
    <cellStyle name="Currency 10" xfId="1938" xr:uid="{5AB382E0-7C2C-4987-AE2C-015A79269FB9}"/>
    <cellStyle name="Currency 10 2" xfId="3551" xr:uid="{80CFB8D1-7969-4E5B-965F-B1F0B0C2ADEE}"/>
    <cellStyle name="Currency 11" xfId="1939" xr:uid="{A2522EFF-5C4F-46E4-A0D6-FBE5E15F8323}"/>
    <cellStyle name="Currency 12" xfId="1940" xr:uid="{BCC840D6-084B-4E5B-99A8-6AB29979639B}"/>
    <cellStyle name="Currency 13" xfId="1941" xr:uid="{62FB16A1-79CA-485A-B4D9-B820B7DDB0BA}"/>
    <cellStyle name="Currency 14" xfId="1942" xr:uid="{E94D9C4D-EED0-44B8-91DC-C9C4A1767713}"/>
    <cellStyle name="Currency 15" xfId="1943" xr:uid="{EC00CBC1-6FA5-46CD-9998-59345D020C9E}"/>
    <cellStyle name="Currency 16" xfId="1944" xr:uid="{A19EA465-40FB-4E0C-BC88-D6B3FBE1E6B0}"/>
    <cellStyle name="Currency 2" xfId="15" xr:uid="{2BAEF6B4-C1E9-4EED-BAFB-5923BA1266EC}"/>
    <cellStyle name="Currency 2 2" xfId="199" xr:uid="{0A9DF5C2-BE40-4057-B287-E49236DE2E42}"/>
    <cellStyle name="Currency 2 2 2" xfId="281" xr:uid="{49E7352D-8C19-4CED-851D-6FF92114D03A}"/>
    <cellStyle name="Currency 2 2 3" xfId="1945" xr:uid="{2CB8B32B-4B9B-48A9-8136-EA4EFC231D59}"/>
    <cellStyle name="Currency 2 2 4" xfId="1946" xr:uid="{5E2C712B-A3C1-4AEA-AD95-6032A2ABBD09}"/>
    <cellStyle name="Currency 2 2 5" xfId="3068" xr:uid="{255508C9-C3CD-48F7-907C-1F2BE6849268}"/>
    <cellStyle name="Currency 2 3" xfId="2833" xr:uid="{11052DBF-9310-4B1A-BAB8-0F07972239DC}"/>
    <cellStyle name="Currency 2 4" xfId="2789" xr:uid="{B0F3FCB9-9702-4459-833F-AE4D8D5B7275}"/>
    <cellStyle name="Currency 3" xfId="1947" xr:uid="{3719FA3D-7C61-4036-9F98-651054CD93EC}"/>
    <cellStyle name="Currency 4" xfId="1948" xr:uid="{A9B1CF44-9325-46AC-BBB5-367ACF185194}"/>
    <cellStyle name="Currency 5" xfId="1949" xr:uid="{F4512CDA-99E1-4F0F-9AF2-D0A17BBBEBBC}"/>
    <cellStyle name="Currency 6" xfId="1950" xr:uid="{6567B4BB-B2BA-4595-A234-944DFFBD1559}"/>
    <cellStyle name="Currency 7" xfId="1951" xr:uid="{9D5BB669-F520-4452-8FC1-6BBB8925E028}"/>
    <cellStyle name="Currency 8" xfId="1952" xr:uid="{740A92DB-D568-43FB-B6E4-488687D54BA1}"/>
    <cellStyle name="Currency 9" xfId="1953" xr:uid="{EC385E2E-FBD3-48AD-BADE-480533A4777F}"/>
    <cellStyle name="Currency0" xfId="1954" xr:uid="{41073C02-BD54-4842-9B22-415AED8E213B}"/>
    <cellStyle name="Currency0 2" xfId="1955" xr:uid="{46B97AFE-76C0-4DE4-8C93-65E06EEC2AD6}"/>
    <cellStyle name="Currency1" xfId="1194" xr:uid="{BF2CB6C7-86F3-4C3E-8AEB-76E2DD27EBC9}"/>
    <cellStyle name="Currency1 2" xfId="1956" xr:uid="{94992701-6A06-422F-AFCF-CCDFA00F2D00}"/>
    <cellStyle name="Currency1 2 2" xfId="2794" xr:uid="{9AB098D6-BE18-4C0A-B8D2-5C5177F303CC}"/>
    <cellStyle name="Currency1 3" xfId="1957" xr:uid="{759A1A18-11CC-4717-8356-43B08AB61B86}"/>
    <cellStyle name="Currency1 4" xfId="2795" xr:uid="{05BF2DF2-7DCD-462A-821B-64FB3FEA0574}"/>
    <cellStyle name="Currency1_1.RBL Related Transactions &amp; note 2010-Q2" xfId="1958" xr:uid="{7657EA41-3E63-42BB-A5C7-F28ABC56327C}"/>
    <cellStyle name="Dash" xfId="1959" xr:uid="{66BC9BAD-DB45-49CF-9DB2-40FD006EA53C}"/>
    <cellStyle name="Data_0dp" xfId="1960" xr:uid="{47A5BFB6-A04C-4141-BD99-7488B0D64BDA}"/>
    <cellStyle name="Date" xfId="1961" xr:uid="{C0A37AF9-C5EA-4EF3-A61D-B6D420D3D31F}"/>
    <cellStyle name="Date [d-mmm-yy]" xfId="1962" xr:uid="{D7DE9E5B-58C2-4E63-AD39-09075D3EA588}"/>
    <cellStyle name="Date [mm-d-yy]" xfId="1963" xr:uid="{21202636-DE4E-4461-9584-C74D29A8A8A0}"/>
    <cellStyle name="Date [mm-d-yyyy]" xfId="1964" xr:uid="{E3154DA6-2D09-484F-98E4-ED0ED297B45B}"/>
    <cellStyle name="Date [mmm-d-yyyy]" xfId="1965" xr:uid="{C08F7FCF-1991-4ED7-920C-64ECF1490E22}"/>
    <cellStyle name="Date [mmm-yy]" xfId="1966" xr:uid="{FF911B30-CCA8-4EF0-822D-72F7389A49A3}"/>
    <cellStyle name="Date [mmm-yyyy]" xfId="1967" xr:uid="{49671263-BEA7-47B0-B5DC-F241B2B7B053}"/>
    <cellStyle name="Date Short" xfId="1968" xr:uid="{2E55684B-AEE5-46BA-A8E1-F74381A460A4}"/>
    <cellStyle name="Date_Analysis v6" xfId="1969" xr:uid="{A7295E6A-CB9A-4AD9-8A2D-2D75965AE3EB}"/>
    <cellStyle name="Date2" xfId="1970" xr:uid="{09CAD4C9-B40F-4449-A664-84CDEEC9C444}"/>
    <cellStyle name="Date2h" xfId="1971" xr:uid="{B40CCB0B-198B-43AA-9074-98B2F96F65D9}"/>
    <cellStyle name="DELTA" xfId="1972" xr:uid="{85DC4CFB-9471-43D5-BF69-D3B72E6AF67B}"/>
    <cellStyle name="Depreciation" xfId="1973" xr:uid="{0EC3E2CB-5717-4BAE-92DD-68D0E591DEDA}"/>
    <cellStyle name="Derive" xfId="1974" xr:uid="{30D79064-E4EC-4E47-B268-674C0D886B88}"/>
    <cellStyle name="Dezimal [0]_AR-Bilanzen9901" xfId="1975" xr:uid="{A1261653-15FD-4AA2-AC1E-9BA58EB4CCEC}"/>
    <cellStyle name="Dezimal_AR-Bilanzen9901" xfId="1976" xr:uid="{CD395952-90DF-42FD-B62B-0A6BF7564045}"/>
    <cellStyle name="Dollar (zero dec)" xfId="1195" xr:uid="{1A8E6DAD-F080-40E6-99CB-566C4C766159}"/>
    <cellStyle name="Dollar (zero dec) 2" xfId="1977" xr:uid="{8B3C3423-9CEC-4684-A1C0-AAA22FF0A724}"/>
    <cellStyle name="Dollar (zero dec) 2 2" xfId="2792" xr:uid="{C3820767-E264-4725-8B9E-AAC33B25D719}"/>
    <cellStyle name="Dollar (zero dec) 3" xfId="1978" xr:uid="{6AD38A3C-CB35-45A2-8137-1D9A5113C066}"/>
    <cellStyle name="Dollar (zero dec) 4" xfId="1979" xr:uid="{D7567053-15C8-4370-B5CB-8C2D7427F698}"/>
    <cellStyle name="Dollar (zero dec)_1.RBL Related Transactions &amp; note 2010-Q2" xfId="1980" xr:uid="{5FFE439D-B558-4C5D-8339-A2A58ADF5D7F}"/>
    <cellStyle name="dollars" xfId="1981" xr:uid="{41FB3624-906E-4097-91DC-E219F631A207}"/>
    <cellStyle name="E&amp;Y House" xfId="1982" xr:uid="{D65EAA3F-5DE9-4A31-9F56-297D261084F9}"/>
    <cellStyle name="Emphasis 1" xfId="1983" xr:uid="{36BC2CA1-4B17-49EA-B66F-4C73AA13F3D3}"/>
    <cellStyle name="Emphasis 2" xfId="1984" xr:uid="{8A4B6EFB-F3C3-4884-B8EB-E72A1196ADD1}"/>
    <cellStyle name="Emphasis 3" xfId="1985" xr:uid="{A5F029C3-487B-4F1D-9CB3-27F74767B240}"/>
    <cellStyle name="Enter Currency (0)" xfId="1986" xr:uid="{32EFCE97-4AA7-422E-BBD6-B9F1549463F3}"/>
    <cellStyle name="Enter Currency (0) 2" xfId="1987" xr:uid="{B8956594-7E95-41CF-94CC-98CF5C5948FB}"/>
    <cellStyle name="Enter Currency (2)" xfId="1988" xr:uid="{3FE5B9B2-1D05-40F4-B6CA-2CA0900638FA}"/>
    <cellStyle name="Enter Currency (2) 2" xfId="1989" xr:uid="{648ABB2C-9FD3-41E7-AC1D-50F3586847C7}"/>
    <cellStyle name="Enter Units (0)" xfId="1990" xr:uid="{0767F751-5777-4B88-AAF0-557A1974E551}"/>
    <cellStyle name="Enter Units (0) 2" xfId="1991" xr:uid="{11533662-96C5-4D09-A3CD-9BA1D46876FA}"/>
    <cellStyle name="Enter Units (1)" xfId="1992" xr:uid="{1CCC7C3C-7F29-4F66-B265-2A2302B0D10A}"/>
    <cellStyle name="Enter Units (1) 2" xfId="1993" xr:uid="{9D87CBBA-6DBE-42A1-869F-60B6A7246D0D}"/>
    <cellStyle name="Enter Units (2)" xfId="1994" xr:uid="{FE14CC64-7DBD-4816-A82B-AC3ADAEA5796}"/>
    <cellStyle name="Enter Units (2) 2" xfId="1995" xr:uid="{3C05A778-BEB2-4500-9643-8BEBE300CFBF}"/>
    <cellStyle name="Euro" xfId="1996" xr:uid="{BC7EBFF9-9D38-4624-B63D-B460BD8009B6}"/>
    <cellStyle name="Euro 2" xfId="1997" xr:uid="{58B23678-321A-48F9-9424-40142B902B31}"/>
    <cellStyle name="Explanatory Text" xfId="1063" builtinId="53" customBuiltin="1"/>
    <cellStyle name="Explanatory Text 2" xfId="426" xr:uid="{96899FB4-CE54-44FC-A969-63264D918D6D}"/>
    <cellStyle name="Explanatory Text 2 2" xfId="1116" xr:uid="{2D490C6F-6043-4730-B045-2FC0C4B5F17D}"/>
    <cellStyle name="Explanatory Text 2 2 2" xfId="1998" xr:uid="{F5D5E89C-F019-4D20-BA03-778BAAEB9413}"/>
    <cellStyle name="Explanatory Text 2 2 2 2" xfId="3005" xr:uid="{3A0542B3-BDE2-4BCF-943A-4AD56A2744AF}"/>
    <cellStyle name="Explanatory Text 2 2 3" xfId="3510" xr:uid="{CDD6A646-752F-4A0D-B100-0680A3E90E32}"/>
    <cellStyle name="Explanatory Text 2 3" xfId="1999" xr:uid="{664825E8-33C9-4518-85D7-888E4508BCF2}"/>
    <cellStyle name="Explanatory Text 2 3 2" xfId="3254" xr:uid="{18CD098B-ECB2-4006-8CBC-0FD0CE16ED2A}"/>
    <cellStyle name="Explanatory Text 3" xfId="2000" xr:uid="{542522EF-4B37-4B94-AB2E-FA8CED130F33}"/>
    <cellStyle name="Explanatory Text 3 2" xfId="2959" xr:uid="{4A7C3CBA-6294-477E-A542-7711EBC40C82}"/>
    <cellStyle name="Explanatory Text 4" xfId="2001" xr:uid="{A2833B2B-D4DC-41B4-A873-870E50A60540}"/>
    <cellStyle name="F6 - Style2" xfId="2002" xr:uid="{52CC482B-CF4A-47DB-BCE9-3CB13C942244}"/>
    <cellStyle name="F8 - Style1" xfId="2003" xr:uid="{4B7AF1D2-D9C5-4313-ADD8-48EB955F6C99}"/>
    <cellStyle name="FieldName" xfId="2004" xr:uid="{77630C5E-A12D-432C-AE2E-B5570530EFDB}"/>
    <cellStyle name="Fixed" xfId="2005" xr:uid="{CDE861DA-B53C-49C6-99C2-4AC0912F0BDC}"/>
    <cellStyle name="Fixed [0]" xfId="2006" xr:uid="{4A817B3D-FAA9-4B95-B649-D6246BA288C3}"/>
    <cellStyle name="Followed Hyperlink" xfId="18" xr:uid="{A66785C4-7D27-4231-9C02-51A0D2A26739}"/>
    <cellStyle name="Followed Hyperlink 2" xfId="108" xr:uid="{FBCB0860-ADD3-4475-A44D-5B3D15D670C2}"/>
    <cellStyle name="Gen" xfId="2007" xr:uid="{2D735193-FF0E-4E79-A095-8BD6C94396C6}"/>
    <cellStyle name="General" xfId="2008" xr:uid="{77B9C237-67CA-487B-AD2A-AB6A2D512EEC}"/>
    <cellStyle name="gg" xfId="2009" xr:uid="{C4DD336E-4DAF-4EB1-9752-C5A6C650BF6E}"/>
    <cellStyle name="Good" xfId="1055" builtinId="26" customBuiltin="1"/>
    <cellStyle name="Good 2" xfId="427" xr:uid="{00BC31E4-3102-4FF9-ABCC-6193AF9E0F62}"/>
    <cellStyle name="Good 2 2" xfId="1106" xr:uid="{79118539-7EAB-4B8E-AFD4-3E5DE36454C5}"/>
    <cellStyle name="Good 2 2 2" xfId="2010" xr:uid="{96229CDD-3BE0-444F-A8D7-07F8937C4176}"/>
    <cellStyle name="Good 2 2 2 2" xfId="3332" xr:uid="{6E096806-38AC-4F30-913B-ED2D4AD32198}"/>
    <cellStyle name="Good 2 2 3" xfId="3511" xr:uid="{B1A612F8-3640-4766-8E18-6A3B4AAD0A69}"/>
    <cellStyle name="Good 2 2 4" xfId="2808" xr:uid="{0AE9A864-BFAB-4DCA-9864-60125420E5CF}"/>
    <cellStyle name="Good 2 3" xfId="2011" xr:uid="{4B5B7BB4-AE56-4769-9349-FC9027B9F881}"/>
    <cellStyle name="Good 2 3 2" xfId="3245" xr:uid="{1BBC4486-E813-4F44-9262-BE1FB91F2796}"/>
    <cellStyle name="Good 2 3 3" xfId="2814" xr:uid="{1F021412-94C5-4C73-8CAF-97B343529D84}"/>
    <cellStyle name="Good 2 4" xfId="2842" xr:uid="{2A443AA1-E292-43CE-B5DF-F05A05740C0E}"/>
    <cellStyle name="Good 2 5" xfId="2768" xr:uid="{AF0499A0-2C35-4082-8ECE-71AF860E6161}"/>
    <cellStyle name="Good 3" xfId="2012" xr:uid="{74F25B78-DFEC-4018-8B51-B11B3592923D}"/>
    <cellStyle name="Good 3 2" xfId="2949" xr:uid="{9CE58D30-C37C-4783-BD75-10779CBEE1EB}"/>
    <cellStyle name="Good 4" xfId="2013" xr:uid="{EF640206-3650-422F-904B-A6665733EA9A}"/>
    <cellStyle name="Grey" xfId="2014" xr:uid="{A5A3B70A-7ADC-4ECE-B66B-7C84D16DD53B}"/>
    <cellStyle name="Greyl" xfId="2015" xr:uid="{76D5B74F-7051-44DA-AA27-CCAC6DA52E5D}"/>
    <cellStyle name="GroupHeader" xfId="2016" xr:uid="{CD2042B7-8AEC-4F95-8B89-EAA5128AD044}"/>
    <cellStyle name="header" xfId="2017" xr:uid="{35616BDF-9BA3-49D6-862E-3B69F7994AB7}"/>
    <cellStyle name="Header - Style1" xfId="2018" xr:uid="{5868CF8B-E5BC-4C3A-8AE1-75002C66291B}"/>
    <cellStyle name="Header Total" xfId="2019" xr:uid="{39C604F9-8D4D-4AF2-A4F9-288C19982F87}"/>
    <cellStyle name="Header1" xfId="2020" xr:uid="{2526D6D4-A8F8-4BAE-B2D1-312A1FBFD7AD}"/>
    <cellStyle name="Header1 2" xfId="2021" xr:uid="{44CB243C-DBFE-458B-95C7-8559E977731F}"/>
    <cellStyle name="Header2" xfId="2022" xr:uid="{95D2EB27-1EFD-423D-9A0E-BB44309003D7}"/>
    <cellStyle name="Header2 2" xfId="2023" xr:uid="{32DDE67A-43D0-429C-990A-1301005D86F5}"/>
    <cellStyle name="Header3" xfId="2024" xr:uid="{F73FCBB1-E4AF-4A86-AD7A-A2F36C3CB3E6}"/>
    <cellStyle name="Heading" xfId="2025" xr:uid="{F1A740CC-1605-487C-B5D4-A42CB71CD9A0}"/>
    <cellStyle name="Heading 1" xfId="1051" builtinId="16" customBuiltin="1"/>
    <cellStyle name="Heading 1 2" xfId="428" xr:uid="{59D2CF77-91D0-41AB-806F-3D0B004BC847}"/>
    <cellStyle name="Heading 1 2 2" xfId="1102" xr:uid="{C56A0FB2-5136-423D-A0B2-4B7640D698D7}"/>
    <cellStyle name="Heading 1 2 2 2" xfId="2026" xr:uid="{7FAA21B2-0762-457D-A1A8-EC03AE58732B}"/>
    <cellStyle name="Heading 1 2 2 2 2" xfId="2992" xr:uid="{D32B8490-9EFA-4BE0-8BEB-A7F496D8B778}"/>
    <cellStyle name="Heading 1 2 2 3" xfId="3512" xr:uid="{7BF4357C-9F97-4877-BDFB-60BD87E32700}"/>
    <cellStyle name="Heading 1 2 3" xfId="2027" xr:uid="{2EDFF668-CF3F-4A1D-8AAA-5AD44FF5D522}"/>
    <cellStyle name="Heading 1 2 3 2" xfId="3241" xr:uid="{9E621A7B-F76A-42F9-BCFC-E517E7031C8D}"/>
    <cellStyle name="Heading 1 3" xfId="2028" xr:uid="{FA8ACCA3-A3DB-4C0A-AF97-FD247202FADF}"/>
    <cellStyle name="Heading 1 3 2" xfId="2945" xr:uid="{1F27FA28-DAE0-4B6C-B87F-C7F0CF6B0FA7}"/>
    <cellStyle name="Heading 1 4" xfId="2029" xr:uid="{01B3648B-D2CB-49D1-B187-5E54819FDD26}"/>
    <cellStyle name="Heading 2" xfId="1052" builtinId="17" customBuiltin="1"/>
    <cellStyle name="Heading 2 2" xfId="429" xr:uid="{C4AA73D0-992F-4D78-B9F3-BDF233A37B4F}"/>
    <cellStyle name="Heading 2 2 2" xfId="1103" xr:uid="{47EB7D6E-12F0-4338-AD6B-47EA7BB8F259}"/>
    <cellStyle name="Heading 2 2 2 2" xfId="2030" xr:uid="{95A07B02-F330-4071-8AB2-317B35A09B23}"/>
    <cellStyle name="Heading 2 2 2 2 2" xfId="2993" xr:uid="{32B8434E-1827-4173-9143-BB37D758223C}"/>
    <cellStyle name="Heading 2 2 2 3" xfId="3513" xr:uid="{2C78FAB0-A374-4567-96D7-0368F04BCE17}"/>
    <cellStyle name="Heading 2 2 3" xfId="2031" xr:uid="{B32820D7-9FB3-4036-A45C-9FACA2862B35}"/>
    <cellStyle name="Heading 2 2 3 2" xfId="3242" xr:uid="{F5392B78-7005-4509-858A-8BAF1C469895}"/>
    <cellStyle name="Heading 2 3" xfId="2032" xr:uid="{260791BD-913F-4200-9299-B3E9AF34111A}"/>
    <cellStyle name="Heading 2 3 2" xfId="2946" xr:uid="{9B7A6E0F-0235-4439-84C3-CA23809BCD7F}"/>
    <cellStyle name="Heading 2 4" xfId="2033" xr:uid="{5041BE94-AF10-4B45-989B-25CDF690AF87}"/>
    <cellStyle name="Heading 3" xfId="1053" builtinId="18" customBuiltin="1"/>
    <cellStyle name="Heading 3 2" xfId="430" xr:uid="{7529CD62-2841-42EC-ABEE-2F9360360E53}"/>
    <cellStyle name="Heading 3 2 2" xfId="1104" xr:uid="{1F85432E-0561-4FA5-A636-CEDBF8F87E65}"/>
    <cellStyle name="Heading 3 2 2 2" xfId="2034" xr:uid="{C647C51B-1E77-415E-8A68-6F78B544CE2A}"/>
    <cellStyle name="Heading 3 2 2 2 2" xfId="2994" xr:uid="{DE25B292-498B-4439-9520-EA50905F25D4}"/>
    <cellStyle name="Heading 3 2 2 3" xfId="3514" xr:uid="{C6CC4D71-3919-401F-B863-DB44E61796D8}"/>
    <cellStyle name="Heading 3 2 3" xfId="2035" xr:uid="{F493E596-D861-4A30-9328-FD8FA1D0E9C9}"/>
    <cellStyle name="Heading 3 2 3 2" xfId="3243" xr:uid="{C5BEB682-5B83-4C06-A9A4-7334067480B2}"/>
    <cellStyle name="Heading 3 3" xfId="2036" xr:uid="{E3543051-424B-4596-9FA3-5114DF51095E}"/>
    <cellStyle name="Heading 3 3 2" xfId="2947" xr:uid="{BAFF976C-4501-4AE5-9F3C-6D7E06E66A2A}"/>
    <cellStyle name="Heading 3 4" xfId="2037" xr:uid="{6FB8DDF8-03E1-44A6-9B1D-2C83367E51EA}"/>
    <cellStyle name="Heading 4" xfId="1054" builtinId="19" customBuiltin="1"/>
    <cellStyle name="Heading 4 2" xfId="431" xr:uid="{D8F82695-5B0B-48AB-8F60-0852078BBF37}"/>
    <cellStyle name="Heading 4 2 2" xfId="1105" xr:uid="{32F93836-2E14-4B30-BF46-C676CC0AFEC9}"/>
    <cellStyle name="Heading 4 2 2 2" xfId="2038" xr:uid="{B2E4B276-2777-4E3B-8631-46C26A7E1B3C}"/>
    <cellStyle name="Heading 4 2 2 2 2" xfId="2995" xr:uid="{D3D2149A-2777-40B5-B48D-5B4C03EFBFF5}"/>
    <cellStyle name="Heading 4 2 2 3" xfId="3515" xr:uid="{63964852-0847-462B-B3D8-02036510B3FE}"/>
    <cellStyle name="Heading 4 2 3" xfId="2039" xr:uid="{0B598630-B02F-459D-AF6C-9A54A2B4292F}"/>
    <cellStyle name="Heading 4 2 3 2" xfId="3244" xr:uid="{67EC06F1-6B2E-4391-9472-383DD0C95C2F}"/>
    <cellStyle name="Heading 4 3" xfId="2040" xr:uid="{DAC6ACFF-F8E2-4830-BDEF-525ED7D36703}"/>
    <cellStyle name="Heading 4 3 2" xfId="2948" xr:uid="{264C81AB-2F1D-4C4C-B629-2061EFD832F6}"/>
    <cellStyle name="Heading 4 4" xfId="2041" xr:uid="{F95F1957-13E5-4616-9B1A-1EA8B064673F}"/>
    <cellStyle name="Heading 5" xfId="2042" xr:uid="{5807E7DE-61EE-4624-A4FA-C0EFFF47D8BA}"/>
    <cellStyle name="Heading 6" xfId="2043" xr:uid="{828A5E53-5435-4D96-A1EE-43A3DF3478C1}"/>
    <cellStyle name="HEADING, MAJOR" xfId="2044" xr:uid="{ED9A9C9A-246C-4D03-8602-0DC0E8E908C9}"/>
    <cellStyle name="HEADING, MINOR" xfId="2045" xr:uid="{03642205-3707-4282-9CA3-364EEED38415}"/>
    <cellStyle name="HEADING, RIGHT" xfId="2046" xr:uid="{D6525D1B-8B2A-4D4B-BF05-B9713600823C}"/>
    <cellStyle name="HEADING,MAJOR" xfId="2047" xr:uid="{B51B03F4-A929-4B6A-8CD1-245EAC9D43ED}"/>
    <cellStyle name="Historical" xfId="2048" xr:uid="{127DE786-D82D-4943-8125-3FFD514F4D29}"/>
    <cellStyle name="Hyperlink" xfId="20" xr:uid="{60F91A8D-612B-40D8-9B8B-57CBB93F493D}"/>
    <cellStyle name="Hyperlink 2" xfId="35" xr:uid="{003E0459-47A8-484A-AF61-CC9153BAEBC4}"/>
    <cellStyle name="Hyperlink 2 2" xfId="208" xr:uid="{CB3A888F-B84F-4A40-93BA-2A48F8CA27D9}"/>
    <cellStyle name="Hyperlink 2 2 2" xfId="284" xr:uid="{A4C49D8B-A026-4C46-A503-4D00259CD7A0}"/>
    <cellStyle name="Hyperlink 2 2 3" xfId="1086" xr:uid="{D9EDE915-FC3C-4A01-A6F9-2781743B5603}"/>
    <cellStyle name="Hyperlink 2 2 3 2" xfId="2049" xr:uid="{DC75BFD7-29FF-489F-96F0-F3CFA793E41E}"/>
    <cellStyle name="Hyperlink 2 2 4" xfId="2050" xr:uid="{CF4E1BA2-D780-4CA0-8D38-46DD979908B0}"/>
    <cellStyle name="Hyperlink 2 2 7" xfId="1395" xr:uid="{A90550DA-E064-46B9-B0F7-AA660976E34C}"/>
    <cellStyle name="Hyperlink 2 3" xfId="109" xr:uid="{9A1BFCB0-0391-48AB-818C-1CE9BC045207}"/>
    <cellStyle name="Hyperlink 2 3 2" xfId="1393" xr:uid="{182FDE9B-A7A1-4DC2-9822-DB2BF2FE5AB8}"/>
    <cellStyle name="Hyperlink 2 3 2 2" xfId="2051" xr:uid="{AC033B7E-BFC5-4A96-A524-AD1D01A8F72F}"/>
    <cellStyle name="Hyperlink 2 3 3" xfId="2052" xr:uid="{5866BB8D-AD77-4B4B-9A88-A27EF82774DA}"/>
    <cellStyle name="Hyperlink 2 4" xfId="2053" xr:uid="{EA29C4B5-A0B0-4AFD-B52D-89D75EC6AC81}"/>
    <cellStyle name="Hyperlink 2 5" xfId="55" xr:uid="{12CD0664-7E71-4E17-862B-7EEC99AA1376}"/>
    <cellStyle name="Hyperlink 2 6" xfId="2054" xr:uid="{8869ACF6-89A9-41B7-B492-2E70619929B7}"/>
    <cellStyle name="Hyperlink 3" xfId="135" xr:uid="{5CB0F31B-F4AD-4225-8A30-CF70FA27E5B5}"/>
    <cellStyle name="Hyperlink 3 2" xfId="2055" xr:uid="{DB62A546-C259-4020-9774-603E1C3F637E}"/>
    <cellStyle name="Hyperlink 3 3" xfId="2056" xr:uid="{D2E7ADD3-EF12-472A-B80E-A7CFA5586A3E}"/>
    <cellStyle name="Hyperlink 3 4" xfId="2057" xr:uid="{1D44B8B2-2D24-40DE-AE55-9080AFE1C4D0}"/>
    <cellStyle name="Hyperlink 4" xfId="205" xr:uid="{56AECF0E-F89F-479E-BFB9-B8B40DC05F99}"/>
    <cellStyle name="Hyperlink 4 2" xfId="1011" xr:uid="{0BFA9640-C46D-4B5E-A629-1550E1D361F9}"/>
    <cellStyle name="Hyperlink 5" xfId="2757" xr:uid="{04F194AE-3C5F-435D-AF4F-99EE8AFF7CC8}"/>
    <cellStyle name="Info_Main" xfId="2058" xr:uid="{E7D54D9E-0800-48A8-AA3C-C787129CBD3B}"/>
    <cellStyle name="Input" xfId="1057" builtinId="20" customBuiltin="1"/>
    <cellStyle name="Input [yellow]" xfId="2059" xr:uid="{163B66F8-CE77-4303-A52C-7A82033DFD9D}"/>
    <cellStyle name="Input [yellow] 2" xfId="2060" xr:uid="{919340A4-5EAF-4964-9BDB-0FAC46F227E7}"/>
    <cellStyle name="Input [yellow] 2 2" xfId="2061" xr:uid="{AC614F23-D8B1-4CD2-B649-137731B01772}"/>
    <cellStyle name="Input [yellow] 3" xfId="2062" xr:uid="{F053B6E1-0331-40B8-A21F-FC19D172AAF9}"/>
    <cellStyle name="Input [yellow] 3 2" xfId="2063" xr:uid="{3BC3BF9D-E436-4D67-8D51-09F7B1A212E8}"/>
    <cellStyle name="Input [yellow] 4" xfId="2064" xr:uid="{8694D6E3-72D3-4853-A07B-8892D7206805}"/>
    <cellStyle name="Input 2" xfId="432" xr:uid="{2642953A-C133-4ACA-9A68-E4E6DB0D08E4}"/>
    <cellStyle name="Input 2 2" xfId="1109" xr:uid="{DA0D5EF1-4A47-45EF-B3FB-1A5EF34B10E7}"/>
    <cellStyle name="Input 2 2 2" xfId="2065" xr:uid="{FF4112B3-50EB-4279-B6D6-C55F6B193699}"/>
    <cellStyle name="Input 2 2 2 2" xfId="2998" xr:uid="{C0F0CBE8-919F-481B-BBE4-0D13DD5D581A}"/>
    <cellStyle name="Input 2 2 3" xfId="3516" xr:uid="{F6278348-B8C1-4A8F-9355-71559F3A1AC9}"/>
    <cellStyle name="Input 2 3" xfId="2066" xr:uid="{B929A6B4-9FD0-4AD1-BC24-D5EB95B5DF81}"/>
    <cellStyle name="Input 2 3 2" xfId="3248" xr:uid="{3A1D5776-4860-4D19-AA08-90906C039625}"/>
    <cellStyle name="Input 2 4" xfId="2067" xr:uid="{45523E71-C89D-4FAF-B218-9C0F87291A3D}"/>
    <cellStyle name="Input 3" xfId="2068" xr:uid="{3947A5B1-C21D-41B4-9E11-4385F09AD25C}"/>
    <cellStyle name="Input 3 2" xfId="2069" xr:uid="{EF290A31-E5FA-4414-ACBE-BA566698A9E8}"/>
    <cellStyle name="Input 3 3" xfId="2952" xr:uid="{083736E6-CED2-462E-AA10-192347FCEED8}"/>
    <cellStyle name="Input 4" xfId="2070" xr:uid="{677EF727-B640-4F88-B67D-24B3E2FBFA70}"/>
    <cellStyle name="Input 4 2" xfId="2071" xr:uid="{CC98C483-BF06-4265-8FAA-17F3B89578E1}"/>
    <cellStyle name="Input 4 3" xfId="3070" xr:uid="{2E538781-45B4-4914-BCC4-7025AF3F59C2}"/>
    <cellStyle name="Input 5" xfId="2072" xr:uid="{531CF93C-AC46-4C6F-918D-69D5C660BD38}"/>
    <cellStyle name="Input 5 2" xfId="2073" xr:uid="{DB19806A-7FD2-4F99-BCD8-09D240B17B6D}"/>
    <cellStyle name="Input 6" xfId="2074" xr:uid="{5EA156DC-DFFC-434A-819C-B2CE9CDBB923}"/>
    <cellStyle name="Input 6 2" xfId="2075" xr:uid="{CBC5FF5C-3E43-4DE2-A0AB-D3B5CF3C506A}"/>
    <cellStyle name="Input 7" xfId="2076" xr:uid="{63C8ADE9-2A7E-483E-AFBD-5D897CCD973E}"/>
    <cellStyle name="Input 7 2" xfId="2077" xr:uid="{057D3295-83C5-4E39-A80F-36B8ABB45CE2}"/>
    <cellStyle name="Input 8" xfId="2078" xr:uid="{4558D581-14A1-43F9-AE60-61F8F3F86389}"/>
    <cellStyle name="Input Currency" xfId="2079" xr:uid="{6066385A-75E8-4F44-98E6-013B52946044}"/>
    <cellStyle name="Input Date" xfId="2080" xr:uid="{6787CC93-543F-4DD7-A9D8-803BB9AFD629}"/>
    <cellStyle name="Input Fixed [0]" xfId="2081" xr:uid="{6D57C6E9-902A-4550-BF27-1EC84B359522}"/>
    <cellStyle name="Input Normal" xfId="2082" xr:uid="{A4B0AB01-9893-468F-9CE1-EE68DB59198E}"/>
    <cellStyle name="Input Percent" xfId="2083" xr:uid="{609D3E8F-EC35-443B-9155-F35CDB691C77}"/>
    <cellStyle name="Input Percent [2]" xfId="2084" xr:uid="{7E54DD3D-2F7A-4429-AEE4-4D6FC2992F48}"/>
    <cellStyle name="Input Titles" xfId="2085" xr:uid="{A7FCFC8F-1EDD-40F5-AF36-75F619ECBC5F}"/>
    <cellStyle name="Integer" xfId="2086" xr:uid="{F102952D-058F-40E4-AE3F-0B744382EAD5}"/>
    <cellStyle name="Ip" xfId="2087" xr:uid="{E1109286-213E-4599-9667-99A94AE1CD4C}"/>
    <cellStyle name="Ipl" xfId="2088" xr:uid="{1B3C78C4-CB1F-4453-8DAA-64C72AB09826}"/>
    <cellStyle name="Link" xfId="2089" xr:uid="{5A69D1FA-C1E9-42F2-9127-5477FBBA7551}"/>
    <cellStyle name="Link Currency (0)" xfId="2090" xr:uid="{73725BD9-5369-4439-8EF7-5DE451D1C3C3}"/>
    <cellStyle name="Link Currency (0) 2" xfId="2091" xr:uid="{B701EA72-DB39-4CCC-AAB2-A082066ABD12}"/>
    <cellStyle name="Link Currency (2)" xfId="2092" xr:uid="{03040593-397B-465E-A6C2-B2C68EF2C17D}"/>
    <cellStyle name="Link Currency (2) 2" xfId="2093" xr:uid="{980B9962-DD25-49AA-B066-F1A16D229BAF}"/>
    <cellStyle name="Link Units (0)" xfId="2094" xr:uid="{1B1429FC-412F-4747-9B79-3D9FCFCFB363}"/>
    <cellStyle name="Link Units (0) 2" xfId="2095" xr:uid="{8BA36269-0574-4635-B741-123DB68CB583}"/>
    <cellStyle name="Link Units (1)" xfId="2096" xr:uid="{AE4D92D3-5EC7-4F4C-B23F-E46EE6030987}"/>
    <cellStyle name="Link Units (1) 2" xfId="2097" xr:uid="{D630FDDF-B69D-4897-8089-EE51E0EA7DFD}"/>
    <cellStyle name="Link Units (2)" xfId="2098" xr:uid="{6F6F74E7-F66B-4B11-B090-D13050168552}"/>
    <cellStyle name="Link Units (2) 2" xfId="2099" xr:uid="{D47D2EAB-8356-4C9B-A8A0-39F96BCB2914}"/>
    <cellStyle name="Linked Cell" xfId="1060" builtinId="24" customBuiltin="1"/>
    <cellStyle name="Linked Cell 2" xfId="433" xr:uid="{A276B4CC-7F6C-4829-AF73-07DB1AFF7008}"/>
    <cellStyle name="Linked Cell 2 2" xfId="1112" xr:uid="{5BA4D4D5-BE2B-4B54-B8F8-F6F8B158E18E}"/>
    <cellStyle name="Linked Cell 2 2 2" xfId="2100" xr:uid="{490694D6-6697-4903-9895-B815AE7A2E38}"/>
    <cellStyle name="Linked Cell 2 2 2 2" xfId="3001" xr:uid="{9E08B5A0-4FCC-4F5E-ABFD-A721942CD9FC}"/>
    <cellStyle name="Linked Cell 2 2 3" xfId="3517" xr:uid="{FB6AFE9A-6BE3-4D6C-8FC0-BEDD879BAF7B}"/>
    <cellStyle name="Linked Cell 2 3" xfId="2101" xr:uid="{0EB674D7-6680-4F20-9DBC-7AAF3F9D61DD}"/>
    <cellStyle name="Linked Cell 2 3 2" xfId="3251" xr:uid="{657F7624-0716-4110-B364-EECFFF74B92B}"/>
    <cellStyle name="Linked Cell 3" xfId="2102" xr:uid="{FB0BDDAF-C189-4AC3-8330-42E13BB0BDBE}"/>
    <cellStyle name="Linked Cell 3 2" xfId="2955" xr:uid="{45D1809E-B7DD-4D2A-A5E1-506CE8CDDE2E}"/>
    <cellStyle name="Linked Cell 4" xfId="2103" xr:uid="{990B90AB-0BD6-4DBC-8690-AA8690DF71AD}"/>
    <cellStyle name="m/d/yy" xfId="2104" xr:uid="{46134F6C-A57A-4418-9B40-FB95257717CA}"/>
    <cellStyle name="Miglia - Stile1" xfId="2105" xr:uid="{C4EC82F3-E8CE-4FA8-869B-A8D95BFF84D7}"/>
    <cellStyle name="Miglia - Stile2" xfId="2106" xr:uid="{D9F94F53-B775-4A9B-891A-47927E7892D7}"/>
    <cellStyle name="Miglia - Stile3" xfId="2107" xr:uid="{F10AE450-9675-4F5E-A94A-AE4E75748DBA}"/>
    <cellStyle name="Miglia - Stile4" xfId="2108" xr:uid="{544EC08A-4085-48F6-93C4-4952206E187F}"/>
    <cellStyle name="Miglia - Stile5" xfId="2109" xr:uid="{FB903219-02CE-4802-A85B-22E08D4321D0}"/>
    <cellStyle name="Migliaia (0)_9611A02C" xfId="2110" xr:uid="{7CE044CE-10E8-417C-8739-8C8663087FD3}"/>
    <cellStyle name="Migliaia_9611A02C" xfId="2111" xr:uid="{4124B4A2-D0C3-45D0-A568-FDFA1EF4FF20}"/>
    <cellStyle name="Millares [0]" xfId="1196" xr:uid="{4708B375-5DE8-4116-A407-307CDB5E14BA}"/>
    <cellStyle name="Milliers [0]_AR1194" xfId="2112" xr:uid="{53C5B3D7-E974-471D-A6AC-EC281353D36E}"/>
    <cellStyle name="Milliers_AR1194" xfId="2113" xr:uid="{0E2DC0D1-B18B-47F1-BC33-24CBE417B573}"/>
    <cellStyle name="Model" xfId="2114" xr:uid="{CF90E91A-AA18-4465-8A06-345C76194E38}"/>
    <cellStyle name="Moneda [0]" xfId="1197" xr:uid="{0CD7C115-171C-4134-B0F1-E196C47C518E}"/>
    <cellStyle name="Monétaire [0]_AR1194" xfId="2115" xr:uid="{EEC335C5-CA07-48C4-9BB1-D0FE62528705}"/>
    <cellStyle name="Monétaire_AR1194" xfId="2116" xr:uid="{7CFC28A2-EFCD-40F4-AB7F-0B1D7DC797A8}"/>
    <cellStyle name="Multiple" xfId="2117" xr:uid="{77BAB9B5-A80F-4618-90E9-C02D022642C8}"/>
    <cellStyle name="Multiple [0]" xfId="2118" xr:uid="{C1B9ECDB-EED0-4486-A759-9B8B1DF24001}"/>
    <cellStyle name="Multiple_Assumptions" xfId="2119" xr:uid="{81F8C2F7-8D22-4542-8439-BEED3DE84D0F}"/>
    <cellStyle name="NA is zero" xfId="2120" xr:uid="{9D5E80B0-86CD-44CE-AFE7-BEF365094C95}"/>
    <cellStyle name="Nb" xfId="2121" xr:uid="{0CA934AE-BF97-424E-A7A6-D5F49A1BA3AA}"/>
    <cellStyle name="Nd" xfId="2122" xr:uid="{B210526D-2609-4C03-ADC2-F76EE420B947}"/>
    <cellStyle name="Neutral" xfId="2708" builtinId="28" customBuiltin="1"/>
    <cellStyle name="Neutral 2" xfId="434" xr:uid="{21877B17-FECF-4434-899B-F338E51D23EA}"/>
    <cellStyle name="Neutral 2 10" xfId="505" xr:uid="{DA319D14-0107-41BC-83BB-C6897A78CF46}"/>
    <cellStyle name="Neutral 2 2" xfId="1108" xr:uid="{345B9C9F-A0BA-42E0-AF3C-8EE0B357F7D5}"/>
    <cellStyle name="Neutral 2 2 2" xfId="2123" xr:uid="{47A454A6-DC8B-44CC-B47A-F607C8128437}"/>
    <cellStyle name="Neutral 2 2 2 2" xfId="2997" xr:uid="{C44776CB-E9B5-4233-8CBA-46484C6C782A}"/>
    <cellStyle name="Neutral 2 2 3" xfId="3483" xr:uid="{47C7B579-BF91-4ED0-9094-24FBFFA863EB}"/>
    <cellStyle name="Neutral 2 2 4" xfId="3518" xr:uid="{B14A8A21-CC58-4753-B01B-9A4F4E9C4F89}"/>
    <cellStyle name="Neutral 2 3" xfId="2124" xr:uid="{FE3210B6-83A1-4A3F-AF7D-DC0AF416FEA5}"/>
    <cellStyle name="Neutral 2 3 2" xfId="3247" xr:uid="{2D24E1A2-C693-4872-BC8D-67E95BE2EACB}"/>
    <cellStyle name="Neutral 2 3 3" xfId="3058" xr:uid="{9F3845CC-758E-4266-8E51-35E498AC2FF0}"/>
    <cellStyle name="Neutral 2 4" xfId="2815" xr:uid="{C999CA48-F218-4CCE-BD28-EA2D8321FE40}"/>
    <cellStyle name="Neutral 3" xfId="1353" xr:uid="{268086EE-9D6E-43EA-BE18-16E23155F63A}"/>
    <cellStyle name="Neutral 3 2" xfId="2125" xr:uid="{707F44B3-73FB-4247-9582-0E3BBFC10851}"/>
    <cellStyle name="Neutral 3 2 2" xfId="3079" xr:uid="{304D1009-6C22-47DC-93E3-E1599B520B2A}"/>
    <cellStyle name="Neutral 3 3" xfId="3306" xr:uid="{4780D933-BF96-47DF-A9F7-9D9A2320C3D2}"/>
    <cellStyle name="Neutral 3 4" xfId="3112" xr:uid="{56B8A773-B515-4699-952C-16D33611E561}"/>
    <cellStyle name="Neutral 4" xfId="2126" xr:uid="{70FB8837-F7A9-4A59-92E4-FE51E5474ACB}"/>
    <cellStyle name="Neutral 4 2" xfId="2951" xr:uid="{1599712F-56B9-424E-B078-0C6FF8D38E8C}"/>
    <cellStyle name="Neutral 5" xfId="3104" xr:uid="{073C3490-1B70-41F2-A703-E2D0746A2171}"/>
    <cellStyle name="Nf" xfId="2127" xr:uid="{A504D78C-4BB1-4289-AC63-A8730C1579A0}"/>
    <cellStyle name="no dec" xfId="2128" xr:uid="{D9E25636-5537-49C7-B43A-08BB31D1F728}"/>
    <cellStyle name="Non_definito" xfId="2129" xr:uid="{79B91172-5FD0-4945-A688-2B8D66C5DDCD}"/>
    <cellStyle name="NonInput" xfId="2130" xr:uid="{87C94ACB-3D9D-43B5-947F-130816CDA285}"/>
    <cellStyle name="NonPrint_Heading" xfId="2131" xr:uid="{B5E3E6EE-D447-4929-9D00-A1C25EC98E5E}"/>
    <cellStyle name="Normal" xfId="0" builtinId="0"/>
    <cellStyle name="Normal--" xfId="2132" xr:uid="{CB29CA9F-07D2-4106-AF1B-7B0E383B6442}"/>
    <cellStyle name="Normal - Stile6" xfId="2133" xr:uid="{A3001822-C52F-4095-A05C-613B30FC78BE}"/>
    <cellStyle name="Normal - Stile7" xfId="2134" xr:uid="{EDC0FE22-B441-4869-A1FC-FE71AD54CB7D}"/>
    <cellStyle name="Normal - Stile8" xfId="2135" xr:uid="{658FC89C-152A-48BB-AFFC-F673D7B4E363}"/>
    <cellStyle name="Normal - Style1" xfId="2136" xr:uid="{3184BC6F-D033-4535-9502-9EE71D974381}"/>
    <cellStyle name="Normal - Style1 2" xfId="2137" xr:uid="{FE02F6D6-DCB4-45EB-A1FC-FC0B11705DFA}"/>
    <cellStyle name="Normal - Style1 3" xfId="2138" xr:uid="{A2E12DA3-EB69-41C6-9A6C-A93A0027ACC1}"/>
    <cellStyle name="Normal [0]" xfId="2139" xr:uid="{3E5AE758-94E5-47B6-AAFD-A0DEF685A4CE}"/>
    <cellStyle name="Normal [1]" xfId="2140" xr:uid="{A23174A7-87ED-4770-965B-45687D6A3BDD}"/>
    <cellStyle name="Normal [2]" xfId="2141" xr:uid="{6A8B9992-4A12-4A7F-AF43-61173FF8A0C8}"/>
    <cellStyle name="Normal [3]" xfId="2142" xr:uid="{33C48FD7-9007-488B-A1D9-74FE27A67C88}"/>
    <cellStyle name="Normal 10" xfId="98" xr:uid="{262831A1-2443-4DA1-ACBD-11EB8343363A}"/>
    <cellStyle name="Normal 10 10" xfId="71" xr:uid="{61025C38-436E-4481-99EF-5899E246875C}"/>
    <cellStyle name="Normal 10 10 2" xfId="1338" xr:uid="{CFA59002-AC70-4581-ACEF-37472CBD3523}"/>
    <cellStyle name="Normal 10 11" xfId="2143" xr:uid="{3F29686C-5498-4176-A6EC-A583405D83F7}"/>
    <cellStyle name="Normal 10 12" xfId="2144" xr:uid="{846611AD-3F7B-41E4-8744-5DD42C70CE40}"/>
    <cellStyle name="Normal 10 13" xfId="2145" xr:uid="{DA6E0C99-5586-4199-8E41-B63D84E0D3BE}"/>
    <cellStyle name="Normal 10 2" xfId="155" xr:uid="{BF9265CE-CC2C-486A-9708-A0E48F914A83}"/>
    <cellStyle name="Normal 10 2 2" xfId="1142" xr:uid="{0F03973B-A986-4DA9-8CCE-3253AF08776E}"/>
    <cellStyle name="Normal 10 2 2 2" xfId="502" xr:uid="{0D4433FC-030C-49E8-BDCC-068308E907C7}"/>
    <cellStyle name="Normal 10 2 2 2 2" xfId="1332" xr:uid="{9266374F-4EE7-4E52-B781-2FC08EB2B7B0}"/>
    <cellStyle name="Normal 10 2 2 3" xfId="2146" xr:uid="{029F0B3D-091E-4BF2-8BA8-1FDB43757B4F}"/>
    <cellStyle name="Normal 10 2 2 4" xfId="1089" xr:uid="{A58CAAB0-66DA-4FCA-8D59-5E41E456CA8D}"/>
    <cellStyle name="Normal 10 2 2 6" xfId="1093" xr:uid="{950C1B33-336D-4B54-9822-C284E96D4B77}"/>
    <cellStyle name="Normal 10 2 3" xfId="1354" xr:uid="{897E8669-8E21-4518-82E7-7B1F0CFAE92E}"/>
    <cellStyle name="Normal 10 2 3 2" xfId="2147" xr:uid="{75D44142-933C-418B-B2EA-51C40F80DD4C}"/>
    <cellStyle name="Normal 10 2 4" xfId="2148" xr:uid="{257EA72E-D987-4BC7-A156-B48FAAD01954}"/>
    <cellStyle name="Normal 10 2 5" xfId="2149" xr:uid="{912FEA3E-C29C-411F-A412-0DEFBBBFAF0F}"/>
    <cellStyle name="Normal 10 2 6" xfId="2150" xr:uid="{7B757935-5175-4B6A-A4C1-140D166456B7}"/>
    <cellStyle name="Normal 10 3" xfId="435" xr:uid="{5C1F0616-9982-4F44-BE3F-51E982D430DC}"/>
    <cellStyle name="Normal 10 3 2" xfId="2151" xr:uid="{8BD9EA38-1560-4FE8-B6C4-8685AD246B52}"/>
    <cellStyle name="Normal 10 3 2 2" xfId="2784" xr:uid="{2A4248FB-4D9B-47BE-B0A3-D0B16984E5D3}"/>
    <cellStyle name="Normal 10 3 3" xfId="2152" xr:uid="{7C2F9F17-D4AD-4659-BB5B-8D6ABB8CC237}"/>
    <cellStyle name="Normal 10 3 4" xfId="2153" xr:uid="{A6BA6993-9196-4D75-9BCA-BDDF22BD694E}"/>
    <cellStyle name="Normal 10 3 5" xfId="2154" xr:uid="{15100E44-9881-4C84-96B4-CE9E4D8E94F5}"/>
    <cellStyle name="Normal 10 3 6" xfId="2155" xr:uid="{96FA6FB3-4F7B-46A1-9CD3-A7302A9A542D}"/>
    <cellStyle name="Normal 10 3 7" xfId="3530" xr:uid="{E521AB97-168A-4A3A-9382-E24B5B82349E}"/>
    <cellStyle name="Normal 10 4" xfId="2156" xr:uid="{C39E5D11-9CBD-4915-9B43-A923E58ED643}"/>
    <cellStyle name="Normal 10 4 2" xfId="2157" xr:uid="{4E380B4B-C24A-43A6-91A6-76E7839675C8}"/>
    <cellStyle name="Normal 10 4 3" xfId="2158" xr:uid="{B24AFC47-C278-4EC8-952D-131EBF383F77}"/>
    <cellStyle name="Normal 10 4 4" xfId="2159" xr:uid="{40CE84BD-B361-47D0-86A5-7335A5134C14}"/>
    <cellStyle name="Normal 10 5" xfId="2160" xr:uid="{532F0CC9-50D5-4A5B-96D5-44D3081BE68A}"/>
    <cellStyle name="Normal 10 5 2" xfId="2161" xr:uid="{86B14BA7-B8C2-4B16-A167-EC3F7D6CC092}"/>
    <cellStyle name="Normal 10 5 3" xfId="2162" xr:uid="{FFD128C4-EC5D-40D2-8A46-1BF490F32A66}"/>
    <cellStyle name="Normal 10 5 4" xfId="2163" xr:uid="{40B1F8F7-DA9F-4060-93B8-EC82B8D2E97D}"/>
    <cellStyle name="Normal 10 6" xfId="2164" xr:uid="{132F8928-2DA5-4D36-8F9F-D5D509D9B02B}"/>
    <cellStyle name="Normal 10 7" xfId="2165" xr:uid="{DAD0E0CA-ED30-4897-9F24-EC337C4405F0}"/>
    <cellStyle name="Normal 10 8" xfId="2166" xr:uid="{FA107455-2AE7-4B5C-816D-93DD47D8DB88}"/>
    <cellStyle name="Normal 10 9" xfId="2167" xr:uid="{23AEC1B6-FD69-419C-8FC3-12555EAEC354}"/>
    <cellStyle name="Normal 10_RBL_commitment 2009" xfId="2168" xr:uid="{D3FFD347-3FF4-4CB0-832C-5364C4863F7D}"/>
    <cellStyle name="Normal 101" xfId="3482" xr:uid="{5ADA71F1-61F2-4B2B-9A6D-8C72996273A9}"/>
    <cellStyle name="Normal 102" xfId="1097" xr:uid="{EF90BB53-7C1F-4C29-AD63-D42CEEC2DAAF}"/>
    <cellStyle name="Normal 11" xfId="44" xr:uid="{2689362E-DA6F-47F8-A303-864F78AAB882}"/>
    <cellStyle name="Normal 11 11" xfId="87" xr:uid="{5346AC3D-E8BF-4E2E-AEC6-A0874204801F}"/>
    <cellStyle name="Normal 11 11 2" xfId="147" xr:uid="{A9F51457-FE93-4A0F-8542-9BAC96D7424C}"/>
    <cellStyle name="Normal 11 2" xfId="157" xr:uid="{71EB45C4-1CBD-4DAB-93A3-921350AC6D05}"/>
    <cellStyle name="Normal 11 2 2" xfId="231" xr:uid="{959DFD8D-EE64-4F3F-9A78-ACA3D8D70BB5}"/>
    <cellStyle name="Normal 11 2 2 2" xfId="311" xr:uid="{56AF4E60-6073-4007-9840-5CE75030DB3A}"/>
    <cellStyle name="Normal 11 2 2 3" xfId="2725" xr:uid="{C6CF119C-291B-4BA9-82A1-634AE771F732}"/>
    <cellStyle name="Normal 11 2 3" xfId="1198" xr:uid="{86086B5A-DA29-4EA6-86B6-F4C1C8BD8A92}"/>
    <cellStyle name="Normal 11 2 3 2" xfId="2169" xr:uid="{20BB59F6-0730-4A4D-B897-8F707A9EE20D}"/>
    <cellStyle name="Normal 11 2 4" xfId="2170" xr:uid="{CCDE52C3-F654-428B-91A8-1401DBAA3567}"/>
    <cellStyle name="Normal 11 2 5" xfId="3240" xr:uid="{8DC6813B-0D9C-4E46-90C0-26430800D9F5}"/>
    <cellStyle name="Normal 11 3" xfId="28" xr:uid="{C67C4DA0-D52D-420F-BF10-A58713B87D25}"/>
    <cellStyle name="Normal 11 3 2" xfId="499" xr:uid="{9E76C496-D947-4E6B-9AA9-13AE4B6292BF}"/>
    <cellStyle name="Normal 11 3 3" xfId="436" xr:uid="{FC72D422-EABC-4B8C-BE40-65B286A868EF}"/>
    <cellStyle name="Normal 11 4" xfId="1355" xr:uid="{9D9C39EE-4204-4259-B5FC-37DA1B9DFCAE}"/>
    <cellStyle name="Normal 11 4 2" xfId="2171" xr:uid="{943DDCA7-49DB-4BF6-823D-8986BD234086}"/>
    <cellStyle name="Normal 11 5" xfId="1095" xr:uid="{17DEFC3D-2041-481C-8707-156EA3D25C92}"/>
    <cellStyle name="Normal 11 5 2" xfId="2172" xr:uid="{AAB09FD9-8D40-4E40-939E-2BCB54B5FD1C}"/>
    <cellStyle name="Normal 11 8" xfId="2723" xr:uid="{C1A7A7A1-31EC-4C2D-B16A-A3F3B6160476}"/>
    <cellStyle name="Normal 12" xfId="99" xr:uid="{E9E62562-BA2B-4E69-A2EE-3144F15BFEA3}"/>
    <cellStyle name="Normal 12 10" xfId="2173" xr:uid="{D1F3806A-C3D1-4DFE-A7A3-821DCA64EEF9}"/>
    <cellStyle name="Normal 12 11" xfId="2174" xr:uid="{C40090B0-CE62-42D6-982C-866C42DE317E}"/>
    <cellStyle name="Normal 12 12" xfId="3234" xr:uid="{56942EAA-7525-4075-9401-C1B8CCC0A30F}"/>
    <cellStyle name="Normal 12 2" xfId="158" xr:uid="{6F22C295-4FA5-4A55-A3A1-FC96A52AEE3E}"/>
    <cellStyle name="Normal 12 2 2" xfId="177" xr:uid="{AE7BB95F-7A5B-4F0A-91FC-9EA2F554A038}"/>
    <cellStyle name="Normal 12 2 2 2" xfId="2175" xr:uid="{34D93884-C51E-4281-81F9-28AE6FC5D258}"/>
    <cellStyle name="Normal 12 2 2 3" xfId="2176" xr:uid="{08F7042C-7769-48D1-83EA-AF5CD667BE2A}"/>
    <cellStyle name="Normal 12 2 3" xfId="1401" xr:uid="{2EA4A625-8E96-4591-918B-CE75E3E8CA64}"/>
    <cellStyle name="Normal 12 2 3 2" xfId="2177" xr:uid="{3AABB54D-65A4-4FF8-A31C-9105CB8303FC}"/>
    <cellStyle name="Normal 12 2 4" xfId="1356" xr:uid="{83307EAE-F56D-4EE7-BC50-3E8F393D8586}"/>
    <cellStyle name="Normal 12 2 4 2" xfId="2178" xr:uid="{485F8859-C9CD-4736-8484-E371BB89A683}"/>
    <cellStyle name="Normal 12 2 5" xfId="2179" xr:uid="{090C81D4-F755-466F-B971-0413CB6665BF}"/>
    <cellStyle name="Normal 12 2 6" xfId="2180" xr:uid="{0A7086FB-5785-4F4E-A22E-C7B6F4A00F30}"/>
    <cellStyle name="Normal 12 2 7" xfId="3288" xr:uid="{ED1138DC-FD8C-4806-BF6A-5DC2594E44B9}"/>
    <cellStyle name="Normal 12 3" xfId="437" xr:uid="{FCEB2642-9017-4FD0-AAAD-A234FBE5B896}"/>
    <cellStyle name="Normal 12 3 2" xfId="2181" xr:uid="{FD98195D-980D-451E-97C6-105D38FF1243}"/>
    <cellStyle name="Normal 12 3 3" xfId="2182" xr:uid="{D9EE7B43-5580-4849-BF20-8791B14ADB6C}"/>
    <cellStyle name="Normal 12 3 4" xfId="2183" xr:uid="{E1574870-9AC1-4D3B-80F4-97AD28BBF140}"/>
    <cellStyle name="Normal 12 3 5" xfId="2184" xr:uid="{9D0872D0-4A26-405B-90B0-FEAC4DB44A76}"/>
    <cellStyle name="Normal 12 3 6" xfId="2185" xr:uid="{09E17F49-BF78-4B9A-B2F1-7F1A77E857C5}"/>
    <cellStyle name="Normal 12 4" xfId="881" xr:uid="{F4EAFB5E-F9D1-45FA-8055-D77166B7EA54}"/>
    <cellStyle name="Normal 12 4 2" xfId="2186" xr:uid="{F3B3AB89-083B-4990-8106-02833FA2D5BC}"/>
    <cellStyle name="Normal 12 4 3" xfId="2187" xr:uid="{9F53F64C-5467-4560-B449-90B966A3EE5D}"/>
    <cellStyle name="Normal 12 4 4" xfId="2188" xr:uid="{8621B460-B542-4D13-80B7-F62F94FBBCED}"/>
    <cellStyle name="Normal 12 4 5" xfId="2189" xr:uid="{995D5A09-15C1-4A50-ADCD-4BD0063078FB}"/>
    <cellStyle name="Normal 12 4 6" xfId="2190" xr:uid="{598FFD17-8AC6-4562-85A6-C3002CC69048}"/>
    <cellStyle name="Normal 12 5" xfId="1199" xr:uid="{364C67D1-4A06-4634-9EC0-91500722FFBB}"/>
    <cellStyle name="Normal 12 5 2" xfId="2191" xr:uid="{5F07C7DC-52A2-459D-BD32-3377D5052795}"/>
    <cellStyle name="Normal 12 5 3" xfId="2192" xr:uid="{52489057-6B20-4A5B-A571-7538DDE81C1B}"/>
    <cellStyle name="Normal 12 5 4" xfId="2193" xr:uid="{4AD434AF-E45B-4928-B5FC-E13A27BC7C1C}"/>
    <cellStyle name="Normal 12 5 5" xfId="2194" xr:uid="{6A3AC79F-BDB8-460E-BE57-E1135BC951DA}"/>
    <cellStyle name="Normal 12 6" xfId="2195" xr:uid="{DA4FB857-AFC4-47A2-98CB-3C5C2FCFCFD6}"/>
    <cellStyle name="Normal 12 7" xfId="2196" xr:uid="{0D1A1724-06C7-42D0-B1A4-5D5CF2768BF2}"/>
    <cellStyle name="Normal 12 8" xfId="2197" xr:uid="{C8C80C2A-12B2-4DB8-8717-14F99D4A7916}"/>
    <cellStyle name="Normal 12 9" xfId="2198" xr:uid="{C8067836-1C62-4259-918C-3C7F12526308}"/>
    <cellStyle name="Normal 12_Sheet2" xfId="2199" xr:uid="{CCD0EDD0-D58D-447B-B36E-3980F4A25295}"/>
    <cellStyle name="Normal 127 2" xfId="218" xr:uid="{7A1EA6F5-DEA6-41E0-B78D-3EA938CAF2A8}"/>
    <cellStyle name="Normal 13" xfId="169" xr:uid="{69787802-5611-4AB6-A01A-425CA26AEDED}"/>
    <cellStyle name="Normal 13 10" xfId="2200" xr:uid="{CCD74BBF-0F11-4D7C-8FA5-4ECDAFC90652}"/>
    <cellStyle name="Normal 13 11" xfId="66" xr:uid="{6CC03963-5A30-4AAF-90A7-016912D9DA5E}"/>
    <cellStyle name="Normal 13 12" xfId="2201" xr:uid="{A3690DD0-A172-4A28-B6B3-7D9D699755C7}"/>
    <cellStyle name="Normal 13 2" xfId="438" xr:uid="{25E58F2D-93FF-4665-A9C7-441193532DF4}"/>
    <cellStyle name="Normal 13 2 2" xfId="2202" xr:uid="{EEBF1996-A93F-4481-92C4-1CCA32D76E55}"/>
    <cellStyle name="Normal 13 2 3" xfId="2203" xr:uid="{B0DCEEAE-2C80-4FF0-8F21-B15F4B147AC4}"/>
    <cellStyle name="Normal 13 2 4" xfId="2204" xr:uid="{5D0011BC-01EF-41A7-B645-D1738BA280DC}"/>
    <cellStyle name="Normal 13 2 5" xfId="2205" xr:uid="{04592825-40F0-4B9C-A2FD-41877119026B}"/>
    <cellStyle name="Normal 13 2 6" xfId="2206" xr:uid="{8A1C7FD7-B77E-4572-B428-0B8A264C63B0}"/>
    <cellStyle name="Normal 13 2 7" xfId="3539" xr:uid="{9B4C2D6F-39F2-48A7-80C5-BF464B741D1B}"/>
    <cellStyle name="Normal 13 3" xfId="1200" xr:uid="{9B6758B2-3688-4A99-BC30-EA40D0DD31F4}"/>
    <cellStyle name="Normal 13 3 2" xfId="2207" xr:uid="{E7E37CA9-E48C-47FB-8A3D-1859BC2D22AB}"/>
    <cellStyle name="Normal 13 3 3" xfId="2208" xr:uid="{424FDA27-E1CD-449D-803C-0475881B0EB1}"/>
    <cellStyle name="Normal 13 3 4" xfId="2209" xr:uid="{1F3EA796-BDBA-4363-B8D7-1AB3ADBFC96C}"/>
    <cellStyle name="Normal 13 3 5" xfId="2210" xr:uid="{1248DCF3-E58E-4562-935B-1F6959C82D60}"/>
    <cellStyle name="Normal 13 4" xfId="2211" xr:uid="{8636A059-8A3F-4496-AF02-93422C2C99A9}"/>
    <cellStyle name="Normal 13 4 2" xfId="2212" xr:uid="{33A93104-B46C-47D4-B83C-1F3BF9804582}"/>
    <cellStyle name="Normal 13 4 3" xfId="2213" xr:uid="{41D89B6D-613C-4141-93C3-06ECE057956F}"/>
    <cellStyle name="Normal 13 4 4" xfId="2214" xr:uid="{0271ECEC-EFF1-4FC7-8F28-473B1063A341}"/>
    <cellStyle name="Normal 13 5" xfId="2215" xr:uid="{0F8874CB-6596-43E7-AAC8-FFFD254B83BA}"/>
    <cellStyle name="Normal 13 5 2" xfId="2216" xr:uid="{BA213C1A-925B-4E77-B6CD-88604D809BAF}"/>
    <cellStyle name="Normal 13 5 3" xfId="2217" xr:uid="{18F1D3C6-20C6-4518-954C-99F3BD245A8D}"/>
    <cellStyle name="Normal 13 5 4" xfId="2218" xr:uid="{3CC73FBD-D1A8-4D80-A734-228E930FB46C}"/>
    <cellStyle name="Normal 13 6" xfId="2219" xr:uid="{F2F37E84-3FD3-4C26-BE21-BC6915E114F0}"/>
    <cellStyle name="Normal 13 7" xfId="2220" xr:uid="{C6C41776-A7BF-47B5-B4AB-692930EDE96E}"/>
    <cellStyle name="Normal 13 8" xfId="2221" xr:uid="{17A87883-556D-4F61-975B-8CCBC9A4AF1E}"/>
    <cellStyle name="Normal 13 9" xfId="2222" xr:uid="{972A96A6-AB90-4674-9900-9F04202E33B5}"/>
    <cellStyle name="Normal 13_Sheet2" xfId="2223" xr:uid="{2FFBBD5B-8269-4676-9FAA-525B15F37B77}"/>
    <cellStyle name="Normal 137 2" xfId="173" xr:uid="{D5C7E9C8-94A7-4A16-9BD6-028AED9743E1}"/>
    <cellStyle name="Normal 14" xfId="183" xr:uid="{44E17810-5D66-42C8-A447-9EB93A5CD897}"/>
    <cellStyle name="Normal 14 2" xfId="439" xr:uid="{F382342C-707D-4473-9B6B-AB7FF32B6E45}"/>
    <cellStyle name="Normal 14 2 2" xfId="1357" xr:uid="{51621DDC-636A-4535-8BA6-4A424234D8CA}"/>
    <cellStyle name="Normal 14 2 2 2" xfId="2224" xr:uid="{52BCF96C-EC65-4F61-8AE8-AFEA104083CB}"/>
    <cellStyle name="Normal 14 2 3" xfId="2225" xr:uid="{77E5207B-8493-478A-A895-821045032CFA}"/>
    <cellStyle name="Normal 14 3" xfId="1201" xr:uid="{DEBE7407-E493-4C3F-9672-5C1B10838288}"/>
    <cellStyle name="Normal 14 3 2" xfId="2226" xr:uid="{1A411F0E-AEBA-4DE1-81F0-A97BE5BD078F}"/>
    <cellStyle name="Normal 14 4" xfId="52" xr:uid="{251D1EE0-C0F8-48DC-905B-7CD1A0CDF268}"/>
    <cellStyle name="Normal 14 7" xfId="440" xr:uid="{C0FBD831-4BFB-430B-8B1B-F5E55F8118F1}"/>
    <cellStyle name="Normal 141" xfId="171" xr:uid="{54A208F0-2FEC-4E1D-9649-EB2FF1E81AD6}"/>
    <cellStyle name="Normal 15" xfId="329" xr:uid="{E5352A7D-87F9-423F-A27E-8A5701F76A6E}"/>
    <cellStyle name="Normal 15 2" xfId="918" xr:uid="{FE956347-278D-4BBC-93FE-52DF68D2B6F2}"/>
    <cellStyle name="Normal 15 2 2" xfId="2227" xr:uid="{AF7A865E-820F-4390-9B09-6BA53B8A0DC8}"/>
    <cellStyle name="Normal 15 2 3" xfId="2228" xr:uid="{BB9548F9-42BB-4E49-B0AC-4D9232F616DD}"/>
    <cellStyle name="Normal 15 2 4" xfId="3525" xr:uid="{4A58B341-FDB0-4D64-90E0-C6E59B240E5D}"/>
    <cellStyle name="Normal 15 3" xfId="1202" xr:uid="{7AD52A0D-3FD6-43BA-8BE1-B870A2DA196F}"/>
    <cellStyle name="Normal 15 3 2" xfId="2229" xr:uid="{C1B4FBC0-6CCA-4A3D-AFEE-BBBDE5776559}"/>
    <cellStyle name="Normal 15 4" xfId="2230" xr:uid="{7C05391A-9DA5-45E7-9BBE-564175D3DF4D}"/>
    <cellStyle name="Normal 16" xfId="461" xr:uid="{EA3921DC-9BEB-42B5-A063-9000499FCECD}"/>
    <cellStyle name="Normal 16 2" xfId="1203" xr:uid="{A483C6FA-6DF8-4B35-B341-935F695AE311}"/>
    <cellStyle name="Normal 16 2 2" xfId="2231" xr:uid="{8D7D6407-7F25-4B41-8D53-84154111CE68}"/>
    <cellStyle name="Normal 16 3" xfId="2232" xr:uid="{6CA67716-0B8D-4813-8AFD-4A6CACF8DA06}"/>
    <cellStyle name="Normal 16 4" xfId="2233" xr:uid="{3F1F1EFE-24E8-479D-9E7C-59CBE9D84F21}"/>
    <cellStyle name="Normal 16 5" xfId="3423" xr:uid="{21823172-8479-45A5-932D-595D8FCD016D}"/>
    <cellStyle name="Normal 17" xfId="137" xr:uid="{959D7DE1-3230-4C6E-8D9B-34B34BD4D052}"/>
    <cellStyle name="Normal 17 2" xfId="168" xr:uid="{A8BC7D14-0176-4B34-9B41-826102B52159}"/>
    <cellStyle name="Normal 17 2 2" xfId="2234" xr:uid="{56304D38-E9DB-46DA-A5EB-0277B2D01AE9}"/>
    <cellStyle name="Normal 17 2 3" xfId="2235" xr:uid="{CF7E6E51-FC05-40F5-80C6-0505B1BA8784}"/>
    <cellStyle name="Normal 17 3" xfId="1204" xr:uid="{3785E82E-0F87-45F5-8D9E-4BED6231A5F5}"/>
    <cellStyle name="Normal 17 3 2" xfId="2236" xr:uid="{CFD282FA-028C-4BB7-9841-FF024AE0EE4E}"/>
    <cellStyle name="Normal 17 4" xfId="2237" xr:uid="{1A8E6C7B-A4FD-4B6A-AB66-5AFBACF0732B}"/>
    <cellStyle name="Normal 176" xfId="2727" xr:uid="{3707EE18-FACF-42E8-8256-A396FEC6CEC4}"/>
    <cellStyle name="Normal 176 2" xfId="217" xr:uid="{2BC9BAFB-F335-46A7-9E26-232C9CA00C61}"/>
    <cellStyle name="Normal 177" xfId="1099" xr:uid="{FC363AFE-AAEE-4A97-8A33-B7B83F907BAF}"/>
    <cellStyle name="Normal 18" xfId="463" xr:uid="{6E9EE2EC-0D0A-41ED-AE6B-BED373C2E7FF}"/>
    <cellStyle name="Normal 18 2" xfId="1205" xr:uid="{6BC0EE03-D688-498D-A66A-D821E7933520}"/>
    <cellStyle name="Normal 18 2 2" xfId="2238" xr:uid="{4407434F-4B6F-44C9-843C-2AC0D11BB83A}"/>
    <cellStyle name="Normal 18 3" xfId="2239" xr:uid="{9763D2F0-B73B-4A6B-A423-A04810EF9C76}"/>
    <cellStyle name="Normal 18 4" xfId="2240" xr:uid="{C00CBAD7-8758-4546-BC33-E9F08C399C93}"/>
    <cellStyle name="Normal 182 2" xfId="229" xr:uid="{0FEC1675-D4A5-40A6-AE5E-51C282569E8E}"/>
    <cellStyle name="Normal 188" xfId="235" xr:uid="{F0569B89-08DB-49B6-9EE0-5AA9F7B715C5}"/>
    <cellStyle name="Normal 188 2" xfId="2717" xr:uid="{ED4321E8-9F24-4C53-89DE-984DA038E7C3}"/>
    <cellStyle name="Normal 189" xfId="201" xr:uid="{1FC8FFF9-F772-4B51-ABA2-0493A6946315}"/>
    <cellStyle name="Normal 19" xfId="465" xr:uid="{EC8EF5E3-201C-4F5B-88A0-418EC3CB2951}"/>
    <cellStyle name="Normal 19 11" xfId="852" xr:uid="{6B03FE48-17CA-413E-BF39-EC47680E187C}"/>
    <cellStyle name="Normal 19 2" xfId="1206" xr:uid="{5692B1E0-EFFF-4CFE-96C2-C6DA4CE25848}"/>
    <cellStyle name="Normal 19 2 2" xfId="2241" xr:uid="{902DFEA3-CB92-409A-92E5-3AE6AB428B33}"/>
    <cellStyle name="Normal 19 2 3" xfId="2242" xr:uid="{16D79444-FD5C-4ED0-BFC1-4FB6637214E7}"/>
    <cellStyle name="Normal 19 3" xfId="2243" xr:uid="{ED8A8EF5-11E8-4F35-94E2-D30EDB7DF516}"/>
    <cellStyle name="Normal 19 4" xfId="2244" xr:uid="{97A6B2ED-879C-4523-9AE2-51C6EA7AF75C}"/>
    <cellStyle name="Normal 19 5" xfId="2245" xr:uid="{BF4BA9FA-573B-4047-A677-C9A82D4C3328}"/>
    <cellStyle name="Normal 190" xfId="74" xr:uid="{F48AB149-9AE0-4E1A-98A5-BA372125DE58}"/>
    <cellStyle name="Normal 191" xfId="200" xr:uid="{13C4521C-BFE8-4397-A073-D00025A44313}"/>
    <cellStyle name="Normal 193 2" xfId="77" xr:uid="{4ED320A2-89E0-42FB-A7C1-A630B594EA94}"/>
    <cellStyle name="Normal 194" xfId="79" xr:uid="{F3945085-0D5F-4125-9042-656CA0CFA715}"/>
    <cellStyle name="Normal 2" xfId="5" xr:uid="{D30C2E6F-AB71-467B-BB25-CC19930BBAAD}"/>
    <cellStyle name="Normal 2 10" xfId="49" xr:uid="{55A3F8F9-458E-471F-8E83-DDC902CCA74E}"/>
    <cellStyle name="Normal 2 10 2" xfId="1208" xr:uid="{ABD0B98C-4BE0-434A-908D-37CAB0B32223}"/>
    <cellStyle name="Normal 2 10 3" xfId="2785" xr:uid="{E61332D3-0A67-4A05-A2A7-553D1EC4310B}"/>
    <cellStyle name="Normal 2 11" xfId="1207" xr:uid="{0189A91D-228F-4088-8F9A-448281156619}"/>
    <cellStyle name="Normal 2 11 2" xfId="2246" xr:uid="{0D7F9E71-B9C1-4132-B643-D4AB435E322A}"/>
    <cellStyle name="Normal 2 12" xfId="1384" xr:uid="{5F294AD5-EE4F-472C-8CC6-EA3D089D8692}"/>
    <cellStyle name="Normal 2 12 2" xfId="2247" xr:uid="{89B83072-345E-4144-90C4-D90CBFA2CE03}"/>
    <cellStyle name="Normal 2 13" xfId="1388" xr:uid="{B02C1683-2C56-47BF-8132-7CE13EF51717}"/>
    <cellStyle name="Normal 2 13 2" xfId="2248" xr:uid="{25A230E2-2D25-45B1-A889-D64E94C13C79}"/>
    <cellStyle name="Normal 2 14" xfId="2249" xr:uid="{4781EA70-593A-49B6-93C4-5CFA22C190A2}"/>
    <cellStyle name="Normal 2 15" xfId="2250" xr:uid="{457F81DA-CBD9-4281-960F-E71871DEF75B}"/>
    <cellStyle name="Normal 2 16" xfId="2251" xr:uid="{6A7981F5-44E9-41C0-ABE0-BFA51DE10A2A}"/>
    <cellStyle name="Normal 2 17" xfId="2252" xr:uid="{ED3DE104-A8EC-4ECE-80AD-E5FE737542B7}"/>
    <cellStyle name="Normal 2 18" xfId="2253" xr:uid="{8EEEFBE7-DD18-456D-850F-430723DCC85D}"/>
    <cellStyle name="Normal 2 19" xfId="2254" xr:uid="{C3A885CE-A85E-40A2-AA34-57224ADF13C9}"/>
    <cellStyle name="Normal 2 2" xfId="16" xr:uid="{5E4E57AC-752F-4D94-B88C-40C4F69913E8}"/>
    <cellStyle name="Normal 2 2 2" xfId="94" xr:uid="{9ADF9536-C9FE-43EC-8504-26DB970C1C2D}"/>
    <cellStyle name="Normal 2 2 2 2" xfId="1210" xr:uid="{AD12EAD2-0C27-4FCE-A42C-15A64938108C}"/>
    <cellStyle name="Normal 2 2 2 2 2" xfId="2905" xr:uid="{D1892F3B-C965-4926-9369-CD29B5F78463}"/>
    <cellStyle name="Normal 2 2 2 2 3" xfId="2910" xr:uid="{7E64E558-794A-4291-853B-3F6233B02610}"/>
    <cellStyle name="Normal 2 2 2 2 3 2" xfId="2919" xr:uid="{44099CF3-C525-4CFE-83EE-901285D9AE48}"/>
    <cellStyle name="Normal 2 2 2 2 3 2 2" xfId="2924" xr:uid="{C70E747A-094B-4583-B019-CCED3217A6D5}"/>
    <cellStyle name="Normal 2 2 2 2 3 2 2 2" xfId="2933" xr:uid="{DA13F736-1FEC-43BD-8AA1-DBD4C9B7B097}"/>
    <cellStyle name="Normal 2 2 2 2 3 2 2 2 2" xfId="2938" xr:uid="{BAEA4469-6F07-4591-A8AD-18D1F7293646}"/>
    <cellStyle name="Normal 2 2 2 2 4" xfId="2901" xr:uid="{AF539CF1-B7A6-4959-8662-09D62F4BB5FF}"/>
    <cellStyle name="Normal 2 2 2 3" xfId="3071" xr:uid="{65B273F5-6D67-420F-8840-660A0ADA2449}"/>
    <cellStyle name="Normal 2 2 2 4" xfId="3493" xr:uid="{D530E9DC-18D6-4CB0-848E-1E879583196E}"/>
    <cellStyle name="Normal 2 2 2 5" xfId="2767" xr:uid="{BBA3E7F3-5C82-4128-B241-96B1DAF40E98}"/>
    <cellStyle name="Normal 2 2 22" xfId="62" xr:uid="{1D18A826-52E6-4EB8-997A-976412A57E55}"/>
    <cellStyle name="Normal 2 2 22 2" xfId="152" xr:uid="{93F07B17-2DC9-4862-B29C-799DB77B670A}"/>
    <cellStyle name="Normal 2 2 22 3" xfId="523" xr:uid="{2E4383BF-948B-4CF8-9B0E-5D443021FF72}"/>
    <cellStyle name="Normal 2 2 22 4" xfId="543" xr:uid="{16C9A5BC-9587-497B-9F9B-4537AEC20905}"/>
    <cellStyle name="Normal 2 2 22 4 2" xfId="1012" xr:uid="{BDDF8F13-A3FC-4753-8A64-B5971D1ED11D}"/>
    <cellStyle name="Normal 2 2 22 4 3" xfId="1015" xr:uid="{3DD30F3B-0CD1-4D99-A38A-B630D8C0D28C}"/>
    <cellStyle name="Normal 2 2 3" xfId="441" xr:uid="{9BC9207F-194D-4EC0-93B1-A6C850432F51}"/>
    <cellStyle name="Normal 2 2 3 2" xfId="1209" xr:uid="{89563490-E151-4CF0-A998-41538A16B745}"/>
    <cellStyle name="Normal 2 2 3 2 2" xfId="2255" xr:uid="{4306730B-197B-43E4-9021-1F4ADA6DA614}"/>
    <cellStyle name="Normal 2 2 3 2 3" xfId="2909" xr:uid="{F6C645BC-16A8-45EA-B065-2BF1B5FA7902}"/>
    <cellStyle name="Normal 2 2 3 2 3 2" xfId="2918" xr:uid="{0D14FEBF-1747-4843-81E9-BC3E186D54F0}"/>
    <cellStyle name="Normal 2 2 3 2 3 2 2" xfId="2923" xr:uid="{FF641964-DE30-4DED-A499-B7A974672433}"/>
    <cellStyle name="Normal 2 2 3 2 3 2 2 2" xfId="2932" xr:uid="{DDE8BA6D-0053-4E62-AA77-791146F23358}"/>
    <cellStyle name="Normal 2 2 3 2 3 2 2 2 2" xfId="2937" xr:uid="{BC800B1E-32A3-49A8-AEDC-13C4196F00C4}"/>
    <cellStyle name="Normal 2 2 3 3" xfId="2256" xr:uid="{A3AA01D6-9601-4CB5-9455-3B6E5EBBC865}"/>
    <cellStyle name="Normal 2 2 3 3 2" xfId="3062" xr:uid="{76FCE84A-5623-4C6E-899B-DDEB1898965A}"/>
    <cellStyle name="Normal 2 2 3 4" xfId="3448" xr:uid="{2CE942EE-D46F-464B-87A9-88A77214E93B}"/>
    <cellStyle name="Normal 2 2 3 5" xfId="2894" xr:uid="{1C32909A-AF09-4FFB-9690-CD38ABC4E068}"/>
    <cellStyle name="Normal 2 2 3 6" xfId="2778" xr:uid="{69E42E1D-EAB8-4D45-B89F-D97D9D79396A}"/>
    <cellStyle name="Normal 2 2 4" xfId="488" xr:uid="{6E7F02B1-1044-4017-97C5-04DC75F86139}"/>
    <cellStyle name="Normal 2 2 4 2" xfId="1358" xr:uid="{C5626F7B-F5B9-498A-B32C-D70F272ACF8C}"/>
    <cellStyle name="Normal 2 2 4 2 2" xfId="2257" xr:uid="{FC9D149F-07BB-420E-AB05-004B30E96D84}"/>
    <cellStyle name="Normal 2 2 4 2 3" xfId="3066" xr:uid="{E37D81EE-6D83-4A88-9013-244888F072E3}"/>
    <cellStyle name="Normal 2 2 4 3" xfId="2258" xr:uid="{D16F3D32-E1DA-47EE-ACA3-5AB4C359F4B6}"/>
    <cellStyle name="Normal 2 2 4 3 2" xfId="3439" xr:uid="{961BAEB2-640F-4BF9-BDE0-48958CE845AD}"/>
    <cellStyle name="Normal 2 2 4 4" xfId="2845" xr:uid="{6C923D54-D720-4C8E-9E11-B07C365A29FA}"/>
    <cellStyle name="Normal 2 2 4 5" xfId="2787" xr:uid="{19F9B158-FEE9-454B-AA80-67F6D455EAED}"/>
    <cellStyle name="Normal 2 2 5" xfId="1043" xr:uid="{687792E2-584D-4065-888D-7C984C2895AB}"/>
    <cellStyle name="Normal 2 2 5 2" xfId="3467" xr:uid="{3387D3E0-1F84-4A1F-99B3-8A5EE6F251E5}"/>
    <cellStyle name="Normal 2 2 5 3" xfId="3034" xr:uid="{F125B430-A5F3-421A-81BF-8F8347D2B5D4}"/>
    <cellStyle name="Normal 2 2 6" xfId="2259" xr:uid="{8AAA6096-B29D-409C-AFA6-A41BE1137730}"/>
    <cellStyle name="Normal 2 2 6 2" xfId="3420" xr:uid="{6E5E4D0B-98FF-4A2B-86E4-6CD5ADAA3CB7}"/>
    <cellStyle name="Normal 2 2 6 3" xfId="3041" xr:uid="{C744C2B0-EAA8-431D-B2F7-E40702F1FF3A}"/>
    <cellStyle name="Normal 2 2 7" xfId="3072" xr:uid="{BCBF6680-F2BE-4AEB-99DB-4AD8ACF8C5A1}"/>
    <cellStyle name="Normal 2 2 7 2" xfId="3333" xr:uid="{A8E981F7-4AC8-4AD6-B701-2DEF513B0B55}"/>
    <cellStyle name="Normal 2 2 7 3" xfId="3315" xr:uid="{6EFA0994-8005-4A26-A8AA-6C84A834198C}"/>
    <cellStyle name="Normal 2 2 9" xfId="2779" xr:uid="{F449B294-A765-4C81-BD53-C61806716372}"/>
    <cellStyle name="Normal 2 2_RBL_commitment 2009" xfId="2260" xr:uid="{1C2DCA10-15B1-4D05-BF7C-AFDC2433C0D3}"/>
    <cellStyle name="Normal 2 20" xfId="2261" xr:uid="{3F990A9C-4DFE-4F0F-A2C1-D8E4B50CD46F}"/>
    <cellStyle name="Normal 2 21" xfId="2262" xr:uid="{0AF80E9B-755D-4714-A524-A5B90E44EED9}"/>
    <cellStyle name="Normal 2 22" xfId="2263" xr:uid="{0A3031EF-E411-473C-8F8D-05C63D591473}"/>
    <cellStyle name="Normal 2 23" xfId="2264" xr:uid="{DF888144-61D8-4255-AFDA-B4C87B6AEEA8}"/>
    <cellStyle name="Normal 2 24" xfId="2265" xr:uid="{7781AAAB-6796-4820-BA0E-9F8C1CE52DAC}"/>
    <cellStyle name="Normal 2 25" xfId="2266" xr:uid="{FD1D5C4B-8F19-4B5A-B31B-542BF4CD6C70}"/>
    <cellStyle name="Normal 2 3" xfId="69" xr:uid="{17ECC6AA-1A5C-4916-B92D-B3D205941723}"/>
    <cellStyle name="Normal 2 3 2" xfId="237" xr:uid="{DCD834C9-1906-44B4-B689-8EE7E0EF08C1}"/>
    <cellStyle name="Normal 2 3 2 2" xfId="442" xr:uid="{354194A1-B580-47DE-B1FC-C57AE794E7D7}"/>
    <cellStyle name="Normal 2 3 2 2 2" xfId="3063" xr:uid="{5FD0EB21-7A47-400E-B891-1C606B00DA23}"/>
    <cellStyle name="Normal 2 3 2 3" xfId="1211" xr:uid="{4CE9BBED-08F2-45CD-B7C7-4CAC506CFF9E}"/>
    <cellStyle name="Normal 2 3 2 3 2" xfId="3124" xr:uid="{0A877AB2-33A2-4568-8522-BCEDC3F0D950}"/>
    <cellStyle name="Normal 2 3 2 4" xfId="3474" xr:uid="{82159BD5-0019-4B55-A80E-D200BED3D7F2}"/>
    <cellStyle name="Normal 2 3 2 5" xfId="2852" xr:uid="{8A70012D-8ABC-4643-9867-60BC393F67D9}"/>
    <cellStyle name="Normal 2 3 2 6" xfId="2780" xr:uid="{F1E3C925-D5E6-4630-9D5F-1D1E8C1EE966}"/>
    <cellStyle name="Normal 2 3 3" xfId="489" xr:uid="{6251F8FE-C237-4B54-9A89-16AB409BF79E}"/>
    <cellStyle name="Normal 2 3 3 2" xfId="1391" xr:uid="{FEAE92B5-9EEB-4E59-9021-DDFB2959A159}"/>
    <cellStyle name="Normal 2 3 4" xfId="286" xr:uid="{2CE79F5C-F50C-4CBF-A63E-38F1382EA3E3}"/>
    <cellStyle name="Normal 2 3 4 2" xfId="1044" xr:uid="{A0158FF7-E60E-4200-AE42-22E10460E3A2}"/>
    <cellStyle name="Normal 2 3 5" xfId="544" xr:uid="{7F071637-E14D-4B04-AAD6-C3D7BED32254}"/>
    <cellStyle name="Normal 2 3 5 2" xfId="3105" xr:uid="{74DBC806-1DFC-4D80-BED9-6F413888527C}"/>
    <cellStyle name="Normal 2 3 6" xfId="1083" xr:uid="{3A1936B0-CBEA-4E6A-BAA8-653AFCA1E561}"/>
    <cellStyle name="Normal 2 3 8" xfId="2941" xr:uid="{CA3E430C-087B-42DC-9820-52BB32F1676A}"/>
    <cellStyle name="Normal 2 4" xfId="192" xr:uid="{74C0AEB2-11FE-4FF8-B42C-21E4E2D5203C}"/>
    <cellStyle name="Normal 2 4 2" xfId="1212" xr:uid="{DB9BC01F-571B-47CA-9C52-CCCB261D0089}"/>
    <cellStyle name="Normal 2 4 2 2" xfId="2267" xr:uid="{6973E202-AD5B-4BBF-819D-EFD34A6DA562}"/>
    <cellStyle name="Normal 2 4 2 2 2" xfId="3067" xr:uid="{09EB0C25-A77D-47EC-9E78-85B728761CE7}"/>
    <cellStyle name="Normal 2 4 2 3" xfId="3143" xr:uid="{17012E8B-69E1-4747-9DBE-80B9F76FBB0B}"/>
    <cellStyle name="Normal 2 4 2 4" xfId="3478" xr:uid="{83863F0A-053A-4722-A63D-6FACAAD2AB99}"/>
    <cellStyle name="Normal 2 4 2 5" xfId="3033" xr:uid="{D648257C-A911-40C9-9A6F-64F9C021A39F}"/>
    <cellStyle name="Normal 2 4 2 6" xfId="2788" xr:uid="{5632E837-CEDC-4AA8-B757-80CB1207F015}"/>
    <cellStyle name="Normal 2 4 3" xfId="2268" xr:uid="{DF9B6FDB-6AB1-4E77-9499-C0E41B1F0360}"/>
    <cellStyle name="Normal 2 4 3 2" xfId="3319" xr:uid="{A2346C12-FA43-4536-A88B-EDCA814768C8}"/>
    <cellStyle name="Normal 2 4 4" xfId="2269" xr:uid="{47F1878A-013F-4F0D-9D86-220CAE4BD922}"/>
    <cellStyle name="Normal 2 4 4 2" xfId="2816" xr:uid="{1CB01BD4-9091-4DDB-8E66-469ED7AE82CA}"/>
    <cellStyle name="Normal 2 5" xfId="131" xr:uid="{5A9F81C1-81AB-49E7-A14C-B2891017151B}"/>
    <cellStyle name="Normal 2 5 2" xfId="1213" xr:uid="{B94E983C-69A2-4777-958E-19B42DF2C325}"/>
    <cellStyle name="Normal 2 5 2 2" xfId="3069" xr:uid="{0073D814-359A-4425-8DC5-545BD95561E4}"/>
    <cellStyle name="Normal 2 5 2 3" xfId="2849" xr:uid="{9A2C4EC9-7891-4993-975E-90516B86AD44}"/>
    <cellStyle name="Normal 2 5 2 4" xfId="2796" xr:uid="{6A3ECE38-AF56-42C7-85C0-BBD91894E5ED}"/>
    <cellStyle name="Normal 2 5 3" xfId="3077" xr:uid="{8189F026-90C4-4C2B-B295-EC91A668CE87}"/>
    <cellStyle name="Normal 2 5 4" xfId="2753" xr:uid="{6CCE7065-80C3-4F47-9AD3-92CFD0450E6C}"/>
    <cellStyle name="Normal 2 6" xfId="862" xr:uid="{DD5D6205-385B-447D-B05C-D0EE59E161E1}"/>
    <cellStyle name="Normal 2 6 2" xfId="1214" xr:uid="{4AC09976-DB93-4756-80B1-8D4DB8A6CC50}"/>
    <cellStyle name="Normal 2 6 2 2" xfId="2270" xr:uid="{97714677-1E87-4EAC-983A-3A79E465BA5C}"/>
    <cellStyle name="Normal 2 6 3" xfId="2271" xr:uid="{EAAA27FC-AFFC-47C3-964E-C256F1E5DBF3}"/>
    <cellStyle name="Normal 2 6 4" xfId="2272" xr:uid="{CB078B46-537D-48E7-A8E0-4657AD3AD99B}"/>
    <cellStyle name="Normal 2 7" xfId="10" xr:uid="{DABC6451-F2DB-44C9-B179-C814E958AAA7}"/>
    <cellStyle name="Normal 2 7 2" xfId="2273" xr:uid="{655F47FA-E7F6-4067-8161-9627074D793F}"/>
    <cellStyle name="Normal 2 7 2 2" xfId="3427" xr:uid="{69C81123-6FAB-4F32-9323-37F60120F1AD}"/>
    <cellStyle name="Normal 2 7 3" xfId="3031" xr:uid="{6105E258-BDB6-45F8-89A3-6C064160370F}"/>
    <cellStyle name="Normal 2 8" xfId="219" xr:uid="{1D5328B0-8F69-4A54-B5E5-455B4F0B1CB8}"/>
    <cellStyle name="Normal 2 8 2" xfId="1215" xr:uid="{3102C211-CEAE-4BDD-A4BB-92A986F19D20}"/>
    <cellStyle name="Normal 2 8 2 2" xfId="2274" xr:uid="{161FBE14-44FE-41C5-BE57-B62CB10490C5}"/>
    <cellStyle name="Normal 2 8 3" xfId="2275" xr:uid="{ABD8980D-E6B6-4771-B9AB-A2803147AC71}"/>
    <cellStyle name="Normal 2 8 4" xfId="3318" xr:uid="{CD81DBE9-DC57-4172-A0DA-7A4199F847FF}"/>
    <cellStyle name="Normal 2 9" xfId="1216" xr:uid="{BC59C47B-105A-4FC0-8489-69C005E42331}"/>
    <cellStyle name="Normal 2 9 2" xfId="2276" xr:uid="{3D29F8A8-CF1A-4E6F-A67C-CB740944FAEB}"/>
    <cellStyle name="Normal 2_30-1,40-2" xfId="2277" xr:uid="{A9AB5260-3132-49B8-A900-6629567090EE}"/>
    <cellStyle name="Normal 20" xfId="196" xr:uid="{44ED5607-E457-4BF2-B74A-F01279006EF0}"/>
    <cellStyle name="Normal 20 2" xfId="1007" xr:uid="{C01350BB-0E50-41A6-BF4A-EE2BEEDA8556}"/>
    <cellStyle name="Normal 20 2 2" xfId="2278" xr:uid="{EE664738-7A57-4502-B230-1A47D30F7EBD}"/>
    <cellStyle name="Normal 20 2 3" xfId="2279" xr:uid="{CA2726A9-0DA2-488C-B686-89B6842DA80A}"/>
    <cellStyle name="Normal 20 3" xfId="1217" xr:uid="{A31843B4-C02C-4039-8DFB-90235A8B5264}"/>
    <cellStyle name="Normal 20 3 2" xfId="2280" xr:uid="{A616B369-E794-40EE-AD01-0609FA112A9F}"/>
    <cellStyle name="Normal 20 4" xfId="2281" xr:uid="{669948BE-6F62-44AC-9D60-70E7B32D7BB0}"/>
    <cellStyle name="Normal 21" xfId="525" xr:uid="{567A82B5-F426-41B7-91F4-E75BB6F769F5}"/>
    <cellStyle name="Normal 21 2" xfId="1218" xr:uid="{083464D1-1E0B-4987-9A2F-26EC45E90650}"/>
    <cellStyle name="Normal 214" xfId="2772" xr:uid="{149903C5-E2EA-4B11-B772-DCC682E029AC}"/>
    <cellStyle name="Normal 219" xfId="2800" xr:uid="{91EC5A7B-34A6-40C8-81CB-7344A20B1A05}"/>
    <cellStyle name="Normal 22" xfId="526" xr:uid="{0A684FC4-7B94-4139-A4B6-E8385B036064}"/>
    <cellStyle name="Normal 22 2" xfId="1219" xr:uid="{5DA304E3-C114-41B9-ACE8-78F45E488A53}"/>
    <cellStyle name="Normal 22 2 2" xfId="2282" xr:uid="{4DB280F0-B524-4CC1-B65A-16256BEDACC6}"/>
    <cellStyle name="Normal 22 3" xfId="2283" xr:uid="{43FBFE0E-05C3-4038-A589-F6674D441924}"/>
    <cellStyle name="Normal 22 4" xfId="2284" xr:uid="{905EEC60-DAF4-4C21-8BE4-35ABF3C0552A}"/>
    <cellStyle name="Normal 222" xfId="1396" xr:uid="{30D2748A-214A-4065-8E6B-10CDDB9663D7}"/>
    <cellStyle name="Normal 23" xfId="1014" xr:uid="{2570B21D-3613-4E47-A5B4-06E47C6346EF}"/>
    <cellStyle name="Normal 23 2" xfId="1220" xr:uid="{D4997979-92D9-44E8-B0D6-EC09304E1EC8}"/>
    <cellStyle name="Normal 23 2 2" xfId="2285" xr:uid="{09C1149A-6E22-4430-94D9-D3E5F5AE3716}"/>
    <cellStyle name="Normal 23 3" xfId="2286" xr:uid="{B6DF9DC3-D426-4BA5-834C-7EABB03E230D}"/>
    <cellStyle name="Normal 24" xfId="1020" xr:uid="{4DEE5950-C58C-49FD-B6C1-73A0ED872D9F}"/>
    <cellStyle name="Normal 24 2" xfId="1221" xr:uid="{A850C5F6-ED15-4F8A-885D-91553E59F30D}"/>
    <cellStyle name="Normal 24 2 2" xfId="2287" xr:uid="{E73EDDFF-00E1-4755-956E-33EAAAB4B257}"/>
    <cellStyle name="Normal 24 3" xfId="2288" xr:uid="{42D27107-41E0-4B5A-A2C2-DBAF23726879}"/>
    <cellStyle name="Normal 24 4" xfId="2289" xr:uid="{72A658BB-8EF3-4439-B728-5262E3480069}"/>
    <cellStyle name="Normal 25" xfId="1222" xr:uid="{AE636BAF-8C3F-410C-961C-73A35AE64628}"/>
    <cellStyle name="Normal 25 2" xfId="2290" xr:uid="{D12842C9-3C61-4B28-BE16-184233D197E5}"/>
    <cellStyle name="Normal 25 3" xfId="2291" xr:uid="{E6C126AB-3E1C-47BA-BC62-64143B752A6C}"/>
    <cellStyle name="Normal 26" xfId="1223" xr:uid="{E9202CDA-7D48-498C-9A8B-9887A8C702AE}"/>
    <cellStyle name="Normal 26 2" xfId="2292" xr:uid="{5F4F619B-CC66-4136-8AEA-72EA8D0C5490}"/>
    <cellStyle name="Normal 27" xfId="38" xr:uid="{25BBC2C3-D3D6-4EC6-B398-81422493CEE7}"/>
    <cellStyle name="Normal 27 2" xfId="1224" xr:uid="{577FBA4F-6E5E-4E6F-95CF-F72EBD2707FB}"/>
    <cellStyle name="Normal 27 2 2" xfId="2293" xr:uid="{8C0D790A-6D7B-4CD0-BA1A-49BC39D3262A}"/>
    <cellStyle name="Normal 27 3" xfId="2294" xr:uid="{F2F17FB2-A97B-4868-B02E-4CFBFC3E347D}"/>
    <cellStyle name="Normal 28" xfId="25" xr:uid="{3C8C90AE-7FEB-4012-AB65-AAC247964BA9}"/>
    <cellStyle name="Normal 28 2" xfId="1225" xr:uid="{EF43DDBC-7790-497F-B7CB-D9ABE3407CBB}"/>
    <cellStyle name="Normal 28 2 2" xfId="2295" xr:uid="{83654E0C-0493-42D3-93A6-63BA015E8012}"/>
    <cellStyle name="Normal 29" xfId="1226" xr:uid="{0213E508-A0CA-4A66-A109-A72B3451A87E}"/>
    <cellStyle name="Normal 29 2" xfId="1376" xr:uid="{34593D84-A13F-41DE-A668-74CE2774026C}"/>
    <cellStyle name="Normal 29 2 2" xfId="2296" xr:uid="{A802CA6A-CEAD-425A-A04B-7BC8DFFD4F05}"/>
    <cellStyle name="Normal 29 2 2 2" xfId="2728" xr:uid="{94DC1019-9519-4896-A427-3880CDF27DDA}"/>
    <cellStyle name="Normal 29 3" xfId="2297" xr:uid="{E7EBB947-BC83-4384-BA09-34916B3CC879}"/>
    <cellStyle name="Normal 29 4" xfId="2298" xr:uid="{82B8E8C7-338D-438E-A187-9E128AC4E3E1}"/>
    <cellStyle name="Normal 3" xfId="11" xr:uid="{B646F9FC-7F3F-4D8D-A6C9-9A8FE5A3F298}"/>
    <cellStyle name="Normal 3 10" xfId="1328" xr:uid="{552439B2-1755-42D4-86E8-4F615440E254}"/>
    <cellStyle name="Normal 3 10 2 5" xfId="524" xr:uid="{E236DD93-2F0A-4ECA-A8D6-7291AC94B83F}"/>
    <cellStyle name="Normal 3 10 3 5" xfId="530" xr:uid="{F890527D-A9A6-448D-BD54-534415B2C790}"/>
    <cellStyle name="Normal 3 12" xfId="2746" xr:uid="{E1CB6980-88BD-494D-B5B7-A87A3D9215C2}"/>
    <cellStyle name="Normal 3 2" xfId="4" xr:uid="{20633061-A254-4D34-A7CF-E604D640F077}"/>
    <cellStyle name="Normal 3 2 11" xfId="224" xr:uid="{07F77FEC-6567-4E45-A7C0-E48A8331B227}"/>
    <cellStyle name="Normal 3 2 16" xfId="24" xr:uid="{8A723520-84C6-4D23-9F8D-13A6AA75438F}"/>
    <cellStyle name="Normal 3 2 2" xfId="23" xr:uid="{BE5A674C-292B-4A6F-8350-37F1A1C4885E}"/>
    <cellStyle name="Normal 3 2 2 2" xfId="92" xr:uid="{F34E7837-AC2F-4FA8-8391-0BD5EF5C2136}"/>
    <cellStyle name="Normal 3 2 2 2 2" xfId="1371" xr:uid="{11367F1D-0578-4E1D-9B65-DAD46D064C10}"/>
    <cellStyle name="Normal 3 2 2 2 2 2" xfId="2942" xr:uid="{77211415-A9B6-495D-B88C-0315963353AC}"/>
    <cellStyle name="Normal 3 2 2 2 3" xfId="3537" xr:uid="{22ACB00E-0891-4801-A538-B9BC70B04F7C}"/>
    <cellStyle name="Normal 3 2 2 2 4" xfId="2874" xr:uid="{FDE74F87-6136-4E79-96C8-F4D320A1D2A8}"/>
    <cellStyle name="Normal 3 2 2 3" xfId="46" xr:uid="{AFDAAC3F-8950-4E2F-B84A-70B06464FD03}"/>
    <cellStyle name="Normal 3 2 2 4" xfId="1359" xr:uid="{871A85ED-591B-4997-9CB3-744FA537E491}"/>
    <cellStyle name="Normal 3 2 2 4 2" xfId="3098" xr:uid="{CA2C8B14-D31D-40B9-BB74-446882E36229}"/>
    <cellStyle name="Normal 3 2 2 5" xfId="2817" xr:uid="{FB34930F-F6A6-4A25-B2B8-F8811B1D6DA6}"/>
    <cellStyle name="Normal 3 2 2 6" xfId="2776" xr:uid="{40636D7C-FBDE-4280-A7EB-0BB3DFF38DD0}"/>
    <cellStyle name="Normal 3 2 2 7" xfId="240" xr:uid="{D9B777CA-3671-4838-8CE1-08D743008326}"/>
    <cellStyle name="Normal 3 2 3" xfId="216" xr:uid="{101F75D3-92BC-4A9C-8753-5017C85C2748}"/>
    <cellStyle name="Normal 3 2 3 2" xfId="1370" xr:uid="{BA8130C4-5236-418C-BBAD-2CFDDBAB3441}"/>
    <cellStyle name="Normal 3 2 3 2 2" xfId="3468" xr:uid="{1CBD1A42-697C-47E0-80A6-3A51D8AF29A5}"/>
    <cellStyle name="Normal 3 2 3 3" xfId="2988" xr:uid="{60284341-3855-4535-8B55-EA04759279D5}"/>
    <cellStyle name="Normal 3 2 4" xfId="12" xr:uid="{911A866E-D46E-4656-80DA-9BC587F6CE41}"/>
    <cellStyle name="Normal 3 2 4 2" xfId="3528" xr:uid="{0604AE91-BAB4-4FA0-8510-E4F7FC42F8A6}"/>
    <cellStyle name="Normal 3 2 4 3" xfId="3125" xr:uid="{A3046DA0-4454-4364-A184-B590F6C86D9F}"/>
    <cellStyle name="Normal 3 2 5" xfId="1400" xr:uid="{122919C6-D709-4DBE-8610-F3F69F9EABB8}"/>
    <cellStyle name="Normal 3 2 5 2" xfId="3095" xr:uid="{9148E1B7-7B9D-4168-8F9F-D8A4775EDBCF}"/>
    <cellStyle name="Normal 3 2 6" xfId="2803" xr:uid="{10000EA9-3A44-4371-910F-93E73AD6E718}"/>
    <cellStyle name="Normal 3 3" xfId="19" xr:uid="{7C50AC30-EF09-438E-8301-24AA44F67386}"/>
    <cellStyle name="Normal 3 3 2" xfId="68" xr:uid="{77B786BD-0101-40E8-8145-97FB0C5AC439}"/>
    <cellStyle name="Normal 3 3 2 2" xfId="163" xr:uid="{766459BE-5B3C-45D5-B65B-793386BCA559}"/>
    <cellStyle name="Normal 3 3 2 3" xfId="2299" xr:uid="{0745CE76-55F1-48A9-9DA1-AD56A59ABAC6}"/>
    <cellStyle name="Normal 3 3 2 4" xfId="2300" xr:uid="{21CA3D1A-3021-4EA4-85FA-F2505F55FEAB}"/>
    <cellStyle name="Normal 3 3 2 5" xfId="3473" xr:uid="{DABA7961-3AC9-4194-82FA-0B8EAFF93B43}"/>
    <cellStyle name="Normal 3 3 3" xfId="444" xr:uid="{C29ADCFD-DE52-4FD1-855A-EF1619A530E7}"/>
    <cellStyle name="Normal 3 3 3 2" xfId="2301" xr:uid="{9B0EE8FF-A177-4C79-830C-E0514295513D}"/>
    <cellStyle name="Normal 3 3 3 3" xfId="2302" xr:uid="{B479D5CF-F011-4CB8-AE7B-5EA3DBF97E26}"/>
    <cellStyle name="Normal 3 3 3 4" xfId="2943" xr:uid="{3242698B-1331-4BAE-A3B4-E4D3BC7754A8}"/>
    <cellStyle name="Normal 3 3 4" xfId="490" xr:uid="{9E0F3FF1-9C72-42B8-8DDC-A634385A3D4E}"/>
    <cellStyle name="Normal 3 3 4 2" xfId="2303" xr:uid="{FD4983BC-EEB8-444E-B897-26FFE53C2B81}"/>
    <cellStyle name="Normal 3 3 4 3" xfId="2304" xr:uid="{7CE0130B-2B00-42A9-A77E-3AF2727C2AC2}"/>
    <cellStyle name="Normal 3 3 4 4" xfId="3487" xr:uid="{30CD607E-83F9-42E4-A039-13BEF356C9DB}"/>
    <cellStyle name="Normal 3 3 5" xfId="516" xr:uid="{22F79682-3AB5-40F1-ADE4-34EF4D2172EE}"/>
    <cellStyle name="Normal 3 3 5 2" xfId="2305" xr:uid="{36C4A3C8-56D4-4A52-B13B-B19A6A0CB34F}"/>
    <cellStyle name="Normal 3 3 5 3" xfId="2306" xr:uid="{03CCF415-E63F-4521-968B-2DF55C41FB20}"/>
    <cellStyle name="Normal 3 3 6" xfId="1045" xr:uid="{7713ABFF-1948-425F-A6FA-248811D38729}"/>
    <cellStyle name="Normal 3 3 6 2" xfId="2307" xr:uid="{2399E782-96C7-42D6-9BFE-CC61046DA8FA}"/>
    <cellStyle name="Normal 3 3 6 3" xfId="2308" xr:uid="{A88DF5A2-6705-4D9A-BB70-66B91C5DBA5D}"/>
    <cellStyle name="Normal 3 3 7" xfId="866" xr:uid="{F7AABE40-9C15-4BBF-B150-590A10793683}"/>
    <cellStyle name="Normal 3 31" xfId="2719" xr:uid="{3E08DA82-841E-4C5F-9BE9-98698B6CB6B4}"/>
    <cellStyle name="Normal 3 4" xfId="91" xr:uid="{3611226B-A6C1-475C-A633-71E2B42EFA52}"/>
    <cellStyle name="Normal 3 4 2" xfId="1227" xr:uid="{81EA71F9-C960-4648-AD59-CC3620E508D7}"/>
    <cellStyle name="Normal 3 4 2 2" xfId="2309" xr:uid="{AE56F367-E443-42B6-A5B4-215BE4F17EDD}"/>
    <cellStyle name="Normal 3 4 2 2 2" xfId="3475" xr:uid="{383CB14D-AE4E-45DB-8E83-CAF4EF961D8B}"/>
    <cellStyle name="Normal 3 4 2 3" xfId="3335" xr:uid="{3EDE5BD2-D37B-4545-96B9-6974ED1F2F53}"/>
    <cellStyle name="Normal 3 4 3" xfId="2310" xr:uid="{DE0A5286-EF79-4349-94CA-92142EB6E6A0}"/>
    <cellStyle name="Normal 3 4 3 2" xfId="3316" xr:uid="{BF81C8FB-963F-45C6-B94E-EF46F45F16DB}"/>
    <cellStyle name="Normal 3 4 4" xfId="3429" xr:uid="{65E47D2C-B1DE-4C73-B154-4B817E25260A}"/>
    <cellStyle name="Normal 3 4 5" xfId="3117" xr:uid="{3616DE7E-60B2-4698-AE98-58966D931497}"/>
    <cellStyle name="Normal 3 5" xfId="215" xr:uid="{72AADEE7-CFA7-473D-BA2F-0D0EA66140BB}"/>
    <cellStyle name="Normal 3 5 2" xfId="443" xr:uid="{660DD636-C98B-4258-9CDD-DE33D4620300}"/>
    <cellStyle name="Normal 3 5 3" xfId="1326" xr:uid="{84BC530F-45EB-42A2-A3A3-D73B43CD6BEF}"/>
    <cellStyle name="Normal 3 5 3 2" xfId="2311" xr:uid="{28C9A096-9EC1-4BE0-9B17-37E1A9EAC0EA}"/>
    <cellStyle name="Normal 3 5 4" xfId="2312" xr:uid="{772B69A8-11FE-44E1-BCFB-6161444BF987}"/>
    <cellStyle name="Normal 3 5 5" xfId="3115" xr:uid="{CDAF8B02-A9BC-48C6-B7FF-D100B7633488}"/>
    <cellStyle name="Normal 3 6" xfId="1369" xr:uid="{F9B47576-7431-482C-9660-BC11371138F1}"/>
    <cellStyle name="Normal 3 6 2" xfId="2313" xr:uid="{62E2DAA3-1E6D-4753-8EDE-333CA7CB14A2}"/>
    <cellStyle name="Normal 3 6 3" xfId="3491" xr:uid="{E8A58735-47B5-4C67-8D55-6A49D6BF8422}"/>
    <cellStyle name="Normal 3 7" xfId="1398" xr:uid="{57C120FA-1638-48CC-8B24-76DADE5B1917}"/>
    <cellStyle name="Normal 3 7 2" xfId="3542" xr:uid="{C53004D5-DE55-4407-9612-975C8837A941}"/>
    <cellStyle name="Normal 3_AR_AP Audit updateMgen " xfId="2314" xr:uid="{FD1FA8F3-41EA-41CA-9DF8-2A1F3ABA9E22}"/>
    <cellStyle name="Normal 30" xfId="1228" xr:uid="{4EC5F448-5D81-438D-A56D-083E8B195C86}"/>
    <cellStyle name="Normal 30 2" xfId="2315" xr:uid="{514D1EEA-791A-4430-B704-1332EBD7D33D}"/>
    <cellStyle name="Normal 31" xfId="1229" xr:uid="{B7E8018C-2851-4711-B297-882A4CEA9BDB}"/>
    <cellStyle name="Normal 31 2" xfId="1230" xr:uid="{A4E2521B-5CD6-4B2C-9EC3-5996FDD77C08}"/>
    <cellStyle name="Normal 31 2 2" xfId="1231" xr:uid="{8D5925F8-9687-44AD-886B-0714C35E4B17}"/>
    <cellStyle name="Normal 31 3" xfId="2316" xr:uid="{9F8256DA-9935-44B5-8040-6A371D7B3BC5}"/>
    <cellStyle name="Normal 32" xfId="1232" xr:uid="{1532C52B-3E14-4329-B73C-46E89CE1D1D1}"/>
    <cellStyle name="Normal 32 2" xfId="1233" xr:uid="{29370D87-81B2-445C-BC33-E91F969D1B3E}"/>
    <cellStyle name="Normal 32 2 2" xfId="2317" xr:uid="{44F9B4C7-1D05-45E5-BAD0-91C8D5173A08}"/>
    <cellStyle name="Normal 32 3" xfId="2318" xr:uid="{DEA28DF8-6194-487A-9141-3C283484C465}"/>
    <cellStyle name="Normal 33" xfId="82" xr:uid="{8504737A-8CC0-4267-B5BB-7E9D752F1AE5}"/>
    <cellStyle name="Normal 33 2" xfId="2319" xr:uid="{0CEB5945-3E29-4999-9A69-86B08B09F563}"/>
    <cellStyle name="Normal 33 3" xfId="2320" xr:uid="{28C1D9F0-8ACB-4483-974F-B0A0BBD66ECB}"/>
    <cellStyle name="Normal 33 6" xfId="2743" xr:uid="{4AAECD3B-432C-4E74-9AA5-7AA88216DF55}"/>
    <cellStyle name="Normal 34" xfId="1234" xr:uid="{F2142272-BF7F-4F9C-8FBA-DA6915E2BF51}"/>
    <cellStyle name="Normal 34 2" xfId="1235" xr:uid="{C1E9AF9F-45D3-413D-872B-9BC19E7FA9D3}"/>
    <cellStyle name="Normal 34 3" xfId="2321" xr:uid="{BBFD3EDE-F27E-4012-A3D6-CED15A1DA91C}"/>
    <cellStyle name="Normal 35" xfId="1236" xr:uid="{A9F47898-6783-4251-9712-95FB06963381}"/>
    <cellStyle name="Normal 35 2" xfId="2322" xr:uid="{B2123674-D5FC-444C-8482-A0A09704EFA0}"/>
    <cellStyle name="Normal 36" xfId="1147" xr:uid="{C32CFF43-3B52-4283-A0D3-E7F43FDBE74D}"/>
    <cellStyle name="Normal 36 2" xfId="2323" xr:uid="{33734CF8-59B5-4B9E-837D-2FC8F85CFBA7}"/>
    <cellStyle name="Normal 37" xfId="1321" xr:uid="{5286D8E5-9998-4ED3-9A47-037D627FFF0E}"/>
    <cellStyle name="Normal 37 2" xfId="2324" xr:uid="{5711991F-4744-4B25-AFCF-A98A301AAFCC}"/>
    <cellStyle name="Normal 38" xfId="1237" xr:uid="{5E8C2F82-A04C-450F-B2B6-2320F62EE180}"/>
    <cellStyle name="Normal 38 2" xfId="2325" xr:uid="{4506E0EE-EBAE-49AE-B5DB-9FE4201134C4}"/>
    <cellStyle name="Normal 39" xfId="1238" xr:uid="{DE1D1827-4F42-4E7C-BE11-7DBB045D98B1}"/>
    <cellStyle name="Normal 39 2" xfId="2326" xr:uid="{6D8317CE-04D8-468A-8DA8-13FE4E471BCA}"/>
    <cellStyle name="Normal 4" xfId="29" xr:uid="{526A7A4F-4074-452A-A79F-EA3FCB960EE4}"/>
    <cellStyle name="Normal 4 10" xfId="2751" xr:uid="{AA3C3CFC-6A1B-4056-BEBE-68E745EBF787}"/>
    <cellStyle name="Normal 4 11" xfId="500" xr:uid="{A04ABF50-405E-4EC1-8016-65D257736BD1}"/>
    <cellStyle name="Normal 4 12" xfId="3549" xr:uid="{B8582689-832E-4479-B9D1-E6136A86E0A1}"/>
    <cellStyle name="Normal 4 13" xfId="76" xr:uid="{E90605D2-2EC1-41A3-83DF-FC748B1DB6D6}"/>
    <cellStyle name="Normal 4 2" xfId="50" xr:uid="{A072BA12-8453-4E0D-A7CD-1EE5F39E9A4A}"/>
    <cellStyle name="Normal 4 2 13" xfId="1088" xr:uid="{463372A4-D0CF-4B7A-9FEA-214324293744}"/>
    <cellStyle name="Normal 4 2 2" xfId="45" xr:uid="{1D7D711F-C1F6-4264-9109-0EB76DCFEB71}"/>
    <cellStyle name="Normal 4 2 2 2" xfId="238" xr:uid="{02A37545-D99B-44EC-ABA0-13B0CF8EE19C}"/>
    <cellStyle name="Normal 4 2 2 3" xfId="445" xr:uid="{BA903F3E-3EBC-42CA-8482-E8EC7133ACE5}"/>
    <cellStyle name="Normal 4 2 2 4" xfId="2327" xr:uid="{E5630555-C2B7-4297-8656-7D176457F197}"/>
    <cellStyle name="Normal 4 2 2 5" xfId="2328" xr:uid="{9FF57747-D3F4-4A5F-A021-F576131761EE}"/>
    <cellStyle name="Normal 4 2 3" xfId="89" xr:uid="{66FECBE2-FE13-4850-83D1-6D0616ABAE97}"/>
    <cellStyle name="Normal 4 2 3 2" xfId="181" xr:uid="{2B49F7BA-CB35-4109-BDAA-4CA0FBAA9600}"/>
    <cellStyle name="Normal 4 2 3 3" xfId="3054" xr:uid="{6CA2AC5A-1FD4-413F-A170-B31EA57D9C37}"/>
    <cellStyle name="Normal 4 2 4" xfId="100" xr:uid="{EF53386D-6AE9-4C5A-8603-19676600E4B6}"/>
    <cellStyle name="Normal 4 2 4 2" xfId="2802" xr:uid="{84F4E416-C79C-4000-9651-5284CFF33424}"/>
    <cellStyle name="Normal 4 2 5" xfId="1240" xr:uid="{C0DAD302-D387-47A1-BAB2-0CA9751CA387}"/>
    <cellStyle name="Normal 4 2 5 2" xfId="2329" xr:uid="{04918B03-11A9-4494-A018-E43D328F650A}"/>
    <cellStyle name="Normal 4 2 6" xfId="2330" xr:uid="{F8F5019E-A4C0-4FBF-977D-4432C4483DFC}"/>
    <cellStyle name="Normal 4 20" xfId="225" xr:uid="{716E9D14-5321-4F67-BA11-12D70B04EF44}"/>
    <cellStyle name="Normal 4 25" xfId="244" xr:uid="{B0D7AD80-6024-4ED5-805C-ABC206964C35}"/>
    <cellStyle name="Normal 4 3" xfId="132" xr:uid="{6679B197-F451-4D07-B911-BEAB77A45FD5}"/>
    <cellStyle name="Normal 4 3 2" xfId="519" xr:uid="{0585300F-1D15-471F-A059-E99A892C755E}"/>
    <cellStyle name="Normal 4 3 2 2" xfId="2331" xr:uid="{85B49A45-46A7-4B08-A1AF-AE38866FE32E}"/>
    <cellStyle name="Normal 4 3 2 3" xfId="2332" xr:uid="{78FA7591-B180-43DB-9DA4-45B25812D87C}"/>
    <cellStyle name="Normal 4 3 2 4" xfId="2875" xr:uid="{A686D1D9-00E0-4545-94F5-F0AE8B4D933F}"/>
    <cellStyle name="Normal 4 3 3" xfId="1241" xr:uid="{7E06C5DE-55FD-46FC-A9A2-DE0A49064184}"/>
    <cellStyle name="Normal 4 3 3 2" xfId="2333" xr:uid="{27AA7F83-69C1-4B2E-A684-8325B554B3EF}"/>
    <cellStyle name="Normal 4 3 3 3" xfId="3059" xr:uid="{7B9C2134-F5A5-4BC3-AC23-4324960BF922}"/>
    <cellStyle name="Normal 4 3 4" xfId="3091" xr:uid="{4A97FF60-9D50-41CD-867D-0A6AB80809D9}"/>
    <cellStyle name="Normal 4 3 5" xfId="2818" xr:uid="{C3BA18D2-ADC0-4023-BAB3-95069189B86F}"/>
    <cellStyle name="Normal 4 4" xfId="533" xr:uid="{E5D950CC-0581-4CF7-8156-EC80FACA4968}"/>
    <cellStyle name="Normal 4 4 2" xfId="1242" xr:uid="{5AF67A92-FCF5-4824-B4E6-B532A52069D0}"/>
    <cellStyle name="Normal 4 4 2 2" xfId="2334" xr:uid="{C08454CC-8453-4B73-9076-56E4C84E13B9}"/>
    <cellStyle name="Normal 4 4 3" xfId="2335" xr:uid="{E784F67C-4548-4C1D-9BDC-6A9DED530638}"/>
    <cellStyle name="Normal 4 4 3 2" xfId="3441" xr:uid="{BC56A147-0DB2-4B90-B8FC-0DF7726A7A81}"/>
    <cellStyle name="Normal 4 4 4" xfId="2336" xr:uid="{96EE75DB-E6CF-4F0C-B446-47CFA3D30DB9}"/>
    <cellStyle name="Normal 4 4 5" xfId="2793" xr:uid="{8EF677C2-5CE4-4D50-9481-B225AF22BB4D}"/>
    <cellStyle name="Normal 4 5" xfId="102" xr:uid="{F5F26243-9C39-4F95-ADA3-58E8FFF4A4FF}"/>
    <cellStyle name="Normal 4 5 2" xfId="1239" xr:uid="{352AF2EF-4B59-4A54-AC00-DE7AE3218F41}"/>
    <cellStyle name="Normal 4 5 2 2" xfId="2337" xr:uid="{8DE63876-1F0A-45B9-A464-E7DE7E400CFE}"/>
    <cellStyle name="Normal 4 5 2 3" xfId="3126" xr:uid="{49EE8005-0787-4691-A232-1FDF29326BC0}"/>
    <cellStyle name="Normal 4 5 3" xfId="2338" xr:uid="{90B68134-B58A-459A-A1FC-FCD9CE09812A}"/>
    <cellStyle name="Normal 4 5 3 2" xfId="3451" xr:uid="{64D6653D-6FDA-4468-9754-55ADF7D291B3}"/>
    <cellStyle name="Normal 4 5 4" xfId="2339" xr:uid="{27032B30-20AE-4CB9-AF96-3DCCA3A4BCF1}"/>
    <cellStyle name="Normal 4 5 4 2" xfId="3045" xr:uid="{F0A35875-E120-438A-A552-A0A60E6D82EA}"/>
    <cellStyle name="Normal 4 5 5" xfId="2340" xr:uid="{8B4B641E-EDA8-487E-8054-407400F74716}"/>
    <cellStyle name="Normal 4 5 6" xfId="2341" xr:uid="{D9C18477-3A41-498A-AEAC-6B220DE3D16B}"/>
    <cellStyle name="Normal 4 5 7" xfId="2798" xr:uid="{10F19F63-08C4-4CA2-898A-2293655C2394}"/>
    <cellStyle name="Normal 4 6" xfId="1360" xr:uid="{6A30064B-1CFA-4218-BB88-C2FCF9CD06FD}"/>
    <cellStyle name="Normal 4 6 2" xfId="2342" xr:uid="{96C7314E-A7D5-4C0A-9954-A0543E21FCAC}"/>
    <cellStyle name="Normal 4 6 2 2" xfId="3469" xr:uid="{A64398A5-6C2A-48C4-9A53-397E26B7BE56}"/>
    <cellStyle name="Normal 4 6 3" xfId="3089" xr:uid="{47654873-B303-418D-A7A8-1CA682812D1F}"/>
    <cellStyle name="Normal 4 7" xfId="1373" xr:uid="{46209704-DF70-4C0B-9F06-B6B7A71C9BB0}"/>
    <cellStyle name="Normal 4 7 2" xfId="2343" xr:uid="{C7876A0B-0331-4A6C-B099-C774894A3C3E}"/>
    <cellStyle name="Normal 4 7 3" xfId="3519" xr:uid="{2EAE27C8-7C51-482C-B0BB-5BD1EFC453C7}"/>
    <cellStyle name="Normal 4 8" xfId="1389" xr:uid="{51047043-E3A6-4BA5-97BA-BCC6CD3DD4FB}"/>
    <cellStyle name="Normal 4 8 2" xfId="2344" xr:uid="{4BD53538-CF3E-47EC-A1D4-8378397056E4}"/>
    <cellStyle name="Normal 4 8 3" xfId="3527" xr:uid="{9C7EDEB5-5CA5-4DFD-8939-0D9C45C3DA8B}"/>
    <cellStyle name="Normal 4 9" xfId="2345" xr:uid="{F97CB03B-0C7F-4B9A-82E1-406BAF7CBEC2}"/>
    <cellStyle name="Normal 4_Sheet2" xfId="2346" xr:uid="{FE729B71-6EDF-4E01-AC93-9CBB3C47B9AC}"/>
    <cellStyle name="Normal 40" xfId="1243" xr:uid="{1F2C3CDC-E20F-48DE-9542-615924EB5A56}"/>
    <cellStyle name="Normal 40 2" xfId="2347" xr:uid="{7709217F-4A1A-41BA-A9D1-AB08A6661309}"/>
    <cellStyle name="Normal 41" xfId="1329" xr:uid="{731F26C4-65D8-47BB-8BFC-0383C71A03C1}"/>
    <cellStyle name="Normal 41 2" xfId="2348" xr:uid="{0495595B-2EAD-4CB1-9FA2-B1FBB7345222}"/>
    <cellStyle name="Normal 42" xfId="1334" xr:uid="{40DF4ED8-8F7A-4DD3-A810-4C88E6189320}"/>
    <cellStyle name="Normal 43 2" xfId="515" xr:uid="{0E2D7900-DD8E-434B-99CE-6BE8939568E1}"/>
    <cellStyle name="Normal 43 2 2" xfId="541" xr:uid="{BEBC233E-2D2C-4A35-BDF4-347262F2650D}"/>
    <cellStyle name="Normal 43 3 2" xfId="1244" xr:uid="{A362C568-1A40-4D5B-9336-A1ACB327A374}"/>
    <cellStyle name="Normal 43 3 2 2" xfId="1319" xr:uid="{38216F20-4E5C-44D4-A8E9-67B66E224AAC}"/>
    <cellStyle name="Normal 48" xfId="549" xr:uid="{6D5A2125-60C2-4CD9-9A24-E6D65ED8D2C2}"/>
    <cellStyle name="Normal 5" xfId="21" xr:uid="{DA4BD825-35E3-475A-AD11-D4A6988EAE46}"/>
    <cellStyle name="Normal 5 14" xfId="1090" xr:uid="{B385E43D-961A-46B3-B9E5-4B08FD35490A}"/>
    <cellStyle name="Normal 5 2" xfId="119" xr:uid="{01CB7F02-F236-4E59-A3E0-386128FD88BD}"/>
    <cellStyle name="Normal 5 2 2" xfId="57" xr:uid="{61CAC72C-2018-4F56-9E03-02A46AFC1266}"/>
    <cellStyle name="Normal 5 2 2 2" xfId="2349" xr:uid="{29B09A44-50F8-4833-BC57-0B29AA06A6C3}"/>
    <cellStyle name="Normal 5 2 2 2 2" xfId="2854" xr:uid="{51967EF7-313F-4A76-B1B3-67CFC723EC00}"/>
    <cellStyle name="Normal 5 2 2 2 2 2" xfId="2855" xr:uid="{7EF7291A-6B68-47E1-B3E5-49AAFB76B8D4}"/>
    <cellStyle name="Normal 5 2 2 2 2 2 2" xfId="2856" xr:uid="{90632922-1F59-48E0-B12B-79DB626C5544}"/>
    <cellStyle name="Normal 5 2 2 2 2 2 2 2" xfId="2857" xr:uid="{A37955A5-B178-4F95-AA24-5814F8765B8A}"/>
    <cellStyle name="Normal 5 2 2 2 2 2 2 2 2" xfId="2862" xr:uid="{D391652D-1749-402B-8E65-40369AC285DC}"/>
    <cellStyle name="Normal 5 2 2 2 2 2 2 3" xfId="2863" xr:uid="{ED9686F1-DDF1-4D82-A5D6-1E03CCA71001}"/>
    <cellStyle name="Normal 5 2 2 2 2 2 2 3 2" xfId="2864" xr:uid="{C6E959B2-6A93-4E44-9475-678E1511DBBF}"/>
    <cellStyle name="Normal 5 2 2 2 2 2 2 3 2 2" xfId="2865" xr:uid="{017754CD-9531-4593-A30D-4E81BA8AC4BB}"/>
    <cellStyle name="Normal 5 2 2 2 2 2 2 3 2 2 2" xfId="2900" xr:uid="{2808CC9C-8ADC-4CDE-8F3C-A80E002049B8}"/>
    <cellStyle name="Normal 5 2 2 2 2 2 2 3 2 2 2 2" xfId="2904" xr:uid="{4920E962-1B71-4616-B06E-6532F02F996E}"/>
    <cellStyle name="Normal 5 2 2 2 2 2 2 3 2 2 2 3" xfId="2908" xr:uid="{377C468B-939F-43EB-B07E-89F88CD8908C}"/>
    <cellStyle name="Normal 5 2 2 2 2 2 2 3 2 2 2 3 2" xfId="2917" xr:uid="{6B9512ED-2A6B-44DB-B57D-917B9FB57BF7}"/>
    <cellStyle name="Normal 5 2 2 2 2 2 2 3 2 2 2 3 2 2" xfId="2922" xr:uid="{B96C65C7-4EFF-44FA-9C5D-8EB071A51166}"/>
    <cellStyle name="Normal 5 2 2 2 2 2 2 3 2 2 2 3 2 2 2" xfId="2931" xr:uid="{1E901A7E-EBEA-4076-930A-56D4F662AB27}"/>
    <cellStyle name="Normal 5 2 2 2 2 2 2 3 2 2 2 3 2 2 2 2" xfId="2936" xr:uid="{5C856C69-AB4A-49E3-9175-25EE5A8AA9C6}"/>
    <cellStyle name="Normal 5 2 2 2 2 2 3" xfId="2860" xr:uid="{08027ED9-9F8C-4D16-BE7E-CBD215F3E484}"/>
    <cellStyle name="Normal 5 2 2 2 2 2 3 2" xfId="2861" xr:uid="{6270CAE7-23D7-4299-9EBE-C1818D5EF757}"/>
    <cellStyle name="Normal 5 2 2 2 2 2 3 3" xfId="2899" xr:uid="{18C4C392-F309-4D4C-9FF3-5E79C8418F2E}"/>
    <cellStyle name="Normal 5 2 2 2 2 2 3 3 2" xfId="2916" xr:uid="{A4438F65-6988-46F4-B3E3-C1454D03C260}"/>
    <cellStyle name="Normal 5 2 2 2 2 2 3 3 2 2" xfId="2930" xr:uid="{F844254E-8F1B-4CD2-A32C-6CF237B562B1}"/>
    <cellStyle name="Normal 5 2 2 2 3" xfId="2859" xr:uid="{7A3B4A00-C336-4B1F-84C2-C36AD5216AFB}"/>
    <cellStyle name="Normal 5 2 2 2 3 2" xfId="2898" xr:uid="{F7236FEC-9538-4419-8D54-24B3C09712A0}"/>
    <cellStyle name="Normal 5 2 2 2 3 2 2" xfId="2915" xr:uid="{16E2E2EE-A031-4C2C-97C5-FDE303CEC55A}"/>
    <cellStyle name="Normal 5 2 2 2 3 2 2 2" xfId="2929" xr:uid="{056357C2-4B4D-4C8B-A457-C5A63D0B2257}"/>
    <cellStyle name="Normal 5 2 2 3" xfId="2350" xr:uid="{8491C5B8-BDDC-4D85-9853-92901F8EE2F0}"/>
    <cellStyle name="Normal 5 2 2 3 2" xfId="3310" xr:uid="{15B196C0-1696-4C83-BE91-52F9F0266015}"/>
    <cellStyle name="Normal 5 2 3" xfId="447" xr:uid="{5710154F-6013-4DFD-87D5-617F95F074A8}"/>
    <cellStyle name="Normal 5 2 3 2" xfId="2989" xr:uid="{9DF2A19D-BAA8-4824-B6C4-3AF632AE5398}"/>
    <cellStyle name="Normal 5 2 4" xfId="2351" xr:uid="{4C812915-30E6-4EED-86C0-1121C09C317B}"/>
    <cellStyle name="Normal 5 2 4 2" xfId="3060" xr:uid="{14C18AAB-0894-4AFE-AB47-7356BE9B5165}"/>
    <cellStyle name="Normal 5 2 5" xfId="3144" xr:uid="{A50FD6D5-E8B4-401A-9DF4-17149C599E47}"/>
    <cellStyle name="Normal 5 2 6" xfId="2850" xr:uid="{CF1B5465-F096-4D8E-956D-9E60B9C80FF4}"/>
    <cellStyle name="Normal 5 2 7" xfId="2777" xr:uid="{80F4357C-9B0C-46E5-88A5-647361854171}"/>
    <cellStyle name="Normal 5 3" xfId="141" xr:uid="{840725C4-E343-4499-9D1A-0F026CFDB11B}"/>
    <cellStyle name="Normal 5 3 2" xfId="1245" xr:uid="{7CA91598-3265-4D20-B314-2826449A213B}"/>
    <cellStyle name="Normal 5 3 2 2" xfId="2352" xr:uid="{5D17F439-27EA-46FD-893B-D8ED2FBDF86A}"/>
    <cellStyle name="Normal 5 3 2 2 2" xfId="2896" xr:uid="{9C4DC6BA-36D7-43DD-A3A0-CA2EC8366A87}"/>
    <cellStyle name="Normal 5 3 2 2 2 2" xfId="2913" xr:uid="{5D2E88AC-7FF6-489A-830C-7AB757675739}"/>
    <cellStyle name="Normal 5 3 2 2 2 2 2" xfId="2927" xr:uid="{EFC9B9C1-2959-48D7-B562-4A1C43870CA1}"/>
    <cellStyle name="Normal 5 3 3" xfId="2353" xr:uid="{3F8281F2-675E-4D3E-B33B-5FD2B4BAFD66}"/>
    <cellStyle name="Normal 5 3 3 2" xfId="3127" xr:uid="{7422DCFB-A73A-4160-993C-0539BA96209E}"/>
    <cellStyle name="Normal 5 4" xfId="446" xr:uid="{3E89B678-6E6C-47D6-9CDC-CE591445626A}"/>
    <cellStyle name="Normal 5 4 2" xfId="1324" xr:uid="{6252A640-2958-4D87-82F8-4FAB6C0AE9AF}"/>
    <cellStyle name="Normal 5 4 2 2" xfId="3541" xr:uid="{43E38266-54C6-475F-A316-9180B3AEE12A}"/>
    <cellStyle name="Normal 5 5" xfId="2354" xr:uid="{21C7B90F-26B2-457D-8C90-743A41140E2C}"/>
    <cellStyle name="Normal 5 6" xfId="3039" xr:uid="{B82A7794-F06F-4496-9512-0EA06CDB3A1F}"/>
    <cellStyle name="Normal 5 7" xfId="2819" xr:uid="{B4FA55C2-8711-4C2D-BE9A-50E13987AD7E}"/>
    <cellStyle name="Normal 5 8" xfId="2730" xr:uid="{44103034-25B3-4420-B599-7C9661ED5F85}"/>
    <cellStyle name="Normal 5_Book1" xfId="2355" xr:uid="{D2351D35-0A55-44D3-99E5-C4E687ABCA74}"/>
    <cellStyle name="Normal 54" xfId="548" xr:uid="{D16BA4B3-3049-4AE4-B4CC-3976DAD1D846}"/>
    <cellStyle name="Normal 55" xfId="921" xr:uid="{CC92605B-28C2-4246-ACC8-222814FEFC70}"/>
    <cellStyle name="Normal 56" xfId="919" xr:uid="{9D3EFA7E-3FC2-4F60-8EA5-EA91267FD8D1}"/>
    <cellStyle name="Normal 56 5" xfId="1403" xr:uid="{8483CF1D-0077-432B-9ED5-0275AA240EA5}"/>
    <cellStyle name="Normal 57" xfId="1050" xr:uid="{743B95BA-CE7C-489D-9192-56B213FB482F}"/>
    <cellStyle name="Normal 59" xfId="920" xr:uid="{0D4D8E25-06AD-450A-9F01-B533A56443C1}"/>
    <cellStyle name="Normal 6" xfId="84" xr:uid="{13E390AF-4243-4579-8080-E67CC5286221}"/>
    <cellStyle name="Normal 6 10" xfId="2356" xr:uid="{7B6BA629-8316-4410-8A3E-D0148B7A75E5}"/>
    <cellStyle name="Normal 6 11" xfId="2760" xr:uid="{4D8EF800-6E1E-4A20-9DB0-63CAF72373E0}"/>
    <cellStyle name="Normal 6 16" xfId="2740" xr:uid="{98F04B40-60E0-4C42-B719-A5666FC8533C}"/>
    <cellStyle name="Normal 6 2" xfId="60" xr:uid="{A7093A0F-ED11-4932-95D3-878D12619FAC}"/>
    <cellStyle name="Normal 6 2 2" xfId="126" xr:uid="{12E8431F-4ACD-4856-B8D1-3E2CF1A03CA9}"/>
    <cellStyle name="Normal 6 2 2 2" xfId="2357" xr:uid="{AD8A0014-B893-47B0-9F8C-AE4FAC5F31B1}"/>
    <cellStyle name="Normal 6 2 2 2 2" xfId="3485" xr:uid="{C58244CF-E202-443D-B4B6-8EAA19A5DB34}"/>
    <cellStyle name="Normal 6 2 2 3" xfId="2358" xr:uid="{053D6CC0-1D78-45D4-9D8B-E377096EF5A0}"/>
    <cellStyle name="Normal 6 2 2 4" xfId="2805" xr:uid="{B683211F-8946-468C-BE56-674B45B076EE}"/>
    <cellStyle name="Normal 6 2 2 6" xfId="2738" xr:uid="{5E80F6EB-3287-4037-8FD3-3A648DEF5BA6}"/>
    <cellStyle name="Normal 6 2 3" xfId="1246" xr:uid="{B0AD37DE-67A8-44F1-912D-EBC5DFC25A55}"/>
    <cellStyle name="Normal 6 2 3 2" xfId="2359" xr:uid="{6E2803DD-5E7A-483C-8E71-CA0A750446DC}"/>
    <cellStyle name="Normal 6 2 3 2 2" xfId="3229" xr:uid="{FD376D1F-CC76-4936-B593-02C81B167694}"/>
    <cellStyle name="Normal 6 2 3 3" xfId="3536" xr:uid="{96173A88-0BF3-4B07-BC8E-CEF6D0DCB89E}"/>
    <cellStyle name="Normal 6 2 3 4" xfId="2838" xr:uid="{E5F4616D-34C1-456F-AA63-40A3120F02A8}"/>
    <cellStyle name="Normal 6 2 4" xfId="2360" xr:uid="{2A50070A-897E-4A10-B139-3752FA329F04}"/>
    <cellStyle name="Normal 6 2 4 2" xfId="3292" xr:uid="{A652CEC4-D78D-4AE7-AEEA-A51C369916B3}"/>
    <cellStyle name="Normal 6 2 5" xfId="2361" xr:uid="{60504E37-DF8D-4399-94DE-054BA000C6A9}"/>
    <cellStyle name="Normal 6 2 5 2" xfId="3092" xr:uid="{33C03F80-644F-419F-AB91-BA2CE2BB4351}"/>
    <cellStyle name="Normal 6 2 6" xfId="3470" xr:uid="{A57EA366-2D2D-46C7-97DF-8819B98D3350}"/>
    <cellStyle name="Normal 6 2 7" xfId="2822" xr:uid="{95E7F68D-DBF3-4A47-B5AE-0B26325A044E}"/>
    <cellStyle name="Normal 6 3" xfId="150" xr:uid="{51E786AC-B674-4A34-8999-2DD20CB91395}"/>
    <cellStyle name="Normal 6 3 11" xfId="2736" xr:uid="{388E594E-0544-4B43-B8EC-D66B7558D2B5}"/>
    <cellStyle name="Normal 6 3 2" xfId="2362" xr:uid="{14F511A2-E717-4EBE-A470-A5D77C014004}"/>
    <cellStyle name="Normal 6 3 2 2" xfId="3331" xr:uid="{AFE87EE8-48B1-4124-8E10-3358DCBA6D3A}"/>
    <cellStyle name="Normal 6 3 3" xfId="2363" xr:uid="{02490A7F-4B85-4CE6-A7EA-9580073D9D6A}"/>
    <cellStyle name="Normal 6 3 4" xfId="2364" xr:uid="{2C094B08-44CB-4F7E-8D33-8CFC0B2C7A7C}"/>
    <cellStyle name="Normal 6 3 5" xfId="2365" xr:uid="{3E492556-F19C-46AD-936B-0F54BA6F08E3}"/>
    <cellStyle name="Normal 6 3 6" xfId="2366" xr:uid="{A0449519-661F-4516-BCC4-5EBA12450BFB}"/>
    <cellStyle name="Normal 6 3 7" xfId="2761" xr:uid="{4F136B66-5A45-4D1B-A571-CE2AD1A89B08}"/>
    <cellStyle name="Normal 6 4" xfId="876" xr:uid="{45EEB310-E153-48BD-9BA1-C04D30C428A9}"/>
    <cellStyle name="Normal 6 4 2" xfId="2367" xr:uid="{F3DF503D-0A21-47E9-85A6-89E451AC3770}"/>
    <cellStyle name="Normal 6 4 2 2" xfId="3116" xr:uid="{56AF4CFD-5896-450A-9863-8EA7B75FB0A8}"/>
    <cellStyle name="Normal 6 4 3" xfId="2368" xr:uid="{511F989E-9D54-440B-B9A5-E0D020F3688A}"/>
    <cellStyle name="Normal 6 4 3 2" xfId="3524" xr:uid="{5737CDDE-6E41-4C40-B298-ECC3D6FDE1F8}"/>
    <cellStyle name="Normal 6 4 4" xfId="2369" xr:uid="{9AECD6B0-50D3-4682-AAAF-A400D6FEBF5F}"/>
    <cellStyle name="Normal 6 4 5" xfId="2370" xr:uid="{15B35C03-1AA2-4634-8ED0-F46960C7CD19}"/>
    <cellStyle name="Normal 6 4 6" xfId="2371" xr:uid="{4E7322C9-C66B-4594-A130-8BB7C370D5E8}"/>
    <cellStyle name="Normal 6 4 7" xfId="2810" xr:uid="{7F88564D-7E21-4FCD-B7F4-0CE2E7B13268}"/>
    <cellStyle name="Normal 6 5" xfId="2372" xr:uid="{1A6BF59B-87B4-404B-8317-A85466E36490}"/>
    <cellStyle name="Normal 6 5 2" xfId="3128" xr:uid="{73000262-3539-408E-AE7B-FE0FB4359451}"/>
    <cellStyle name="Normal 6 6" xfId="1084" xr:uid="{62082A18-E5BD-4190-953A-1813708E1219}"/>
    <cellStyle name="Normal 6 6 2" xfId="2373" xr:uid="{7B6B4691-29BC-41E2-B83B-F866BC1E119B}"/>
    <cellStyle name="Normal 6 6 3" xfId="3157" xr:uid="{8359651E-5608-4953-9F7B-7BEA6889DF7B}"/>
    <cellStyle name="Normal 6 7" xfId="2374" xr:uid="{F2B42970-ED4E-4E52-96B2-CFAF3DA67E29}"/>
    <cellStyle name="Normal 6 7 2" xfId="3165" xr:uid="{67B291F5-8112-49FA-A5E0-27CF03BCA221}"/>
    <cellStyle name="Normal 6 8" xfId="2375" xr:uid="{27F11786-FBCF-4E81-A4A2-9D219E740AAE}"/>
    <cellStyle name="Normal 6 9" xfId="2376" xr:uid="{F53BF878-9746-4E15-A125-6B11901522D4}"/>
    <cellStyle name="Normal 6_Sheet2" xfId="2377" xr:uid="{355714D6-A5A4-41E1-B332-C50B7EC929BB}"/>
    <cellStyle name="Normal 61" xfId="1146" xr:uid="{E30ADF36-40F0-480B-B90E-4867C6754FCA}"/>
    <cellStyle name="Normal 62" xfId="2782" xr:uid="{D8C413B5-E0FB-4619-B56F-B2746464257A}"/>
    <cellStyle name="Normal 67" xfId="1144" xr:uid="{7DEB345B-640A-42B2-9E47-F0B2D198AF81}"/>
    <cellStyle name="Normal 67 2" xfId="3477" xr:uid="{8FEE4ED1-4CD9-4FD2-A542-74526BFE259B}"/>
    <cellStyle name="Normal 67 3" xfId="2771" xr:uid="{7960F999-A542-4B2E-90C5-580E69B04864}"/>
    <cellStyle name="Normal 7" xfId="121" xr:uid="{09D92498-F57B-47F9-BA7C-CC28AA953F2D}"/>
    <cellStyle name="Normal 7 13" xfId="841" xr:uid="{F80F9F4C-6C7C-4220-B7E1-D28A75C9EA81}"/>
    <cellStyle name="Normal 7 16" xfId="514" xr:uid="{67C80345-A993-4696-AB55-7A5AE52B652E}"/>
    <cellStyle name="Normal 7 16 2" xfId="540" xr:uid="{79A752B8-F389-41E6-A9CA-F306A9B9B70C}"/>
    <cellStyle name="Normal 7 2" xfId="136" xr:uid="{0DE863B6-1305-4908-BE6A-9896D77DCB13}"/>
    <cellStyle name="Normal 7 2 2" xfId="2378" xr:uid="{E61048B2-953A-4160-A565-ABA186F4E7D8}"/>
    <cellStyle name="Normal 7 2 2 2" xfId="2866" xr:uid="{3D11BEA0-69BC-4DE1-B3DA-C8B2FB2F8A90}"/>
    <cellStyle name="Normal 7 2 3" xfId="64" xr:uid="{DDA5BBED-DC08-497C-B4CE-6B2451661DEC}"/>
    <cellStyle name="Normal 7 23" xfId="1378" xr:uid="{B8FBD57F-3BB7-4633-ADCC-76248E458114}"/>
    <cellStyle name="Normal 7 23 2" xfId="3480" xr:uid="{E5763EBC-0803-4D97-9DBE-8CAEA8BC788F}"/>
    <cellStyle name="Normal 7 3" xfId="154" xr:uid="{A807AAE1-4604-467F-8C7F-C549319387E8}"/>
    <cellStyle name="Normal 7 3 2" xfId="2379" xr:uid="{CBB1B234-D334-4973-A594-A34D4C901588}"/>
    <cellStyle name="Normal 7 3 3" xfId="2380" xr:uid="{0ADD9189-6F80-4557-9A7C-59A42659310B}"/>
    <cellStyle name="Normal 7 4" xfId="2381" xr:uid="{2A3C90E4-E2BD-405D-976E-0BECDF1ABCE1}"/>
    <cellStyle name="Normal 7 5" xfId="2382" xr:uid="{47B67A6E-5A47-41CC-A5DF-FEB9D72E223A}"/>
    <cellStyle name="Normal 7 6" xfId="2383" xr:uid="{1B6DD768-BF49-4221-900B-FCB4FE287588}"/>
    <cellStyle name="Normal 7 7" xfId="2765" xr:uid="{7DBE9810-5DF6-45F0-8F67-9B9F8BB391DE}"/>
    <cellStyle name="Normal 78" xfId="95" xr:uid="{84F7AEBB-87BA-4065-A362-A4BD2F7114A4}"/>
    <cellStyle name="Normal 79" xfId="2384" xr:uid="{36C89D23-E84B-4248-BAB9-079B07532107}"/>
    <cellStyle name="Normal 8" xfId="97" xr:uid="{6C5079B3-1B72-48CE-BC1A-3CFC7834D67A}"/>
    <cellStyle name="Normal 8 2" xfId="448" xr:uid="{717E78F2-E34C-4A58-8F8A-140D56BF139D}"/>
    <cellStyle name="Normal 8 2 2" xfId="1361" xr:uid="{DFA24124-59B0-4D52-B519-E26DD632DD32}"/>
    <cellStyle name="Normal 8 2 2 2" xfId="2385" xr:uid="{A223D3D0-61D0-4EAB-ACEF-D1B756877CE1}"/>
    <cellStyle name="Normal 8 2 2 3" xfId="3295" xr:uid="{A566111C-ECC0-48E2-93F4-A6F186DBDE12}"/>
    <cellStyle name="Normal 8 2 3" xfId="2386" xr:uid="{A1058A62-09CB-4944-BC18-EE72FFB482AB}"/>
    <cellStyle name="Normal 8 2 3 2" xfId="3147" xr:uid="{2F8DA0B9-234C-42EF-BD2E-795F3227F9C0}"/>
    <cellStyle name="Normal 8 2 4" xfId="2763" xr:uid="{5925FBB6-3ACA-4C67-B4B5-6F96352E9C6C}"/>
    <cellStyle name="Normal 8 3" xfId="1247" xr:uid="{C7CE2F41-DC19-4A84-9C49-1A1320FC8C74}"/>
    <cellStyle name="Normal 8 3 2" xfId="2387" xr:uid="{71B68DEB-E440-4B92-90C5-A62E5B2F6CE6}"/>
    <cellStyle name="Normal 8 3 3" xfId="2823" xr:uid="{DF260639-F721-4F11-A3D0-6DE56B8F9141}"/>
    <cellStyle name="Normal 8 4" xfId="2877" xr:uid="{951B012B-E56A-4093-B60C-2C8AC8A03233}"/>
    <cellStyle name="Normal 8 5" xfId="1399" xr:uid="{70D763D2-E7C6-4C70-8ADE-B2D23F47D8CE}"/>
    <cellStyle name="Normal 8 5 2" xfId="3471" xr:uid="{C065AE6A-2553-4410-9D41-F335A367BA65}"/>
    <cellStyle name="Normal 8 6" xfId="2804" xr:uid="{5501567E-0364-46AE-95DB-810DB590E308}"/>
    <cellStyle name="Normal 9" xfId="96" xr:uid="{D395AFDB-BA3E-4B10-BA8C-F1640A95E125}"/>
    <cellStyle name="Normal 9 2" xfId="153" xr:uid="{E6EC4C0B-4EEA-4D80-AC70-E72C30D24423}"/>
    <cellStyle name="Normal 9 2 11 2 2 2" xfId="1402" xr:uid="{21D3804F-86BF-4377-BB36-CCFFBE44E005}"/>
    <cellStyle name="Normal 9 2 2" xfId="1362" xr:uid="{28AD44E3-315C-403D-8987-4938153E040C}"/>
    <cellStyle name="Normal 9 2 2 2" xfId="2388" xr:uid="{E67C4832-0B61-4750-8C37-8FB04F46F58C}"/>
    <cellStyle name="Normal 9 2 3" xfId="2389" xr:uid="{17106D08-6714-407E-99ED-F9F367D5876C}"/>
    <cellStyle name="Normal 9 3" xfId="449" xr:uid="{0540D0F7-5040-4237-9CA3-0DC4C61DEADB}"/>
    <cellStyle name="Normal 9 3 2" xfId="2390" xr:uid="{54C5E6FA-3E3E-4393-A73E-9276AD727335}"/>
    <cellStyle name="Normal 9 3 3" xfId="2391" xr:uid="{F0343A70-BC6E-4441-995D-A64D13A98523}"/>
    <cellStyle name="Normal 9 4" xfId="878" xr:uid="{9802B2E3-E97D-4C53-9C8C-FF7F7F73FC20}"/>
    <cellStyle name="Normal 9 5" xfId="1085" xr:uid="{F8EC02E5-D6DE-4194-A66D-0814AB7628E1}"/>
    <cellStyle name="Normal 9 6" xfId="1248" xr:uid="{CE350EC4-394C-4720-9946-4B2F0F88B1C0}"/>
    <cellStyle name="Normal 9 7" xfId="2807" xr:uid="{C8D24431-2C77-4972-BC01-D1A83E0B5A0C}"/>
    <cellStyle name="Normal 94" xfId="3548" xr:uid="{E0FDF02F-8F81-436F-A476-2509C4D7622A}"/>
    <cellStyle name="Normal Bold" xfId="2392" xr:uid="{82878971-F21E-4CE9-967D-CA8F61A232FD}"/>
    <cellStyle name="Normal Pct" xfId="2393" xr:uid="{BCAA75B7-4C95-4646-B227-5B7B65A027E7}"/>
    <cellStyle name="Normal_CET - Auditor" xfId="1407" xr:uid="{734A08C0-18F0-4B44-A279-6D09EE228730}"/>
    <cellStyle name="Normal--_Depr &amp; CAPEX" xfId="2394" xr:uid="{CFCB0322-537E-414F-A07C-7EE08C4AA8F5}"/>
    <cellStyle name="Normal_HMC Polymers_March53 T Q3" xfId="6" xr:uid="{16156A6C-32E8-4FDA-BF20-8C37BB4FAC90}"/>
    <cellStyle name="Normal_SAYA_Dec-48TE" xfId="8" xr:uid="{9B48BB03-AC98-4ABF-92CD-566929A1F5DA}"/>
    <cellStyle name="Normal_Yosun-T 311202" xfId="3" xr:uid="{691936CE-E8F1-4491-B064-EB19188F9BDE}"/>
    <cellStyle name="Normale_9611A02C" xfId="2395" xr:uid="{81D6C955-34B0-4EF9-A3B5-342F09DC380F}"/>
    <cellStyle name="NormalMultiple" xfId="2396" xr:uid="{B3447F8E-4AFE-47B6-8A28-913532DF8F2B}"/>
    <cellStyle name="Normalx" xfId="2397" xr:uid="{E2015C16-35BF-4833-9739-525D2C8CBA1F}"/>
    <cellStyle name="NormalxShadow" xfId="2398" xr:uid="{B56CA9B3-5332-4913-8EB6-F5E7AB15F029}"/>
    <cellStyle name="Note" xfId="2709" builtinId="10" customBuiltin="1"/>
    <cellStyle name="Note 2" xfId="450" xr:uid="{A6915F9E-9A6A-4BBE-84AA-A52DF9B11E65}"/>
    <cellStyle name="Note 2 2" xfId="1364" xr:uid="{169844D4-B9A5-443B-80A9-7F1E5D880CB2}"/>
    <cellStyle name="Note 2 2 2" xfId="2399" xr:uid="{41C3A513-E8B7-42AE-969E-F5B5506DAA7C}"/>
    <cellStyle name="Note 2 2 2 2" xfId="3145" xr:uid="{76C280E5-5514-4F40-9273-843FCB4D9BAF}"/>
    <cellStyle name="Note 2 2 2 3" xfId="3004" xr:uid="{184C2986-DB41-46B8-BE84-02A73B9DA538}"/>
    <cellStyle name="Note 2 2 3" xfId="2892" xr:uid="{7A90E901-D72D-4EBB-8AF4-9194345AA09E}"/>
    <cellStyle name="Note 2 3" xfId="1115" xr:uid="{90A7600E-A8FC-4728-BE77-A0916878F5DB}"/>
    <cellStyle name="Note 2 3 2" xfId="2400" xr:uid="{39DD6E2B-FB3E-4083-9407-AEFA64B144D7}"/>
    <cellStyle name="Note 2 4" xfId="2401" xr:uid="{63F20EEE-DD72-4BFE-AA38-AFAF518F0685}"/>
    <cellStyle name="Note 2 5" xfId="2402" xr:uid="{8BE1868E-2886-4E73-8B0B-A94F352FEC46}"/>
    <cellStyle name="Note 3" xfId="1363" xr:uid="{795BEC55-EB31-4FC5-A2E5-B13048B8E622}"/>
    <cellStyle name="Note 3 2" xfId="2403" xr:uid="{D7458779-2080-4368-9862-1AD0E118589F}"/>
    <cellStyle name="Note 3 2 2" xfId="2958" xr:uid="{7115B06D-584D-4444-BBFD-0273B1840136}"/>
    <cellStyle name="Note 3 3" xfId="2404" xr:uid="{462869DC-A35E-4C9E-9597-5FEEE38B4894}"/>
    <cellStyle name="Note 4" xfId="2405" xr:uid="{97D5E28D-9E91-4BD8-91A8-8ED88C74362D}"/>
    <cellStyle name="Note 4 2" xfId="2406" xr:uid="{D029E16F-7A9F-4EB4-B54F-224FB0DB73FC}"/>
    <cellStyle name="Note 4 3" xfId="2895" xr:uid="{38E85449-E6BC-43F3-A60C-DA01995D9112}"/>
    <cellStyle name="NPPESalesPct" xfId="2407" xr:uid="{74961960-0F4B-4F58-B45F-28050DFE4791}"/>
    <cellStyle name="NWI%S" xfId="2408" xr:uid="{D75C4DB6-57AD-43CF-A435-94D3BE7BA665}"/>
    <cellStyle name="Ø _x0014_Üé _x0014_õù  íù _x0014_úú _x0014_úú _x0013_█° _x0014_úú _x0014_õù _x0018__x000b__x000b__x0008__x0001_ဠ" xfId="2409" xr:uid="{0F181610-B52A-4146-943F-9514ABE201DD}"/>
    <cellStyle name="_x0014_õù  íù _x0014_█4" xfId="2410" xr:uid="{F89A45E5-ACDB-4BF2-8E9A-5B28F71D3D74}"/>
    <cellStyle name="Output" xfId="1058" builtinId="21" customBuiltin="1"/>
    <cellStyle name="Output 2" xfId="451" xr:uid="{3A589A9B-2677-47D8-93B4-F9F8DD5E167A}"/>
    <cellStyle name="Output 2 2" xfId="1110" xr:uid="{4B610DDE-32E3-48DF-9654-C4FF37C9241C}"/>
    <cellStyle name="Output 2 2 2" xfId="2411" xr:uid="{6B5EB389-8A9D-4748-8118-EBBA73D3E26A}"/>
    <cellStyle name="Output 2 2 2 2" xfId="2999" xr:uid="{908A5F62-7425-4D6B-A1D3-8CBB86D1CAE0}"/>
    <cellStyle name="Output 2 2 3" xfId="3520" xr:uid="{8F812F47-72A0-459E-9EEF-772E281D0205}"/>
    <cellStyle name="Output 2 3" xfId="2412" xr:uid="{BE71FBE2-5A08-4A50-8E2F-ABA4A868CA4A}"/>
    <cellStyle name="Output 2 3 2" xfId="3249" xr:uid="{C185BA94-F417-4916-A56D-FC9AE3692C74}"/>
    <cellStyle name="Output 2 4" xfId="2413" xr:uid="{8982EEB3-204D-4551-8933-E897028FEBEB}"/>
    <cellStyle name="Output 3" xfId="2414" xr:uid="{4F95E0BB-D09D-4C9E-8AAE-7E00351A0DDF}"/>
    <cellStyle name="Output 3 2" xfId="2415" xr:uid="{7C44EFE5-A1EF-4AC4-BA76-852BF840275F}"/>
    <cellStyle name="Output 3 3" xfId="2953" xr:uid="{9319AD17-A214-4247-9D22-D81ED6739C32}"/>
    <cellStyle name="Output 4" xfId="2416" xr:uid="{249E2BBC-6DA4-4C26-BD51-8DEDA18507C2}"/>
    <cellStyle name="Output 4 2" xfId="2417" xr:uid="{6F90D8B8-86D6-469E-BF9E-DCFD4B535E0F}"/>
    <cellStyle name="Output Amounts" xfId="2418" xr:uid="{879787D0-86E8-4905-8337-65444DAC4E12}"/>
    <cellStyle name="Output Line Items" xfId="2419" xr:uid="{8C3C00BD-A20A-48BF-AE86-466EA8E62745}"/>
    <cellStyle name="Percent" xfId="1408" builtinId="5"/>
    <cellStyle name="Percent (0.0)" xfId="2420" xr:uid="{EBB8F5EC-1EEC-4534-B94E-F731D26C95B5}"/>
    <cellStyle name="Percent [0]" xfId="2421" xr:uid="{4198490D-245A-4FA2-A45A-5BC54275C046}"/>
    <cellStyle name="Percent [0] 2" xfId="2422" xr:uid="{E3C2EA2B-8E47-4B14-A547-99004F814A79}"/>
    <cellStyle name="Percent [00]" xfId="2423" xr:uid="{7A223187-5DF0-4D5B-9BEC-735A1A997CF7}"/>
    <cellStyle name="Percent [00] 2" xfId="2424" xr:uid="{889F76AE-BEF0-4A7E-A97B-CA1F47F3FBAB}"/>
    <cellStyle name="Percent [1]" xfId="2425" xr:uid="{282FBF03-CED6-41DE-B58E-0E99AC0D77BA}"/>
    <cellStyle name="Percent [1]--" xfId="2426" xr:uid="{88567637-C550-49C8-9E25-487F1CF81B53}"/>
    <cellStyle name="Percent [1] --" xfId="2427" xr:uid="{82579C14-0A0B-4C64-A43A-37A22E690C8F}"/>
    <cellStyle name="Percent [1] 2" xfId="2428" xr:uid="{E6D8299D-1D76-4CE3-AAB2-E6C2A3E4AB95}"/>
    <cellStyle name="Percent [1]_~5352285" xfId="2429" xr:uid="{D1CA6553-13B4-444E-B82C-FC3B57E82234}"/>
    <cellStyle name="Percent [2]" xfId="2430" xr:uid="{99DEC7EA-1E56-4980-8E6F-FAFE8022CD1F}"/>
    <cellStyle name="Percent [3]" xfId="2431" xr:uid="{1EDDF61A-5A02-49AF-8120-C3CA474DBCB9}"/>
    <cellStyle name="Percent [3]--" xfId="2432" xr:uid="{88C64BCC-6ED7-4029-9FC7-8B423712985E}"/>
    <cellStyle name="Percent 10" xfId="1249" xr:uid="{617D5125-3D7C-4239-9F29-1F2BA8AFD067}"/>
    <cellStyle name="Percent 10 2" xfId="2433" xr:uid="{BF0B305B-7F77-41D5-98DB-104D6B3ED08E}"/>
    <cellStyle name="Percent 10 2 4" xfId="3422" xr:uid="{AB76785A-59B4-47B8-90F7-0D67525A8769}"/>
    <cellStyle name="Percent 10 8" xfId="546" xr:uid="{CFE34D1D-5B4E-4D15-B111-9E4334B1B2EF}"/>
    <cellStyle name="Percent 11" xfId="1250" xr:uid="{91226B81-DD6C-40A1-9D8E-01208D1286CF}"/>
    <cellStyle name="Percent 11 2" xfId="2434" xr:uid="{F97F9D18-46CF-4B73-80A7-AC07FC06C0AF}"/>
    <cellStyle name="Percent 12" xfId="1251" xr:uid="{B533EA2D-F8EC-4C86-ABA1-15F21ED5AA0B}"/>
    <cellStyle name="Percent 12 2" xfId="2435" xr:uid="{A5B2BCD0-DFB7-442D-A00D-538303EDEEEF}"/>
    <cellStyle name="Percent 13" xfId="1252" xr:uid="{ACABB5D2-284B-44D6-8C2B-29B5ED92C1CD}"/>
    <cellStyle name="Percent 13 2" xfId="2436" xr:uid="{49323C30-267D-4138-93FE-AEC3F0184757}"/>
    <cellStyle name="Percent 14" xfId="1253" xr:uid="{080ABB99-45BA-44C4-81E0-46CCE764FDA6}"/>
    <cellStyle name="Percent 14 2" xfId="2437" xr:uid="{9D708521-ABF6-4AB0-9E57-CA518BE9C9F9}"/>
    <cellStyle name="Percent 15" xfId="1254" xr:uid="{C91E49AC-E138-4703-87D0-32AE1B3D629F}"/>
    <cellStyle name="Percent 15 2" xfId="2438" xr:uid="{0649D213-4782-4314-BC24-9DC33EF9CD51}"/>
    <cellStyle name="Percent 16" xfId="842" xr:uid="{B543B526-90BB-42E4-A812-DE1EE37F0E9C}"/>
    <cellStyle name="Percent 16 2" xfId="1255" xr:uid="{62285E11-84A0-4C1B-B119-B63F1049CE52}"/>
    <cellStyle name="Percent 16 2 2" xfId="2439" xr:uid="{B742EE14-EC10-4F34-8206-9687D083B400}"/>
    <cellStyle name="Percent 16 3" xfId="2440" xr:uid="{AF8781B7-77EC-48BD-B6C0-E7884536B0C2}"/>
    <cellStyle name="Percent 17" xfId="1256" xr:uid="{622AAAEC-1E05-4AF9-894E-82A38F3A3F12}"/>
    <cellStyle name="Percent 17 2" xfId="2441" xr:uid="{748194AB-FF39-4B79-95CE-73DE7E179317}"/>
    <cellStyle name="Percent 18" xfId="1257" xr:uid="{C5A1434D-2C74-463A-9491-A1EB90C89489}"/>
    <cellStyle name="Percent 18 2" xfId="2442" xr:uid="{8DD047D3-A746-4B1D-AD79-E458B0B4ADC1}"/>
    <cellStyle name="Percent 19" xfId="1258" xr:uid="{F531EE8B-5E1C-4378-8D69-BB05046B143A}"/>
    <cellStyle name="Percent 19 2" xfId="2443" xr:uid="{E6235049-5ABF-4FE3-9652-D46BF51D91EC}"/>
    <cellStyle name="Percent 2" xfId="17" xr:uid="{A6B547D1-5FBA-4B7E-A937-1079620C508C}"/>
    <cellStyle name="Percent 2 10" xfId="2444" xr:uid="{5DEDDE16-32DB-4081-A809-BA96AA25C595}"/>
    <cellStyle name="Percent 2 11" xfId="2445" xr:uid="{A0917FD1-41C2-4ADB-901A-0AAD1A3C41B3}"/>
    <cellStyle name="Percent 2 12" xfId="2446" xr:uid="{69C6CA0C-E87C-4B1A-B97D-70C99B2FBD07}"/>
    <cellStyle name="Percent 2 13" xfId="2447" xr:uid="{2B08DE27-5639-4C65-897D-D9C84EEAFAF0}"/>
    <cellStyle name="Percent 2 14" xfId="2448" xr:uid="{9FDBB468-F509-45F9-BD88-A248D2E1F574}"/>
    <cellStyle name="Percent 2 15" xfId="2449" xr:uid="{F914E952-F602-4B28-B46D-FFB72CE2984F}"/>
    <cellStyle name="Percent 2 16" xfId="2450" xr:uid="{3E7A9751-1687-4E27-BB2C-711FFB4EBD1D}"/>
    <cellStyle name="Percent 2 17" xfId="2451" xr:uid="{10711DDD-9B95-456C-B302-8696E25B6BD9}"/>
    <cellStyle name="Percent 2 18" xfId="2452" xr:uid="{6B9EF0C9-C344-4F08-8F33-FEBA6CA5107D}"/>
    <cellStyle name="Percent 2 2" xfId="452" xr:uid="{054A00F4-69F9-4240-AD09-D6A3B32BFE13}"/>
    <cellStyle name="Percent 2 2 2" xfId="1259" xr:uid="{5080D7AC-8C5E-48BE-9478-1945AFC83759}"/>
    <cellStyle name="Percent 2 2 2 2" xfId="2453" xr:uid="{176A41B3-97D5-4DEC-B4B4-625F69369A80}"/>
    <cellStyle name="Percent 2 2 2 3" xfId="3329" xr:uid="{6D9EACA2-611F-487C-88AD-529124DCBD96}"/>
    <cellStyle name="Percent 2 2 3" xfId="1087" xr:uid="{94CBE87F-7706-4E4D-ACAC-B9D0A8CD7864}"/>
    <cellStyle name="Percent 2 2 3 2" xfId="2454" xr:uid="{C62A4752-5E12-424B-A8C7-01681B16B86D}"/>
    <cellStyle name="Percent 2 2 4" xfId="2455" xr:uid="{48B17851-E791-4C22-AB21-F59A7C2B0CDE}"/>
    <cellStyle name="Percent 2 2 5" xfId="3061" xr:uid="{BB7BFBAD-533F-48A2-A045-98563C8030B5}"/>
    <cellStyle name="Percent 2 3" xfId="863" xr:uid="{B1B7BD77-FB77-4A28-BFAA-240EA1E6E970}"/>
    <cellStyle name="Percent 2 3 2" xfId="3074" xr:uid="{E9033859-5641-4CCE-9535-53565ED9AD07}"/>
    <cellStyle name="Percent 2 4" xfId="840" xr:uid="{590C365B-F7C3-4258-AA6B-72673650924F}"/>
    <cellStyle name="Percent 2 4 2" xfId="1260" xr:uid="{59133047-BF22-495D-BAFE-6FB19ABE9C16}"/>
    <cellStyle name="Percent 2 4 2 2" xfId="2456" xr:uid="{CBBE95CB-5072-444E-B7FD-B3E70C0578D7}"/>
    <cellStyle name="Percent 2 4 3" xfId="2457" xr:uid="{6A89B8E5-3523-4D8C-A1B1-1A59C7E19D4B}"/>
    <cellStyle name="Percent 2 4 4" xfId="2834" xr:uid="{82BFA08F-BBC0-4682-AC2E-49F27267D583}"/>
    <cellStyle name="Percent 2 5" xfId="1261" xr:uid="{D008E9FC-F3B1-4ADC-819C-86197C0EB7C2}"/>
    <cellStyle name="Percent 2 5 2" xfId="2458" xr:uid="{90BB2C50-7C3C-4399-B397-00B718C3DEBD}"/>
    <cellStyle name="Percent 2 6" xfId="1262" xr:uid="{94DE35B8-D0E0-4AEE-997F-C97D1A56FA1D}"/>
    <cellStyle name="Percent 2 6 2" xfId="2459" xr:uid="{167BF0D1-3CB7-40A9-9A29-FE939E966295}"/>
    <cellStyle name="Percent 2 7" xfId="1263" xr:uid="{E948A154-42A1-43DE-86BF-681E593A6851}"/>
    <cellStyle name="Percent 2 7 2" xfId="2460" xr:uid="{061FBAEA-274E-4465-9D82-46C259E1A4EF}"/>
    <cellStyle name="Percent 2 8" xfId="1365" xr:uid="{37EC5167-1D9A-4CF7-B225-BF63CB7E770B}"/>
    <cellStyle name="Percent 2 8 2" xfId="2461" xr:uid="{1213AD07-4BBD-4422-8C1A-4359E1D92DD4}"/>
    <cellStyle name="Percent 2 9" xfId="1375" xr:uid="{BF700104-0236-44B0-9772-DE6D1A745F74}"/>
    <cellStyle name="Percent 2 9 2" xfId="2462" xr:uid="{489CAD3B-8A33-467D-AD28-0930C460FFB5}"/>
    <cellStyle name="Percent 20" xfId="1264" xr:uid="{E5E065F5-6E7C-48D1-A93B-3D21338943E8}"/>
    <cellStyle name="Percent 20 2" xfId="2463" xr:uid="{718B0539-9E2E-44CD-9722-9EDD266DBFE4}"/>
    <cellStyle name="Percent 21" xfId="1265" xr:uid="{4F25791E-8FF0-4A2D-84A5-40B959A60781}"/>
    <cellStyle name="Percent 21 2" xfId="2464" xr:uid="{758EDD9F-290E-44E6-865D-22EDFEB0F817}"/>
    <cellStyle name="Percent 22" xfId="1266" xr:uid="{41F8E182-43E6-4453-B6AE-0297CBC6E380}"/>
    <cellStyle name="Percent 22 2" xfId="2465" xr:uid="{C9D2F3DD-2FAD-493E-B285-2F061E40BECD}"/>
    <cellStyle name="Percent 23" xfId="1267" xr:uid="{9CA05482-87F7-4C94-90A7-672DF556EBF3}"/>
    <cellStyle name="Percent 23 2" xfId="2466" xr:uid="{EF0CC5BE-3B48-4372-8B1D-19BA423F2AE2}"/>
    <cellStyle name="Percent 24" xfId="1268" xr:uid="{BA7FB631-68C0-47CB-A610-3480C9913A51}"/>
    <cellStyle name="Percent 24 2" xfId="2467" xr:uid="{037BA752-B58E-4DDC-812C-5234681F79EC}"/>
    <cellStyle name="Percent 25" xfId="1269" xr:uid="{ABE80549-6BB1-4443-82D8-EA208785397D}"/>
    <cellStyle name="Percent 25 2" xfId="2468" xr:uid="{094AB71A-4007-43C3-817D-B333B9748E6D}"/>
    <cellStyle name="Percent 26" xfId="1270" xr:uid="{8900AF2A-112A-42F1-A797-F88E597ACB6C}"/>
    <cellStyle name="Percent 26 2" xfId="1379" xr:uid="{614AF6D2-A4A0-4E30-B124-E3377CEF37DC}"/>
    <cellStyle name="Percent 26 2 2" xfId="3433" xr:uid="{3F4FC292-1043-4168-A7FB-2BCCAFFDCD8C}"/>
    <cellStyle name="Percent 26 3" xfId="2469" xr:uid="{8F1FACA3-DA27-44DC-A1C2-7BFECE6B478C}"/>
    <cellStyle name="Percent 26 4" xfId="2735" xr:uid="{4C145E10-22C9-46C3-A65B-04C24626D023}"/>
    <cellStyle name="Percent 27" xfId="1271" xr:uid="{86999AC0-9BA7-4FE0-B359-B654622C653A}"/>
    <cellStyle name="Percent 28" xfId="1272" xr:uid="{2035CDE5-F480-417D-A503-2ED214528270}"/>
    <cellStyle name="Percent 29" xfId="1273" xr:uid="{828F3E95-C748-4241-803D-458B43133E53}"/>
    <cellStyle name="Percent 3" xfId="34" xr:uid="{10A85E59-F649-4BD9-8A8D-0BA05112C52E}"/>
    <cellStyle name="Percent 3 10" xfId="241" xr:uid="{BD35C03C-8FC7-492F-920A-638906F97F4A}"/>
    <cellStyle name="Percent 3 2" xfId="167" xr:uid="{4D1E22C5-69FE-4EFF-9AD9-1903054AF83D}"/>
    <cellStyle name="Percent 3 2 2" xfId="1274" xr:uid="{D3F7575F-6DCA-489E-BDDF-FDC584A67702}"/>
    <cellStyle name="Percent 3 2 2 2" xfId="2470" xr:uid="{73FBBCBD-AFDB-4723-A86E-23D13E0F6944}"/>
    <cellStyle name="Percent 3 2 3" xfId="2471" xr:uid="{6C7172DA-3E76-4B22-A3EC-52BA5AFB2536}"/>
    <cellStyle name="Percent 3 2 4" xfId="3324" xr:uid="{DDD28375-3F03-4F30-BDAB-414F0C3600B9}"/>
    <cellStyle name="Percent 3 3" xfId="134" xr:uid="{B6960149-83AC-45E7-8290-F1C4202D8CDC}"/>
    <cellStyle name="Percent 3 3 2" xfId="2472" xr:uid="{AF21D63B-1EB1-4F95-9A7E-E1682656C4F7}"/>
    <cellStyle name="Percent 3 3 3" xfId="2473" xr:uid="{04901FC9-BE44-48F6-8614-F2C722C62973}"/>
    <cellStyle name="Percent 3 3 4" xfId="2474" xr:uid="{0B6099A6-A514-4A8B-9DE8-19C19038B2C0}"/>
    <cellStyle name="Percent 3 3 5" xfId="3540" xr:uid="{FFBBC44C-6FE1-4374-BCA3-647D44CB6E35}"/>
    <cellStyle name="Percent 3 4" xfId="88" xr:uid="{20CCCFED-9C3A-4FDB-BC55-84EBB2D37F56}"/>
    <cellStyle name="Percent 3 4 2" xfId="2475" xr:uid="{986C9D25-84AD-4118-B7D4-219EFDFA20F1}"/>
    <cellStyle name="Percent 3 4 3" xfId="2476" xr:uid="{7C9BC9A6-7EAE-43FD-91BD-A6166C5B2CF6}"/>
    <cellStyle name="Percent 3 4 4" xfId="2477" xr:uid="{3F2CE6C3-82F2-4697-A55C-E49A5228A7E7}"/>
    <cellStyle name="Percent 3 5" xfId="2478" xr:uid="{9E791A75-4647-4699-B9BD-7188FD90A282}"/>
    <cellStyle name="Percent 3 6" xfId="2479" xr:uid="{12030DB4-25B0-4C94-BDC0-ECFF96086C3E}"/>
    <cellStyle name="Percent 3 7" xfId="2480" xr:uid="{DCB67CC0-B4E1-4B09-AE00-014BF53D5A85}"/>
    <cellStyle name="Percent 30" xfId="1275" xr:uid="{B327AED0-2088-4F0E-8FE5-395D473BAEC1}"/>
    <cellStyle name="Percent 31" xfId="1276" xr:uid="{4B0EA87D-37B5-4D6F-A185-D1339118B9A1}"/>
    <cellStyle name="Percent 32" xfId="1339" xr:uid="{EA4BEE4C-CEC0-407F-A88C-9403881AD812}"/>
    <cellStyle name="Percent 37" xfId="1277" xr:uid="{8D54620F-D3B7-43D5-940E-31EFE21F4B4C}"/>
    <cellStyle name="Percent 38" xfId="1278" xr:uid="{4271CFAB-B4A7-4892-A330-3DEC858CA008}"/>
    <cellStyle name="Percent 4" xfId="243" xr:uid="{39CF18FA-D6BA-4BB6-B996-37E169B84073}"/>
    <cellStyle name="Percent 4 2" xfId="1279" xr:uid="{AD1431F3-91C6-4311-B1C5-3B28E49CFEFA}"/>
    <cellStyle name="Percent 4 3" xfId="2481" xr:uid="{CC734A5A-87F7-4D99-8DC0-834601780241}"/>
    <cellStyle name="Percent 4 4" xfId="2482" xr:uid="{DB451E4C-5C6B-49BF-805C-5EF78F928AAD}"/>
    <cellStyle name="Percent 4 5" xfId="2483" xr:uid="{77ACB79A-0BAC-4E22-98CF-059DA5CD56F6}"/>
    <cellStyle name="Percent 5" xfId="491" xr:uid="{DA426940-6F84-4CDB-90A1-31C7E40D844F}"/>
    <cellStyle name="Percent 5 2" xfId="1280" xr:uid="{018DF175-1DD8-4B8E-8564-5F6964D64846}"/>
    <cellStyle name="Percent 5 2 2" xfId="2484" xr:uid="{FD2F31E1-EAB1-4D18-B55B-C5C26C30B36C}"/>
    <cellStyle name="Percent 5 3" xfId="2485" xr:uid="{0774CDC5-EEE4-4A9E-985A-6FE88767F0D7}"/>
    <cellStyle name="Percent 5 4" xfId="2486" xr:uid="{A8E9B829-6551-4FBA-BC79-5CE0A0BFF024}"/>
    <cellStyle name="Percent 6" xfId="496" xr:uid="{9E4A6DF0-F81C-4F1D-81DD-DC23286E432B}"/>
    <cellStyle name="Percent 6 2" xfId="1281" xr:uid="{27D2CC7F-80AF-4E3C-8D27-0CEFC7102472}"/>
    <cellStyle name="Percent 6 2 2" xfId="2487" xr:uid="{CD588545-7564-4E2D-B52A-F10375685FA6}"/>
    <cellStyle name="Percent 6 3" xfId="2488" xr:uid="{30F463D1-E6AE-4070-B998-2B9CDCBEEE3B}"/>
    <cellStyle name="Percent 6 4" xfId="2489" xr:uid="{C3E0D420-CCA4-40D1-BAF5-2674FD100DA3}"/>
    <cellStyle name="Percent 7" xfId="528" xr:uid="{1D8FE221-6AD4-4C79-9484-9B4BC1E96E7E}"/>
    <cellStyle name="Percent 7 2" xfId="1013" xr:uid="{E396899F-2AC0-42F0-9BD3-8B4440147164}"/>
    <cellStyle name="Percent 7 2 2" xfId="2490" xr:uid="{92BA4C44-55FC-4920-B1DB-05F62AA52B22}"/>
    <cellStyle name="Percent 7 2 3" xfId="2491" xr:uid="{1CDA45E1-7638-4C9C-84BF-1FBFB4C5B012}"/>
    <cellStyle name="Percent 7 3" xfId="1017" xr:uid="{8CCE2059-B0B2-4F03-AA9F-AE8E3C7B4EC9}"/>
    <cellStyle name="Percent 7 3 2" xfId="2492" xr:uid="{4C79D249-A059-49BB-B422-3E9CC4F7929D}"/>
    <cellStyle name="Percent 7 3 3" xfId="2493" xr:uid="{3E0E80AC-8717-41AE-BC71-9B3116919B8B}"/>
    <cellStyle name="Percent 7 4" xfId="1282" xr:uid="{84396803-42EC-4D1E-B595-15F4C81BED13}"/>
    <cellStyle name="Percent 7 4 2" xfId="2494" xr:uid="{BB0656A9-0A6D-49F0-A0A1-0BA850C30522}"/>
    <cellStyle name="Percent 7 5" xfId="2495" xr:uid="{7569B97B-58D9-45AF-AFFE-D2E3133CCF78}"/>
    <cellStyle name="Percent 8" xfId="1046" xr:uid="{591AD4CF-F2A8-4FDF-97B1-2F320DFC60DA}"/>
    <cellStyle name="Percent 8 2" xfId="1283" xr:uid="{9EE2D932-298B-4B95-A14A-2F05BB8D94BB}"/>
    <cellStyle name="Percent 8 2 2" xfId="2496" xr:uid="{53005518-7FF2-4377-A218-7DEF6A8B9607}"/>
    <cellStyle name="Percent 8 3" xfId="2497" xr:uid="{C02A9036-E0B7-4857-8F7F-32EBC72D26B4}"/>
    <cellStyle name="Percent 9" xfId="1284" xr:uid="{CCE8D154-6B04-407A-A2F4-FA6EC9CE233D}"/>
    <cellStyle name="Percent 9 2" xfId="2498" xr:uid="{232C77BF-FA39-4B12-B60C-691C69F24EFE}"/>
    <cellStyle name="PERCENTAGE" xfId="2499" xr:uid="{D1165FC1-7E27-4457-993E-FFF4F2B17695}"/>
    <cellStyle name="PercentSales" xfId="2500" xr:uid="{865F55A1-0399-4879-8B0C-2D2A203DD62D}"/>
    <cellStyle name="Percentuale_budget0203DANIELI&amp;C" xfId="2501" xr:uid="{3C1C217F-BE41-4FC4-9DB7-CF9BC115A646}"/>
    <cellStyle name="Pink" xfId="2502" xr:uid="{9D7D7802-642C-4C60-A307-3EDDE7097DA1}"/>
    <cellStyle name="port" xfId="2503" xr:uid="{991EA4AA-90DA-413C-89EF-C6635ED0C0C7}"/>
    <cellStyle name="pp" xfId="2504" xr:uid="{D1CA9FE5-D530-41CD-B0BF-F1207A1D9695}"/>
    <cellStyle name="PrePop Currency (0)" xfId="2505" xr:uid="{C92574A3-9B15-4806-B658-17BEF89314F3}"/>
    <cellStyle name="PrePop Currency (0) 2" xfId="2506" xr:uid="{D85B6544-D5EB-4959-AC33-3127A8A2A24A}"/>
    <cellStyle name="PrePop Currency (2)" xfId="2507" xr:uid="{F928303A-28FF-4306-A3DA-4F0EBA10533B}"/>
    <cellStyle name="PrePop Currency (2) 2" xfId="2508" xr:uid="{6E3F3F87-9061-465D-ABDE-4FF79CFF8B95}"/>
    <cellStyle name="PrePop Units (0)" xfId="2509" xr:uid="{0EE335EC-7CCB-4130-9413-81E7C86B7915}"/>
    <cellStyle name="PrePop Units (0) 2" xfId="2510" xr:uid="{E43996D8-0049-4EA3-A1BB-F7B26FD4A7AD}"/>
    <cellStyle name="PrePop Units (1)" xfId="2511" xr:uid="{6374C988-2E5B-4F61-9EC9-4B0206C2AFD1}"/>
    <cellStyle name="PrePop Units (1) 2" xfId="2512" xr:uid="{EE7E8C31-A030-429A-89D3-790033EE5849}"/>
    <cellStyle name="PrePop Units (2)" xfId="2513" xr:uid="{C55C4894-6397-4B2F-919D-3E4D0E269837}"/>
    <cellStyle name="PrePop Units (2) 2" xfId="2514" xr:uid="{52D2A408-C395-45EA-89FE-D37ADC886752}"/>
    <cellStyle name="Product Title" xfId="2515" xr:uid="{7C243F98-D5B2-4BF0-BD56-0E8B47A5FC42}"/>
    <cellStyle name="Proj" xfId="2516" xr:uid="{825A5455-7042-4C64-8DD6-CDEE6963447A}"/>
    <cellStyle name="Protected" xfId="2517" xr:uid="{416B3A77-B632-42D9-9A50-77448352438D}"/>
    <cellStyle name="ProtectedDates" xfId="2518" xr:uid="{9A9106E4-1B5F-4DB7-86B0-CFE9FB42C4C7}"/>
    <cellStyle name="PSChar" xfId="2519" xr:uid="{91F198A7-E516-47B3-887C-94C082247104}"/>
    <cellStyle name="PSDate" xfId="2520" xr:uid="{B56CDC09-9F11-4BFB-82C9-20F9C83695EE}"/>
    <cellStyle name="PSDec" xfId="2521" xr:uid="{91377A47-F936-4E5A-927D-EC4D09BFE874}"/>
    <cellStyle name="PSHeading" xfId="2522" xr:uid="{69566A02-376D-4642-B654-C76B329CA4AA}"/>
    <cellStyle name="PSInt" xfId="2523" xr:uid="{8D495B09-97CA-45C2-AD40-2E2C6D962E23}"/>
    <cellStyle name="PSSpacer" xfId="2524" xr:uid="{B02FB249-8BE3-4DE4-BEBE-509A675D529C}"/>
    <cellStyle name="PwC" xfId="2525" xr:uid="{9E094909-9782-4991-911F-244F36F6E600}"/>
    <cellStyle name="pwstyle" xfId="2526" xr:uid="{EF60611E-3C1E-490A-9C1F-EC5049A6CA2C}"/>
    <cellStyle name="Q_Adjustment Q 2'51_Molasse-NRV_ปรับผลต่าง 51.07 Edit 1 " xfId="3356" xr:uid="{0774E878-612F-4662-9B10-C1D89B2302CB}"/>
    <cellStyle name="Q_Adjustment Q 2'51_Sheet1_ปรับผลต่าง 51.07 Edit 1 " xfId="3357" xr:uid="{3E471306-D6E5-4B95-A6DD-6D05FD7A1424}"/>
    <cellStyle name="Q_Adjustment Q 2'51_ปรับผลต่าง 51.07 Edit 1 " xfId="3358" xr:uid="{E98071CA-A7E2-45D1-9C76-51E40F035CA2}"/>
    <cellStyle name="Q_Adjustment_Q 2'51_ปรับผลต่าง 51.07 Edit 1 " xfId="3359" xr:uid="{158E6F9A-5643-4769-9C32-224C6C5AB26D}"/>
    <cellStyle name="Q_New Std_Change_Molasse-NRV_ปรับผลต่าง 51.07 Edit 1 " xfId="3360" xr:uid="{6F0E9C43-997C-454D-85BE-DBBF8E67A071}"/>
    <cellStyle name="Q_New Std_Change_Sheet1_ปรับผลต่าง 51.07 Edit 1 " xfId="3361" xr:uid="{D2EE68BF-FAC9-4E71-BA8C-885BE33336C8}"/>
    <cellStyle name="Q_New Std_Change_ปรับผลต่าง 51.07 Edit 1 " xfId="3362" xr:uid="{66DF7AA1-8F86-4356-AA00-53BD0FA52352}"/>
    <cellStyle name="Q_O.T.รายวัน " xfId="3363" xr:uid="{B5BF4CC0-2E59-4BC7-99A9-D68D7EA6B6F8}"/>
    <cellStyle name="Q_Re_Building_50_Q 1'51_Molasse-NRV_ปรับผลต่าง 51.07 Edit 1 " xfId="3364" xr:uid="{117C726B-2C54-4ADF-8271-3F0CC2E947B7}"/>
    <cellStyle name="Q_Re_Building_50_Q 1'51_Sheet1_ปรับผลต่าง 51.07 Edit 1 " xfId="3365" xr:uid="{4BA8334E-98AF-4F6F-AC7E-F510E7F94E6A}"/>
    <cellStyle name="Q_Re_Building_50_Q 1'51_ปรับผลต่าง 51.07 Edit 1 " xfId="3366" xr:uid="{C725E775-74C4-4686-9DF1-31308593EAEF}"/>
    <cellStyle name="Q_Re_Machine_50_Q 2'51_1_Molasse-NRV_ปรับผลต่าง 51.07 Edit 1 " xfId="3367" xr:uid="{0D7C1189-C1A7-4260-85E1-41B3943B8816}"/>
    <cellStyle name="Q_Re_Machine_50_Q 2'51_1_Sheet1_ปรับผลต่าง 51.07 Edit 1 " xfId="3368" xr:uid="{EF43E0EB-190A-4F64-9C77-2F9129AF90A5}"/>
    <cellStyle name="Q_Re_Machine_50_Q 2'51_1_ปรับผลต่าง 51.07 Edit 1 " xfId="3369" xr:uid="{79F17D23-30B5-4834-890A-2DD12E9451FB}"/>
    <cellStyle name="Q_Revalue Land &amp; Building &amp; Machine_50 # 1_650300-กานต์ " xfId="3370" xr:uid="{B45C0D90-8839-4F4C-BFDE-ECCA43B08A30}"/>
    <cellStyle name="Q_Revalue Land &amp; Building &amp; Machine_50 # 1_Molasse-NRV_ปรับผลต่าง 51.07 Edit 1 " xfId="3371" xr:uid="{4E69198C-A80F-4C4B-AB36-FDD68F9C85D8}"/>
    <cellStyle name="Q_Revalue Land &amp; Building &amp; Machine_50 # 1_Sheet1_ปรับผลต่าง 51.07 Edit 1 " xfId="3372" xr:uid="{39F4BA3D-260B-4115-8F8E-67925F5FDF3B}"/>
    <cellStyle name="Q_Revalue Land &amp; Building &amp; Machine_50 # 1_ปรับผลต่าง 51.07 Edit 1 " xfId="3373" xr:uid="{10BDDF28-34A4-44BF-926A-047BB964225E}"/>
    <cellStyle name="Q_ไฟฟ้าซื้อ " xfId="3374" xr:uid="{1B9FF862-8CC5-4882-9B62-05347D47B127}"/>
    <cellStyle name="Q_ซ่อมบำรุง_O.T.รายวัน " xfId="3375" xr:uid="{559A0F0F-934A-470D-B9F0-47AB6078D1DB}"/>
    <cellStyle name="Q_ซ่อมบำรุง_สมมติฐาน งปม.ผลิต " xfId="3376" xr:uid="{2CE74A31-F9EE-468F-A4EA-461F549FD987}"/>
    <cellStyle name="Q_ธุรการ " xfId="3377" xr:uid="{765FD47C-0046-44ED-965F-69D892AA6ACA}"/>
    <cellStyle name="Q_รายได้ขายไฟฟ้า " xfId="3378" xr:uid="{A65B5A30-3B68-4705-9D35-3D526D2B0F25}"/>
    <cellStyle name="Q_สมมติฐาน งปม.ผลิต " xfId="3379" xr:uid="{C62BD9B0-B442-4EFF-91CE-C367199D3D0E}"/>
    <cellStyle name="Quantity" xfId="2527" xr:uid="{88F549B8-E751-4D21-9AE9-C7734C73DF14}"/>
    <cellStyle name="R" xfId="2528" xr:uid="{47D5D15F-3B78-4A39-836C-79BD4B1EE9C6}"/>
    <cellStyle name="red" xfId="2529" xr:uid="{38B63A99-74B7-4EDB-8F2C-C732CF65FEED}"/>
    <cellStyle name="Red font" xfId="2530" xr:uid="{25B88180-0420-46A7-8616-E3A6C56D5B09}"/>
    <cellStyle name="Rittichai" xfId="2531" xr:uid="{B503D5C5-28EF-4898-A308-5A2E81E0FE6C}"/>
    <cellStyle name="section head" xfId="2532" xr:uid="{879DBC81-F2E8-492E-92C6-404E5A4DD3CE}"/>
    <cellStyle name="Shade" xfId="2533" xr:uid="{E7F09722-0CC1-425C-B918-3D9C5292EB63}"/>
    <cellStyle name="Sheet Title" xfId="2534" xr:uid="{A91D4C10-C944-41A3-8CD1-BD4C5D527684}"/>
    <cellStyle name="Short Date" xfId="1285" xr:uid="{9BBE42DF-5C2C-403D-8A14-7079A1E04C16}"/>
    <cellStyle name="Space" xfId="2535" xr:uid="{4E663DA9-68AA-4048-AB18-AADAEE7579A8}"/>
    <cellStyle name="Special" xfId="2536" xr:uid="{2AD80A2A-C62E-4F59-9CAF-68C1AF92CE69}"/>
    <cellStyle name="Standard_3403T2E" xfId="2537" xr:uid="{1A57C6F5-9531-45E0-9826-AFACDFAD9BFE}"/>
    <cellStyle name="Style 1" xfId="1286" xr:uid="{CCBB1F17-70DE-47A1-A47A-D4AC003CCE4C}"/>
    <cellStyle name="Style 1 2" xfId="2538" xr:uid="{6C87937B-AAAE-4920-B908-C750DBC719AE}"/>
    <cellStyle name="Style 1 3" xfId="2539" xr:uid="{5D749493-C625-42D8-9412-2741DDA23FDD}"/>
    <cellStyle name="Style 1 4" xfId="2540" xr:uid="{EF4D8520-9D24-4BFA-B5DA-DBDFD6EAC790}"/>
    <cellStyle name="Style 2" xfId="2541" xr:uid="{09E29BF8-E6AF-48E3-8EDC-A3DF2573FFA9}"/>
    <cellStyle name="Style 3" xfId="2542" xr:uid="{C1521F8C-3036-44B1-AD2F-B61E45EA7223}"/>
    <cellStyle name="Style 4" xfId="2543" xr:uid="{245B272C-5A91-4FF5-93F0-003004FEE8B8}"/>
    <cellStyle name="Style 5" xfId="2544" xr:uid="{E0B20CC0-3CBB-45CD-9343-69694D014C79}"/>
    <cellStyle name="Style 6" xfId="2545" xr:uid="{10EEB9CA-6228-4757-8578-264F44401D5C}"/>
    <cellStyle name="Style 7" xfId="2546" xr:uid="{68313F1E-51F7-44E3-9D9B-891FB83ECC2F}"/>
    <cellStyle name="Style 8" xfId="2547" xr:uid="{821D905E-1754-4BED-85FD-4F246360DC8D}"/>
    <cellStyle name="Style 9" xfId="2548" xr:uid="{D832F8AC-F03A-49E5-A79F-F62CF18C3C51}"/>
    <cellStyle name="STYLE1" xfId="2549" xr:uid="{62C66182-1824-4D1F-90E2-8E1493037480}"/>
    <cellStyle name="STYLE2" xfId="2550" xr:uid="{77E11483-7743-4C44-A4C7-640F0683F96A}"/>
    <cellStyle name="subhead" xfId="2551" xr:uid="{2F90CE98-D92D-4E12-8BFD-B28EB8CAE0A1}"/>
    <cellStyle name="Synopsis" xfId="2552" xr:uid="{44D0CD03-D1FB-42F2-B489-8A5C94B49F0B}"/>
    <cellStyle name="T" xfId="2553" xr:uid="{60E753A7-5AE4-4F1D-8D22-3969912F62AD}"/>
    <cellStyle name="T 2" xfId="2554" xr:uid="{E4DD0F32-14DD-4DF3-92F1-522CA965D591}"/>
    <cellStyle name="Table" xfId="2555" xr:uid="{16A49A00-A0EB-4D76-A88B-33CE3CEBC8F1}"/>
    <cellStyle name="tb" xfId="2556" xr:uid="{0791E7AF-A381-4C3C-AE0D-D85B8EF43289}"/>
    <cellStyle name="Text" xfId="2557" xr:uid="{73662270-1F55-436B-A11A-635AD858C362}"/>
    <cellStyle name="Text Indent A" xfId="2558" xr:uid="{C97EF80B-2CB5-47C8-BF9B-55B014843E74}"/>
    <cellStyle name="Text Indent B" xfId="2559" xr:uid="{76DB66E7-C289-44BA-96BA-EB500A554988}"/>
    <cellStyle name="Text Indent B 2" xfId="2560" xr:uid="{6822ED02-4E27-4522-93F7-3BDA0C22BF1F}"/>
    <cellStyle name="Text Indent C" xfId="2561" xr:uid="{935F0BA4-2BBC-4B28-8A77-8104E8EEFB87}"/>
    <cellStyle name="Text Indent C 2" xfId="2562" xr:uid="{4CD4833E-AD67-4CE8-BAE4-74086022FEB8}"/>
    <cellStyle name="TFCF" xfId="2563" xr:uid="{9C87E49B-95F0-4D5B-A220-145C1248DE1C}"/>
    <cellStyle name="þ_x001d_ð &amp;ý&amp;†ýG_x0008_€ X_x000a__x0007__x0001__x0001_" xfId="2564" xr:uid="{9701DA1A-3435-40EA-B702-49479CE812F5}"/>
    <cellStyle name="Tickmark" xfId="2565" xr:uid="{4F4644E8-C054-4EC0-89FF-D13801871D9A}"/>
    <cellStyle name="Times New Roman" xfId="2566" xr:uid="{08F27C75-638F-463E-8CD4-AF328C4A90CB}"/>
    <cellStyle name="Title" xfId="2707" builtinId="15" customBuiltin="1"/>
    <cellStyle name="Title 2" xfId="453" xr:uid="{6DA79903-D8CE-4C6C-925B-DFB20CDD9E60}"/>
    <cellStyle name="Title 2 2" xfId="1366" xr:uid="{2B1924BE-CC9C-4D18-86F9-615D02253522}"/>
    <cellStyle name="Title 2 2 2" xfId="2567" xr:uid="{64B860DE-E73E-4D3F-A68C-D3F261CA2A0E}"/>
    <cellStyle name="Title 2 2 2 2" xfId="2991" xr:uid="{D966FA06-F0A2-4718-B01B-B38B998D0D8F}"/>
    <cellStyle name="Title 2 2 3" xfId="3521" xr:uid="{D04B367C-423D-4FEB-8967-F88DEFBCECE0}"/>
    <cellStyle name="Title 2 2 4" xfId="2843" xr:uid="{4A19C180-AA32-47C6-A5D5-117120720A69}"/>
    <cellStyle name="Title 2 3" xfId="1101" xr:uid="{4E0FDA38-B592-488E-80AB-19418AA08FA4}"/>
    <cellStyle name="Title 2 4" xfId="2568" xr:uid="{DF1EFD3C-948F-4513-9E0D-4B496F07A8C2}"/>
    <cellStyle name="Title 3" xfId="454" xr:uid="{CA4D9B53-6D9F-4CE2-9CF5-377BAB50B8EA}"/>
    <cellStyle name="Title 3 2" xfId="2569" xr:uid="{6BD3EAA2-3F15-4000-A611-47DB4F0FFF2D}"/>
    <cellStyle name="Title 3 2 2" xfId="3078" xr:uid="{094A1CD3-EFE7-4950-8D07-F31450EE8A05}"/>
    <cellStyle name="Title 3 2 3" xfId="2876" xr:uid="{73C2680C-55FD-4995-AB5E-B0858904B58C}"/>
    <cellStyle name="Title 3 3" xfId="2570" xr:uid="{BD9C2428-FEF7-4AF6-8E52-8DEBB9A80AF5}"/>
    <cellStyle name="Title 3 3 2" xfId="3307" xr:uid="{95F32286-2F0F-4D26-8897-6DAE35B25F90}"/>
    <cellStyle name="Title 4" xfId="2571" xr:uid="{B5AB4899-4A7A-4F5B-A282-EAA71A69316C}"/>
    <cellStyle name="Title 4 2" xfId="2944" xr:uid="{4B633D52-1327-4C3A-A950-97CCF30B4F12}"/>
    <cellStyle name="Title 4 2 2" xfId="3228" xr:uid="{130B5071-DAF8-4BD1-B9AB-C47AF8C14687}"/>
    <cellStyle name="Title 4 3" xfId="2824" xr:uid="{5013DC6B-7726-4B30-B8C1-5F9039FFEFAC}"/>
    <cellStyle name="Title 5" xfId="3113" xr:uid="{D3BA4B96-5D84-4C6E-A5A5-81D5B49FAA59}"/>
    <cellStyle name="Total" xfId="1064" builtinId="25" customBuiltin="1"/>
    <cellStyle name="Total 2" xfId="455" xr:uid="{B431EF8F-95DE-47FD-9241-7619E9495E02}"/>
    <cellStyle name="Total 2 2" xfId="1117" xr:uid="{AC96830B-FBE2-41E3-930A-AC7583FD003A}"/>
    <cellStyle name="Total 2 2 2" xfId="2572" xr:uid="{F18E13D0-8253-4A05-B8D6-9A4E322FC48E}"/>
    <cellStyle name="Total 2 2 2 2" xfId="3006" xr:uid="{64D9CDDA-014D-47E5-8F43-0F97B9E07471}"/>
    <cellStyle name="Total 2 2 3" xfId="3522" xr:uid="{D1C8AC01-C6DB-4403-BDC3-A56D76111269}"/>
    <cellStyle name="Total 2 3" xfId="2573" xr:uid="{A48A652F-6E9C-43EE-AA56-6B2562C517BE}"/>
    <cellStyle name="Total 2 3 2" xfId="3255" xr:uid="{71AA276D-B1C8-461E-919D-CD585171E35C}"/>
    <cellStyle name="Total 2 4" xfId="2574" xr:uid="{D8911B69-62CF-44D0-B9B8-75DB2D68349B}"/>
    <cellStyle name="Total 3" xfId="2575" xr:uid="{4A061578-A1C6-40F8-B773-8188BA8F9972}"/>
    <cellStyle name="Total 3 2" xfId="2576" xr:uid="{9C187BC2-61A4-4B71-8209-0FD05C3BEE79}"/>
    <cellStyle name="Total 3 3" xfId="2960" xr:uid="{A2670247-0455-454B-87CD-8658EB9F15B3}"/>
    <cellStyle name="Total 4" xfId="2577" xr:uid="{9A7C5328-24E7-4F82-A284-43220B76E5B4}"/>
    <cellStyle name="Tusental (0)_pldt" xfId="2578" xr:uid="{C6DEC963-BDF0-4D33-A52C-C9FAEB364F6D}"/>
    <cellStyle name="Tusental_A-listan (fixad)" xfId="2579" xr:uid="{EEEFA850-FE3F-425F-A614-7B8C75D3F945}"/>
    <cellStyle name="Und" xfId="2580" xr:uid="{9E986CFB-C386-4E1D-8D1D-C9AABF93E7DC}"/>
    <cellStyle name="UnProtectedCalc" xfId="2581" xr:uid="{F3F9AF92-C496-40ED-81CA-567E34728593}"/>
    <cellStyle name="Use_1dp" xfId="2582" xr:uid="{724EAD87-C6E6-4B2C-8DDE-6887A60056F8}"/>
    <cellStyle name="UseB_1dp" xfId="2583" xr:uid="{36737FCE-D802-44B2-8211-2E80709813C6}"/>
    <cellStyle name="Valuta (0)_9611A02C" xfId="2584" xr:uid="{01C0E90F-2DCF-4811-B103-8AD352C2161B}"/>
    <cellStyle name="Valuta_9611A02C" xfId="2585" xr:uid="{14832515-0CA0-42B7-B46E-6FB2BCBDF55A}"/>
    <cellStyle name="W_Adjustment Q 2'51_Molasse-NRV_ปรับผลต่าง 51.07 Edit 1 " xfId="3380" xr:uid="{16A92FDF-FA9F-4006-9A16-50F59E8299C0}"/>
    <cellStyle name="W_Adjustment Q 2'51_Sheet1_ปรับผลต่าง 51.07 Edit 1 " xfId="3381" xr:uid="{A335AFE3-DC7C-4CA9-805A-22FDF170AE37}"/>
    <cellStyle name="W_Adjustment Q 2'51_ปรับผลต่าง 51.07 Edit 1 " xfId="3382" xr:uid="{E181E8B0-DB63-49ED-9302-F21DDA286018}"/>
    <cellStyle name="W_Adjustment_Q 2'51_ปรับผลต่าง 51.07 Edit 1 " xfId="3383" xr:uid="{38582AA5-A73C-4297-AD54-6E81CFAEF8EB}"/>
    <cellStyle name="W_New Std_Change_Molasse-NRV_ปรับผลต่าง 51.07 Edit 1 " xfId="3384" xr:uid="{4CF9C80D-50B4-4419-9687-96184556D9C5}"/>
    <cellStyle name="W_New Std_Change_Sheet1_ปรับผลต่าง 51.07 Edit 1 " xfId="3385" xr:uid="{F6F0221F-F940-493F-AFB6-D5F471CA8988}"/>
    <cellStyle name="W_New Std_Change_ปรับผลต่าง 51.07 Edit 1 " xfId="3386" xr:uid="{F08F64EE-B551-477E-9117-CBFD56EAF00E}"/>
    <cellStyle name="W_O.T.รายวัน " xfId="3387" xr:uid="{A608D513-CC8F-482A-AFED-D0A84A66B2D3}"/>
    <cellStyle name="W_Re_Building_50_Q 1'51_Molasse-NRV_ปรับผลต่าง 51.07 Edit 1 " xfId="3388" xr:uid="{A9D8F1F0-A320-432D-B3B4-1E9DEF4D409C}"/>
    <cellStyle name="W_Re_Building_50_Q 1'51_Sheet1_ปรับผลต่าง 51.07 Edit 1 " xfId="3389" xr:uid="{AF5CC456-3ED4-4540-A830-5181E253CB9A}"/>
    <cellStyle name="W_Re_Building_50_Q 1'51_ปรับผลต่าง 51.07 Edit 1 " xfId="3390" xr:uid="{2CB14806-9AEA-424D-A26A-220002A0DDED}"/>
    <cellStyle name="W_Re_Machine_50_Q 2'51_1_Molasse-NRV_ปรับผลต่าง 51.07 Edit 1 " xfId="3391" xr:uid="{1209C0B0-2987-49AC-815C-F9C5FCC34729}"/>
    <cellStyle name="W_Re_Machine_50_Q 2'51_1_Sheet1_ปรับผลต่าง 51.07 Edit 1 " xfId="3392" xr:uid="{DE4EFDF6-4634-4720-B245-8F35B83F800F}"/>
    <cellStyle name="W_Re_Machine_50_Q 2'51_1_ปรับผลต่าง 51.07 Edit 1 " xfId="3393" xr:uid="{BB5AD265-DA47-4C20-9D3B-FFE1906E2DEC}"/>
    <cellStyle name="W_Revalue Land &amp; Building &amp; Machine_50 # 1_650300-กานต์ " xfId="3394" xr:uid="{965A4233-F02A-49FF-A277-D79646E459D2}"/>
    <cellStyle name="W_Revalue Land &amp; Building &amp; Machine_50 # 1_Molasse-NRV_ปรับผลต่าง 51.07 Edit 1 " xfId="3395" xr:uid="{E9BF10D1-8572-4574-9F91-F15D64281780}"/>
    <cellStyle name="W_Revalue Land &amp; Building &amp; Machine_50 # 1_Sheet1_ปรับผลต่าง 51.07 Edit 1 " xfId="3396" xr:uid="{A80808B6-41D1-45A9-8D3F-10104FCADF8F}"/>
    <cellStyle name="W_Revalue Land &amp; Building &amp; Machine_50 # 1_ปรับผลต่าง 51.07 Edit 1 " xfId="3397" xr:uid="{930B6EF7-1264-4D4F-BF85-97E882FD052B}"/>
    <cellStyle name="W_ไฟฟ้าซื้อ " xfId="3398" xr:uid="{E711C9C0-9C91-43AC-B555-A95FD1925364}"/>
    <cellStyle name="W_ซ่อมบำรุง_O.T.รายวัน " xfId="3399" xr:uid="{34AD3FF2-FE3C-46A2-9DDF-15A3C8D39A28}"/>
    <cellStyle name="W_ซ่อมบำรุง_สมมติฐาน งปม.ผลิต " xfId="3400" xr:uid="{DC7A2BF5-6D72-46A9-B299-7DEC219B44C3}"/>
    <cellStyle name="W_ธุรการ " xfId="3401" xr:uid="{79C66BAF-C8C5-43FA-AF67-DA69F182A468}"/>
    <cellStyle name="W_รายได้ขายไฟฟ้า " xfId="3402" xr:uid="{5366723B-9A76-4424-A058-F6C138673E7E}"/>
    <cellStyle name="W_สมมติฐาน งปม.ผลิต " xfId="3403" xr:uid="{3FA01A48-9FA2-4082-AF5E-EAD45D92687A}"/>
    <cellStyle name="Währung [0]_AR-Bilanzen9901" xfId="2586" xr:uid="{C49958F8-2E9B-4F68-B6EC-66FD80279C90}"/>
    <cellStyle name="Währung_AR-Bilanzen9901" xfId="2587" xr:uid="{B4CF5062-19F5-4E22-9C44-83BAB17A810A}"/>
    <cellStyle name="Warning Text" xfId="1062" builtinId="11" customBuiltin="1"/>
    <cellStyle name="Warning Text 2" xfId="456" xr:uid="{4BE9BC85-F944-4EB3-8CBD-76468A759043}"/>
    <cellStyle name="Warning Text 2 2" xfId="1114" xr:uid="{9035A1E7-200B-4016-86FE-524010ECF354}"/>
    <cellStyle name="Warning Text 2 2 2" xfId="2588" xr:uid="{03C29110-42C3-4157-803C-B190BF600304}"/>
    <cellStyle name="Warning Text 2 2 2 2" xfId="3003" xr:uid="{81BAF910-A86C-4DC5-8CBF-59C8D8C3D789}"/>
    <cellStyle name="Warning Text 2 2 3" xfId="3523" xr:uid="{062A8CA1-DACD-4481-8017-3BBF3B2B1B83}"/>
    <cellStyle name="Warning Text 2 3" xfId="2589" xr:uid="{B2E6041B-F872-4739-BE4E-DB1A648BD72D}"/>
    <cellStyle name="Warning Text 2 3 2" xfId="3253" xr:uid="{68C4D0B8-2C78-4B4B-BEF3-493D436B4AEB}"/>
    <cellStyle name="Warning Text 3" xfId="2590" xr:uid="{740DE324-2290-45EB-9EBD-208418FCEBFA}"/>
    <cellStyle name="Warning Text 3 2" xfId="2957" xr:uid="{FB5F49BA-75E1-472A-92B7-7EF410ADED6A}"/>
    <cellStyle name="Warning Text 4" xfId="2591" xr:uid="{13E61558-FC67-461D-A90C-90835EAC50A7}"/>
    <cellStyle name="WHead - Style2" xfId="2592" xr:uid="{33648707-AF2B-45CD-8B7D-D797F6430F45}"/>
    <cellStyle name="Wไhrung [0]_Tabelle1 (2)" xfId="2593" xr:uid="{7BE2BCBE-6A36-42DC-8E5F-9FF3C4DDCDC2}"/>
    <cellStyle name="Wไhrung_Tabelle1 (2)" xfId="2594" xr:uid="{70339310-FD2F-4B9F-98D4-77991F5075E1}"/>
    <cellStyle name="x" xfId="2595" xr:uid="{1E8EC844-43C2-44E8-9C1B-51D2B1A4862B}"/>
    <cellStyle name="Year" xfId="2596" xr:uid="{26B62B2D-A60E-4803-83B1-6688323803F1}"/>
    <cellStyle name="Year 2" xfId="2597" xr:uid="{CA1FE2BF-03EE-410A-A6DF-710F90090EAA}"/>
    <cellStyle name="ｳ｣ｹ訐ﾅR瓶ｹ､ｽoﾁﾏｷﾖﾎ " xfId="2598" xr:uid="{65922A0C-FAF3-4A6A-BCE9-BC70DD8D07DC}"/>
    <cellStyle name="ｳfｹ0]_  Design " xfId="3404" xr:uid="{FFBD7936-2357-4843-B28A-A12ACA634EA6}"/>
    <cellStyle name="ｳfｹ  Design " xfId="3405" xr:uid="{D2817B20-16C6-4AB1-9871-EBAD5A9A7493}"/>
    <cellStyle name="ｳfｹ98 design  " xfId="3406" xr:uid="{013C3250-BC1C-412E-B18B-9EF7469EFD42}"/>
    <cellStyle name="ｳfｹBT57HBvsMarch " xfId="3407" xr:uid="{07F5FD36-6EAA-4E99-977B-A67CACBF6F49}"/>
    <cellStyle name="ｳfｹdesign " xfId="3408" xr:uid="{E0CD1EA3-C870-4DB5-B593-C9FB8FC64932}"/>
    <cellStyle name="ｳfｹPer Unit " xfId="3409" xr:uid="{FABD6568-5F94-45B0-91D3-1327AF56935D}"/>
    <cellStyle name="ｳfｹPer Unit_Bongo Per Unit " xfId="3410" xr:uid="{D34347E8-10D9-427A-B81B-1900A6C31162}"/>
    <cellStyle name="ハイパーリンク_JPM Bayu Undan model 300903_tax calc." xfId="2599" xr:uid="{4DCCFCA3-8B7C-4C6D-8E3F-7C33E22DDD4C}"/>
    <cellStyle name="ハイパーリンクTF Mix " xfId="3411" xr:uid="{5E19783C-CD6B-460D-AFD1-5B6FE64F9F9F}"/>
    <cellStyle name="เครื่องหมายเปอร์เซ็นต์_list motor khlong 2002" xfId="2600" xr:uid="{AA4AD558-0822-4B5A-BEA7-02DA5FCFCB01}"/>
    <cellStyle name="เครื่องหมายจุลภาค [0]_Book2" xfId="1287" xr:uid="{9ECB828E-D55E-40C6-9B4D-8D22EBE91A29}"/>
    <cellStyle name="เครื่องหมายจุลภาค 2" xfId="1288" xr:uid="{412A4372-4BF9-4475-9C41-D0099219DAE1}"/>
    <cellStyle name="เครื่องหมายจุลภาค 2 2" xfId="2601" xr:uid="{5318D21D-E02A-4B04-A4E2-1F9028F147EE}"/>
    <cellStyle name="เครื่องหมายจุลภาค 3" xfId="1289" xr:uid="{EC0DDE46-9407-4426-9A4B-A47E4158AF76}"/>
    <cellStyle name="เครื่องหมายจุลภาค 3 2" xfId="2602" xr:uid="{7F21D00A-B5F4-45E4-9F0D-0792E108AE57}"/>
    <cellStyle name="เครื่องหมายจุลภาค 4" xfId="1290" xr:uid="{3F23E376-0ECF-45D7-9CEE-3892F28B039E}"/>
    <cellStyle name="เครื่องหมายจุลภาค 4 2" xfId="2603" xr:uid="{080D2F39-9B97-489B-8D2C-CAAD0AD004CA}"/>
    <cellStyle name="เครื่องหมายจุลภาค 5" xfId="2604" xr:uid="{C531BBD5-CBE0-40B0-9BED-45B253AFCCF5}"/>
    <cellStyle name="เครื่องหมายจุลภาค 6" xfId="2605" xr:uid="{C2A5193C-7CCE-4998-976C-F90E87D52E85}"/>
    <cellStyle name="เครื่องหมายจุลภาค 7" xfId="2606" xr:uid="{455E5317-DDFA-4B6B-B01A-F7DEB368D017}"/>
    <cellStyle name="เครื่องหมายจุลภาค 8" xfId="2607" xr:uid="{74E3C36D-52A9-4C8A-862F-FBF97FD8EA94}"/>
    <cellStyle name="เครื่องหมายจุลภาค_Book2" xfId="1291" xr:uid="{A7DAED6E-E731-46F9-BF04-E9619E4758B3}"/>
    <cellStyle name="เครื่องหมายสกุลเงิน [0] 2" xfId="3545" xr:uid="{7B4C7ED4-6181-4EA7-9965-80BFF19C1F3E}"/>
    <cellStyle name="เครื่องหมายสกุลเงิน [0]_Book2" xfId="1292" xr:uid="{FA6EA902-CE15-46D0-855F-82C204DE11B4}"/>
    <cellStyle name="เครื่องหมายสกุลเงิน 2" xfId="2608" xr:uid="{4F9E9B16-EE81-4463-9CB1-9A3C07A2F687}"/>
    <cellStyle name="เครื่องหมายสกุลเงิน 3" xfId="2609" xr:uid="{5E479B07-B026-4E1F-B85C-ACDA6DD05C75}"/>
    <cellStyle name="เครื่องหมายสกุลเงิน 4" xfId="2610" xr:uid="{B568D560-F2A9-4E08-93EE-55C2DD6F2E39}"/>
    <cellStyle name="เครื่องหมายสกุลเงิน_Book2" xfId="1293" xr:uid="{A634338A-02B2-4CBF-964A-F311B8566D1E}"/>
    <cellStyle name="เชื่อมโยงหลายมิติ" xfId="2611" xr:uid="{36F36193-A21B-41A8-BC2D-20A04AE9081E}"/>
    <cellStyle name="เซลล์ตรวจสอบ" xfId="1294" xr:uid="{F44BE271-286B-4608-A1D3-0310A960D263}"/>
    <cellStyle name="เซลล์ตรวจสอบ 2" xfId="2612" xr:uid="{A58AF1A5-5783-4B4F-9C5D-FCF26B9D6C28}"/>
    <cellStyle name="เซลล์ที่มีการเชื่อมโยง" xfId="1295" xr:uid="{B5BA91F4-5FC0-4F58-AD14-CBF743D72D13}"/>
    <cellStyle name="เซลล์ที่มีการเชื่อมโยง 2" xfId="2613" xr:uid="{31B5352D-16CB-405E-8D9A-67AF055CFB6D}"/>
    <cellStyle name="เปอร์เซ็นต์ 2" xfId="2614" xr:uid="{02FAC179-BE37-4447-A9F1-87FB10C3136C}"/>
    <cellStyle name="เปอร์เซ็นต์ 3" xfId="2615" xr:uid="{BD002DE0-737A-48F4-9E84-B0FD435512A0}"/>
    <cellStyle name="เปอร์เซ็นต์ 3 2" xfId="2616" xr:uid="{A2974D0B-38DF-44D1-A832-6B7B47E6A672}"/>
    <cellStyle name="เปอร์เซ็นต์ 4" xfId="2617" xr:uid="{BC8C5466-066E-461D-91F2-74D255B4A7C1}"/>
    <cellStyle name="แย่" xfId="1296" xr:uid="{33BB2E7F-C54E-4A18-8AF1-4AF04EB0605C}"/>
    <cellStyle name="แย่ 2" xfId="2618" xr:uid="{E390B8E8-2FD8-49A1-AAB0-C32057D2BDB1}"/>
    <cellStyle name="แสดงผล" xfId="1297" xr:uid="{62F8E99F-D34C-489F-A35B-D8228CB2D3EB}"/>
    <cellStyle name="แสดงผล 2" xfId="2619" xr:uid="{D846C4D6-3D06-420F-93A5-E435FB8B809C}"/>
    <cellStyle name="แสดงผล 2 2" xfId="2620" xr:uid="{8FFDB17F-FEAF-4BAF-9602-89DD7401AC59}"/>
    <cellStyle name="แสดงผล 3" xfId="2621" xr:uid="{9FC2AC22-B8A0-4B10-A63A-E890FB2E521C}"/>
    <cellStyle name="แสดงผล 4" xfId="2622" xr:uid="{F4E2B119-F82F-4B3B-A9D9-0071F156CE85}"/>
    <cellStyle name="แสดงผล_1.RBL Related Transactions &amp; note 2010-Q2" xfId="2623" xr:uid="{692515D7-D130-4FFC-90DC-AF70C79A139C}"/>
    <cellStyle name="การคำนวณ" xfId="1298" xr:uid="{7AF3D56B-EC37-487C-8E26-85F5A464BB13}"/>
    <cellStyle name="การคำนวณ 2" xfId="2624" xr:uid="{620C9B18-5EF6-4BB4-8490-149128AF050D}"/>
    <cellStyle name="การคำนวณ 2 2" xfId="2625" xr:uid="{8B55D13F-CB36-480C-971D-8077324720D9}"/>
    <cellStyle name="การคำนวณ 3" xfId="2626" xr:uid="{7B4412D8-8987-4E12-B001-A226A87CAA95}"/>
    <cellStyle name="การคำนวณ 4" xfId="2627" xr:uid="{3B1EB7BF-CE45-462B-B921-7358E3819DD3}"/>
    <cellStyle name="การคำนวณ_1.RBL Related Transactions &amp; note 2010-Q2" xfId="2628" xr:uid="{1324C377-A0B0-4304-BE2A-861C6D96608D}"/>
    <cellStyle name="ข้อความเตือน" xfId="1299" xr:uid="{A1398F86-0DC8-4936-83B5-8CCEF6642922}"/>
    <cellStyle name="ข้อความเตือน 2" xfId="2629" xr:uid="{01E8CDE1-B102-4523-82FF-891D8FBDAB30}"/>
    <cellStyle name="ข้อความอธิบาย" xfId="1300" xr:uid="{6C94D5B8-3184-45F8-AC75-1BE0BE659170}"/>
    <cellStyle name="ข้อความอธิบาย 2" xfId="2630" xr:uid="{CE0C2FFF-F878-4081-B621-5D8F0B589711}"/>
    <cellStyle name="ชื่อเรื่อง" xfId="1301" xr:uid="{0A269871-7ADC-4466-BA31-0EEFCA506D6C}"/>
    <cellStyle name="ชื่อเรื่อง 2" xfId="2631" xr:uid="{8FFCAFC2-1A2F-49E4-80C0-30E5C6D3701A}"/>
    <cellStyle name="ชื่อเรื่อง 3" xfId="2632" xr:uid="{8E831C74-7802-41BE-9D42-0C9C276BA452}"/>
    <cellStyle name="ชื่อเรื่อง_1.RBL Related Transactions &amp; note 2010-Q2" xfId="2633" xr:uid="{8E2FE7A3-9D95-4A8F-AA1A-770F02E0914A}"/>
    <cellStyle name="ดี" xfId="1302" xr:uid="{E008B110-185C-4B7E-AE54-DD04EF7DF3E7}"/>
    <cellStyle name="ดี 2" xfId="2634" xr:uid="{03F64606-1353-4F3F-9949-D73CFC156126}"/>
    <cellStyle name="ตามการเชื่อมโยงหลายมิติ" xfId="2635" xr:uid="{555533E2-3AB9-4D77-AA04-3D70B2668632}"/>
    <cellStyle name="น้บะภฒ_95" xfId="2636" xr:uid="{C6E47815-3F64-4FBC-BAB1-B103B8FA9C07}"/>
    <cellStyle name="ปกติ 2" xfId="1303" xr:uid="{AAD1F94A-3D75-4852-AF22-16382896028E}"/>
    <cellStyle name="ปกติ 2 2" xfId="457" xr:uid="{74B02ECC-FF46-4E02-8154-D4B113F0F1D8}"/>
    <cellStyle name="ปกติ 2 2 2" xfId="2637" xr:uid="{D73BD677-3017-49B5-AE90-8376883C7669}"/>
    <cellStyle name="ปกติ 2 2 3" xfId="2638" xr:uid="{5E4324D6-A98D-4FF3-B85B-2EF370EC7145}"/>
    <cellStyle name="ปกติ 2 3" xfId="2639" xr:uid="{306BFBBD-89D4-42E0-84A2-3ED4C963CC0A}"/>
    <cellStyle name="ปกติ 3" xfId="1304" xr:uid="{F78D3263-222A-4929-AC24-B8EEF2A9415A}"/>
    <cellStyle name="ปกติ 4" xfId="2640" xr:uid="{920EA7EF-3E8C-47F7-A6DE-501E197048A7}"/>
    <cellStyle name="ปกติ 5" xfId="2641" xr:uid="{63EA3531-343A-41AB-A9AC-A964AAA92B4B}"/>
    <cellStyle name="ปกติ 6" xfId="2642" xr:uid="{C3F046A2-0494-442C-9BB9-BF9BDC752321}"/>
    <cellStyle name="ปกติ_030420080133E02" xfId="3546" xr:uid="{F236D277-8665-4B9E-A9D5-B7F46B0AF0FD}"/>
    <cellStyle name="ป้อนค่า" xfId="1305" xr:uid="{70D9ABB3-50A4-4DCE-AE48-23F81CD62EB0}"/>
    <cellStyle name="ป้อนค่า 2" xfId="2643" xr:uid="{00FAF418-5F56-4F70-AC0A-9D53089DE2AA}"/>
    <cellStyle name="ป้อนค่า 3" xfId="2644" xr:uid="{3E93BC53-B6E3-4811-AC91-0563D6336751}"/>
    <cellStyle name="ปานกลาง" xfId="1306" xr:uid="{84BD2493-20F6-4BCD-A1A0-347B5BE06E01}"/>
    <cellStyle name="ปานกลาง 2" xfId="2645" xr:uid="{8672650A-AEE3-42FA-A90C-770DAA423917}"/>
    <cellStyle name="ผลรวม" xfId="1307" xr:uid="{CD109BBD-8516-4FD4-A348-60C598DB4DE6}"/>
    <cellStyle name="ผลรวม 2" xfId="2646" xr:uid="{EFE69303-4552-474A-A046-C5283CCF1607}"/>
    <cellStyle name="ผลรวม 2 2" xfId="2647" xr:uid="{906E1ACA-ABD9-48ED-8A86-B37688FB1F9A}"/>
    <cellStyle name="ผลรวม 3" xfId="2648" xr:uid="{BD42E980-BD8A-49B1-8076-6AD8191E0C47}"/>
    <cellStyle name="ผลรวม 4" xfId="2649" xr:uid="{24E64C9F-78F8-49B4-8CA5-A683B815DF32}"/>
    <cellStyle name="ผลรวม_1.RBL Related Transactions &amp; note 2010-Q2" xfId="2650" xr:uid="{40146858-1524-400D-8F1F-CD48284C24EE}"/>
    <cellStyle name="ฤธถ [0]_0e82ylkxXsZu0YORaMwizTk2E" xfId="2651" xr:uid="{AEA2AEDA-927C-43F1-8013-E5EFAD2A9187}"/>
    <cellStyle name="ฤธถ_0e82ylkxXsZu0YORaMwizTk2E" xfId="2652" xr:uid="{65AEC64A-3E5E-4A6D-80AD-C0559973D3B1}"/>
    <cellStyle name="ล๋ศญ [0]_0e82ylkxXsZu0YORaMwizTk2E" xfId="2653" xr:uid="{69D8A36C-F014-47BA-914D-7D736192EE44}"/>
    <cellStyle name="ล๋ศญ_0e82ylkxXsZu0YORaMwizTk2E" xfId="2654" xr:uid="{64DA7DB3-357C-4E00-A60E-803B036C3F7D}"/>
    <cellStyle name="ลักษณะ 1" xfId="2655" xr:uid="{E81B07FB-F699-4025-AECA-54DFB7C0AE75}"/>
    <cellStyle name="วฅมุ_#2(M17)_1" xfId="2656" xr:uid="{D5C9D43E-28B2-4CBC-989F-E10D63B97329}"/>
    <cellStyle name="ส่วนที่ถูกเน้น1" xfId="1308" xr:uid="{AC5C733B-3092-4267-81B2-0A5AEA897718}"/>
    <cellStyle name="ส่วนที่ถูกเน้น1 2" xfId="2657" xr:uid="{B0B19F73-CF89-449B-A20F-3064508D4FAA}"/>
    <cellStyle name="ส่วนที่ถูกเน้น1 3" xfId="2658" xr:uid="{B843A0AF-7A63-4465-8BE5-60D7ADBD4450}"/>
    <cellStyle name="ส่วนที่ถูกเน้น1_1.RBL Related Transactions &amp; note 2010-Q2" xfId="2659" xr:uid="{E8361FDD-38CA-4E87-9C9F-7FD72FE136F1}"/>
    <cellStyle name="ส่วนที่ถูกเน้น2" xfId="1309" xr:uid="{EFC01DC6-3FC3-44EC-A58C-1BE2DA7314EA}"/>
    <cellStyle name="ส่วนที่ถูกเน้น2 2" xfId="2660" xr:uid="{82EEC6B8-D33C-47E3-BF44-C958FFC0CD29}"/>
    <cellStyle name="ส่วนที่ถูกเน้น3" xfId="1310" xr:uid="{F014BA71-F86C-4207-8A2D-CA6105BDE29E}"/>
    <cellStyle name="ส่วนที่ถูกเน้น3 2" xfId="2661" xr:uid="{B8BFE4CD-3B4A-412C-B612-21C765D13E13}"/>
    <cellStyle name="ส่วนที่ถูกเน้น4" xfId="1311" xr:uid="{35959480-CE4B-4883-A9F0-F776DBEB8F8A}"/>
    <cellStyle name="ส่วนที่ถูกเน้น4 2" xfId="2662" xr:uid="{92A31CDE-0F21-4955-A6E5-6344F319B8F7}"/>
    <cellStyle name="ส่วนที่ถูกเน้น4 3" xfId="2663" xr:uid="{830F727A-3DAD-4EAF-8F54-22521755C95C}"/>
    <cellStyle name="ส่วนที่ถูกเน้น4_1.RBL Related Transactions &amp; note 2010-Q2" xfId="2664" xr:uid="{DF18A720-B87A-4B6F-907B-4FC5DD10A90B}"/>
    <cellStyle name="ส่วนที่ถูกเน้น5" xfId="1312" xr:uid="{88629432-C9C4-45BD-A261-025C341A6B5C}"/>
    <cellStyle name="ส่วนที่ถูกเน้น5 2" xfId="2665" xr:uid="{499B50F7-2534-47F1-9363-07CCD638210D}"/>
    <cellStyle name="ส่วนที่ถูกเน้น6" xfId="1313" xr:uid="{45B61FCE-462C-499B-9CE5-24524B78834F}"/>
    <cellStyle name="ส่วนที่ถูกเน้น6 2" xfId="2666" xr:uid="{9FB0984F-DDCA-409D-BEF2-048F6E813FD1}"/>
    <cellStyle name="หมายเหตุ" xfId="1314" xr:uid="{B6345DDE-AE6D-4C34-95D0-85DB8CAA9021}"/>
    <cellStyle name="หมายเหตุ 2" xfId="2667" xr:uid="{16A63960-30EA-473D-9B35-5C3C06C0B56B}"/>
    <cellStyle name="หมายเหตุ 2 2" xfId="2668" xr:uid="{4916845A-32D0-45F9-A538-E6DE04EB59C8}"/>
    <cellStyle name="หมายเหตุ 3" xfId="2669" xr:uid="{E9AED300-3E96-4B0E-A70F-782D8DF793D7}"/>
    <cellStyle name="หมายเหตุ_1.RBL Related Transactions &amp; note 2010-Q2" xfId="2670" xr:uid="{FEC73551-91C0-4422-ADDD-FCBE22205F69}"/>
    <cellStyle name="หัวเรื่อง 1" xfId="1315" xr:uid="{1D1A0C9C-638B-464A-B3A6-5400FB3F32BA}"/>
    <cellStyle name="หัวเรื่อง 1 2" xfId="2671" xr:uid="{F2669D59-66B4-4584-BAFC-F920C4A18BB9}"/>
    <cellStyle name="หัวเรื่อง 1 3" xfId="2672" xr:uid="{47E0475F-79CD-4019-9887-8D71A609E460}"/>
    <cellStyle name="หัวเรื่อง 1_1.RBL Related Transactions &amp; note 2010-Q2" xfId="2673" xr:uid="{22CE6DA2-2A44-4C22-9CEE-6CE7694B6C64}"/>
    <cellStyle name="หัวเรื่อง 2" xfId="1316" xr:uid="{0F364193-4319-4881-886F-08B016C6574E}"/>
    <cellStyle name="หัวเรื่อง 2 2" xfId="2674" xr:uid="{1E2D98CF-F894-4498-8785-7C27C7D6BBEF}"/>
    <cellStyle name="หัวเรื่อง 2 3" xfId="2675" xr:uid="{400D2F2A-5B67-49EF-A4E9-85B5B6D5E62C}"/>
    <cellStyle name="หัวเรื่อง 2_1.RBL Related Transactions &amp; note 2010-Q2" xfId="2676" xr:uid="{A3CD694D-9B40-4124-A693-E154630E61CC}"/>
    <cellStyle name="หัวเรื่อง 3" xfId="1317" xr:uid="{31408C99-2696-441E-9112-8E7A97445E1E}"/>
    <cellStyle name="หัวเรื่อง 3 2" xfId="2677" xr:uid="{30345010-ED1A-4F3B-AD9C-1D02C22113FE}"/>
    <cellStyle name="หัวเรื่อง 3 3" xfId="2678" xr:uid="{3DF6DF15-A530-4F4A-B083-CDFB44D6A724}"/>
    <cellStyle name="หัวเรื่อง 3_1.RBL Related Transactions &amp; note 2010-Q2" xfId="2679" xr:uid="{4AE38167-EB6D-4E29-B660-4E05A4E156F4}"/>
    <cellStyle name="หัวเรื่อง 4" xfId="1318" xr:uid="{082FD465-114E-4728-AF95-9F6BBFD47FD4}"/>
    <cellStyle name="หัวเรื่อง 4 2" xfId="2680" xr:uid="{C0987DBF-E432-4383-826C-83F307FD79DB}"/>
    <cellStyle name="หัวเรื่อง 4 3" xfId="2681" xr:uid="{7613B7D4-19CB-4EBC-9CCA-15D9CCB2495D}"/>
    <cellStyle name="หัวเรื่อง 4_1.RBL Related Transactions &amp; note 2010-Q2" xfId="2682" xr:uid="{8B1B1400-4BD5-41AA-A708-DAC946914F1D}"/>
    <cellStyle name="새귑[0]_롤痰삠悧 " xfId="3412" xr:uid="{8A91B43D-F08C-4237-9E4F-CAB3504EB1EF}"/>
    <cellStyle name="새귑_롤痰삠悧 " xfId="3413" xr:uid="{A161DF90-D942-4946-A1FD-DFD22745AA0C}"/>
    <cellStyle name="콤냡?&lt;_x000f_$??: `1_1 " xfId="3414" xr:uid="{2D0ABD2F-3AFF-43D7-8E42-AFBBC26985E2}"/>
    <cellStyle name="콤냡?&lt;_x000f_$??:_x0009_`1_1 " xfId="3415" xr:uid="{09CEC031-0180-4F5B-B249-7021DCFE26F8}"/>
    <cellStyle name="콤마 [0]_  종  합  " xfId="3416" xr:uid="{6DDA461C-D18D-4D3A-9D84-E6AF393D36DA}"/>
    <cellStyle name="콤마_  종  합  " xfId="3417" xr:uid="{1B21E909-90C6-488F-BD17-F79A50438C04}"/>
    <cellStyle name="표준 2" xfId="2683" xr:uid="{1E3ABBAF-8110-4A00-8C63-18F7530BE158}"/>
    <cellStyle name="千位分隔[0]_SCH5" xfId="2684" xr:uid="{3A9823C0-3CB5-4123-B2E9-FDD0672563BC}"/>
    <cellStyle name="千位分隔_Lqarsalary07" xfId="2685" xr:uid="{7A9478B6-D555-45D8-92E4-7467C6496509}"/>
    <cellStyle name="常规_Book2" xfId="2686" xr:uid="{67BD13EB-158B-4279-A9AF-F133EA1EB0FF}"/>
    <cellStyle name="庈å" xfId="2687" xr:uid="{B9BD5041-CB28-4A6C-B710-144027F4D3C4}"/>
    <cellStyle name="桁区切り [0.00]_JPM Bayu Undan model 300903_tax calc." xfId="2688" xr:uid="{20548323-9604-40FB-BF5C-EC4D060B03B8}"/>
    <cellStyle name="桁区切り_Base Case (2)" xfId="2689" xr:uid="{4E46DDC5-803C-485E-B95C-D13CBC715849}"/>
    <cellStyle name="標準_0302公団提出Attaka2003" xfId="2690" xr:uid="{5F779036-441C-47FD-A155-51A22D272527}"/>
    <cellStyle name="表示済みのハイパーリンク_JPM Bayu Undan model 300903_tax calc." xfId="2691" xr:uid="{90EDCB35-9F53-466D-9565-85305C3AB74C}"/>
    <cellStyle name="貨幣[0]_  Design " xfId="3418" xr:uid="{45D342D0-CD8A-44CD-B11D-703F3E1F9C74}"/>
    <cellStyle name="通貨 [0.00]_JPM Bayu Undan model 300903_tax calc." xfId="2692" xr:uid="{CED7EBDC-864C-46F8-A975-A9A6C782F565}"/>
    <cellStyle name="通貨_filter packing " xfId="2693" xr:uid="{CEDB5934-B69D-4A9C-9B57-6574DEDC10A3}"/>
    <cellStyle name="䥉偉" xfId="2694" xr:uid="{6E165216-F7B4-40F0-86E0-45514B5D18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Dexon/Shared%20Documents/General/2025/5.%20YE'25/FS/DEXTH/27.03.2026/DEXON_BS&amp;PLT_31%20Dec%2025.xlsx" TargetMode="External"/><Relationship Id="rId1" Type="http://schemas.openxmlformats.org/officeDocument/2006/relationships/externalLinkPath" Target="https://sites.ey.com/sites/Dexon/Shared%20Documents/General/2025/5.%20YE'25/FS/DEXTH/27.03.2026/DEXON_BS&amp;PLT_31%20Dec%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The Company"/>
      <sheetName val="Cash flow"/>
    </sheetNames>
    <sheetDataSet>
      <sheetData sheetId="0">
        <row r="11">
          <cell r="F11">
            <v>190843715</v>
          </cell>
        </row>
      </sheetData>
      <sheetData sheetId="1">
        <row r="23">
          <cell r="F23">
            <v>-58756750</v>
          </cell>
        </row>
      </sheetData>
      <sheetData sheetId="2"/>
      <sheetData sheetId="3">
        <row r="30">
          <cell r="A30" t="str">
            <v>หมายเหตุประกอบงบการเงินเป็นส่วนหนึ่งของงบการเงินนี้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CE188-E9BF-4FD1-90DF-0C8D8591E592}">
  <dimension ref="A1:R102"/>
  <sheetViews>
    <sheetView showGridLines="0" view="pageBreakPreview" topLeftCell="A85" zoomScale="80" zoomScaleNormal="90" zoomScaleSheetLayoutView="80" workbookViewId="0">
      <selection activeCell="F85" sqref="F85"/>
    </sheetView>
  </sheetViews>
  <sheetFormatPr defaultColWidth="9.28515625" defaultRowHeight="21.75" customHeight="1"/>
  <cols>
    <col min="1" max="1" width="21.7109375" style="31" customWidth="1"/>
    <col min="2" max="2" width="8.5703125" style="31" customWidth="1"/>
    <col min="3" max="3" width="12.7109375" style="31" customWidth="1"/>
    <col min="4" max="4" width="8" style="32" customWidth="1"/>
    <col min="5" max="5" width="0.7109375" style="31" customWidth="1"/>
    <col min="6" max="6" width="14.7109375" style="33" customWidth="1"/>
    <col min="7" max="7" width="0.7109375" style="33" customWidth="1"/>
    <col min="8" max="8" width="14.7109375" style="33" customWidth="1"/>
    <col min="9" max="9" width="0.7109375" style="33" customWidth="1"/>
    <col min="10" max="10" width="14.7109375" style="33" customWidth="1"/>
    <col min="11" max="11" width="0.7109375" style="33" customWidth="1"/>
    <col min="12" max="12" width="14.7109375" style="33" customWidth="1"/>
    <col min="13" max="13" width="0.7109375" style="33" customWidth="1"/>
    <col min="14" max="14" width="14.7109375" style="33" customWidth="1"/>
    <col min="15" max="15" width="0.7109375" style="33" customWidth="1"/>
    <col min="16" max="16" width="14.7109375" style="33" customWidth="1"/>
    <col min="17" max="17" width="12.7109375" style="31" customWidth="1"/>
    <col min="18" max="18" width="13.5703125" style="31" bestFit="1" customWidth="1"/>
    <col min="19" max="19" width="12.7109375" style="31" bestFit="1" customWidth="1"/>
    <col min="20" max="16384" width="9.28515625" style="31"/>
  </cols>
  <sheetData>
    <row r="1" spans="1:16" ht="21.75" customHeight="1">
      <c r="A1" s="30" t="s">
        <v>146</v>
      </c>
    </row>
    <row r="2" spans="1:16" ht="21.75" customHeight="1">
      <c r="A2" s="55" t="s">
        <v>161</v>
      </c>
    </row>
    <row r="3" spans="1:16" ht="21.75" customHeight="1">
      <c r="A3" s="55" t="s">
        <v>154</v>
      </c>
    </row>
    <row r="4" spans="1:16" ht="21.75" customHeight="1">
      <c r="P4" s="33" t="s">
        <v>50</v>
      </c>
    </row>
    <row r="5" spans="1:16" s="1" customFormat="1" ht="21.75" customHeight="1">
      <c r="A5" s="31"/>
      <c r="B5" s="31"/>
      <c r="C5" s="31"/>
      <c r="D5" s="32"/>
      <c r="E5" s="31"/>
      <c r="F5" s="148" t="s">
        <v>0</v>
      </c>
      <c r="G5" s="148"/>
      <c r="H5" s="148"/>
      <c r="I5" s="148"/>
      <c r="J5" s="148"/>
      <c r="K5" s="144"/>
      <c r="L5" s="149" t="s">
        <v>1</v>
      </c>
      <c r="M5" s="149"/>
      <c r="N5" s="149"/>
      <c r="O5" s="149"/>
      <c r="P5" s="149"/>
    </row>
    <row r="6" spans="1:16" s="1" customFormat="1" ht="21.75" customHeight="1">
      <c r="A6" s="31"/>
      <c r="B6" s="31"/>
      <c r="C6" s="31"/>
      <c r="D6" s="32"/>
      <c r="E6" s="31"/>
      <c r="F6" s="122" t="s">
        <v>190</v>
      </c>
      <c r="G6" s="88"/>
      <c r="H6" s="122" t="s">
        <v>190</v>
      </c>
      <c r="I6" s="88"/>
      <c r="J6" s="122" t="s">
        <v>190</v>
      </c>
      <c r="K6" s="144"/>
      <c r="L6" s="122" t="s">
        <v>190</v>
      </c>
      <c r="M6" s="88"/>
      <c r="N6" s="122" t="s">
        <v>190</v>
      </c>
      <c r="O6" s="88"/>
      <c r="P6" s="122" t="s">
        <v>190</v>
      </c>
    </row>
    <row r="7" spans="1:16" s="1" customFormat="1" ht="21.75" customHeight="1">
      <c r="A7" s="31"/>
      <c r="B7" s="31"/>
      <c r="C7" s="31"/>
      <c r="D7" s="56" t="s">
        <v>2</v>
      </c>
      <c r="E7" s="31"/>
      <c r="F7" s="116" t="s">
        <v>191</v>
      </c>
      <c r="G7" s="41"/>
      <c r="H7" s="116" t="s">
        <v>192</v>
      </c>
      <c r="I7" s="41"/>
      <c r="J7" s="116" t="s">
        <v>193</v>
      </c>
      <c r="K7" s="41"/>
      <c r="L7" s="116" t="s">
        <v>191</v>
      </c>
      <c r="M7" s="41"/>
      <c r="N7" s="116" t="s">
        <v>192</v>
      </c>
      <c r="O7" s="41"/>
      <c r="P7" s="116" t="s">
        <v>193</v>
      </c>
    </row>
    <row r="8" spans="1:16" s="1" customFormat="1" ht="23.25">
      <c r="A8" s="31"/>
      <c r="B8" s="31"/>
      <c r="C8" s="31"/>
      <c r="D8" s="57"/>
      <c r="E8" s="31"/>
      <c r="F8" s="43"/>
      <c r="G8" s="41"/>
      <c r="H8" s="124" t="s">
        <v>180</v>
      </c>
      <c r="I8" s="41"/>
      <c r="J8" s="124"/>
      <c r="K8" s="41"/>
      <c r="L8" s="43"/>
      <c r="M8" s="41"/>
      <c r="N8" s="124" t="s">
        <v>180</v>
      </c>
      <c r="O8" s="41"/>
      <c r="P8" s="124"/>
    </row>
    <row r="9" spans="1:16" s="1" customFormat="1" ht="21.75" customHeight="1">
      <c r="A9" s="30" t="s">
        <v>3</v>
      </c>
      <c r="B9" s="31"/>
      <c r="C9" s="31"/>
      <c r="D9" s="32"/>
      <c r="E9" s="31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s="1" customFormat="1" ht="21.75" customHeight="1">
      <c r="A10" s="30" t="s">
        <v>4</v>
      </c>
      <c r="B10" s="31"/>
      <c r="C10" s="31"/>
      <c r="D10" s="32"/>
      <c r="E10" s="31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s="1" customFormat="1" ht="21.6" customHeight="1">
      <c r="A11" s="31" t="s">
        <v>5</v>
      </c>
      <c r="B11" s="31"/>
      <c r="C11" s="31"/>
      <c r="D11" s="58">
        <v>8</v>
      </c>
      <c r="E11" s="31"/>
      <c r="F11" s="114">
        <v>190843715</v>
      </c>
      <c r="G11" s="114"/>
      <c r="H11" s="114">
        <v>123335209</v>
      </c>
      <c r="I11" s="114"/>
      <c r="J11" s="114">
        <v>148946021</v>
      </c>
      <c r="K11" s="114"/>
      <c r="L11" s="114">
        <v>125684748</v>
      </c>
      <c r="M11" s="114"/>
      <c r="N11" s="114">
        <v>69097450</v>
      </c>
      <c r="O11" s="114"/>
      <c r="P11" s="114">
        <v>120033295</v>
      </c>
    </row>
    <row r="12" spans="1:16" s="1" customFormat="1" ht="21.75" customHeight="1">
      <c r="A12" s="31" t="s">
        <v>159</v>
      </c>
      <c r="B12" s="31"/>
      <c r="C12" s="31"/>
      <c r="D12" s="58" t="s">
        <v>187</v>
      </c>
      <c r="E12" s="31"/>
      <c r="F12" s="114">
        <v>148249745</v>
      </c>
      <c r="G12" s="114"/>
      <c r="H12" s="114">
        <v>184126016</v>
      </c>
      <c r="I12" s="114"/>
      <c r="J12" s="114">
        <v>141439814</v>
      </c>
      <c r="K12" s="114"/>
      <c r="L12" s="114">
        <v>118414383</v>
      </c>
      <c r="M12" s="114"/>
      <c r="N12" s="114">
        <v>153432315</v>
      </c>
      <c r="O12" s="114"/>
      <c r="P12" s="114">
        <v>138434581</v>
      </c>
    </row>
    <row r="13" spans="1:16" s="1" customFormat="1" ht="21.75" customHeight="1">
      <c r="A13" s="31" t="s">
        <v>6</v>
      </c>
      <c r="B13" s="31"/>
      <c r="C13" s="31"/>
      <c r="D13" s="58">
        <v>10</v>
      </c>
      <c r="E13" s="31"/>
      <c r="F13" s="114">
        <v>146932529</v>
      </c>
      <c r="G13" s="114"/>
      <c r="H13" s="114">
        <v>108123361</v>
      </c>
      <c r="I13" s="114"/>
      <c r="J13" s="114">
        <v>114212377</v>
      </c>
      <c r="K13" s="114"/>
      <c r="L13" s="114">
        <v>147629874</v>
      </c>
      <c r="M13" s="114"/>
      <c r="N13" s="114">
        <v>90073131</v>
      </c>
      <c r="O13" s="114"/>
      <c r="P13" s="114">
        <v>72831538</v>
      </c>
    </row>
    <row r="14" spans="1:16" s="1" customFormat="1" ht="21.75" customHeight="1">
      <c r="A14" s="31" t="s">
        <v>54</v>
      </c>
      <c r="B14" s="31"/>
      <c r="C14" s="31"/>
      <c r="D14" s="58">
        <v>7</v>
      </c>
      <c r="E14" s="31"/>
      <c r="F14" s="118">
        <v>0</v>
      </c>
      <c r="G14" s="114"/>
      <c r="H14" s="118">
        <v>0</v>
      </c>
      <c r="I14" s="114"/>
      <c r="J14" s="118">
        <v>0</v>
      </c>
      <c r="K14" s="114"/>
      <c r="L14" s="118">
        <v>14736560</v>
      </c>
      <c r="M14" s="114"/>
      <c r="N14" s="118">
        <v>14312760</v>
      </c>
      <c r="O14" s="114"/>
      <c r="P14" s="118">
        <v>0</v>
      </c>
    </row>
    <row r="15" spans="1:16" s="1" customFormat="1" ht="21.75" customHeight="1">
      <c r="A15" s="31" t="s">
        <v>39</v>
      </c>
      <c r="B15" s="31"/>
      <c r="C15" s="31"/>
      <c r="D15" s="58">
        <v>11</v>
      </c>
      <c r="E15" s="31"/>
      <c r="F15" s="114">
        <v>52673461</v>
      </c>
      <c r="G15" s="114"/>
      <c r="H15" s="114">
        <v>67436077</v>
      </c>
      <c r="I15" s="114"/>
      <c r="J15" s="114">
        <v>60293137</v>
      </c>
      <c r="K15" s="114"/>
      <c r="L15" s="114">
        <v>53825760</v>
      </c>
      <c r="M15" s="114"/>
      <c r="N15" s="114">
        <v>68389693</v>
      </c>
      <c r="O15" s="114"/>
      <c r="P15" s="114">
        <v>60133782</v>
      </c>
    </row>
    <row r="16" spans="1:16" s="1" customFormat="1" ht="21.75" customHeight="1">
      <c r="A16" s="31" t="s">
        <v>181</v>
      </c>
      <c r="B16" s="31"/>
      <c r="C16" s="31"/>
      <c r="D16" s="58"/>
      <c r="E16" s="31"/>
      <c r="F16" s="118">
        <v>0</v>
      </c>
      <c r="G16" s="114"/>
      <c r="H16" s="118">
        <v>0</v>
      </c>
      <c r="I16" s="114"/>
      <c r="J16" s="114">
        <v>8736137</v>
      </c>
      <c r="K16" s="114"/>
      <c r="L16" s="118">
        <v>0</v>
      </c>
      <c r="M16" s="114"/>
      <c r="N16" s="118">
        <v>0</v>
      </c>
      <c r="O16" s="114"/>
      <c r="P16" s="118">
        <v>0</v>
      </c>
    </row>
    <row r="17" spans="1:18" s="1" customFormat="1" ht="21.75" customHeight="1">
      <c r="A17" s="31" t="s">
        <v>7</v>
      </c>
      <c r="B17" s="31"/>
      <c r="C17" s="31"/>
      <c r="D17" s="58"/>
      <c r="E17" s="31"/>
      <c r="F17" s="86">
        <v>9591879</v>
      </c>
      <c r="G17" s="114"/>
      <c r="H17" s="86">
        <v>12221548</v>
      </c>
      <c r="I17" s="114"/>
      <c r="J17" s="86">
        <v>2794107</v>
      </c>
      <c r="K17" s="114"/>
      <c r="L17" s="86">
        <v>6895591</v>
      </c>
      <c r="M17" s="114"/>
      <c r="N17" s="86">
        <v>10658333</v>
      </c>
      <c r="O17" s="114"/>
      <c r="P17" s="86">
        <v>1689180</v>
      </c>
    </row>
    <row r="18" spans="1:18" s="1" customFormat="1" ht="21.75" customHeight="1">
      <c r="A18" s="30" t="s">
        <v>8</v>
      </c>
      <c r="B18" s="31"/>
      <c r="C18" s="31"/>
      <c r="D18" s="58"/>
      <c r="E18" s="31"/>
      <c r="F18" s="128">
        <f>SUM(F11:F17)</f>
        <v>548291329</v>
      </c>
      <c r="G18" s="45"/>
      <c r="H18" s="128">
        <f>SUM(H11:H17)</f>
        <v>495242211</v>
      </c>
      <c r="I18" s="45"/>
      <c r="J18" s="128">
        <f>SUM(J11:J17)</f>
        <v>476421593</v>
      </c>
      <c r="K18" s="45"/>
      <c r="L18" s="128">
        <f>SUM(L11:L17)</f>
        <v>467186916</v>
      </c>
      <c r="M18" s="45"/>
      <c r="N18" s="128">
        <f>SUM(N11:N17)</f>
        <v>405963682</v>
      </c>
      <c r="O18" s="45"/>
      <c r="P18" s="128">
        <f>SUM(P11:P17)</f>
        <v>393122376</v>
      </c>
    </row>
    <row r="19" spans="1:18" s="1" customFormat="1" ht="21.75" customHeight="1">
      <c r="A19" s="30" t="s">
        <v>9</v>
      </c>
      <c r="B19" s="31"/>
      <c r="C19" s="31"/>
      <c r="D19" s="58"/>
      <c r="E19" s="31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8" s="1" customFormat="1" ht="21.75" customHeight="1">
      <c r="A20" s="31" t="s">
        <v>160</v>
      </c>
      <c r="B20" s="31"/>
      <c r="C20" s="31"/>
      <c r="D20" s="58">
        <v>12</v>
      </c>
      <c r="E20" s="31"/>
      <c r="F20" s="45">
        <v>8271950</v>
      </c>
      <c r="G20" s="45"/>
      <c r="H20" s="118">
        <v>0</v>
      </c>
      <c r="I20" s="45"/>
      <c r="J20" s="118">
        <v>0</v>
      </c>
      <c r="K20" s="45"/>
      <c r="L20" s="45">
        <v>8271950</v>
      </c>
      <c r="M20" s="45"/>
      <c r="N20" s="118">
        <v>0</v>
      </c>
      <c r="O20" s="45"/>
      <c r="P20" s="118">
        <v>0</v>
      </c>
    </row>
    <row r="21" spans="1:18" s="1" customFormat="1" ht="21.75" customHeight="1">
      <c r="A21" s="31" t="s">
        <v>55</v>
      </c>
      <c r="B21" s="31"/>
      <c r="C21" s="31"/>
      <c r="D21" s="58">
        <v>13</v>
      </c>
      <c r="E21" s="31"/>
      <c r="F21" s="118">
        <v>0</v>
      </c>
      <c r="G21" s="4"/>
      <c r="H21" s="118">
        <v>0</v>
      </c>
      <c r="I21" s="4"/>
      <c r="J21" s="118">
        <v>0</v>
      </c>
      <c r="K21" s="4"/>
      <c r="L21" s="114">
        <v>132315569</v>
      </c>
      <c r="M21" s="4"/>
      <c r="N21" s="114">
        <v>132315569</v>
      </c>
      <c r="O21" s="4"/>
      <c r="P21" s="118">
        <v>116845049</v>
      </c>
    </row>
    <row r="22" spans="1:18" s="1" customFormat="1" ht="21.75" customHeight="1">
      <c r="A22" s="31" t="s">
        <v>56</v>
      </c>
      <c r="B22" s="31"/>
      <c r="C22" s="31"/>
      <c r="D22" s="58">
        <v>14</v>
      </c>
      <c r="E22" s="31"/>
      <c r="F22" s="114">
        <v>314311872</v>
      </c>
      <c r="G22" s="4"/>
      <c r="H22" s="114">
        <v>357203060</v>
      </c>
      <c r="I22" s="4"/>
      <c r="J22" s="114">
        <v>336283186</v>
      </c>
      <c r="K22" s="4"/>
      <c r="L22" s="114">
        <v>314975675</v>
      </c>
      <c r="M22" s="4"/>
      <c r="N22" s="114">
        <v>353690702</v>
      </c>
      <c r="O22" s="4"/>
      <c r="P22" s="114">
        <v>343147996</v>
      </c>
      <c r="R22" s="28"/>
    </row>
    <row r="23" spans="1:18" s="1" customFormat="1" ht="21.75" customHeight="1">
      <c r="A23" s="31" t="s">
        <v>57</v>
      </c>
      <c r="B23" s="31"/>
      <c r="C23" s="31"/>
      <c r="D23" s="58">
        <v>19</v>
      </c>
      <c r="E23" s="31"/>
      <c r="F23" s="114">
        <v>39617841</v>
      </c>
      <c r="G23" s="4"/>
      <c r="H23" s="114">
        <v>17953963</v>
      </c>
      <c r="I23" s="4"/>
      <c r="J23" s="114">
        <v>20877072</v>
      </c>
      <c r="K23" s="4"/>
      <c r="L23" s="114">
        <v>12019334</v>
      </c>
      <c r="M23" s="4"/>
      <c r="N23" s="114">
        <v>13022173</v>
      </c>
      <c r="O23" s="4"/>
      <c r="P23" s="114">
        <v>18265698</v>
      </c>
    </row>
    <row r="24" spans="1:18" s="1" customFormat="1" ht="21.75" customHeight="1">
      <c r="A24" s="31" t="s">
        <v>58</v>
      </c>
      <c r="B24" s="31"/>
      <c r="C24" s="31"/>
      <c r="D24" s="58">
        <v>15</v>
      </c>
      <c r="E24" s="31"/>
      <c r="F24" s="114">
        <v>38312062</v>
      </c>
      <c r="G24" s="4"/>
      <c r="H24" s="114">
        <v>40561859</v>
      </c>
      <c r="I24" s="4"/>
      <c r="J24" s="114">
        <v>36596103</v>
      </c>
      <c r="K24" s="4"/>
      <c r="L24" s="114">
        <v>38128674</v>
      </c>
      <c r="M24" s="4"/>
      <c r="N24" s="114">
        <v>40222023</v>
      </c>
      <c r="O24" s="4"/>
      <c r="P24" s="114">
        <v>36358922</v>
      </c>
    </row>
    <row r="25" spans="1:18" s="1" customFormat="1" ht="21.75" customHeight="1">
      <c r="A25" s="31" t="s">
        <v>59</v>
      </c>
      <c r="B25" s="31"/>
      <c r="C25" s="31"/>
      <c r="D25" s="58">
        <v>25</v>
      </c>
      <c r="E25" s="31"/>
      <c r="F25" s="114">
        <v>12113204</v>
      </c>
      <c r="G25" s="4"/>
      <c r="H25" s="114">
        <v>6665189</v>
      </c>
      <c r="I25" s="4"/>
      <c r="J25" s="114">
        <v>5169987</v>
      </c>
      <c r="K25" s="4"/>
      <c r="L25" s="114">
        <v>11216933</v>
      </c>
      <c r="M25" s="4"/>
      <c r="N25" s="114">
        <v>6247272</v>
      </c>
      <c r="O25" s="4"/>
      <c r="P25" s="114">
        <v>4837588</v>
      </c>
    </row>
    <row r="26" spans="1:18" s="1" customFormat="1" ht="21.75" customHeight="1">
      <c r="A26" s="31" t="s">
        <v>151</v>
      </c>
      <c r="B26" s="31"/>
      <c r="C26" s="31"/>
      <c r="D26" s="58">
        <v>26</v>
      </c>
      <c r="E26" s="31"/>
      <c r="F26" s="114">
        <v>24446874</v>
      </c>
      <c r="G26" s="4"/>
      <c r="H26" s="114">
        <v>31248819</v>
      </c>
      <c r="I26" s="4"/>
      <c r="J26" s="114">
        <v>27304920</v>
      </c>
      <c r="K26" s="4"/>
      <c r="L26" s="114">
        <v>20836137</v>
      </c>
      <c r="M26" s="4"/>
      <c r="N26" s="114">
        <v>29964180</v>
      </c>
      <c r="O26" s="4"/>
      <c r="P26" s="114">
        <v>25322143</v>
      </c>
    </row>
    <row r="27" spans="1:18" s="1" customFormat="1" ht="21.75" customHeight="1">
      <c r="A27" s="31" t="s">
        <v>10</v>
      </c>
      <c r="B27" s="31"/>
      <c r="C27" s="31"/>
      <c r="D27" s="58"/>
      <c r="E27" s="31"/>
      <c r="F27" s="86">
        <v>2438568</v>
      </c>
      <c r="G27" s="114"/>
      <c r="H27" s="86">
        <v>1919756</v>
      </c>
      <c r="I27" s="114"/>
      <c r="J27" s="86">
        <v>17301945</v>
      </c>
      <c r="K27" s="114"/>
      <c r="L27" s="86">
        <v>1318693</v>
      </c>
      <c r="M27" s="114"/>
      <c r="N27" s="86">
        <v>5223352</v>
      </c>
      <c r="O27" s="114"/>
      <c r="P27" s="86">
        <v>16754006</v>
      </c>
    </row>
    <row r="28" spans="1:18" s="1" customFormat="1" ht="21.75" customHeight="1">
      <c r="A28" s="30" t="s">
        <v>11</v>
      </c>
      <c r="B28" s="31"/>
      <c r="C28" s="31"/>
      <c r="D28" s="58"/>
      <c r="E28" s="31"/>
      <c r="F28" s="128">
        <f>SUM(E20:F27)</f>
        <v>439512371</v>
      </c>
      <c r="G28" s="45"/>
      <c r="H28" s="128">
        <f>SUM(G20:H27)</f>
        <v>455552646</v>
      </c>
      <c r="I28" s="45"/>
      <c r="J28" s="128">
        <f>SUM(I20:J27)</f>
        <v>443533213</v>
      </c>
      <c r="K28" s="45"/>
      <c r="L28" s="128">
        <f>SUM(K20:L27)</f>
        <v>539082965</v>
      </c>
      <c r="M28" s="45"/>
      <c r="N28" s="128">
        <f>SUM(M20:N27)</f>
        <v>580685271</v>
      </c>
      <c r="O28" s="45"/>
      <c r="P28" s="128">
        <f>SUM(O20:P27)</f>
        <v>561531402</v>
      </c>
    </row>
    <row r="29" spans="1:18" s="1" customFormat="1" ht="21.75" customHeight="1" thickBot="1">
      <c r="A29" s="30" t="s">
        <v>12</v>
      </c>
      <c r="B29" s="31"/>
      <c r="C29" s="31"/>
      <c r="D29" s="32"/>
      <c r="E29" s="31"/>
      <c r="F29" s="127">
        <f>SUM(F18+F28)</f>
        <v>987803700</v>
      </c>
      <c r="G29" s="45"/>
      <c r="H29" s="127">
        <f>SUM(H18+H28)</f>
        <v>950794857</v>
      </c>
      <c r="I29" s="45"/>
      <c r="J29" s="127">
        <f>SUM(J18+J28)</f>
        <v>919954806</v>
      </c>
      <c r="K29" s="45"/>
      <c r="L29" s="127">
        <f>SUM(L18+L28)</f>
        <v>1006269881</v>
      </c>
      <c r="M29" s="45"/>
      <c r="N29" s="127">
        <f>SUM(N18+N28)</f>
        <v>986648953</v>
      </c>
      <c r="O29" s="45"/>
      <c r="P29" s="127">
        <f>SUM(P18+P28)</f>
        <v>954653778</v>
      </c>
    </row>
    <row r="30" spans="1:18" s="1" customFormat="1" ht="21.75" customHeight="1" thickTop="1">
      <c r="A30" s="30"/>
      <c r="B30" s="31"/>
      <c r="C30" s="31"/>
      <c r="D30" s="32"/>
      <c r="E30" s="3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1" customFormat="1" ht="22.15" customHeight="1">
      <c r="A31" s="31" t="s">
        <v>142</v>
      </c>
      <c r="B31" s="31"/>
      <c r="C31" s="31"/>
      <c r="D31" s="32"/>
      <c r="E31" s="31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1" customFormat="1" ht="21.75" customHeight="1">
      <c r="A32" s="30" t="str">
        <f>+A1</f>
        <v>บริษัท เด็กซ์ซอน เทคโนโลยี จำกัด (มหาชน) และบริษัทย่อย</v>
      </c>
      <c r="B32" s="31"/>
      <c r="C32" s="31"/>
      <c r="D32" s="32"/>
      <c r="E32" s="31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1" customFormat="1" ht="21.75" customHeight="1">
      <c r="A33" s="55" t="s">
        <v>162</v>
      </c>
      <c r="B33" s="31"/>
      <c r="C33" s="31"/>
      <c r="D33" s="32"/>
      <c r="E33" s="31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1.75" customHeight="1">
      <c r="A34" s="55" t="s">
        <v>154</v>
      </c>
    </row>
    <row r="35" spans="1:16" ht="21.75" customHeight="1">
      <c r="P35" s="33" t="s">
        <v>50</v>
      </c>
    </row>
    <row r="36" spans="1:16" s="1" customFormat="1" ht="21.75" customHeight="1">
      <c r="A36" s="31"/>
      <c r="B36" s="31"/>
      <c r="C36" s="31"/>
      <c r="D36" s="32"/>
      <c r="E36" s="31"/>
      <c r="F36" s="148" t="s">
        <v>0</v>
      </c>
      <c r="G36" s="148"/>
      <c r="H36" s="148"/>
      <c r="I36" s="148"/>
      <c r="J36" s="148"/>
      <c r="K36" s="144"/>
      <c r="L36" s="149" t="s">
        <v>1</v>
      </c>
      <c r="M36" s="149"/>
      <c r="N36" s="149"/>
      <c r="O36" s="149"/>
      <c r="P36" s="149"/>
    </row>
    <row r="37" spans="1:16" s="1" customFormat="1" ht="21.75" customHeight="1">
      <c r="A37" s="31"/>
      <c r="B37" s="31"/>
      <c r="C37" s="31"/>
      <c r="D37" s="32"/>
      <c r="E37" s="31"/>
      <c r="F37" s="122" t="s">
        <v>190</v>
      </c>
      <c r="G37" s="88"/>
      <c r="H37" s="122" t="s">
        <v>190</v>
      </c>
      <c r="I37" s="88"/>
      <c r="J37" s="122" t="s">
        <v>190</v>
      </c>
      <c r="K37" s="144"/>
      <c r="L37" s="122" t="s">
        <v>190</v>
      </c>
      <c r="M37" s="88"/>
      <c r="N37" s="122" t="s">
        <v>190</v>
      </c>
      <c r="O37" s="88"/>
      <c r="P37" s="122" t="s">
        <v>190</v>
      </c>
    </row>
    <row r="38" spans="1:16" s="1" customFormat="1" ht="21.75" customHeight="1">
      <c r="A38" s="31"/>
      <c r="B38" s="31"/>
      <c r="C38" s="31"/>
      <c r="D38" s="56" t="s">
        <v>2</v>
      </c>
      <c r="E38" s="31"/>
      <c r="F38" s="116" t="s">
        <v>191</v>
      </c>
      <c r="G38" s="41"/>
      <c r="H38" s="116" t="s">
        <v>192</v>
      </c>
      <c r="I38" s="41"/>
      <c r="J38" s="116" t="s">
        <v>193</v>
      </c>
      <c r="K38" s="41"/>
      <c r="L38" s="116" t="s">
        <v>191</v>
      </c>
      <c r="M38" s="41"/>
      <c r="N38" s="116" t="s">
        <v>192</v>
      </c>
      <c r="O38" s="41"/>
      <c r="P38" s="116" t="s">
        <v>193</v>
      </c>
    </row>
    <row r="39" spans="1:16" s="1" customFormat="1" ht="21.75" customHeight="1">
      <c r="A39" s="31"/>
      <c r="B39" s="31"/>
      <c r="C39" s="31"/>
      <c r="D39" s="57"/>
      <c r="E39" s="31"/>
      <c r="F39" s="124"/>
      <c r="G39" s="41"/>
      <c r="H39" s="124" t="s">
        <v>180</v>
      </c>
      <c r="I39" s="41"/>
      <c r="J39" s="124"/>
      <c r="K39" s="41"/>
      <c r="L39" s="43"/>
      <c r="M39" s="41"/>
      <c r="N39" s="124" t="s">
        <v>180</v>
      </c>
      <c r="O39" s="41"/>
      <c r="P39" s="124"/>
    </row>
    <row r="40" spans="1:16" ht="21.75" customHeight="1">
      <c r="A40" s="30" t="s">
        <v>152</v>
      </c>
    </row>
    <row r="41" spans="1:16" ht="21.75" customHeight="1">
      <c r="A41" s="30" t="s">
        <v>13</v>
      </c>
    </row>
    <row r="42" spans="1:16" ht="21.75" customHeight="1">
      <c r="A42" s="31" t="s">
        <v>60</v>
      </c>
      <c r="D42" s="58"/>
      <c r="F42" s="45"/>
      <c r="G42" s="45"/>
      <c r="H42" s="31"/>
      <c r="I42" s="45"/>
      <c r="J42" s="31"/>
      <c r="K42" s="31"/>
      <c r="L42" s="31"/>
      <c r="M42" s="31"/>
      <c r="N42" s="31"/>
      <c r="O42" s="45"/>
      <c r="P42" s="31"/>
    </row>
    <row r="43" spans="1:16" ht="21.75" customHeight="1">
      <c r="A43" s="31" t="s">
        <v>61</v>
      </c>
      <c r="D43" s="58">
        <v>16</v>
      </c>
      <c r="F43" s="45">
        <v>117661030</v>
      </c>
      <c r="G43" s="45"/>
      <c r="H43" s="45">
        <v>61228424</v>
      </c>
      <c r="I43" s="45"/>
      <c r="J43" s="45">
        <v>57472853</v>
      </c>
      <c r="K43" s="45"/>
      <c r="L43" s="45">
        <v>117661030</v>
      </c>
      <c r="M43" s="45"/>
      <c r="N43" s="45">
        <v>61228424</v>
      </c>
      <c r="O43" s="45"/>
      <c r="P43" s="45">
        <v>57472853</v>
      </c>
    </row>
    <row r="44" spans="1:16" ht="21.75" customHeight="1">
      <c r="A44" s="38" t="s">
        <v>175</v>
      </c>
      <c r="D44" s="58">
        <v>17</v>
      </c>
      <c r="F44" s="45">
        <v>68774538</v>
      </c>
      <c r="G44" s="45"/>
      <c r="H44" s="45">
        <v>81570428</v>
      </c>
      <c r="I44" s="45"/>
      <c r="J44" s="45">
        <v>68901310</v>
      </c>
      <c r="K44" s="45"/>
      <c r="L44" s="45">
        <v>90723418</v>
      </c>
      <c r="M44" s="45"/>
      <c r="N44" s="45">
        <v>92028466</v>
      </c>
      <c r="O44" s="45"/>
      <c r="P44" s="45">
        <v>82754776</v>
      </c>
    </row>
    <row r="45" spans="1:16" ht="21.75" customHeight="1">
      <c r="A45" s="38" t="s">
        <v>176</v>
      </c>
      <c r="D45" s="58">
        <v>7</v>
      </c>
      <c r="F45" s="118">
        <v>0</v>
      </c>
      <c r="G45" s="45"/>
      <c r="H45" s="118">
        <v>0</v>
      </c>
      <c r="I45" s="45"/>
      <c r="J45" s="118">
        <v>0</v>
      </c>
      <c r="K45" s="45"/>
      <c r="L45" s="45">
        <v>12422200</v>
      </c>
      <c r="M45" s="45"/>
      <c r="N45" s="118">
        <v>0</v>
      </c>
      <c r="O45" s="45"/>
      <c r="P45" s="118">
        <v>0</v>
      </c>
    </row>
    <row r="46" spans="1:16" ht="21.75" customHeight="1">
      <c r="A46" s="38" t="s">
        <v>163</v>
      </c>
      <c r="D46" s="58"/>
      <c r="E46" s="59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</row>
    <row r="47" spans="1:16" ht="21.75" customHeight="1">
      <c r="A47" s="60" t="s">
        <v>164</v>
      </c>
      <c r="D47" s="58">
        <v>18</v>
      </c>
      <c r="E47" s="59"/>
      <c r="F47" s="45">
        <v>25360841</v>
      </c>
      <c r="G47" s="100"/>
      <c r="H47" s="118">
        <v>0</v>
      </c>
      <c r="I47" s="100"/>
      <c r="J47" s="118">
        <v>0</v>
      </c>
      <c r="K47" s="45"/>
      <c r="L47" s="45">
        <v>25360841</v>
      </c>
      <c r="M47" s="45"/>
      <c r="N47" s="118">
        <v>0</v>
      </c>
      <c r="O47" s="100"/>
      <c r="P47" s="118">
        <v>0</v>
      </c>
    </row>
    <row r="48" spans="1:16" ht="21.75" customHeight="1">
      <c r="A48" s="38" t="s">
        <v>63</v>
      </c>
      <c r="B48" s="38"/>
      <c r="C48" s="38"/>
      <c r="D48" s="58"/>
      <c r="F48" s="29"/>
      <c r="G48" s="45"/>
      <c r="H48" s="4"/>
      <c r="I48" s="45"/>
      <c r="J48" s="4"/>
      <c r="K48" s="45"/>
      <c r="L48" s="4"/>
      <c r="M48" s="45"/>
      <c r="N48" s="4"/>
      <c r="O48" s="45"/>
      <c r="P48" s="4"/>
    </row>
    <row r="49" spans="1:16" ht="21.75" customHeight="1">
      <c r="A49" s="60" t="s">
        <v>64</v>
      </c>
      <c r="B49" s="60"/>
      <c r="C49" s="60"/>
      <c r="D49" s="58">
        <v>19</v>
      </c>
      <c r="F49" s="45">
        <v>11460461</v>
      </c>
      <c r="G49" s="45"/>
      <c r="H49" s="45">
        <v>8559616</v>
      </c>
      <c r="I49" s="45"/>
      <c r="J49" s="45">
        <v>8901501</v>
      </c>
      <c r="K49" s="45"/>
      <c r="L49" s="45">
        <v>5920091</v>
      </c>
      <c r="M49" s="45"/>
      <c r="N49" s="45">
        <v>5926832</v>
      </c>
      <c r="O49" s="45"/>
      <c r="P49" s="45">
        <v>6680018</v>
      </c>
    </row>
    <row r="50" spans="1:16" ht="21.75" customHeight="1">
      <c r="A50" s="31" t="s">
        <v>62</v>
      </c>
      <c r="D50" s="58"/>
      <c r="F50" s="45">
        <v>4691713</v>
      </c>
      <c r="G50" s="45"/>
      <c r="H50" s="45">
        <v>6823566</v>
      </c>
      <c r="I50" s="45"/>
      <c r="J50" s="45">
        <v>513650</v>
      </c>
      <c r="K50" s="45"/>
      <c r="L50" s="45">
        <v>4227488</v>
      </c>
      <c r="M50" s="45"/>
      <c r="N50" s="45">
        <v>3977390</v>
      </c>
      <c r="O50" s="45"/>
      <c r="P50" s="45">
        <v>230900</v>
      </c>
    </row>
    <row r="51" spans="1:16" ht="21.75" customHeight="1">
      <c r="A51" s="31" t="s">
        <v>14</v>
      </c>
      <c r="D51" s="58"/>
      <c r="F51" s="128">
        <v>8112686</v>
      </c>
      <c r="G51" s="45"/>
      <c r="H51" s="128">
        <v>6324089</v>
      </c>
      <c r="I51" s="45"/>
      <c r="J51" s="128">
        <v>3711558</v>
      </c>
      <c r="K51" s="45"/>
      <c r="L51" s="128">
        <v>2317557</v>
      </c>
      <c r="M51" s="45"/>
      <c r="N51" s="128">
        <v>3487592</v>
      </c>
      <c r="O51" s="45"/>
      <c r="P51" s="128">
        <v>2181233</v>
      </c>
    </row>
    <row r="52" spans="1:16" s="1" customFormat="1" ht="21.75" customHeight="1">
      <c r="A52" s="30" t="s">
        <v>15</v>
      </c>
      <c r="B52" s="31"/>
      <c r="C52" s="31"/>
      <c r="D52" s="58"/>
      <c r="E52" s="31"/>
      <c r="F52" s="128">
        <f>SUM(F42:F51)</f>
        <v>236061269</v>
      </c>
      <c r="G52" s="45"/>
      <c r="H52" s="128">
        <f>SUM(H42:H51)</f>
        <v>164506123</v>
      </c>
      <c r="I52" s="45"/>
      <c r="J52" s="128">
        <f>SUM(J42:J51)</f>
        <v>139500872</v>
      </c>
      <c r="K52" s="45"/>
      <c r="L52" s="128">
        <f>SUM(L43:L51)</f>
        <v>258632625</v>
      </c>
      <c r="M52" s="45"/>
      <c r="N52" s="128">
        <f>SUM(N43:N51)</f>
        <v>166648704</v>
      </c>
      <c r="O52" s="45"/>
      <c r="P52" s="128">
        <f>SUM(P42:P51)</f>
        <v>149319780</v>
      </c>
    </row>
    <row r="53" spans="1:16" s="1" customFormat="1" ht="21.75" customHeight="1">
      <c r="A53" s="30" t="s">
        <v>16</v>
      </c>
      <c r="B53" s="31"/>
      <c r="C53" s="31"/>
      <c r="D53" s="58"/>
      <c r="E53" s="31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</row>
    <row r="54" spans="1:16" s="1" customFormat="1" ht="21.75" customHeight="1">
      <c r="A54" s="38" t="s">
        <v>165</v>
      </c>
      <c r="B54" s="31"/>
      <c r="C54" s="31"/>
      <c r="D54" s="58"/>
      <c r="E54" s="31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5" spans="1:16" s="1" customFormat="1" ht="21.75" customHeight="1">
      <c r="A55" s="61" t="s">
        <v>166</v>
      </c>
      <c r="B55" s="31"/>
      <c r="C55" s="31"/>
      <c r="D55" s="58">
        <v>18</v>
      </c>
      <c r="E55" s="31"/>
      <c r="F55" s="45">
        <v>28569260</v>
      </c>
      <c r="G55" s="45"/>
      <c r="H55" s="118">
        <v>0</v>
      </c>
      <c r="I55" s="45"/>
      <c r="J55" s="118">
        <v>0</v>
      </c>
      <c r="K55" s="45"/>
      <c r="L55" s="45">
        <v>28569260</v>
      </c>
      <c r="M55" s="45"/>
      <c r="N55" s="118">
        <v>0</v>
      </c>
      <c r="O55" s="45"/>
      <c r="P55" s="118">
        <v>0</v>
      </c>
    </row>
    <row r="56" spans="1:16" s="1" customFormat="1" ht="21.75" customHeight="1">
      <c r="A56" s="38" t="s">
        <v>65</v>
      </c>
      <c r="B56" s="31"/>
      <c r="C56" s="31"/>
      <c r="D56" s="58"/>
      <c r="E56" s="31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</row>
    <row r="57" spans="1:16" s="1" customFormat="1" ht="21.75" customHeight="1">
      <c r="A57" s="61" t="s">
        <v>64</v>
      </c>
      <c r="B57" s="31"/>
      <c r="C57" s="31"/>
      <c r="D57" s="58">
        <v>19</v>
      </c>
      <c r="E57" s="31"/>
      <c r="F57" s="45">
        <v>29241627</v>
      </c>
      <c r="G57" s="45"/>
      <c r="H57" s="45">
        <v>9002322</v>
      </c>
      <c r="I57" s="45"/>
      <c r="J57" s="45">
        <v>12071386</v>
      </c>
      <c r="K57" s="45"/>
      <c r="L57" s="45">
        <v>6230135</v>
      </c>
      <c r="M57" s="45"/>
      <c r="N57" s="45">
        <v>7250466</v>
      </c>
      <c r="O57" s="45"/>
      <c r="P57" s="45">
        <v>11579542</v>
      </c>
    </row>
    <row r="58" spans="1:16" s="1" customFormat="1" ht="21.75" customHeight="1">
      <c r="A58" s="31" t="s">
        <v>167</v>
      </c>
      <c r="B58" s="31"/>
      <c r="C58" s="31"/>
      <c r="E58" s="31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59" spans="1:16" s="1" customFormat="1" ht="21.75" customHeight="1">
      <c r="A59" s="61" t="s">
        <v>168</v>
      </c>
      <c r="B59" s="31"/>
      <c r="C59" s="31"/>
      <c r="D59" s="58">
        <v>20</v>
      </c>
      <c r="E59" s="31"/>
      <c r="F59" s="105">
        <v>43163818</v>
      </c>
      <c r="G59" s="45"/>
      <c r="H59" s="105">
        <v>32691978</v>
      </c>
      <c r="I59" s="45"/>
      <c r="J59" s="105">
        <v>24766340</v>
      </c>
      <c r="K59" s="45"/>
      <c r="L59" s="105">
        <v>39633594</v>
      </c>
      <c r="M59" s="45"/>
      <c r="N59" s="105">
        <v>30602391</v>
      </c>
      <c r="O59" s="45"/>
      <c r="P59" s="105">
        <v>23104346</v>
      </c>
    </row>
    <row r="60" spans="1:16" s="1" customFormat="1" ht="21.75" customHeight="1">
      <c r="A60" s="30" t="s">
        <v>17</v>
      </c>
      <c r="B60" s="31"/>
      <c r="C60" s="31"/>
      <c r="D60" s="58"/>
      <c r="E60" s="31"/>
      <c r="F60" s="128">
        <f>SUM(F55:F59)</f>
        <v>100974705</v>
      </c>
      <c r="G60" s="45"/>
      <c r="H60" s="128">
        <f>SUM(H55:H59)</f>
        <v>41694300</v>
      </c>
      <c r="I60" s="45"/>
      <c r="J60" s="128">
        <f>SUM(J55:J59)</f>
        <v>36837726</v>
      </c>
      <c r="K60" s="45"/>
      <c r="L60" s="128">
        <f>SUM(L55:L59)</f>
        <v>74432989</v>
      </c>
      <c r="M60" s="45"/>
      <c r="N60" s="128">
        <f>SUM(N55:N59)</f>
        <v>37852857</v>
      </c>
      <c r="O60" s="45"/>
      <c r="P60" s="128">
        <f>SUM(P55:P59)</f>
        <v>34683888</v>
      </c>
    </row>
    <row r="61" spans="1:16" s="1" customFormat="1" ht="21.75" customHeight="1">
      <c r="A61" s="30" t="s">
        <v>18</v>
      </c>
      <c r="B61" s="31"/>
      <c r="C61" s="31"/>
      <c r="D61" s="58"/>
      <c r="E61" s="31"/>
      <c r="F61" s="128">
        <f>SUM(F52+F60)</f>
        <v>337035974</v>
      </c>
      <c r="G61" s="45"/>
      <c r="H61" s="128">
        <f>SUM(H52+H60)</f>
        <v>206200423</v>
      </c>
      <c r="I61" s="45"/>
      <c r="J61" s="128">
        <f>SUM(J52+J60)</f>
        <v>176338598</v>
      </c>
      <c r="K61" s="45"/>
      <c r="L61" s="128">
        <f>SUM(L52+L60)</f>
        <v>333065614</v>
      </c>
      <c r="M61" s="45"/>
      <c r="N61" s="128">
        <f>SUM(N52+N60)</f>
        <v>204501561</v>
      </c>
      <c r="O61" s="45"/>
      <c r="P61" s="128">
        <f>SUM(P52+P60)</f>
        <v>184003668</v>
      </c>
    </row>
    <row r="62" spans="1:16" s="1" customFormat="1" ht="21.75" customHeight="1">
      <c r="A62" s="30"/>
      <c r="B62" s="31"/>
      <c r="C62" s="31"/>
      <c r="D62" s="32"/>
      <c r="E62" s="31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s="6" customFormat="1" ht="22.15" customHeight="1">
      <c r="A63" s="31" t="str">
        <f>A31</f>
        <v>หมายเหตุประกอบงบการเงินเป็นส่วนหนึ่งของงบการเงินนี้</v>
      </c>
      <c r="B63" s="31"/>
      <c r="C63" s="31"/>
      <c r="D63" s="32"/>
      <c r="E63" s="31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s="1" customFormat="1" ht="21.75" customHeight="1">
      <c r="A64" s="30" t="str">
        <f>+A1</f>
        <v>บริษัท เด็กซ์ซอน เทคโนโลยี จำกัด (มหาชน) และบริษัทย่อย</v>
      </c>
      <c r="B64" s="31"/>
      <c r="C64" s="31"/>
      <c r="D64" s="32"/>
      <c r="E64" s="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s="1" customFormat="1" ht="21.75" customHeight="1">
      <c r="A65" s="55" t="s">
        <v>162</v>
      </c>
      <c r="B65" s="31"/>
      <c r="C65" s="31"/>
      <c r="D65" s="32"/>
      <c r="E65" s="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1.75" customHeight="1">
      <c r="A66" s="55" t="s">
        <v>154</v>
      </c>
    </row>
    <row r="67" spans="1:16" ht="21.75" customHeight="1">
      <c r="N67" s="31"/>
      <c r="P67" s="33" t="s">
        <v>50</v>
      </c>
    </row>
    <row r="68" spans="1:16" s="1" customFormat="1" ht="21.75" customHeight="1">
      <c r="A68" s="31"/>
      <c r="B68" s="31"/>
      <c r="C68" s="31"/>
      <c r="D68" s="32"/>
      <c r="E68" s="31"/>
      <c r="F68" s="148" t="s">
        <v>0</v>
      </c>
      <c r="G68" s="148"/>
      <c r="H68" s="148"/>
      <c r="I68" s="148"/>
      <c r="J68" s="148"/>
      <c r="K68" s="144"/>
      <c r="L68" s="149" t="s">
        <v>1</v>
      </c>
      <c r="M68" s="149"/>
      <c r="N68" s="149"/>
      <c r="O68" s="149"/>
      <c r="P68" s="149"/>
    </row>
    <row r="69" spans="1:16" s="1" customFormat="1" ht="21.75" customHeight="1">
      <c r="A69" s="31"/>
      <c r="B69" s="31"/>
      <c r="C69" s="31"/>
      <c r="D69" s="32"/>
      <c r="E69" s="31"/>
      <c r="F69" s="122" t="s">
        <v>190</v>
      </c>
      <c r="G69" s="88"/>
      <c r="H69" s="122" t="s">
        <v>190</v>
      </c>
      <c r="I69" s="88"/>
      <c r="J69" s="122" t="s">
        <v>190</v>
      </c>
      <c r="K69" s="144"/>
      <c r="L69" s="122" t="s">
        <v>190</v>
      </c>
      <c r="M69" s="88"/>
      <c r="N69" s="122" t="s">
        <v>190</v>
      </c>
      <c r="O69" s="88"/>
      <c r="P69" s="122" t="s">
        <v>190</v>
      </c>
    </row>
    <row r="70" spans="1:16" s="1" customFormat="1" ht="21.75" customHeight="1">
      <c r="A70" s="31"/>
      <c r="B70" s="31"/>
      <c r="C70" s="31"/>
      <c r="D70" s="56" t="s">
        <v>2</v>
      </c>
      <c r="E70" s="31"/>
      <c r="F70" s="116" t="s">
        <v>191</v>
      </c>
      <c r="G70" s="41"/>
      <c r="H70" s="116" t="s">
        <v>192</v>
      </c>
      <c r="I70" s="41"/>
      <c r="J70" s="116" t="s">
        <v>193</v>
      </c>
      <c r="K70" s="41"/>
      <c r="L70" s="116" t="s">
        <v>191</v>
      </c>
      <c r="M70" s="41"/>
      <c r="N70" s="116" t="s">
        <v>192</v>
      </c>
      <c r="O70" s="41"/>
      <c r="P70" s="116" t="s">
        <v>193</v>
      </c>
    </row>
    <row r="71" spans="1:16" s="1" customFormat="1" ht="21.75" customHeight="1">
      <c r="A71" s="31"/>
      <c r="B71" s="31"/>
      <c r="C71" s="31"/>
      <c r="D71" s="57"/>
      <c r="E71" s="31"/>
      <c r="F71" s="124"/>
      <c r="G71" s="41"/>
      <c r="H71" s="124" t="s">
        <v>180</v>
      </c>
      <c r="I71" s="41"/>
      <c r="J71" s="124"/>
      <c r="K71" s="41"/>
      <c r="L71" s="43"/>
      <c r="M71" s="41"/>
      <c r="N71" s="124" t="s">
        <v>180</v>
      </c>
      <c r="O71" s="41"/>
      <c r="P71" s="124"/>
    </row>
    <row r="72" spans="1:16" s="1" customFormat="1" ht="21.75" customHeight="1">
      <c r="A72" s="30" t="s">
        <v>66</v>
      </c>
      <c r="B72" s="31"/>
      <c r="C72" s="31"/>
      <c r="D72" s="32"/>
      <c r="E72" s="31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</row>
    <row r="73" spans="1:16" s="63" customFormat="1" ht="20.100000000000001" customHeight="1">
      <c r="A73" s="62" t="s">
        <v>19</v>
      </c>
      <c r="B73" s="62"/>
      <c r="C73" s="62"/>
      <c r="D73" s="58"/>
      <c r="E73" s="62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</row>
    <row r="74" spans="1:16" s="63" customFormat="1" ht="20.100000000000001" customHeight="1">
      <c r="A74" s="1" t="s">
        <v>67</v>
      </c>
      <c r="B74" s="62"/>
      <c r="C74" s="62"/>
      <c r="D74" s="58"/>
      <c r="E74" s="62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</row>
    <row r="75" spans="1:16" s="63" customFormat="1" ht="20.100000000000001" customHeight="1" thickBot="1">
      <c r="A75" s="62" t="s">
        <v>153</v>
      </c>
      <c r="B75" s="62"/>
      <c r="C75" s="62"/>
      <c r="D75" s="58"/>
      <c r="E75" s="62"/>
      <c r="F75" s="87">
        <v>238250000</v>
      </c>
      <c r="G75" s="97"/>
      <c r="H75" s="87">
        <v>238250000</v>
      </c>
      <c r="I75" s="97"/>
      <c r="J75" s="87">
        <v>238250000</v>
      </c>
      <c r="K75" s="97"/>
      <c r="L75" s="87">
        <v>238250000</v>
      </c>
      <c r="M75" s="97"/>
      <c r="N75" s="87">
        <v>238250000</v>
      </c>
      <c r="O75" s="97"/>
      <c r="P75" s="87">
        <v>238250000</v>
      </c>
    </row>
    <row r="76" spans="1:16" s="63" customFormat="1" ht="20.100000000000001" customHeight="1" thickTop="1">
      <c r="A76" s="1" t="s">
        <v>68</v>
      </c>
      <c r="B76" s="62"/>
      <c r="C76" s="62"/>
      <c r="D76" s="58"/>
      <c r="E76" s="62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</row>
    <row r="77" spans="1:16" s="63" customFormat="1" ht="20.100000000000001" customHeight="1">
      <c r="A77" s="62" t="s">
        <v>153</v>
      </c>
      <c r="B77" s="62"/>
      <c r="C77" s="62"/>
      <c r="D77" s="64"/>
      <c r="F77" s="97">
        <v>238250000</v>
      </c>
      <c r="G77" s="97"/>
      <c r="H77" s="97">
        <v>238250000</v>
      </c>
      <c r="I77" s="97"/>
      <c r="J77" s="97">
        <v>238250000</v>
      </c>
      <c r="K77" s="97"/>
      <c r="L77" s="97">
        <v>238250000</v>
      </c>
      <c r="M77" s="97"/>
      <c r="N77" s="97">
        <v>238250000</v>
      </c>
      <c r="O77" s="97"/>
      <c r="P77" s="97">
        <v>238250000</v>
      </c>
    </row>
    <row r="78" spans="1:16" s="1" customFormat="1" ht="21.75" customHeight="1">
      <c r="A78" s="31" t="s">
        <v>47</v>
      </c>
      <c r="B78" s="31"/>
      <c r="D78" s="58"/>
      <c r="E78" s="31"/>
      <c r="F78" s="5">
        <v>474939483</v>
      </c>
      <c r="G78" s="5"/>
      <c r="H78" s="5">
        <v>474939483</v>
      </c>
      <c r="I78" s="5"/>
      <c r="J78" s="5">
        <v>474939483</v>
      </c>
      <c r="K78" s="5"/>
      <c r="L78" s="5">
        <v>474939483</v>
      </c>
      <c r="M78" s="5"/>
      <c r="N78" s="5">
        <v>474939483</v>
      </c>
      <c r="O78" s="5"/>
      <c r="P78" s="5">
        <v>474939483</v>
      </c>
    </row>
    <row r="79" spans="1:16" s="1" customFormat="1" ht="21.75" customHeight="1">
      <c r="A79" s="31" t="s">
        <v>21</v>
      </c>
      <c r="B79" s="31"/>
      <c r="C79" s="31"/>
      <c r="D79" s="58"/>
      <c r="E79" s="31"/>
      <c r="F79" s="45">
        <v>13132373</v>
      </c>
      <c r="G79" s="5"/>
      <c r="H79" s="45">
        <v>13132373</v>
      </c>
      <c r="I79" s="5"/>
      <c r="J79" s="45">
        <v>13132373</v>
      </c>
      <c r="K79" s="5"/>
      <c r="L79" s="45">
        <v>13132373</v>
      </c>
      <c r="M79" s="5"/>
      <c r="N79" s="45">
        <v>13132373</v>
      </c>
      <c r="O79" s="5"/>
      <c r="P79" s="45">
        <v>13132373</v>
      </c>
    </row>
    <row r="80" spans="1:16" s="1" customFormat="1" ht="21.6" customHeight="1">
      <c r="A80" s="31" t="s">
        <v>69</v>
      </c>
      <c r="B80" s="31"/>
      <c r="C80" s="31"/>
      <c r="D80" s="32"/>
      <c r="E80" s="31"/>
      <c r="F80" s="45"/>
      <c r="G80" s="5"/>
      <c r="H80" s="45"/>
      <c r="I80" s="5"/>
      <c r="J80" s="45"/>
      <c r="K80" s="5"/>
      <c r="L80" s="45"/>
      <c r="M80" s="5"/>
      <c r="N80" s="45"/>
      <c r="O80" s="5"/>
      <c r="P80" s="45"/>
    </row>
    <row r="81" spans="1:16" s="1" customFormat="1" ht="21.75" customHeight="1">
      <c r="A81" s="1" t="s">
        <v>70</v>
      </c>
      <c r="B81" s="31"/>
      <c r="C81" s="31"/>
      <c r="D81" s="32"/>
      <c r="E81" s="31"/>
      <c r="F81" s="45">
        <v>-32504569</v>
      </c>
      <c r="G81" s="45"/>
      <c r="H81" s="45">
        <v>-32504569</v>
      </c>
      <c r="I81" s="45"/>
      <c r="J81" s="45">
        <v>-32504569</v>
      </c>
      <c r="K81" s="45"/>
      <c r="L81" s="65">
        <v>0</v>
      </c>
      <c r="M81" s="65"/>
      <c r="N81" s="65">
        <v>0</v>
      </c>
      <c r="O81" s="45"/>
      <c r="P81" s="65">
        <v>0</v>
      </c>
    </row>
    <row r="82" spans="1:16" s="1" customFormat="1" ht="21.75" customHeight="1">
      <c r="A82" s="11" t="s">
        <v>194</v>
      </c>
      <c r="B82" s="31"/>
      <c r="C82" s="31"/>
      <c r="D82" s="32"/>
      <c r="E82" s="31"/>
      <c r="F82" s="45"/>
      <c r="G82" s="45"/>
      <c r="H82" s="45"/>
      <c r="I82" s="45"/>
      <c r="J82" s="45"/>
      <c r="K82" s="45"/>
      <c r="L82" s="65"/>
      <c r="M82" s="65"/>
      <c r="N82" s="65"/>
      <c r="O82" s="45"/>
      <c r="P82" s="45"/>
    </row>
    <row r="83" spans="1:16" s="1" customFormat="1" ht="21.75" customHeight="1">
      <c r="A83" s="1" t="s">
        <v>72</v>
      </c>
      <c r="B83" s="31"/>
      <c r="C83" s="31"/>
      <c r="D83" s="58">
        <v>21</v>
      </c>
      <c r="E83" s="31"/>
      <c r="F83" s="45">
        <v>12390994</v>
      </c>
      <c r="G83" s="45"/>
      <c r="H83" s="45">
        <v>12390994</v>
      </c>
      <c r="I83" s="45"/>
      <c r="J83" s="45">
        <v>9408570</v>
      </c>
      <c r="K83" s="45"/>
      <c r="L83" s="45">
        <v>12390994</v>
      </c>
      <c r="M83" s="65"/>
      <c r="N83" s="45">
        <v>12390994</v>
      </c>
      <c r="O83" s="45"/>
      <c r="P83" s="45">
        <v>9408570</v>
      </c>
    </row>
    <row r="84" spans="1:16" s="1" customFormat="1" ht="21.75" customHeight="1">
      <c r="A84" s="12" t="s">
        <v>73</v>
      </c>
      <c r="B84" s="31"/>
      <c r="C84" s="31"/>
      <c r="D84" s="32"/>
      <c r="E84" s="31"/>
      <c r="F84" s="45">
        <v>-49077864</v>
      </c>
      <c r="G84" s="45"/>
      <c r="H84" s="45">
        <v>41193280</v>
      </c>
      <c r="I84" s="45"/>
      <c r="J84" s="45">
        <v>35373813</v>
      </c>
      <c r="K84" s="45"/>
      <c r="L84" s="65">
        <v>-65508583</v>
      </c>
      <c r="M84" s="65"/>
      <c r="N84" s="65">
        <v>43434542</v>
      </c>
      <c r="O84" s="45"/>
      <c r="P84" s="45">
        <v>34919684</v>
      </c>
    </row>
    <row r="85" spans="1:16" s="1" customFormat="1" ht="21.75" customHeight="1">
      <c r="A85" s="11" t="s">
        <v>78</v>
      </c>
      <c r="B85" s="31"/>
      <c r="C85" s="31"/>
      <c r="D85" s="32"/>
      <c r="E85" s="31"/>
      <c r="F85" s="22">
        <v>-6363091</v>
      </c>
      <c r="G85" s="45"/>
      <c r="H85" s="22">
        <v>-2807527</v>
      </c>
      <c r="I85" s="45"/>
      <c r="J85" s="22">
        <v>5016138</v>
      </c>
      <c r="K85" s="45"/>
      <c r="L85" s="14">
        <v>0</v>
      </c>
      <c r="M85" s="15"/>
      <c r="N85" s="14">
        <v>0</v>
      </c>
      <c r="O85" s="45"/>
      <c r="P85" s="22">
        <v>0</v>
      </c>
    </row>
    <row r="86" spans="1:16" s="1" customFormat="1" ht="21.75" customHeight="1">
      <c r="A86" s="11" t="s">
        <v>79</v>
      </c>
      <c r="B86" s="31"/>
      <c r="C86" s="31"/>
      <c r="D86" s="32"/>
      <c r="E86" s="31"/>
      <c r="F86" s="16">
        <f>SUM(F77:F85)</f>
        <v>650767326</v>
      </c>
      <c r="G86" s="15"/>
      <c r="H86" s="16">
        <f>SUM(H77:H85)</f>
        <v>744594034</v>
      </c>
      <c r="I86" s="15"/>
      <c r="J86" s="16">
        <f>SUM(J77:J85)</f>
        <v>743615808</v>
      </c>
      <c r="K86" s="15"/>
      <c r="L86" s="16">
        <f>SUM(L77:L85)</f>
        <v>673204267</v>
      </c>
      <c r="M86" s="15"/>
      <c r="N86" s="16">
        <f>SUM(N77:N85)</f>
        <v>782147392</v>
      </c>
      <c r="O86" s="15"/>
      <c r="P86" s="16">
        <f>SUM(P77:P85)</f>
        <v>770650110</v>
      </c>
    </row>
    <row r="87" spans="1:16" s="1" customFormat="1" ht="21.75" customHeight="1">
      <c r="A87" s="11" t="s">
        <v>74</v>
      </c>
      <c r="B87" s="31"/>
      <c r="C87" s="31"/>
      <c r="D87" s="32"/>
      <c r="E87" s="31"/>
      <c r="G87" s="15"/>
      <c r="I87" s="15"/>
      <c r="K87" s="15"/>
      <c r="O87" s="15"/>
    </row>
    <row r="88" spans="1:16" s="1" customFormat="1" ht="21.75" customHeight="1">
      <c r="A88" s="1" t="s">
        <v>75</v>
      </c>
      <c r="B88" s="31"/>
      <c r="C88" s="31"/>
      <c r="D88" s="32"/>
      <c r="E88" s="31"/>
      <c r="F88" s="128">
        <v>400</v>
      </c>
      <c r="G88" s="45"/>
      <c r="H88" s="128">
        <v>400</v>
      </c>
      <c r="I88" s="45"/>
      <c r="J88" s="128">
        <v>400</v>
      </c>
      <c r="K88" s="45"/>
      <c r="L88" s="131">
        <v>0</v>
      </c>
      <c r="M88" s="65"/>
      <c r="N88" s="131">
        <v>0</v>
      </c>
      <c r="O88" s="45"/>
      <c r="P88" s="131">
        <v>0</v>
      </c>
    </row>
    <row r="89" spans="1:16" s="1" customFormat="1" ht="21.75" customHeight="1">
      <c r="A89" s="30" t="s">
        <v>76</v>
      </c>
      <c r="B89" s="31"/>
      <c r="C89" s="31"/>
      <c r="D89" s="32"/>
      <c r="E89" s="31"/>
      <c r="F89" s="128">
        <f>SUM(F86:F88)</f>
        <v>650767726</v>
      </c>
      <c r="G89" s="45"/>
      <c r="H89" s="128">
        <f>SUM(H86:H88)</f>
        <v>744594434</v>
      </c>
      <c r="I89" s="45"/>
      <c r="J89" s="128">
        <f>SUM(J86:J88)</f>
        <v>743616208</v>
      </c>
      <c r="K89" s="45"/>
      <c r="L89" s="128">
        <f>SUM(L86:L88)</f>
        <v>673204267</v>
      </c>
      <c r="M89" s="45"/>
      <c r="N89" s="128">
        <f>SUM(N86:N88)</f>
        <v>782147392</v>
      </c>
      <c r="O89" s="45"/>
      <c r="P89" s="128">
        <f>SUM(P86:P88)</f>
        <v>770650110</v>
      </c>
    </row>
    <row r="90" spans="1:16" s="1" customFormat="1" ht="21.75" customHeight="1" thickBot="1">
      <c r="A90" s="30" t="s">
        <v>77</v>
      </c>
      <c r="B90" s="31"/>
      <c r="C90" s="31"/>
      <c r="D90" s="32"/>
      <c r="E90" s="31"/>
      <c r="F90" s="127">
        <f>SUM(F89,F61)</f>
        <v>987803700</v>
      </c>
      <c r="G90" s="45"/>
      <c r="H90" s="127">
        <f>SUM(H89,H61)</f>
        <v>950794857</v>
      </c>
      <c r="I90" s="45"/>
      <c r="J90" s="127">
        <f>SUM(J89,J61)</f>
        <v>919954806</v>
      </c>
      <c r="K90" s="45"/>
      <c r="L90" s="127">
        <f>SUM(L89,L61)</f>
        <v>1006269881</v>
      </c>
      <c r="M90" s="45"/>
      <c r="N90" s="127">
        <f>SUM(N89,N61)</f>
        <v>986648953</v>
      </c>
      <c r="O90" s="45"/>
      <c r="P90" s="127">
        <f>SUM(P89,P61)</f>
        <v>954653778</v>
      </c>
    </row>
    <row r="91" spans="1:16" s="1" customFormat="1" ht="21.75" customHeight="1" thickTop="1">
      <c r="A91" s="30"/>
      <c r="B91" s="31"/>
      <c r="C91" s="31"/>
      <c r="D91" s="32"/>
      <c r="E91" s="31"/>
      <c r="F91" s="66">
        <f>F90-F29</f>
        <v>0</v>
      </c>
      <c r="G91" s="26"/>
      <c r="H91" s="26">
        <f>SUM(H90-H29)</f>
        <v>0</v>
      </c>
      <c r="I91" s="26"/>
      <c r="J91" s="26">
        <f>SUM(J90-J29)</f>
        <v>0</v>
      </c>
      <c r="K91" s="26"/>
      <c r="L91" s="26">
        <f>SUM(L90-L29)</f>
        <v>0</v>
      </c>
      <c r="M91" s="26"/>
      <c r="N91" s="26">
        <f>SUM(N90-N29)</f>
        <v>0</v>
      </c>
      <c r="O91" s="26"/>
      <c r="P91" s="26">
        <f>SUM(P90-P29)</f>
        <v>0</v>
      </c>
    </row>
    <row r="92" spans="1:16" s="6" customFormat="1" ht="22.15" customHeight="1">
      <c r="A92" s="31" t="str">
        <f>A63</f>
        <v>หมายเหตุประกอบงบการเงินเป็นส่วนหนึ่งของงบการเงินนี้</v>
      </c>
      <c r="B92" s="31"/>
      <c r="C92" s="31"/>
      <c r="D92" s="32"/>
      <c r="E92" s="31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s="6" customFormat="1" ht="22.15" customHeight="1">
      <c r="A93" s="31"/>
      <c r="B93" s="31"/>
      <c r="C93" s="31"/>
      <c r="D93" s="32"/>
      <c r="E93" s="31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s="6" customFormat="1" ht="22.15" customHeight="1">
      <c r="A94" s="31"/>
      <c r="B94" s="31"/>
      <c r="C94" s="31"/>
      <c r="D94" s="32"/>
      <c r="E94" s="31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s="6" customFormat="1" ht="22.15" customHeight="1">
      <c r="A95" s="31"/>
      <c r="B95" s="31"/>
      <c r="C95" s="31"/>
      <c r="D95" s="32"/>
      <c r="E95" s="31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21.75" customHeight="1">
      <c r="A96" s="67"/>
      <c r="B96" s="67"/>
      <c r="C96" s="67"/>
      <c r="D96" s="68"/>
      <c r="E96" s="68"/>
      <c r="F96" s="17"/>
      <c r="G96" s="18"/>
      <c r="H96" s="17"/>
      <c r="I96" s="18"/>
      <c r="J96" s="17"/>
      <c r="O96" s="18"/>
      <c r="P96" s="17"/>
    </row>
    <row r="97" spans="1:16" s="6" customFormat="1" ht="22.15" customHeight="1">
      <c r="A97" s="69"/>
      <c r="B97" s="69"/>
      <c r="C97" s="69"/>
      <c r="D97" s="69"/>
      <c r="E97" s="68"/>
      <c r="F97" s="17"/>
      <c r="G97" s="18"/>
      <c r="H97" s="17"/>
      <c r="I97" s="18"/>
      <c r="J97" s="17"/>
      <c r="K97" s="33"/>
      <c r="L97" s="33"/>
      <c r="M97" s="33"/>
      <c r="N97" s="33"/>
      <c r="O97" s="18"/>
      <c r="P97" s="17"/>
    </row>
    <row r="98" spans="1:16" ht="21.75" customHeight="1">
      <c r="A98" s="67"/>
      <c r="B98" s="67"/>
      <c r="C98" s="67"/>
      <c r="D98" s="68"/>
      <c r="E98" s="68"/>
      <c r="F98" s="17"/>
      <c r="G98" s="18"/>
      <c r="H98" s="17"/>
      <c r="I98" s="18"/>
      <c r="J98" s="17"/>
      <c r="O98" s="18"/>
      <c r="P98" s="17"/>
    </row>
    <row r="99" spans="1:16" ht="21.75" customHeight="1">
      <c r="A99" s="67"/>
      <c r="B99" s="67"/>
      <c r="C99" s="67"/>
      <c r="D99" s="68"/>
      <c r="E99" s="68"/>
      <c r="F99" s="17"/>
      <c r="G99" s="18"/>
      <c r="H99" s="17"/>
      <c r="I99" s="18"/>
      <c r="J99" s="17"/>
      <c r="O99" s="18"/>
      <c r="P99" s="17"/>
    </row>
    <row r="100" spans="1:16" ht="21.75" customHeight="1">
      <c r="A100" s="67"/>
      <c r="B100" s="67"/>
      <c r="C100" s="67"/>
      <c r="D100" s="67"/>
      <c r="E100" s="70"/>
      <c r="F100" s="145" t="s">
        <v>80</v>
      </c>
      <c r="G100" s="19"/>
      <c r="H100" s="20"/>
      <c r="I100" s="19"/>
      <c r="J100" s="20"/>
      <c r="K100" s="31"/>
      <c r="L100" s="31"/>
      <c r="M100" s="31"/>
      <c r="N100" s="31"/>
      <c r="O100" s="19"/>
      <c r="P100" s="20"/>
    </row>
    <row r="101" spans="1:16" ht="21.75" customHeight="1">
      <c r="A101" s="67"/>
      <c r="B101" s="67"/>
      <c r="C101" s="67"/>
      <c r="D101" s="67"/>
      <c r="E101" s="70"/>
      <c r="F101" s="145"/>
      <c r="G101" s="19"/>
      <c r="H101" s="20"/>
      <c r="I101" s="19"/>
      <c r="J101" s="20"/>
      <c r="K101" s="31"/>
      <c r="L101" s="31"/>
      <c r="M101" s="31"/>
      <c r="N101" s="31"/>
      <c r="O101" s="19"/>
      <c r="P101" s="20"/>
    </row>
    <row r="102" spans="1:16" ht="21.75" customHeight="1">
      <c r="A102" s="69"/>
      <c r="B102" s="69"/>
      <c r="C102" s="69"/>
      <c r="D102" s="69"/>
      <c r="E102" s="67"/>
      <c r="F102" s="13"/>
      <c r="G102" s="21"/>
      <c r="H102" s="13"/>
      <c r="I102" s="21"/>
      <c r="J102" s="13"/>
      <c r="O102" s="21"/>
      <c r="P102" s="13"/>
    </row>
  </sheetData>
  <mergeCells count="6">
    <mergeCell ref="F5:J5"/>
    <mergeCell ref="L5:P5"/>
    <mergeCell ref="F36:J36"/>
    <mergeCell ref="L36:P36"/>
    <mergeCell ref="F68:J68"/>
    <mergeCell ref="L68:P68"/>
  </mergeCells>
  <pageMargins left="0.78740157480314998" right="0.39370078740157499" top="0.78740157480314998" bottom="0.39370078740157499" header="0.47244094488188998" footer="0.39370078740157499"/>
  <pageSetup paperSize="9" scale="62" firstPageNumber="8" fitToHeight="0" orientation="portrait" horizontalDpi="1200" verticalDpi="1200" r:id="rId1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A378-D4EC-4F0A-8DDC-E381AA8F807D}">
  <dimension ref="A1:L45"/>
  <sheetViews>
    <sheetView showGridLines="0" view="pageBreakPreview" topLeftCell="A15" zoomScale="90" zoomScaleNormal="90" zoomScaleSheetLayoutView="90" workbookViewId="0">
      <selection activeCell="F19" sqref="F19"/>
    </sheetView>
  </sheetViews>
  <sheetFormatPr defaultColWidth="9.28515625" defaultRowHeight="21.75" customHeight="1"/>
  <cols>
    <col min="1" max="1" width="29.42578125" style="31" customWidth="1"/>
    <col min="2" max="2" width="12.5703125" style="31" customWidth="1"/>
    <col min="3" max="3" width="10.28515625" style="31" customWidth="1"/>
    <col min="4" max="4" width="7.7109375" style="32" customWidth="1"/>
    <col min="5" max="5" width="2.7109375" style="31" customWidth="1"/>
    <col min="6" max="6" width="12.7109375" style="33" customWidth="1"/>
    <col min="7" max="7" width="2" style="33" customWidth="1"/>
    <col min="8" max="8" width="12.7109375" style="33" customWidth="1"/>
    <col min="9" max="9" width="2" style="33" customWidth="1"/>
    <col min="10" max="10" width="12.7109375" style="33" customWidth="1"/>
    <col min="11" max="11" width="2" style="33" customWidth="1"/>
    <col min="12" max="12" width="12.7109375" style="33" customWidth="1"/>
    <col min="13" max="16384" width="9.28515625" style="31"/>
  </cols>
  <sheetData>
    <row r="1" spans="1:12" ht="21.75" customHeight="1">
      <c r="A1" s="30" t="str">
        <f>BS!A64</f>
        <v>บริษัท เด็กซ์ซอน เทคโนโลยี จำกัด (มหาชน) และบริษัทย่อย</v>
      </c>
    </row>
    <row r="2" spans="1:12" ht="21.75" customHeight="1">
      <c r="A2" s="34" t="s">
        <v>206</v>
      </c>
      <c r="B2" s="35"/>
      <c r="C2" s="35"/>
      <c r="D2" s="36"/>
      <c r="E2" s="35"/>
      <c r="G2" s="37"/>
      <c r="I2" s="37"/>
      <c r="K2" s="37"/>
    </row>
    <row r="3" spans="1:12" ht="21.75" customHeight="1">
      <c r="A3" s="35" t="s">
        <v>156</v>
      </c>
      <c r="B3" s="35"/>
      <c r="C3" s="35"/>
      <c r="D3" s="36"/>
      <c r="E3" s="35"/>
      <c r="G3" s="37"/>
      <c r="I3" s="37"/>
      <c r="K3" s="37"/>
    </row>
    <row r="4" spans="1:12" ht="21" customHeight="1">
      <c r="A4" s="35"/>
      <c r="B4" s="35"/>
      <c r="C4" s="35"/>
      <c r="D4" s="36"/>
      <c r="E4" s="35"/>
      <c r="G4" s="37"/>
      <c r="I4" s="37"/>
      <c r="K4" s="37"/>
      <c r="L4" s="33" t="s">
        <v>50</v>
      </c>
    </row>
    <row r="5" spans="1:12" ht="21" customHeight="1">
      <c r="A5" s="35"/>
      <c r="B5" s="35"/>
      <c r="C5" s="35"/>
      <c r="D5" s="36"/>
      <c r="E5" s="35"/>
      <c r="F5" s="150" t="s">
        <v>0</v>
      </c>
      <c r="G5" s="150"/>
      <c r="H5" s="150"/>
      <c r="I5" s="136"/>
      <c r="J5" s="150" t="s">
        <v>1</v>
      </c>
      <c r="K5" s="150"/>
      <c r="L5" s="150"/>
    </row>
    <row r="6" spans="1:12" s="38" customFormat="1" ht="21" customHeight="1">
      <c r="D6" s="39" t="s">
        <v>2</v>
      </c>
      <c r="F6" s="40" t="s">
        <v>155</v>
      </c>
      <c r="G6" s="41"/>
      <c r="H6" s="40" t="s">
        <v>51</v>
      </c>
      <c r="I6" s="41"/>
      <c r="J6" s="40" t="s">
        <v>155</v>
      </c>
      <c r="K6" s="41"/>
      <c r="L6" s="40" t="s">
        <v>51</v>
      </c>
    </row>
    <row r="7" spans="1:12" s="38" customFormat="1" ht="21" customHeight="1">
      <c r="D7" s="42"/>
      <c r="F7" s="43"/>
      <c r="G7" s="41"/>
      <c r="H7" s="43" t="s">
        <v>180</v>
      </c>
      <c r="I7" s="41"/>
      <c r="J7" s="43"/>
      <c r="K7" s="41"/>
      <c r="L7" s="43" t="s">
        <v>180</v>
      </c>
    </row>
    <row r="8" spans="1:12" s="38" customFormat="1" ht="21" customHeight="1">
      <c r="A8" s="44" t="s">
        <v>207</v>
      </c>
      <c r="D8" s="42"/>
      <c r="F8" s="43"/>
      <c r="G8" s="41"/>
      <c r="H8" s="43"/>
      <c r="I8" s="41"/>
      <c r="J8" s="43"/>
      <c r="K8" s="41"/>
      <c r="L8" s="43"/>
    </row>
    <row r="9" spans="1:12" s="38" customFormat="1" ht="21" customHeight="1">
      <c r="A9" s="44" t="s">
        <v>81</v>
      </c>
      <c r="D9" s="42"/>
      <c r="F9" s="43"/>
      <c r="G9" s="41"/>
      <c r="H9" s="43"/>
      <c r="I9" s="41"/>
      <c r="J9" s="43"/>
      <c r="K9" s="41"/>
      <c r="L9" s="43"/>
    </row>
    <row r="10" spans="1:12" s="35" customFormat="1" ht="21" customHeight="1">
      <c r="A10" s="38" t="s">
        <v>22</v>
      </c>
      <c r="D10" s="42"/>
      <c r="F10" s="45">
        <v>810073972</v>
      </c>
      <c r="G10" s="46"/>
      <c r="H10" s="45">
        <v>754383152</v>
      </c>
      <c r="I10" s="46"/>
      <c r="J10" s="45">
        <v>628592763</v>
      </c>
      <c r="K10" s="46"/>
      <c r="L10" s="45">
        <v>617113306</v>
      </c>
    </row>
    <row r="11" spans="1:12" s="35" customFormat="1" ht="21" customHeight="1">
      <c r="A11" s="38" t="s">
        <v>23</v>
      </c>
      <c r="B11" s="31"/>
      <c r="C11" s="31"/>
      <c r="D11" s="42"/>
      <c r="E11" s="31"/>
      <c r="F11" s="45">
        <v>690256</v>
      </c>
      <c r="G11" s="45"/>
      <c r="H11" s="45">
        <v>448234</v>
      </c>
      <c r="I11" s="45"/>
      <c r="J11" s="45">
        <v>1189292</v>
      </c>
      <c r="K11" s="45"/>
      <c r="L11" s="45">
        <v>555492</v>
      </c>
    </row>
    <row r="12" spans="1:12" s="35" customFormat="1" ht="21" customHeight="1">
      <c r="A12" s="38" t="s">
        <v>24</v>
      </c>
      <c r="D12" s="42"/>
      <c r="F12" s="128">
        <v>1770955</v>
      </c>
      <c r="G12" s="46"/>
      <c r="H12" s="128">
        <v>2526989</v>
      </c>
      <c r="I12" s="46"/>
      <c r="J12" s="128">
        <v>5649646</v>
      </c>
      <c r="K12" s="46"/>
      <c r="L12" s="128">
        <v>6310394</v>
      </c>
    </row>
    <row r="13" spans="1:12" s="35" customFormat="1" ht="21" customHeight="1">
      <c r="A13" s="35" t="s">
        <v>25</v>
      </c>
      <c r="D13" s="42"/>
      <c r="F13" s="128">
        <f>SUM(F10:F12)</f>
        <v>812535183</v>
      </c>
      <c r="G13" s="46"/>
      <c r="H13" s="128">
        <f>SUM(H10:H12)</f>
        <v>757358375</v>
      </c>
      <c r="I13" s="46"/>
      <c r="J13" s="128">
        <f>SUM(J10:J12)</f>
        <v>635431701</v>
      </c>
      <c r="K13" s="46"/>
      <c r="L13" s="128">
        <f>SUM(L10:L12)</f>
        <v>623979192</v>
      </c>
    </row>
    <row r="14" spans="1:12" s="35" customFormat="1" ht="21" customHeight="1">
      <c r="A14" s="35" t="s">
        <v>26</v>
      </c>
      <c r="D14" s="42"/>
      <c r="F14" s="47"/>
      <c r="G14" s="46"/>
      <c r="H14" s="47"/>
      <c r="I14" s="46"/>
      <c r="J14" s="47"/>
      <c r="K14" s="46"/>
      <c r="L14" s="47"/>
    </row>
    <row r="15" spans="1:12" s="35" customFormat="1" ht="21" customHeight="1">
      <c r="A15" s="31" t="s">
        <v>27</v>
      </c>
      <c r="B15" s="31"/>
      <c r="C15" s="31"/>
      <c r="D15" s="42"/>
      <c r="E15" s="31"/>
      <c r="F15" s="45">
        <v>610132732</v>
      </c>
      <c r="G15" s="45"/>
      <c r="H15" s="45">
        <v>511115451</v>
      </c>
      <c r="I15" s="45"/>
      <c r="J15" s="45">
        <v>518527144</v>
      </c>
      <c r="K15" s="45"/>
      <c r="L15" s="45">
        <v>441027857</v>
      </c>
    </row>
    <row r="16" spans="1:12" s="35" customFormat="1" ht="21" customHeight="1">
      <c r="A16" s="38" t="s">
        <v>28</v>
      </c>
      <c r="D16" s="42"/>
      <c r="F16" s="45">
        <v>864585</v>
      </c>
      <c r="G16" s="46"/>
      <c r="H16" s="45">
        <v>207049</v>
      </c>
      <c r="I16" s="46"/>
      <c r="J16" s="45">
        <v>864585</v>
      </c>
      <c r="K16" s="46"/>
      <c r="L16" s="45">
        <v>207049</v>
      </c>
    </row>
    <row r="17" spans="1:12" s="35" customFormat="1" ht="21" customHeight="1">
      <c r="A17" s="31" t="s">
        <v>82</v>
      </c>
      <c r="B17" s="31"/>
      <c r="C17" s="31"/>
      <c r="D17" s="42"/>
      <c r="E17" s="31"/>
      <c r="F17" s="45">
        <v>65530574</v>
      </c>
      <c r="G17" s="45"/>
      <c r="H17" s="45">
        <v>68797594</v>
      </c>
      <c r="I17" s="45"/>
      <c r="J17" s="45">
        <v>45780986</v>
      </c>
      <c r="K17" s="45"/>
      <c r="L17" s="45">
        <v>52000080</v>
      </c>
    </row>
    <row r="18" spans="1:12" s="35" customFormat="1" ht="21" customHeight="1">
      <c r="A18" s="31" t="s">
        <v>29</v>
      </c>
      <c r="B18" s="31"/>
      <c r="C18" s="31"/>
      <c r="D18" s="42"/>
      <c r="E18" s="31"/>
      <c r="F18" s="105">
        <v>180082494</v>
      </c>
      <c r="G18" s="45"/>
      <c r="H18" s="105">
        <v>138405411</v>
      </c>
      <c r="I18" s="45"/>
      <c r="J18" s="105">
        <v>139811388</v>
      </c>
      <c r="K18" s="45"/>
      <c r="L18" s="105">
        <v>92695627</v>
      </c>
    </row>
    <row r="19" spans="1:12" s="35" customFormat="1" ht="21" customHeight="1">
      <c r="A19" s="48" t="s">
        <v>31</v>
      </c>
      <c r="B19" s="31"/>
      <c r="C19" s="31"/>
      <c r="D19" s="42"/>
      <c r="E19" s="31"/>
      <c r="F19" s="128">
        <f>SUM(F15:F18)</f>
        <v>856610385</v>
      </c>
      <c r="G19" s="46"/>
      <c r="H19" s="128">
        <f>SUM(H15:H18)</f>
        <v>718525505</v>
      </c>
      <c r="I19" s="46"/>
      <c r="J19" s="128">
        <f>SUM(J15:J18)</f>
        <v>704984103</v>
      </c>
      <c r="K19" s="46"/>
      <c r="L19" s="128">
        <f>SUM(L15:L18)</f>
        <v>585930613</v>
      </c>
    </row>
    <row r="20" spans="1:12" s="35" customFormat="1" ht="21" customHeight="1">
      <c r="A20" s="48" t="s">
        <v>171</v>
      </c>
      <c r="B20" s="31"/>
      <c r="C20" s="31"/>
      <c r="D20" s="42"/>
      <c r="E20" s="31"/>
      <c r="F20" s="45">
        <f>SUM(F13-F19)</f>
        <v>-44075202</v>
      </c>
      <c r="G20" s="45"/>
      <c r="H20" s="45">
        <f>SUM(H13-H19)</f>
        <v>38832870</v>
      </c>
      <c r="I20" s="45"/>
      <c r="J20" s="45">
        <f>SUM(J13-J19)</f>
        <v>-69552402</v>
      </c>
      <c r="K20" s="45"/>
      <c r="L20" s="45">
        <f>SUM(L13-L19)</f>
        <v>38048579</v>
      </c>
    </row>
    <row r="21" spans="1:12" s="35" customFormat="1" ht="21" customHeight="1">
      <c r="A21" s="31" t="s">
        <v>188</v>
      </c>
      <c r="B21" s="31"/>
      <c r="C21" s="31"/>
      <c r="D21" s="42"/>
      <c r="E21" s="31"/>
      <c r="F21" s="45">
        <v>-4254216</v>
      </c>
      <c r="G21" s="45"/>
      <c r="H21" s="45">
        <v>92237</v>
      </c>
      <c r="I21" s="45"/>
      <c r="J21" s="45">
        <v>-4254216</v>
      </c>
      <c r="K21" s="45"/>
      <c r="L21" s="45">
        <v>1392568</v>
      </c>
    </row>
    <row r="22" spans="1:12" s="35" customFormat="1" ht="21" customHeight="1">
      <c r="A22" s="31" t="s">
        <v>189</v>
      </c>
      <c r="B22" s="31"/>
      <c r="C22" s="31"/>
      <c r="D22" s="42"/>
      <c r="E22" s="31"/>
      <c r="F22" s="45">
        <v>-5200379</v>
      </c>
      <c r="G22" s="45"/>
      <c r="H22" s="45">
        <v>2891735</v>
      </c>
      <c r="I22" s="45"/>
      <c r="J22" s="45">
        <v>-3779385</v>
      </c>
      <c r="K22" s="45"/>
      <c r="L22" s="45">
        <v>3498317</v>
      </c>
    </row>
    <row r="23" spans="1:12" s="35" customFormat="1" ht="21" customHeight="1">
      <c r="A23" s="31" t="s">
        <v>30</v>
      </c>
      <c r="B23" s="31"/>
      <c r="C23" s="31"/>
      <c r="D23" s="49">
        <v>23</v>
      </c>
      <c r="E23" s="31"/>
      <c r="F23" s="137">
        <v>-6778377</v>
      </c>
      <c r="G23" s="45"/>
      <c r="H23" s="137">
        <v>-4579870</v>
      </c>
      <c r="I23" s="45"/>
      <c r="J23" s="137">
        <v>-6184712</v>
      </c>
      <c r="K23" s="45"/>
      <c r="L23" s="137">
        <v>-4277384</v>
      </c>
    </row>
    <row r="24" spans="1:12" s="35" customFormat="1" ht="21" customHeight="1">
      <c r="A24" s="30" t="s">
        <v>169</v>
      </c>
      <c r="B24" s="31"/>
      <c r="C24" s="31"/>
      <c r="D24" s="49"/>
      <c r="E24" s="31"/>
      <c r="F24" s="45">
        <f>SUM(F20:F23)</f>
        <v>-60308174</v>
      </c>
      <c r="G24" s="45"/>
      <c r="H24" s="45">
        <f>SUM(H20:H23)</f>
        <v>37236972</v>
      </c>
      <c r="I24" s="45"/>
      <c r="J24" s="45">
        <f>SUM(J20:J23)</f>
        <v>-83770715</v>
      </c>
      <c r="K24" s="45"/>
      <c r="L24" s="45">
        <f>SUM(L20:L23)</f>
        <v>38662080</v>
      </c>
    </row>
    <row r="25" spans="1:12" s="35" customFormat="1" ht="21" customHeight="1">
      <c r="A25" s="38" t="s">
        <v>178</v>
      </c>
      <c r="B25" s="31"/>
      <c r="C25" s="31"/>
      <c r="D25" s="49">
        <v>25</v>
      </c>
      <c r="E25" s="31"/>
      <c r="F25" s="128">
        <v>629496</v>
      </c>
      <c r="G25" s="45"/>
      <c r="H25" s="128">
        <v>-3657424</v>
      </c>
      <c r="I25" s="45"/>
      <c r="J25" s="138">
        <v>4659150</v>
      </c>
      <c r="K25" s="45"/>
      <c r="L25" s="128">
        <v>-2387141</v>
      </c>
    </row>
    <row r="26" spans="1:12" s="35" customFormat="1" ht="21" customHeight="1">
      <c r="A26" s="35" t="s">
        <v>170</v>
      </c>
      <c r="B26" s="30"/>
      <c r="C26" s="30"/>
      <c r="D26" s="49"/>
      <c r="E26" s="30"/>
      <c r="F26" s="128">
        <f>SUM(F24:F25)</f>
        <v>-59678678</v>
      </c>
      <c r="G26" s="45"/>
      <c r="H26" s="128">
        <f>SUM(H24:H25)</f>
        <v>33579548</v>
      </c>
      <c r="I26" s="45"/>
      <c r="J26" s="128">
        <f>SUM(J24:J25)</f>
        <v>-79111565</v>
      </c>
      <c r="K26" s="45"/>
      <c r="L26" s="128">
        <f>SUM(L24:L25)</f>
        <v>36274939</v>
      </c>
    </row>
    <row r="27" spans="1:12" s="52" customFormat="1" ht="21" customHeight="1">
      <c r="A27" s="50"/>
      <c r="B27" s="51"/>
      <c r="C27" s="51"/>
      <c r="D27" s="49"/>
      <c r="E27" s="51"/>
      <c r="F27" s="139"/>
      <c r="G27" s="139"/>
      <c r="H27" s="139"/>
      <c r="I27" s="139"/>
      <c r="J27" s="139"/>
      <c r="K27" s="139"/>
      <c r="L27" s="139"/>
    </row>
    <row r="28" spans="1:12" s="35" customFormat="1" ht="21" customHeight="1">
      <c r="A28" s="35" t="s">
        <v>83</v>
      </c>
      <c r="B28" s="31"/>
      <c r="C28" s="31"/>
      <c r="D28" s="42"/>
      <c r="E28" s="31"/>
      <c r="F28" s="45"/>
      <c r="G28" s="45"/>
      <c r="H28" s="45"/>
      <c r="I28" s="45"/>
      <c r="J28" s="45"/>
      <c r="K28" s="45"/>
      <c r="L28" s="45"/>
    </row>
    <row r="29" spans="1:12" s="52" customFormat="1" ht="21" customHeight="1">
      <c r="A29" s="50" t="s">
        <v>84</v>
      </c>
      <c r="B29" s="51"/>
      <c r="C29" s="51"/>
      <c r="D29" s="49"/>
      <c r="E29" s="51"/>
      <c r="F29" s="139"/>
      <c r="G29" s="139"/>
      <c r="H29" s="139"/>
      <c r="I29" s="139"/>
      <c r="J29" s="139"/>
      <c r="K29" s="139"/>
      <c r="L29" s="139"/>
    </row>
    <row r="30" spans="1:12" s="52" customFormat="1" ht="21" customHeight="1">
      <c r="A30" s="53" t="s">
        <v>147</v>
      </c>
      <c r="B30" s="51"/>
      <c r="C30" s="51"/>
      <c r="D30" s="49"/>
      <c r="E30" s="51"/>
      <c r="F30" s="139"/>
      <c r="G30" s="139"/>
      <c r="H30" s="139"/>
      <c r="I30" s="139"/>
      <c r="J30" s="139"/>
      <c r="K30" s="139"/>
      <c r="L30" s="139"/>
    </row>
    <row r="31" spans="1:12" s="35" customFormat="1" ht="21" customHeight="1">
      <c r="A31" s="54" t="s">
        <v>85</v>
      </c>
      <c r="B31" s="31"/>
      <c r="C31" s="31"/>
      <c r="D31" s="42"/>
      <c r="E31" s="31"/>
      <c r="F31" s="140">
        <v>-2002952</v>
      </c>
      <c r="G31" s="45"/>
      <c r="H31" s="140">
        <v>0</v>
      </c>
      <c r="I31" s="45"/>
      <c r="J31" s="140">
        <v>-1242046</v>
      </c>
      <c r="K31" s="45"/>
      <c r="L31" s="140">
        <v>0</v>
      </c>
    </row>
    <row r="32" spans="1:12" s="35" customFormat="1" ht="21" customHeight="1">
      <c r="A32" s="54" t="s">
        <v>84</v>
      </c>
      <c r="B32" s="31"/>
      <c r="C32" s="31"/>
      <c r="D32" s="42"/>
      <c r="E32" s="30"/>
      <c r="F32" s="45"/>
      <c r="G32" s="45"/>
      <c r="H32" s="45"/>
      <c r="I32" s="45"/>
      <c r="J32" s="45"/>
      <c r="K32" s="45"/>
      <c r="L32" s="45"/>
    </row>
    <row r="33" spans="1:12" s="35" customFormat="1" ht="21" customHeight="1">
      <c r="A33" s="54" t="s">
        <v>85</v>
      </c>
      <c r="B33" s="30"/>
      <c r="C33" s="31"/>
      <c r="D33" s="42"/>
      <c r="E33" s="30"/>
      <c r="F33" s="140">
        <f>SUM(F31:F31)</f>
        <v>-2002952</v>
      </c>
      <c r="G33" s="45"/>
      <c r="H33" s="140">
        <f>SUM(H31:H31)</f>
        <v>0</v>
      </c>
      <c r="I33" s="45"/>
      <c r="J33" s="140">
        <f>SUM(J31:J31)</f>
        <v>-1242046</v>
      </c>
      <c r="K33" s="45"/>
      <c r="L33" s="140">
        <f>SUM(L31:L31)</f>
        <v>0</v>
      </c>
    </row>
    <row r="34" spans="1:12" s="52" customFormat="1" ht="21.75" customHeight="1">
      <c r="A34" s="50" t="s">
        <v>86</v>
      </c>
      <c r="B34" s="51"/>
      <c r="C34" s="51"/>
      <c r="D34" s="49"/>
      <c r="E34" s="51"/>
      <c r="F34" s="141"/>
      <c r="G34" s="141"/>
      <c r="H34" s="141"/>
      <c r="I34" s="141"/>
      <c r="J34" s="141"/>
      <c r="K34" s="141"/>
      <c r="L34" s="141"/>
    </row>
    <row r="35" spans="1:12" s="52" customFormat="1" ht="21.75" customHeight="1">
      <c r="A35" s="53" t="s">
        <v>87</v>
      </c>
      <c r="B35" s="51"/>
      <c r="C35" s="51"/>
      <c r="D35" s="49"/>
      <c r="E35" s="51"/>
      <c r="F35" s="141"/>
      <c r="G35" s="141"/>
      <c r="H35" s="141"/>
      <c r="I35" s="141"/>
      <c r="J35" s="141"/>
      <c r="K35" s="141"/>
      <c r="L35" s="141"/>
    </row>
    <row r="36" spans="1:12" s="35" customFormat="1" ht="21.75" customHeight="1">
      <c r="A36" s="38" t="s">
        <v>88</v>
      </c>
      <c r="B36" s="31"/>
      <c r="C36" s="31"/>
      <c r="D36" s="42"/>
      <c r="E36" s="31"/>
      <c r="F36" s="128">
        <v>-3555564</v>
      </c>
      <c r="G36" s="45"/>
      <c r="H36" s="128">
        <v>-7823665</v>
      </c>
      <c r="I36" s="45"/>
      <c r="J36" s="140">
        <v>0</v>
      </c>
      <c r="K36" s="45"/>
      <c r="L36" s="140">
        <v>0</v>
      </c>
    </row>
    <row r="37" spans="1:12" s="35" customFormat="1" ht="21.75" customHeight="1">
      <c r="A37" s="54" t="s">
        <v>86</v>
      </c>
      <c r="B37" s="30"/>
      <c r="C37" s="31"/>
      <c r="D37" s="42"/>
      <c r="E37" s="30"/>
      <c r="F37" s="140">
        <f>SUM(F36:F36)</f>
        <v>-3555564</v>
      </c>
      <c r="G37" s="45"/>
      <c r="H37" s="140">
        <f>SUM(H36:H36)</f>
        <v>-7823665</v>
      </c>
      <c r="I37" s="45"/>
      <c r="J37" s="140">
        <f>SUM(J36:J36)</f>
        <v>0</v>
      </c>
      <c r="K37" s="45"/>
      <c r="L37" s="140">
        <f>SUM(L36:L36)</f>
        <v>0</v>
      </c>
    </row>
    <row r="38" spans="1:12" s="35" customFormat="1" ht="21.75" customHeight="1">
      <c r="A38" s="54" t="s">
        <v>109</v>
      </c>
      <c r="B38" s="30"/>
      <c r="C38" s="31"/>
      <c r="D38" s="42"/>
      <c r="E38" s="30"/>
      <c r="F38" s="142">
        <f>SUM(F37,F33)</f>
        <v>-5558516</v>
      </c>
      <c r="G38" s="45"/>
      <c r="H38" s="142">
        <f>SUM(H37,H33)</f>
        <v>-7823665</v>
      </c>
      <c r="I38" s="45"/>
      <c r="J38" s="142">
        <f>SUM(J37,J33)</f>
        <v>-1242046</v>
      </c>
      <c r="K38" s="45"/>
      <c r="L38" s="142">
        <f>SUM(L37,L33)</f>
        <v>0</v>
      </c>
    </row>
    <row r="39" spans="1:12" s="35" customFormat="1" ht="21.75" customHeight="1" thickBot="1">
      <c r="A39" s="30" t="s">
        <v>89</v>
      </c>
      <c r="B39" s="30"/>
      <c r="C39" s="30"/>
      <c r="D39" s="42"/>
      <c r="E39" s="30"/>
      <c r="F39" s="127">
        <f>SUM(F37,F33,F26)</f>
        <v>-65237194</v>
      </c>
      <c r="G39" s="45"/>
      <c r="H39" s="127">
        <f>SUM(H37,H33,H26)</f>
        <v>25755883</v>
      </c>
      <c r="I39" s="45"/>
      <c r="J39" s="127">
        <f>SUM(J37,J33,J26)</f>
        <v>-80353611</v>
      </c>
      <c r="K39" s="45"/>
      <c r="L39" s="127">
        <f>SUM(L37,L33,L26)</f>
        <v>36274939</v>
      </c>
    </row>
    <row r="40" spans="1:12" s="35" customFormat="1" ht="13.15" customHeight="1" thickTop="1">
      <c r="A40" s="30"/>
      <c r="B40" s="30"/>
      <c r="C40" s="30"/>
      <c r="D40" s="42"/>
      <c r="E40" s="30"/>
      <c r="F40" s="95"/>
      <c r="G40" s="95"/>
      <c r="H40" s="95"/>
      <c r="I40" s="95"/>
      <c r="J40" s="95"/>
      <c r="K40" s="95"/>
      <c r="L40" s="95"/>
    </row>
    <row r="41" spans="1:12" s="35" customFormat="1" ht="21.75" customHeight="1">
      <c r="A41" s="35" t="s">
        <v>172</v>
      </c>
      <c r="B41" s="31"/>
      <c r="C41" s="31"/>
      <c r="D41" s="49">
        <v>28</v>
      </c>
      <c r="E41" s="31"/>
      <c r="F41" s="95"/>
      <c r="G41" s="95"/>
      <c r="H41" s="95"/>
      <c r="I41" s="95"/>
      <c r="J41" s="95"/>
      <c r="K41" s="95"/>
      <c r="L41" s="95"/>
    </row>
    <row r="42" spans="1:12" s="35" customFormat="1" ht="21.75" customHeight="1">
      <c r="A42" s="35" t="s">
        <v>173</v>
      </c>
      <c r="B42" s="31"/>
      <c r="C42" s="31"/>
      <c r="D42" s="49"/>
      <c r="E42" s="31"/>
      <c r="F42" s="95"/>
      <c r="G42" s="95"/>
      <c r="H42" s="95"/>
      <c r="I42" s="95"/>
      <c r="J42" s="95"/>
      <c r="K42" s="95"/>
      <c r="L42" s="95"/>
    </row>
    <row r="43" spans="1:12" s="35" customFormat="1" ht="21.75" customHeight="1" thickBot="1">
      <c r="A43" s="31" t="s">
        <v>174</v>
      </c>
      <c r="B43" s="31"/>
      <c r="C43" s="31"/>
      <c r="D43" s="42"/>
      <c r="E43" s="31"/>
      <c r="F43" s="143">
        <f>F26/476500000</f>
        <v>-0.12524381532004197</v>
      </c>
      <c r="G43" s="7"/>
      <c r="H43" s="143">
        <f>H26/476500000</f>
        <v>7.0471244491080803E-2</v>
      </c>
      <c r="I43" s="7"/>
      <c r="J43" s="143">
        <f>J26/476500000</f>
        <v>-0.16602636935991605</v>
      </c>
      <c r="K43" s="7"/>
      <c r="L43" s="143">
        <f>L26/476500000</f>
        <v>7.6127888772298008E-2</v>
      </c>
    </row>
    <row r="44" spans="1:12" s="35" customFormat="1" ht="16.899999999999999" customHeight="1" thickTop="1">
      <c r="B44" s="31"/>
      <c r="C44" s="31"/>
      <c r="D44" s="42"/>
      <c r="E44" s="31"/>
      <c r="F44" s="95"/>
      <c r="G44" s="95"/>
      <c r="H44" s="95"/>
      <c r="I44" s="95"/>
      <c r="J44" s="95"/>
      <c r="K44" s="95"/>
      <c r="L44" s="95"/>
    </row>
    <row r="45" spans="1:12" ht="22.15" customHeight="1">
      <c r="A45" s="31" t="str">
        <f>BS!A31</f>
        <v>หมายเหตุประกอบงบการเงินเป็นส่วนหนึ่งของงบการเงินนี้</v>
      </c>
    </row>
  </sheetData>
  <mergeCells count="2">
    <mergeCell ref="F5:H5"/>
    <mergeCell ref="J5:L5"/>
  </mergeCells>
  <pageMargins left="0.78740157480314965" right="0.39370078740157483" top="0.78740157480314965" bottom="0.39370078740157483" header="0.47244094488188981" footer="0.39370078740157483"/>
  <pageSetup paperSize="9" scale="75" firstPageNumber="11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3EC6-44E9-4659-A494-CB9785542A3E}">
  <dimension ref="A1:V41"/>
  <sheetViews>
    <sheetView showGridLines="0" view="pageBreakPreview" topLeftCell="A22" zoomScale="99" zoomScaleNormal="85" zoomScaleSheetLayoutView="80" workbookViewId="0">
      <selection activeCell="N31" sqref="N31"/>
    </sheetView>
  </sheetViews>
  <sheetFormatPr defaultColWidth="9.28515625" defaultRowHeight="21.75" customHeight="1"/>
  <cols>
    <col min="1" max="1" width="29" style="94" customWidth="1"/>
    <col min="2" max="2" width="8.28515625" style="94" customWidth="1"/>
    <col min="3" max="3" width="3.28515625" style="94" customWidth="1"/>
    <col min="4" max="4" width="19.7109375" style="112" customWidth="1"/>
    <col min="5" max="5" width="0.5703125" style="112" customWidth="1"/>
    <col min="6" max="6" width="14.28515625" style="112" customWidth="1"/>
    <col min="7" max="7" width="0.7109375" style="112" customWidth="1"/>
    <col min="8" max="8" width="15" style="112" customWidth="1"/>
    <col min="9" max="9" width="0.5703125" style="112" customWidth="1"/>
    <col min="10" max="10" width="17.28515625" style="112" customWidth="1"/>
    <col min="11" max="11" width="0.7109375" style="112" customWidth="1"/>
    <col min="12" max="12" width="17" style="112" customWidth="1"/>
    <col min="13" max="13" width="0.5703125" style="112" customWidth="1"/>
    <col min="14" max="14" width="14.28515625" style="112" customWidth="1"/>
    <col min="15" max="15" width="0.5703125" style="112" customWidth="1"/>
    <col min="16" max="16" width="18.5703125" style="112" customWidth="1"/>
    <col min="17" max="17" width="0.5703125" style="112" customWidth="1"/>
    <col min="18" max="18" width="14.28515625" style="112" bestFit="1" customWidth="1"/>
    <col min="19" max="19" width="0.5703125" style="112" customWidth="1"/>
    <col min="20" max="20" width="15.5703125" style="112" customWidth="1"/>
    <col min="21" max="21" width="0.5703125" style="112" customWidth="1"/>
    <col min="22" max="22" width="14" style="112" customWidth="1"/>
    <col min="23" max="16384" width="9.28515625" style="94"/>
  </cols>
  <sheetData>
    <row r="1" spans="1:22" ht="21.75" customHeight="1">
      <c r="A1" s="30" t="s">
        <v>146</v>
      </c>
      <c r="B1" s="91"/>
      <c r="C1" s="91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R1" s="120"/>
      <c r="S1" s="120"/>
      <c r="U1" s="120"/>
    </row>
    <row r="2" spans="1:22" ht="21.75" customHeight="1">
      <c r="A2" s="71" t="s">
        <v>113</v>
      </c>
      <c r="B2" s="91"/>
      <c r="C2" s="91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R2" s="120"/>
      <c r="S2" s="120"/>
      <c r="U2" s="120"/>
    </row>
    <row r="3" spans="1:22" ht="21.75" customHeight="1">
      <c r="A3" s="35" t="s">
        <v>156</v>
      </c>
      <c r="B3" s="91"/>
      <c r="C3" s="91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</row>
    <row r="4" spans="1:22" ht="21.75" customHeight="1">
      <c r="A4" s="91"/>
      <c r="C4" s="125"/>
      <c r="E4" s="2"/>
      <c r="G4" s="2"/>
      <c r="H4" s="2"/>
      <c r="I4" s="2"/>
      <c r="J4" s="2"/>
      <c r="K4" s="2"/>
      <c r="O4" s="2"/>
      <c r="P4" s="2"/>
      <c r="R4" s="2"/>
      <c r="S4" s="2"/>
      <c r="U4" s="2"/>
      <c r="V4" s="2" t="s">
        <v>50</v>
      </c>
    </row>
    <row r="5" spans="1:22" ht="21" customHeight="1">
      <c r="A5" s="71"/>
      <c r="B5" s="91"/>
      <c r="C5" s="125"/>
      <c r="D5" s="151" t="s">
        <v>0</v>
      </c>
      <c r="E5" s="151"/>
      <c r="F5" s="151"/>
      <c r="G5" s="151"/>
      <c r="H5" s="152"/>
      <c r="I5" s="152"/>
      <c r="J5" s="152"/>
      <c r="K5" s="152"/>
      <c r="L5" s="151"/>
      <c r="M5" s="151"/>
      <c r="N5" s="151"/>
      <c r="O5" s="151"/>
      <c r="P5" s="151"/>
      <c r="Q5" s="151"/>
      <c r="R5" s="151"/>
      <c r="S5" s="151"/>
      <c r="T5" s="153"/>
      <c r="U5" s="153"/>
      <c r="V5" s="153"/>
    </row>
    <row r="6" spans="1:22" ht="21" customHeight="1">
      <c r="A6" s="125"/>
      <c r="C6" s="125"/>
      <c r="D6" s="155" t="s">
        <v>79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90"/>
      <c r="T6" s="109"/>
      <c r="U6" s="109"/>
      <c r="V6" s="109"/>
    </row>
    <row r="7" spans="1:22" ht="21" customHeight="1">
      <c r="A7" s="125"/>
      <c r="C7" s="125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93" t="s">
        <v>35</v>
      </c>
      <c r="Q7" s="89"/>
      <c r="R7" s="89"/>
      <c r="S7" s="89"/>
      <c r="T7" s="89"/>
      <c r="U7" s="89"/>
      <c r="V7" s="89"/>
    </row>
    <row r="8" spans="1:22" ht="21" customHeight="1">
      <c r="A8" s="125"/>
      <c r="C8" s="125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130" t="s">
        <v>66</v>
      </c>
      <c r="Q8" s="89"/>
      <c r="R8" s="89"/>
      <c r="S8" s="89"/>
      <c r="T8" s="89" t="s">
        <v>106</v>
      </c>
      <c r="U8" s="89"/>
      <c r="V8" s="89"/>
    </row>
    <row r="9" spans="1:22" ht="21" customHeight="1">
      <c r="A9" s="125"/>
      <c r="C9" s="125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110" t="s">
        <v>99</v>
      </c>
      <c r="Q9" s="89"/>
      <c r="R9" s="89"/>
      <c r="S9" s="89"/>
      <c r="T9" s="89" t="s">
        <v>32</v>
      </c>
      <c r="U9" s="89"/>
      <c r="V9" s="89"/>
    </row>
    <row r="10" spans="1:22" ht="21" customHeight="1">
      <c r="A10" s="125"/>
      <c r="C10" s="125"/>
      <c r="D10" s="89"/>
      <c r="E10" s="89"/>
      <c r="F10" s="89"/>
      <c r="G10" s="89"/>
      <c r="H10" s="89"/>
      <c r="I10" s="89"/>
      <c r="J10" s="89" t="s">
        <v>96</v>
      </c>
      <c r="K10" s="89"/>
      <c r="L10" s="154" t="s">
        <v>71</v>
      </c>
      <c r="M10" s="154"/>
      <c r="N10" s="154"/>
      <c r="O10" s="89"/>
      <c r="P10" s="107" t="s">
        <v>100</v>
      </c>
      <c r="Q10" s="89"/>
      <c r="R10" s="89" t="s">
        <v>103</v>
      </c>
      <c r="S10" s="89"/>
      <c r="T10" s="89" t="s">
        <v>33</v>
      </c>
      <c r="U10" s="89"/>
      <c r="V10" s="89"/>
    </row>
    <row r="11" spans="1:22" ht="21" customHeight="1">
      <c r="C11" s="125"/>
      <c r="D11" s="89" t="s">
        <v>90</v>
      </c>
      <c r="E11" s="89"/>
      <c r="F11" s="89" t="s">
        <v>92</v>
      </c>
      <c r="G11" s="89"/>
      <c r="H11" s="89" t="s">
        <v>94</v>
      </c>
      <c r="I11" s="89"/>
      <c r="J11" s="89" t="s">
        <v>97</v>
      </c>
      <c r="K11" s="89"/>
      <c r="L11" s="133" t="s">
        <v>98</v>
      </c>
      <c r="M11" s="89"/>
      <c r="N11" s="89"/>
      <c r="O11" s="89"/>
      <c r="P11" s="107" t="s">
        <v>101</v>
      </c>
      <c r="Q11" s="89"/>
      <c r="R11" s="89" t="s">
        <v>104</v>
      </c>
      <c r="S11" s="89"/>
      <c r="T11" s="89" t="s">
        <v>107</v>
      </c>
      <c r="U11" s="89"/>
      <c r="V11" s="89" t="s">
        <v>103</v>
      </c>
    </row>
    <row r="12" spans="1:22" ht="21" customHeight="1">
      <c r="C12" s="125"/>
      <c r="D12" s="126" t="s">
        <v>91</v>
      </c>
      <c r="E12" s="89"/>
      <c r="F12" s="126" t="s">
        <v>93</v>
      </c>
      <c r="G12" s="89"/>
      <c r="H12" s="126" t="s">
        <v>95</v>
      </c>
      <c r="I12" s="89"/>
      <c r="J12" s="126" t="s">
        <v>34</v>
      </c>
      <c r="K12" s="89"/>
      <c r="L12" s="126" t="s">
        <v>36</v>
      </c>
      <c r="M12" s="89"/>
      <c r="N12" s="129" t="s">
        <v>20</v>
      </c>
      <c r="O12" s="89"/>
      <c r="P12" s="117" t="s">
        <v>102</v>
      </c>
      <c r="Q12" s="89"/>
      <c r="R12" s="126" t="s">
        <v>105</v>
      </c>
      <c r="S12" s="89"/>
      <c r="T12" s="126" t="s">
        <v>108</v>
      </c>
      <c r="U12" s="89"/>
      <c r="V12" s="126" t="s">
        <v>104</v>
      </c>
    </row>
    <row r="13" spans="1:22" ht="21" customHeight="1">
      <c r="A13" s="91" t="s">
        <v>52</v>
      </c>
      <c r="C13" s="125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92"/>
      <c r="O13" s="89"/>
      <c r="P13" s="107"/>
      <c r="Q13" s="89"/>
      <c r="R13" s="89"/>
      <c r="S13" s="89"/>
      <c r="T13" s="89"/>
      <c r="U13" s="89"/>
      <c r="V13" s="89"/>
    </row>
    <row r="14" spans="1:22" ht="21" customHeight="1">
      <c r="A14" s="91" t="s">
        <v>208</v>
      </c>
      <c r="C14" s="125"/>
      <c r="D14" s="96">
        <v>238250000</v>
      </c>
      <c r="E14" s="8"/>
      <c r="F14" s="106">
        <v>474939483</v>
      </c>
      <c r="G14" s="96"/>
      <c r="H14" s="96">
        <v>13132373</v>
      </c>
      <c r="I14" s="96"/>
      <c r="J14" s="96">
        <v>-32504569</v>
      </c>
      <c r="K14" s="96"/>
      <c r="L14" s="96">
        <v>9408570</v>
      </c>
      <c r="M14" s="96"/>
      <c r="N14" s="96">
        <v>150257178</v>
      </c>
      <c r="O14" s="96"/>
      <c r="P14" s="96">
        <v>5016138</v>
      </c>
      <c r="Q14" s="96"/>
      <c r="R14" s="96">
        <f>SUM(D14:P14)</f>
        <v>858499173</v>
      </c>
      <c r="S14" s="96"/>
      <c r="T14" s="96">
        <v>400</v>
      </c>
      <c r="U14" s="96"/>
      <c r="V14" s="96">
        <f>SUM(R14:T14)</f>
        <v>858499573</v>
      </c>
    </row>
    <row r="15" spans="1:22" ht="21" customHeight="1">
      <c r="A15" s="94" t="s">
        <v>183</v>
      </c>
      <c r="C15" s="125"/>
      <c r="D15" s="96"/>
      <c r="E15" s="8"/>
      <c r="F15" s="10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</row>
    <row r="16" spans="1:22" ht="21" customHeight="1">
      <c r="A16" s="94" t="s">
        <v>209</v>
      </c>
      <c r="C16" s="125"/>
      <c r="D16" s="113">
        <v>0</v>
      </c>
      <c r="E16" s="9"/>
      <c r="F16" s="113">
        <v>0</v>
      </c>
      <c r="G16" s="96"/>
      <c r="H16" s="113">
        <v>0</v>
      </c>
      <c r="I16" s="96"/>
      <c r="J16" s="113">
        <v>0</v>
      </c>
      <c r="K16" s="96"/>
      <c r="L16" s="113">
        <v>0</v>
      </c>
      <c r="M16" s="96"/>
      <c r="N16" s="121">
        <v>-114883365</v>
      </c>
      <c r="O16" s="96"/>
      <c r="P16" s="113">
        <v>0</v>
      </c>
      <c r="Q16" s="106"/>
      <c r="R16" s="113">
        <f>SUM(D16:P16)</f>
        <v>-114883365</v>
      </c>
      <c r="S16" s="106"/>
      <c r="T16" s="113">
        <v>0</v>
      </c>
      <c r="U16" s="106"/>
      <c r="V16" s="113">
        <f>SUM(R16:T16)</f>
        <v>-114883365</v>
      </c>
    </row>
    <row r="17" spans="1:22" ht="21" customHeight="1">
      <c r="A17" s="91" t="s">
        <v>52</v>
      </c>
      <c r="C17" s="125"/>
      <c r="D17" s="106"/>
      <c r="E17" s="9"/>
      <c r="F17" s="106"/>
      <c r="G17" s="96"/>
      <c r="H17" s="106"/>
      <c r="I17" s="96"/>
      <c r="J17" s="106"/>
      <c r="K17" s="96"/>
      <c r="L17" s="106"/>
      <c r="M17" s="96"/>
      <c r="N17" s="106"/>
      <c r="O17" s="96"/>
      <c r="P17" s="106"/>
      <c r="Q17" s="106"/>
      <c r="R17" s="106"/>
      <c r="S17" s="106"/>
      <c r="T17" s="106"/>
      <c r="U17" s="106"/>
      <c r="V17" s="106"/>
    </row>
    <row r="18" spans="1:22" ht="21" customHeight="1">
      <c r="A18" s="91" t="s">
        <v>184</v>
      </c>
      <c r="C18" s="125"/>
      <c r="D18" s="96">
        <f>SUM(D14:D16)</f>
        <v>238250000</v>
      </c>
      <c r="E18" s="8"/>
      <c r="F18" s="96">
        <f>SUM(F14:F16)</f>
        <v>474939483</v>
      </c>
      <c r="G18" s="96"/>
      <c r="H18" s="96">
        <f>SUM(H14:H16)</f>
        <v>13132373</v>
      </c>
      <c r="I18" s="96"/>
      <c r="J18" s="96">
        <f>SUM(J14:J16)</f>
        <v>-32504569</v>
      </c>
      <c r="K18" s="96"/>
      <c r="L18" s="96">
        <f>SUM(L14:L16)</f>
        <v>9408570</v>
      </c>
      <c r="M18" s="96"/>
      <c r="N18" s="96">
        <f>SUM(N14:N16)</f>
        <v>35373813</v>
      </c>
      <c r="O18" s="96"/>
      <c r="P18" s="96">
        <f>SUM(P14:P16)</f>
        <v>5016138</v>
      </c>
      <c r="Q18" s="96"/>
      <c r="R18" s="96">
        <f>SUM(R14:R16)</f>
        <v>743615808</v>
      </c>
      <c r="S18" s="96"/>
      <c r="T18" s="96">
        <f>SUM(T14:T16)</f>
        <v>400</v>
      </c>
      <c r="U18" s="96"/>
      <c r="V18" s="96">
        <f>SUM(V14:V16)</f>
        <v>743616208</v>
      </c>
    </row>
    <row r="19" spans="1:22" ht="21" customHeight="1">
      <c r="A19" s="31" t="s">
        <v>182</v>
      </c>
      <c r="C19" s="125"/>
      <c r="D19" s="106">
        <v>0</v>
      </c>
      <c r="E19" s="9"/>
      <c r="F19" s="106">
        <v>0</v>
      </c>
      <c r="G19" s="96"/>
      <c r="H19" s="106">
        <v>0</v>
      </c>
      <c r="I19" s="96"/>
      <c r="J19" s="106">
        <v>0</v>
      </c>
      <c r="K19" s="96"/>
      <c r="L19" s="106">
        <v>0</v>
      </c>
      <c r="M19" s="96"/>
      <c r="N19" s="106">
        <f>PL!H26</f>
        <v>33579548</v>
      </c>
      <c r="O19" s="96"/>
      <c r="P19" s="106">
        <v>0</v>
      </c>
      <c r="Q19" s="96"/>
      <c r="R19" s="106">
        <f>SUM(D19:P19)</f>
        <v>33579548</v>
      </c>
      <c r="S19" s="106"/>
      <c r="T19" s="106">
        <v>0</v>
      </c>
      <c r="U19" s="106"/>
      <c r="V19" s="96">
        <f>SUM(R19:T19)</f>
        <v>33579548</v>
      </c>
    </row>
    <row r="20" spans="1:22" ht="21" customHeight="1">
      <c r="A20" s="31" t="s">
        <v>109</v>
      </c>
      <c r="C20" s="125"/>
      <c r="D20" s="113">
        <v>0</v>
      </c>
      <c r="E20" s="9"/>
      <c r="F20" s="113">
        <v>0</v>
      </c>
      <c r="G20" s="96"/>
      <c r="H20" s="113">
        <v>0</v>
      </c>
      <c r="I20" s="96"/>
      <c r="J20" s="113">
        <v>0</v>
      </c>
      <c r="K20" s="96"/>
      <c r="L20" s="113">
        <v>0</v>
      </c>
      <c r="M20" s="96"/>
      <c r="N20" s="113">
        <v>0</v>
      </c>
      <c r="O20" s="96"/>
      <c r="P20" s="113">
        <v>-7823665</v>
      </c>
      <c r="Q20" s="106"/>
      <c r="R20" s="113">
        <f>SUM(D20:P20)</f>
        <v>-7823665</v>
      </c>
      <c r="S20" s="106"/>
      <c r="T20" s="113">
        <v>0</v>
      </c>
      <c r="U20" s="106"/>
      <c r="V20" s="113">
        <f>SUM(R20:T20)</f>
        <v>-7823665</v>
      </c>
    </row>
    <row r="21" spans="1:22" ht="21" customHeight="1">
      <c r="A21" s="31" t="s">
        <v>89</v>
      </c>
      <c r="C21" s="125"/>
      <c r="D21" s="106">
        <f>SUM(D19:D20)</f>
        <v>0</v>
      </c>
      <c r="E21" s="9"/>
      <c r="F21" s="106">
        <f>SUM(F19:F20)</f>
        <v>0</v>
      </c>
      <c r="G21" s="96"/>
      <c r="H21" s="106">
        <f>SUM(H19:H20)</f>
        <v>0</v>
      </c>
      <c r="I21" s="96"/>
      <c r="J21" s="106">
        <f>SUM(J19:J20)</f>
        <v>0</v>
      </c>
      <c r="K21" s="96"/>
      <c r="L21" s="106">
        <f>SUM(L19:L20)</f>
        <v>0</v>
      </c>
      <c r="M21" s="96"/>
      <c r="N21" s="106">
        <f>SUM(N19:N20)</f>
        <v>33579548</v>
      </c>
      <c r="O21" s="96"/>
      <c r="P21" s="106">
        <f>SUM(P19:P20)</f>
        <v>-7823665</v>
      </c>
      <c r="Q21" s="106"/>
      <c r="R21" s="106">
        <f>SUM(R19:R20)</f>
        <v>25755883</v>
      </c>
      <c r="S21" s="106"/>
      <c r="T21" s="106">
        <v>0</v>
      </c>
      <c r="U21" s="106"/>
      <c r="V21" s="96">
        <f>SUM(V19:V20)</f>
        <v>25755883</v>
      </c>
    </row>
    <row r="22" spans="1:22" ht="21" customHeight="1">
      <c r="A22" s="31" t="s">
        <v>210</v>
      </c>
      <c r="C22" s="125"/>
      <c r="D22" s="106">
        <v>0</v>
      </c>
      <c r="E22" s="9"/>
      <c r="F22" s="106">
        <v>0</v>
      </c>
      <c r="G22" s="96"/>
      <c r="H22" s="106">
        <v>0</v>
      </c>
      <c r="I22" s="96"/>
      <c r="J22" s="106">
        <v>0</v>
      </c>
      <c r="K22" s="96"/>
      <c r="L22" s="106">
        <v>0</v>
      </c>
      <c r="M22" s="96"/>
      <c r="N22" s="106">
        <v>-24777657</v>
      </c>
      <c r="O22" s="96"/>
      <c r="P22" s="106">
        <v>0</v>
      </c>
      <c r="Q22" s="106"/>
      <c r="R22" s="106">
        <f>SUM(D22:P22)</f>
        <v>-24777657</v>
      </c>
      <c r="S22" s="106"/>
      <c r="T22" s="106">
        <v>0</v>
      </c>
      <c r="U22" s="106"/>
      <c r="V22" s="106">
        <f>SUM(R22:T22)</f>
        <v>-24777657</v>
      </c>
    </row>
    <row r="23" spans="1:22" ht="21" customHeight="1">
      <c r="A23" s="31" t="s">
        <v>177</v>
      </c>
      <c r="C23" s="125"/>
      <c r="D23" s="113">
        <v>0</v>
      </c>
      <c r="E23" s="9"/>
      <c r="F23" s="113">
        <v>0</v>
      </c>
      <c r="G23" s="96"/>
      <c r="H23" s="113">
        <v>0</v>
      </c>
      <c r="I23" s="96"/>
      <c r="J23" s="113">
        <v>0</v>
      </c>
      <c r="K23" s="96"/>
      <c r="L23" s="113">
        <v>2982424</v>
      </c>
      <c r="M23" s="96"/>
      <c r="N23" s="113">
        <v>-2982424</v>
      </c>
      <c r="O23" s="96"/>
      <c r="P23" s="113">
        <v>0</v>
      </c>
      <c r="Q23" s="106"/>
      <c r="R23" s="113">
        <f>SUM(D23:P23)</f>
        <v>0</v>
      </c>
      <c r="S23" s="106"/>
      <c r="T23" s="113">
        <v>0</v>
      </c>
      <c r="U23" s="106"/>
      <c r="V23" s="113">
        <f>SUM(R23:T23)</f>
        <v>0</v>
      </c>
    </row>
    <row r="24" spans="1:22" ht="21" customHeight="1">
      <c r="A24" s="91" t="s">
        <v>53</v>
      </c>
      <c r="C24" s="125"/>
      <c r="D24" s="106"/>
      <c r="E24" s="96"/>
      <c r="F24" s="106"/>
      <c r="G24" s="96"/>
      <c r="H24" s="106"/>
      <c r="I24" s="96"/>
      <c r="J24" s="106"/>
      <c r="K24" s="96"/>
      <c r="L24" s="96"/>
      <c r="M24" s="96"/>
      <c r="N24" s="96"/>
      <c r="O24" s="96"/>
      <c r="P24" s="106"/>
      <c r="Q24" s="106"/>
      <c r="R24" s="106"/>
      <c r="S24" s="106"/>
      <c r="T24" s="106"/>
      <c r="U24" s="106"/>
      <c r="V24" s="106"/>
    </row>
    <row r="25" spans="1:22" ht="21" customHeight="1" thickBot="1">
      <c r="A25" s="91" t="s">
        <v>184</v>
      </c>
      <c r="C25" s="125"/>
      <c r="D25" s="132">
        <f>SUM(D18,D21:D23)</f>
        <v>238250000</v>
      </c>
      <c r="E25" s="10"/>
      <c r="F25" s="132">
        <f>SUM(F18,F21:F23)</f>
        <v>474939483</v>
      </c>
      <c r="G25" s="96"/>
      <c r="H25" s="132">
        <f>SUM(H18,H21:H23)</f>
        <v>13132373</v>
      </c>
      <c r="I25" s="96"/>
      <c r="J25" s="132">
        <f>SUM(J18,J21:J23)</f>
        <v>-32504569</v>
      </c>
      <c r="K25" s="96"/>
      <c r="L25" s="132">
        <f>SUM(L18,L21:L23)</f>
        <v>12390994</v>
      </c>
      <c r="M25" s="96"/>
      <c r="N25" s="132">
        <f>SUM(N18,N21:N23)</f>
        <v>41193280</v>
      </c>
      <c r="O25" s="96"/>
      <c r="P25" s="132">
        <f>SUM(P18,P21:P23)</f>
        <v>-2807527</v>
      </c>
      <c r="Q25" s="96"/>
      <c r="R25" s="132">
        <f>SUM(R18,R21:R23)</f>
        <v>744594034</v>
      </c>
      <c r="S25" s="96"/>
      <c r="T25" s="132">
        <f>SUM(T18,T21:T23)</f>
        <v>400</v>
      </c>
      <c r="U25" s="96"/>
      <c r="V25" s="132">
        <f>SUM(V18,V21:V23)</f>
        <v>744594434</v>
      </c>
    </row>
    <row r="26" spans="1:22" ht="20.85" customHeight="1" thickTop="1">
      <c r="A26" s="91"/>
      <c r="C26" s="125"/>
      <c r="D26" s="96"/>
      <c r="E26" s="10"/>
      <c r="F26" s="10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</row>
    <row r="27" spans="1:22" ht="20.85" customHeight="1">
      <c r="A27" s="91" t="s">
        <v>157</v>
      </c>
      <c r="C27" s="125"/>
      <c r="D27" s="96"/>
      <c r="E27" s="10"/>
      <c r="F27" s="10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</row>
    <row r="28" spans="1:22" ht="21" customHeight="1">
      <c r="A28" s="91" t="s">
        <v>208</v>
      </c>
      <c r="C28" s="125"/>
      <c r="D28" s="96">
        <v>238250000</v>
      </c>
      <c r="E28" s="8"/>
      <c r="F28" s="106">
        <v>474939483</v>
      </c>
      <c r="G28" s="96"/>
      <c r="H28" s="96">
        <v>13132373</v>
      </c>
      <c r="I28" s="96"/>
      <c r="J28" s="96">
        <v>-32504569</v>
      </c>
      <c r="K28" s="96"/>
      <c r="L28" s="96">
        <v>12390994</v>
      </c>
      <c r="M28" s="96"/>
      <c r="N28" s="96">
        <v>179450188</v>
      </c>
      <c r="O28" s="96"/>
      <c r="P28" s="96">
        <v>-2807527</v>
      </c>
      <c r="Q28" s="96"/>
      <c r="R28" s="96">
        <v>882850942</v>
      </c>
      <c r="S28" s="96"/>
      <c r="T28" s="96">
        <v>400</v>
      </c>
      <c r="U28" s="96"/>
      <c r="V28" s="96">
        <f>SUM(R28:T28)</f>
        <v>882851342</v>
      </c>
    </row>
    <row r="29" spans="1:22" ht="21" customHeight="1">
      <c r="A29" s="94" t="s">
        <v>183</v>
      </c>
      <c r="C29" s="125"/>
      <c r="D29" s="96"/>
      <c r="E29" s="8"/>
      <c r="F29" s="10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</row>
    <row r="30" spans="1:22" ht="21" customHeight="1">
      <c r="A30" s="94" t="s">
        <v>209</v>
      </c>
      <c r="C30" s="125"/>
      <c r="D30" s="113">
        <v>0</v>
      </c>
      <c r="E30" s="9"/>
      <c r="F30" s="113">
        <v>0</v>
      </c>
      <c r="G30" s="96"/>
      <c r="H30" s="113">
        <v>0</v>
      </c>
      <c r="I30" s="96"/>
      <c r="J30" s="113">
        <v>0</v>
      </c>
      <c r="K30" s="96"/>
      <c r="L30" s="113">
        <v>0</v>
      </c>
      <c r="M30" s="96"/>
      <c r="N30" s="121">
        <v>-138256908</v>
      </c>
      <c r="O30" s="96"/>
      <c r="P30" s="113">
        <v>0</v>
      </c>
      <c r="Q30" s="106"/>
      <c r="R30" s="113">
        <f>SUM(D30:P30)</f>
        <v>-138256908</v>
      </c>
      <c r="S30" s="106"/>
      <c r="T30" s="113">
        <v>0</v>
      </c>
      <c r="U30" s="106"/>
      <c r="V30" s="113">
        <f>SUM(R30:T30)</f>
        <v>-138256908</v>
      </c>
    </row>
    <row r="31" spans="1:22" ht="21" customHeight="1">
      <c r="A31" s="91" t="s">
        <v>157</v>
      </c>
      <c r="C31" s="125"/>
      <c r="D31" s="96"/>
      <c r="E31" s="8"/>
      <c r="F31" s="10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2" ht="21" customHeight="1">
      <c r="A32" s="91" t="s">
        <v>184</v>
      </c>
      <c r="C32" s="125"/>
      <c r="D32" s="96">
        <f>SUM(D28:D30)</f>
        <v>238250000</v>
      </c>
      <c r="E32" s="8"/>
      <c r="F32" s="96">
        <f>SUM(F28:F30)</f>
        <v>474939483</v>
      </c>
      <c r="G32" s="96"/>
      <c r="H32" s="96">
        <f>SUM(H28:H30)</f>
        <v>13132373</v>
      </c>
      <c r="I32" s="96"/>
      <c r="J32" s="96">
        <f>SUM(J28:J30)</f>
        <v>-32504569</v>
      </c>
      <c r="K32" s="96"/>
      <c r="L32" s="96">
        <f>SUM(L28:L30)</f>
        <v>12390994</v>
      </c>
      <c r="M32" s="96"/>
      <c r="N32" s="96">
        <f>SUM(N28:N30)</f>
        <v>41193280</v>
      </c>
      <c r="O32" s="96"/>
      <c r="P32" s="96">
        <f>SUM(P28:P30)</f>
        <v>-2807527</v>
      </c>
      <c r="Q32" s="96"/>
      <c r="R32" s="96">
        <f>SUM(R28:R30)</f>
        <v>744594034</v>
      </c>
      <c r="S32" s="96"/>
      <c r="T32" s="96">
        <f>SUM(T28:T30)</f>
        <v>400</v>
      </c>
      <c r="U32" s="96"/>
      <c r="V32" s="96">
        <f>SUM(V28:V30)</f>
        <v>744594434</v>
      </c>
    </row>
    <row r="33" spans="1:22" ht="21" customHeight="1">
      <c r="A33" s="31" t="s">
        <v>179</v>
      </c>
      <c r="C33" s="125"/>
      <c r="D33" s="106">
        <v>0</v>
      </c>
      <c r="E33" s="9"/>
      <c r="F33" s="106">
        <v>0</v>
      </c>
      <c r="G33" s="96"/>
      <c r="H33" s="106">
        <v>0</v>
      </c>
      <c r="I33" s="96"/>
      <c r="J33" s="106">
        <v>0</v>
      </c>
      <c r="K33" s="96"/>
      <c r="L33" s="106">
        <v>0</v>
      </c>
      <c r="M33" s="96"/>
      <c r="N33" s="106">
        <f>PL!F26</f>
        <v>-59678678</v>
      </c>
      <c r="O33" s="96"/>
      <c r="P33" s="106">
        <v>0</v>
      </c>
      <c r="Q33" s="96"/>
      <c r="R33" s="106">
        <f>SUM(D33:P33)</f>
        <v>-59678678</v>
      </c>
      <c r="S33" s="106"/>
      <c r="T33" s="106">
        <v>0</v>
      </c>
      <c r="U33" s="106"/>
      <c r="V33" s="96">
        <f>SUM(R33:T33)</f>
        <v>-59678678</v>
      </c>
    </row>
    <row r="34" spans="1:22" ht="21" customHeight="1">
      <c r="A34" s="31" t="s">
        <v>109</v>
      </c>
      <c r="C34" s="125"/>
      <c r="D34" s="113">
        <v>0</v>
      </c>
      <c r="E34" s="9"/>
      <c r="F34" s="113">
        <v>0</v>
      </c>
      <c r="G34" s="96"/>
      <c r="H34" s="113">
        <v>0</v>
      </c>
      <c r="I34" s="96"/>
      <c r="J34" s="113">
        <v>0</v>
      </c>
      <c r="K34" s="96"/>
      <c r="L34" s="113">
        <v>0</v>
      </c>
      <c r="M34" s="96"/>
      <c r="N34" s="113">
        <f>PL!F33</f>
        <v>-2002952</v>
      </c>
      <c r="O34" s="96"/>
      <c r="P34" s="113">
        <f>PL!F36</f>
        <v>-3555564</v>
      </c>
      <c r="Q34" s="106"/>
      <c r="R34" s="113">
        <f>SUM(D34:P34)</f>
        <v>-5558516</v>
      </c>
      <c r="S34" s="106"/>
      <c r="T34" s="113">
        <v>0</v>
      </c>
      <c r="U34" s="106"/>
      <c r="V34" s="113">
        <f>SUM(R34:T34)</f>
        <v>-5558516</v>
      </c>
    </row>
    <row r="35" spans="1:22" ht="21" customHeight="1">
      <c r="A35" s="31" t="s">
        <v>89</v>
      </c>
      <c r="C35" s="125"/>
      <c r="D35" s="106">
        <f>SUM(D33:D34)</f>
        <v>0</v>
      </c>
      <c r="E35" s="9"/>
      <c r="F35" s="106">
        <f>SUM(F33:F34)</f>
        <v>0</v>
      </c>
      <c r="G35" s="96"/>
      <c r="H35" s="106">
        <f>SUM(H33:H34)</f>
        <v>0</v>
      </c>
      <c r="I35" s="96"/>
      <c r="J35" s="106">
        <f>SUM(J33:J34)</f>
        <v>0</v>
      </c>
      <c r="K35" s="96"/>
      <c r="L35" s="106">
        <f>SUM(L33:L34)</f>
        <v>0</v>
      </c>
      <c r="M35" s="96"/>
      <c r="N35" s="106">
        <f>SUM(N33:N34)</f>
        <v>-61681630</v>
      </c>
      <c r="O35" s="96"/>
      <c r="P35" s="106">
        <f>SUM(P33:P34)</f>
        <v>-3555564</v>
      </c>
      <c r="Q35" s="106"/>
      <c r="R35" s="106">
        <f>SUM(R33:R34)</f>
        <v>-65237194</v>
      </c>
      <c r="S35" s="106"/>
      <c r="T35" s="106">
        <v>0</v>
      </c>
      <c r="U35" s="106"/>
      <c r="V35" s="96">
        <f>SUM(V33:V34)</f>
        <v>-65237194</v>
      </c>
    </row>
    <row r="36" spans="1:22" ht="21" customHeight="1">
      <c r="A36" s="31" t="s">
        <v>210</v>
      </c>
      <c r="C36" s="125"/>
      <c r="D36" s="106">
        <v>0</v>
      </c>
      <c r="E36" s="9"/>
      <c r="F36" s="106">
        <v>0</v>
      </c>
      <c r="G36" s="96"/>
      <c r="H36" s="106">
        <v>0</v>
      </c>
      <c r="I36" s="96"/>
      <c r="J36" s="106">
        <v>0</v>
      </c>
      <c r="K36" s="96"/>
      <c r="L36" s="106">
        <v>0</v>
      </c>
      <c r="M36" s="96"/>
      <c r="N36" s="106">
        <v>-28589514</v>
      </c>
      <c r="O36" s="96"/>
      <c r="P36" s="106">
        <v>0</v>
      </c>
      <c r="Q36" s="106"/>
      <c r="R36" s="106">
        <f>SUM(D36:P36)</f>
        <v>-28589514</v>
      </c>
      <c r="S36" s="106"/>
      <c r="T36" s="106">
        <v>0</v>
      </c>
      <c r="U36" s="106"/>
      <c r="V36" s="106">
        <f>SUM(R36:T36)</f>
        <v>-28589514</v>
      </c>
    </row>
    <row r="37" spans="1:22" ht="21" customHeight="1" thickBot="1">
      <c r="A37" s="91" t="s">
        <v>158</v>
      </c>
      <c r="C37" s="125"/>
      <c r="D37" s="102">
        <f>SUM(D32,D35:D36)</f>
        <v>238250000</v>
      </c>
      <c r="E37" s="10"/>
      <c r="F37" s="102">
        <f>SUM(F32,F35:F36)</f>
        <v>474939483</v>
      </c>
      <c r="G37" s="96"/>
      <c r="H37" s="102">
        <f>SUM(H32,H35:H36)</f>
        <v>13132373</v>
      </c>
      <c r="I37" s="96"/>
      <c r="J37" s="102">
        <f>SUM(J32,J35:J36)</f>
        <v>-32504569</v>
      </c>
      <c r="K37" s="96"/>
      <c r="L37" s="102">
        <f>SUM(L32,L35:L36)</f>
        <v>12390994</v>
      </c>
      <c r="M37" s="96"/>
      <c r="N37" s="102">
        <f>SUM(N32,N35:N36)</f>
        <v>-49077864</v>
      </c>
      <c r="O37" s="96"/>
      <c r="P37" s="102">
        <f>SUM(P32,P35:P36)</f>
        <v>-6363091</v>
      </c>
      <c r="Q37" s="96"/>
      <c r="R37" s="102">
        <f>SUM(R32,R35:R36)</f>
        <v>650767326</v>
      </c>
      <c r="S37" s="96"/>
      <c r="T37" s="102">
        <f>SUM(T32,T35:T36)</f>
        <v>400</v>
      </c>
      <c r="U37" s="96"/>
      <c r="V37" s="102">
        <f>SUM(V32,V35:V36)</f>
        <v>650767726</v>
      </c>
    </row>
    <row r="38" spans="1:22" ht="14.45" customHeight="1" thickTop="1">
      <c r="A38" s="91"/>
      <c r="C38" s="125"/>
      <c r="D38" s="106">
        <f>SUM(D28-BS!H77)</f>
        <v>0</v>
      </c>
      <c r="E38" s="10">
        <f>SUM(D28-BS!H77)</f>
        <v>0</v>
      </c>
      <c r="F38" s="106">
        <f>SUM(F28-BS!H78)</f>
        <v>0</v>
      </c>
      <c r="G38" s="106"/>
      <c r="H38" s="106">
        <f>SUM(H28-BS!H79)</f>
        <v>0</v>
      </c>
      <c r="I38" s="106"/>
      <c r="J38" s="106">
        <f>SUM(J28-BS!H81)</f>
        <v>0</v>
      </c>
      <c r="K38" s="106"/>
      <c r="L38" s="106">
        <f>SUM(L28-BS!H83)</f>
        <v>0</v>
      </c>
      <c r="M38" s="106"/>
      <c r="N38" s="106">
        <f>SUM(N32-BS!H84)</f>
        <v>0</v>
      </c>
      <c r="O38" s="106"/>
      <c r="P38" s="106">
        <f>SUM(P28-BS!H85)</f>
        <v>0</v>
      </c>
      <c r="Q38" s="106"/>
      <c r="R38" s="106">
        <f>SUM(R32-BS!H86)</f>
        <v>0</v>
      </c>
      <c r="S38" s="106"/>
      <c r="T38" s="106">
        <f>SUM(T28-BS!H88)</f>
        <v>0</v>
      </c>
      <c r="U38" s="106"/>
      <c r="V38" s="106">
        <f>SUM(V32-BS!H89)</f>
        <v>0</v>
      </c>
    </row>
    <row r="39" spans="1:22" ht="14.45" customHeight="1">
      <c r="A39" s="91"/>
      <c r="C39" s="125"/>
      <c r="D39" s="106">
        <f>SUM(D37-BS!F77)</f>
        <v>0</v>
      </c>
      <c r="E39" s="10"/>
      <c r="F39" s="106">
        <f>SUM(F37-BS!F78)</f>
        <v>0</v>
      </c>
      <c r="G39" s="106"/>
      <c r="H39" s="106">
        <f>SUM(H37-BS!F79)</f>
        <v>0</v>
      </c>
      <c r="I39" s="106"/>
      <c r="J39" s="106">
        <f>SUM(J37-BS!F81)</f>
        <v>0</v>
      </c>
      <c r="K39" s="106"/>
      <c r="L39" s="106">
        <f>SUM(L37-BS!F83)</f>
        <v>0</v>
      </c>
      <c r="M39" s="106"/>
      <c r="N39" s="106">
        <f>SUM(N37-BS!F84)</f>
        <v>0</v>
      </c>
      <c r="O39" s="106"/>
      <c r="P39" s="106">
        <f>SUM(P37-BS!F85)</f>
        <v>0</v>
      </c>
      <c r="Q39" s="106"/>
      <c r="R39" s="106">
        <f>SUM(R37-BS!F86)</f>
        <v>0</v>
      </c>
      <c r="S39" s="106"/>
      <c r="T39" s="106">
        <f>SUM(T37-BS!F88)</f>
        <v>0</v>
      </c>
      <c r="U39" s="106"/>
      <c r="V39" s="106">
        <f>SUM(V37-BS!F89)</f>
        <v>0</v>
      </c>
    </row>
    <row r="40" spans="1:22" ht="5.45" customHeight="1">
      <c r="A40" s="91"/>
      <c r="C40" s="125"/>
      <c r="E40" s="2"/>
      <c r="G40" s="2"/>
      <c r="H40" s="2"/>
      <c r="I40" s="2"/>
      <c r="J40" s="2"/>
      <c r="K40" s="2"/>
      <c r="M40" s="2"/>
      <c r="O40" s="2"/>
      <c r="S40" s="2"/>
      <c r="U40" s="2"/>
    </row>
    <row r="41" spans="1:22" ht="22.15" customHeight="1">
      <c r="A41" s="94" t="str">
        <f>PL!A45</f>
        <v>หมายเหตุประกอบงบการเงินเป็นส่วนหนึ่งของงบการเงินนี้</v>
      </c>
    </row>
  </sheetData>
  <mergeCells count="3">
    <mergeCell ref="D5:V5"/>
    <mergeCell ref="L10:N10"/>
    <mergeCell ref="D6:R6"/>
  </mergeCells>
  <printOptions horizontalCentered="1"/>
  <pageMargins left="0.39370078740157483" right="0.39370078740157483" top="0.78740157480314965" bottom="0.17" header="0.47244094488188981" footer="0.17"/>
  <pageSetup paperSize="9" scale="63" firstPageNumber="13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75F7-63B6-45F5-8A8B-58EAC0F51EC4}">
  <dimension ref="A1:N30"/>
  <sheetViews>
    <sheetView showGridLines="0" view="pageBreakPreview" topLeftCell="A13" zoomScale="99" zoomScaleNormal="100" zoomScaleSheetLayoutView="99" workbookViewId="0">
      <selection activeCell="L21" sqref="L21"/>
    </sheetView>
  </sheetViews>
  <sheetFormatPr defaultColWidth="9.28515625" defaultRowHeight="21.75" customHeight="1"/>
  <cols>
    <col min="1" max="1" width="59" style="94" customWidth="1"/>
    <col min="2" max="2" width="2.28515625" style="94" customWidth="1"/>
    <col min="3" max="3" width="2.42578125" style="94" customWidth="1"/>
    <col min="4" max="4" width="19.42578125" style="99" customWidth="1"/>
    <col min="5" max="5" width="0.7109375" style="99" customWidth="1"/>
    <col min="6" max="6" width="13.28515625" style="99" customWidth="1"/>
    <col min="7" max="7" width="0.7109375" style="99" customWidth="1"/>
    <col min="8" max="8" width="17.7109375" style="99" customWidth="1"/>
    <col min="9" max="9" width="0.7109375" style="99" customWidth="1"/>
    <col min="10" max="10" width="16.7109375" style="99" bestFit="1" customWidth="1"/>
    <col min="11" max="11" width="0.7109375" style="99" customWidth="1"/>
    <col min="12" max="12" width="18.7109375" style="111" customWidth="1"/>
    <col min="13" max="13" width="0.7109375" style="99" customWidth="1"/>
    <col min="14" max="14" width="14.5703125" style="99" customWidth="1"/>
    <col min="15" max="16384" width="9.28515625" style="94"/>
  </cols>
  <sheetData>
    <row r="1" spans="1:14" ht="21" customHeight="1">
      <c r="A1" s="71" t="str">
        <f>Consolidate!A1</f>
        <v>บริษัท เด็กซ์ซอน เทคโนโลยี จำกัด (มหาชน) และบริษัทย่อย</v>
      </c>
      <c r="B1" s="91"/>
      <c r="C1" s="91"/>
      <c r="D1" s="111"/>
      <c r="E1" s="111"/>
      <c r="F1" s="111"/>
      <c r="G1" s="111"/>
      <c r="H1" s="111"/>
      <c r="I1" s="111"/>
      <c r="J1" s="111"/>
      <c r="K1" s="111"/>
      <c r="M1" s="111"/>
    </row>
    <row r="2" spans="1:14" ht="21" customHeight="1">
      <c r="A2" s="108" t="s">
        <v>112</v>
      </c>
      <c r="B2" s="91"/>
      <c r="C2" s="91"/>
      <c r="D2" s="111"/>
      <c r="E2" s="111"/>
      <c r="F2" s="111"/>
      <c r="G2" s="111"/>
      <c r="H2" s="111"/>
      <c r="I2" s="111"/>
      <c r="J2" s="111"/>
      <c r="K2" s="111"/>
      <c r="M2" s="111"/>
    </row>
    <row r="3" spans="1:14" ht="21" customHeight="1">
      <c r="A3" s="35" t="s">
        <v>156</v>
      </c>
      <c r="B3" s="91"/>
      <c r="C3" s="91"/>
      <c r="D3" s="111"/>
      <c r="E3" s="111"/>
      <c r="F3" s="111"/>
      <c r="G3" s="111"/>
      <c r="H3" s="111"/>
      <c r="I3" s="111"/>
      <c r="J3" s="111"/>
      <c r="K3" s="111"/>
      <c r="M3" s="111"/>
      <c r="N3" s="111"/>
    </row>
    <row r="4" spans="1:14" ht="21" customHeight="1">
      <c r="A4" s="91"/>
      <c r="C4" s="125"/>
      <c r="E4" s="112"/>
      <c r="G4" s="112"/>
      <c r="N4" s="112" t="s">
        <v>50</v>
      </c>
    </row>
    <row r="5" spans="1:14" ht="21" customHeight="1">
      <c r="A5" s="71"/>
      <c r="B5" s="91"/>
      <c r="C5" s="91"/>
      <c r="D5" s="151" t="s">
        <v>1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 ht="21" customHeight="1">
      <c r="A6" s="71"/>
      <c r="B6" s="91"/>
      <c r="C6" s="91"/>
      <c r="D6" s="103"/>
      <c r="E6" s="103"/>
      <c r="F6" s="103"/>
      <c r="G6" s="103"/>
      <c r="H6" s="103"/>
      <c r="I6" s="103"/>
      <c r="J6" s="154" t="s">
        <v>71</v>
      </c>
      <c r="K6" s="154"/>
      <c r="L6" s="154"/>
      <c r="M6" s="103"/>
      <c r="N6" s="103"/>
    </row>
    <row r="7" spans="1:14" s="123" customFormat="1" ht="21" customHeight="1">
      <c r="A7" s="134"/>
      <c r="D7" s="123" t="s">
        <v>90</v>
      </c>
      <c r="F7" s="123" t="s">
        <v>92</v>
      </c>
      <c r="H7" s="123" t="s">
        <v>110</v>
      </c>
      <c r="I7" s="89"/>
      <c r="J7" s="89" t="s">
        <v>98</v>
      </c>
      <c r="K7" s="101"/>
      <c r="L7" s="101"/>
      <c r="M7" s="89"/>
      <c r="N7" s="89" t="s">
        <v>103</v>
      </c>
    </row>
    <row r="8" spans="1:14" s="123" customFormat="1" ht="21" customHeight="1">
      <c r="C8" s="134"/>
      <c r="D8" s="126" t="s">
        <v>91</v>
      </c>
      <c r="E8" s="89"/>
      <c r="F8" s="126" t="s">
        <v>93</v>
      </c>
      <c r="G8" s="89"/>
      <c r="H8" s="126" t="s">
        <v>111</v>
      </c>
      <c r="I8" s="89"/>
      <c r="J8" s="98" t="s">
        <v>36</v>
      </c>
      <c r="K8" s="89"/>
      <c r="L8" s="98" t="s">
        <v>20</v>
      </c>
      <c r="M8" s="89"/>
      <c r="N8" s="126" t="s">
        <v>104</v>
      </c>
    </row>
    <row r="9" spans="1:14" ht="21" customHeight="1">
      <c r="A9" s="91" t="s">
        <v>211</v>
      </c>
      <c r="C9" s="125"/>
      <c r="D9" s="96">
        <v>238250000</v>
      </c>
      <c r="E9" s="96"/>
      <c r="F9" s="106">
        <v>474939483</v>
      </c>
      <c r="G9" s="96"/>
      <c r="H9" s="96">
        <v>13132373</v>
      </c>
      <c r="I9" s="96"/>
      <c r="J9" s="96">
        <v>9408570</v>
      </c>
      <c r="K9" s="96"/>
      <c r="L9" s="96">
        <v>149803049</v>
      </c>
      <c r="M9" s="96"/>
      <c r="N9" s="96">
        <f>SUM(D9:L9)</f>
        <v>885533475</v>
      </c>
    </row>
    <row r="10" spans="1:14" ht="21" customHeight="1">
      <c r="A10" s="94" t="s">
        <v>212</v>
      </c>
      <c r="C10" s="125"/>
      <c r="D10" s="121">
        <v>0</v>
      </c>
      <c r="E10" s="104"/>
      <c r="F10" s="121">
        <v>0</v>
      </c>
      <c r="G10" s="104"/>
      <c r="H10" s="121">
        <v>0</v>
      </c>
      <c r="I10" s="104"/>
      <c r="J10" s="121">
        <v>0</v>
      </c>
      <c r="K10" s="119"/>
      <c r="L10" s="121">
        <v>-114883365</v>
      </c>
      <c r="M10" s="119"/>
      <c r="N10" s="121">
        <f>SUM(D10:L10)</f>
        <v>-114883365</v>
      </c>
    </row>
    <row r="11" spans="1:14" ht="21" customHeight="1">
      <c r="A11" s="91" t="s">
        <v>185</v>
      </c>
      <c r="C11" s="125"/>
      <c r="D11" s="96">
        <f>SUM(D9:D10)</f>
        <v>238250000</v>
      </c>
      <c r="E11" s="96"/>
      <c r="F11" s="96">
        <f>SUM(F9:F10)</f>
        <v>474939483</v>
      </c>
      <c r="G11" s="96"/>
      <c r="H11" s="96">
        <f>SUM(H9:H10)</f>
        <v>13132373</v>
      </c>
      <c r="I11" s="96"/>
      <c r="J11" s="96">
        <f>SUM(J9:J10)</f>
        <v>9408570</v>
      </c>
      <c r="K11" s="96"/>
      <c r="L11" s="96">
        <f>SUM(L9:L10)</f>
        <v>34919684</v>
      </c>
      <c r="M11" s="96"/>
      <c r="N11" s="96">
        <f>SUM(N9:N10)</f>
        <v>770650110</v>
      </c>
    </row>
    <row r="12" spans="1:14" ht="21" customHeight="1">
      <c r="A12" s="31" t="s">
        <v>182</v>
      </c>
      <c r="C12" s="125"/>
      <c r="D12" s="106">
        <v>0</v>
      </c>
      <c r="E12" s="96"/>
      <c r="F12" s="106">
        <v>0</v>
      </c>
      <c r="G12" s="96"/>
      <c r="H12" s="106">
        <v>0</v>
      </c>
      <c r="I12" s="106"/>
      <c r="J12" s="106">
        <v>0</v>
      </c>
      <c r="K12" s="106"/>
      <c r="L12" s="106">
        <f>PL!L26</f>
        <v>36274939</v>
      </c>
      <c r="M12" s="96"/>
      <c r="N12" s="106">
        <f>SUM(D12:L12)</f>
        <v>36274939</v>
      </c>
    </row>
    <row r="13" spans="1:14" ht="21" customHeight="1">
      <c r="A13" s="31" t="s">
        <v>109</v>
      </c>
      <c r="C13" s="125"/>
      <c r="D13" s="121">
        <v>0</v>
      </c>
      <c r="E13" s="104"/>
      <c r="F13" s="121">
        <v>0</v>
      </c>
      <c r="G13" s="104"/>
      <c r="H13" s="121">
        <v>0</v>
      </c>
      <c r="I13" s="104"/>
      <c r="J13" s="121">
        <v>0</v>
      </c>
      <c r="K13" s="119"/>
      <c r="L13" s="121">
        <v>0</v>
      </c>
      <c r="M13" s="119"/>
      <c r="N13" s="121">
        <f>SUM(D13:L13)</f>
        <v>0</v>
      </c>
    </row>
    <row r="14" spans="1:14" ht="21" customHeight="1">
      <c r="A14" s="31" t="s">
        <v>89</v>
      </c>
      <c r="C14" s="125"/>
      <c r="D14" s="119">
        <f>SUM(D12:D13)</f>
        <v>0</v>
      </c>
      <c r="E14" s="104"/>
      <c r="F14" s="119">
        <f>SUM(F12:F13)</f>
        <v>0</v>
      </c>
      <c r="G14" s="104"/>
      <c r="H14" s="119">
        <f>SUM(H12:H13)</f>
        <v>0</v>
      </c>
      <c r="I14" s="104"/>
      <c r="J14" s="119">
        <f>SUM(J12:J13)</f>
        <v>0</v>
      </c>
      <c r="K14" s="119"/>
      <c r="L14" s="119">
        <f>SUM(L12:L13)</f>
        <v>36274939</v>
      </c>
      <c r="M14" s="119"/>
      <c r="N14" s="119">
        <f>SUM(D14:L14)</f>
        <v>36274939</v>
      </c>
    </row>
    <row r="15" spans="1:14" ht="21" customHeight="1">
      <c r="A15" s="31" t="s">
        <v>210</v>
      </c>
      <c r="C15" s="125"/>
      <c r="D15" s="106">
        <v>0</v>
      </c>
      <c r="E15" s="96"/>
      <c r="F15" s="106">
        <v>0</v>
      </c>
      <c r="G15" s="96"/>
      <c r="H15" s="106">
        <v>0</v>
      </c>
      <c r="I15" s="96"/>
      <c r="J15" s="106">
        <v>0</v>
      </c>
      <c r="K15" s="96"/>
      <c r="L15" s="106">
        <v>-24777657</v>
      </c>
      <c r="M15" s="96"/>
      <c r="N15" s="119">
        <f>SUM(D15:L15)</f>
        <v>-24777657</v>
      </c>
    </row>
    <row r="16" spans="1:14" ht="21" customHeight="1">
      <c r="A16" s="31" t="s">
        <v>177</v>
      </c>
      <c r="C16" s="125"/>
      <c r="D16" s="113">
        <v>0</v>
      </c>
      <c r="E16" s="96"/>
      <c r="F16" s="113">
        <v>0</v>
      </c>
      <c r="G16" s="96"/>
      <c r="H16" s="113">
        <v>0</v>
      </c>
      <c r="I16" s="96"/>
      <c r="J16" s="113">
        <v>2982424</v>
      </c>
      <c r="K16" s="96"/>
      <c r="L16" s="113">
        <f>-J16</f>
        <v>-2982424</v>
      </c>
      <c r="M16" s="96"/>
      <c r="N16" s="113">
        <v>0</v>
      </c>
    </row>
    <row r="17" spans="1:14" ht="21" customHeight="1" thickBot="1">
      <c r="A17" s="91" t="s">
        <v>213</v>
      </c>
      <c r="C17" s="125"/>
      <c r="D17" s="102">
        <f>SUM(D11,D14:D16)</f>
        <v>238250000</v>
      </c>
      <c r="E17" s="96"/>
      <c r="F17" s="102">
        <f>SUM(F11,F14:F16)</f>
        <v>474939483</v>
      </c>
      <c r="G17" s="96"/>
      <c r="H17" s="102">
        <f>SUM(H11,H14:H16)</f>
        <v>13132373</v>
      </c>
      <c r="I17" s="96"/>
      <c r="J17" s="102">
        <f>SUM(J11,J14:J16)</f>
        <v>12390994</v>
      </c>
      <c r="K17" s="96"/>
      <c r="L17" s="102">
        <f>SUM(L11,L14:L16)</f>
        <v>43434542</v>
      </c>
      <c r="M17" s="96"/>
      <c r="N17" s="102">
        <f>SUM(N11,N14:N16)</f>
        <v>782147392</v>
      </c>
    </row>
    <row r="18" spans="1:14" ht="21" customHeight="1" thickTop="1">
      <c r="A18" s="91"/>
      <c r="C18" s="125"/>
      <c r="D18" s="106"/>
      <c r="E18" s="96"/>
      <c r="F18" s="106"/>
      <c r="G18" s="96"/>
      <c r="H18" s="106"/>
      <c r="I18" s="106"/>
      <c r="J18" s="106"/>
      <c r="K18" s="106"/>
      <c r="L18" s="106"/>
      <c r="M18" s="96"/>
      <c r="N18" s="106"/>
    </row>
    <row r="19" spans="1:14" ht="21" customHeight="1">
      <c r="A19" s="91" t="s">
        <v>214</v>
      </c>
      <c r="C19" s="125"/>
      <c r="D19" s="96">
        <v>238250000</v>
      </c>
      <c r="E19" s="96"/>
      <c r="F19" s="106">
        <v>474939483</v>
      </c>
      <c r="G19" s="96"/>
      <c r="H19" s="96">
        <v>13132373</v>
      </c>
      <c r="I19" s="96"/>
      <c r="J19" s="96">
        <v>12390994</v>
      </c>
      <c r="K19" s="96"/>
      <c r="L19" s="96">
        <v>181691450</v>
      </c>
      <c r="M19" s="96"/>
      <c r="N19" s="96">
        <f>SUM(D19:L19)</f>
        <v>920404300</v>
      </c>
    </row>
    <row r="20" spans="1:14" ht="21" customHeight="1">
      <c r="A20" s="94" t="s">
        <v>212</v>
      </c>
      <c r="C20" s="125"/>
      <c r="D20" s="121">
        <v>0</v>
      </c>
      <c r="E20" s="104"/>
      <c r="F20" s="121">
        <v>0</v>
      </c>
      <c r="G20" s="104"/>
      <c r="H20" s="121">
        <v>0</v>
      </c>
      <c r="I20" s="104"/>
      <c r="J20" s="121">
        <v>0</v>
      </c>
      <c r="K20" s="119"/>
      <c r="L20" s="121">
        <v>-138256908</v>
      </c>
      <c r="M20" s="119"/>
      <c r="N20" s="121">
        <f>SUM(D20:L20)</f>
        <v>-138256908</v>
      </c>
    </row>
    <row r="21" spans="1:14" ht="21" customHeight="1">
      <c r="A21" s="91" t="s">
        <v>186</v>
      </c>
      <c r="C21" s="125"/>
      <c r="D21" s="96">
        <f>SUM(D19:D20)</f>
        <v>238250000</v>
      </c>
      <c r="E21" s="96"/>
      <c r="F21" s="96">
        <f>SUM(F19:F20)</f>
        <v>474939483</v>
      </c>
      <c r="G21" s="96"/>
      <c r="H21" s="96">
        <f>SUM(H19:H20)</f>
        <v>13132373</v>
      </c>
      <c r="I21" s="96"/>
      <c r="J21" s="96">
        <f>SUM(J19:J20)</f>
        <v>12390994</v>
      </c>
      <c r="K21" s="96"/>
      <c r="L21" s="96">
        <f>SUM(L19:L20)</f>
        <v>43434542</v>
      </c>
      <c r="M21" s="96"/>
      <c r="N21" s="96">
        <f>SUM(N19:N20)</f>
        <v>782147392</v>
      </c>
    </row>
    <row r="22" spans="1:14" ht="21" customHeight="1">
      <c r="A22" s="31" t="s">
        <v>179</v>
      </c>
      <c r="C22" s="125"/>
      <c r="D22" s="106">
        <v>0</v>
      </c>
      <c r="E22" s="96"/>
      <c r="F22" s="106">
        <v>0</v>
      </c>
      <c r="G22" s="96"/>
      <c r="H22" s="106">
        <v>0</v>
      </c>
      <c r="I22" s="106"/>
      <c r="J22" s="106">
        <v>0</v>
      </c>
      <c r="K22" s="106"/>
      <c r="L22" s="106">
        <f>PL!J26</f>
        <v>-79111565</v>
      </c>
      <c r="M22" s="96"/>
      <c r="N22" s="106">
        <f>SUM(D22:L22)</f>
        <v>-79111565</v>
      </c>
    </row>
    <row r="23" spans="1:14" ht="21" customHeight="1">
      <c r="A23" s="31" t="s">
        <v>109</v>
      </c>
      <c r="C23" s="125"/>
      <c r="D23" s="121">
        <v>0</v>
      </c>
      <c r="E23" s="104"/>
      <c r="F23" s="121">
        <v>0</v>
      </c>
      <c r="G23" s="104"/>
      <c r="H23" s="121">
        <v>0</v>
      </c>
      <c r="I23" s="104"/>
      <c r="J23" s="121">
        <v>0</v>
      </c>
      <c r="K23" s="119"/>
      <c r="L23" s="121">
        <f>PL!J33</f>
        <v>-1242046</v>
      </c>
      <c r="M23" s="119"/>
      <c r="N23" s="121">
        <f>SUM(D23:L23)</f>
        <v>-1242046</v>
      </c>
    </row>
    <row r="24" spans="1:14" ht="21" customHeight="1">
      <c r="A24" s="31" t="s">
        <v>89</v>
      </c>
      <c r="C24" s="125"/>
      <c r="D24" s="119">
        <f>SUM(D22:D23)</f>
        <v>0</v>
      </c>
      <c r="E24" s="104"/>
      <c r="F24" s="119">
        <f>SUM(F22:F23)</f>
        <v>0</v>
      </c>
      <c r="G24" s="104"/>
      <c r="H24" s="119">
        <f>SUM(H22:H23)</f>
        <v>0</v>
      </c>
      <c r="I24" s="104"/>
      <c r="J24" s="119">
        <f>SUM(J22:J23)</f>
        <v>0</v>
      </c>
      <c r="K24" s="119"/>
      <c r="L24" s="119">
        <f>SUM(L22:L23)</f>
        <v>-80353611</v>
      </c>
      <c r="M24" s="119"/>
      <c r="N24" s="119">
        <f>SUM(D24:L24)</f>
        <v>-80353611</v>
      </c>
    </row>
    <row r="25" spans="1:14" ht="21" customHeight="1">
      <c r="A25" s="31" t="s">
        <v>210</v>
      </c>
      <c r="C25" s="125"/>
      <c r="D25" s="106">
        <v>0</v>
      </c>
      <c r="E25" s="96"/>
      <c r="F25" s="106">
        <v>0</v>
      </c>
      <c r="G25" s="96"/>
      <c r="H25" s="106">
        <v>0</v>
      </c>
      <c r="I25" s="96"/>
      <c r="J25" s="106">
        <v>0</v>
      </c>
      <c r="K25" s="96"/>
      <c r="L25" s="106">
        <v>-28589514</v>
      </c>
      <c r="M25" s="96"/>
      <c r="N25" s="119">
        <f>SUM(D25:L25)</f>
        <v>-28589514</v>
      </c>
    </row>
    <row r="26" spans="1:14" ht="21" customHeight="1" thickBot="1">
      <c r="A26" s="91" t="s">
        <v>158</v>
      </c>
      <c r="C26" s="125"/>
      <c r="D26" s="102">
        <f>SUM(D21,D24:D25)</f>
        <v>238250000</v>
      </c>
      <c r="E26" s="96"/>
      <c r="F26" s="102">
        <f>SUM(F21,F24:F25)</f>
        <v>474939483</v>
      </c>
      <c r="G26" s="96"/>
      <c r="H26" s="102">
        <f>SUM(H21,H24:H25)</f>
        <v>13132373</v>
      </c>
      <c r="I26" s="96"/>
      <c r="J26" s="102">
        <f>SUM(J21,J24:J25)</f>
        <v>12390994</v>
      </c>
      <c r="K26" s="96"/>
      <c r="L26" s="102">
        <f>SUM(L21,L24:L25)</f>
        <v>-65508583</v>
      </c>
      <c r="M26" s="96"/>
      <c r="N26" s="102">
        <f>SUM(N21,N24:N25)</f>
        <v>673204267</v>
      </c>
    </row>
    <row r="27" spans="1:14" ht="21" customHeight="1" thickTop="1">
      <c r="A27" s="91"/>
      <c r="C27" s="125"/>
      <c r="D27" s="106">
        <f>SUM(D19-BS!N77)</f>
        <v>0</v>
      </c>
      <c r="E27" s="96"/>
      <c r="F27" s="106">
        <f>SUM(F19-BS!N78)</f>
        <v>0</v>
      </c>
      <c r="G27" s="96"/>
      <c r="H27" s="106">
        <f>SUM(H19-BS!N79)</f>
        <v>0</v>
      </c>
      <c r="I27" s="106"/>
      <c r="J27" s="106">
        <f>SUM(J19-BS!N83)</f>
        <v>0</v>
      </c>
      <c r="K27" s="106"/>
      <c r="L27" s="106">
        <f>SUM(L21-BS!N84)</f>
        <v>0</v>
      </c>
      <c r="M27" s="96"/>
      <c r="N27" s="106">
        <f>SUM(N21-BS!N89)</f>
        <v>0</v>
      </c>
    </row>
    <row r="28" spans="1:14" ht="21" customHeight="1">
      <c r="A28" s="91"/>
      <c r="C28" s="125"/>
      <c r="D28" s="106">
        <f>SUM(D26-BS!L77)</f>
        <v>0</v>
      </c>
      <c r="E28" s="96"/>
      <c r="F28" s="106">
        <f>SUM(F26-BS!L78)</f>
        <v>0</v>
      </c>
      <c r="G28" s="96"/>
      <c r="H28" s="106">
        <f>SUM(H26-BS!L79)</f>
        <v>0</v>
      </c>
      <c r="I28" s="106"/>
      <c r="J28" s="106">
        <f>SUM(J26-BS!L83)</f>
        <v>0</v>
      </c>
      <c r="K28" s="106"/>
      <c r="L28" s="106">
        <f>SUM(L26-BS!L84)</f>
        <v>0</v>
      </c>
      <c r="M28" s="106"/>
      <c r="N28" s="106">
        <f>SUM(N26-BS!L89)</f>
        <v>0</v>
      </c>
    </row>
    <row r="29" spans="1:14" ht="21" customHeight="1">
      <c r="A29" s="91"/>
      <c r="C29" s="125"/>
      <c r="E29" s="2"/>
      <c r="G29" s="2"/>
      <c r="I29" s="3"/>
      <c r="K29" s="3"/>
      <c r="L29" s="99"/>
      <c r="M29" s="3"/>
    </row>
    <row r="30" spans="1:14" ht="22.15" customHeight="1">
      <c r="A30" s="94" t="str">
        <f>Consolidate!A41</f>
        <v>หมายเหตุประกอบงบการเงินเป็นส่วนหนึ่งของงบการเงินนี้</v>
      </c>
    </row>
  </sheetData>
  <mergeCells count="2">
    <mergeCell ref="D5:N5"/>
    <mergeCell ref="J6:L6"/>
  </mergeCells>
  <printOptions horizontalCentered="1"/>
  <pageMargins left="0.59055118110236227" right="0.59055118110236227" top="0.78740157480314965" bottom="0.59055118110236227" header="0.47244094488188981" footer="0.39370078740157483"/>
  <pageSetup paperSize="9" scale="75" firstPageNumber="14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3054-306B-445C-8642-54D641AE7499}">
  <dimension ref="A1:M78"/>
  <sheetViews>
    <sheetView showGridLines="0" tabSelected="1" view="pageBreakPreview" topLeftCell="A55" zoomScale="90" zoomScaleNormal="115" zoomScaleSheetLayoutView="90" zoomScalePageLayoutView="90" workbookViewId="0">
      <selection activeCell="C67" sqref="C67"/>
    </sheetView>
  </sheetViews>
  <sheetFormatPr defaultColWidth="2" defaultRowHeight="22.5" customHeight="1"/>
  <cols>
    <col min="1" max="1" width="13.42578125" style="31" customWidth="1"/>
    <col min="2" max="2" width="10.42578125" style="31" customWidth="1"/>
    <col min="3" max="3" width="7.5703125" style="31" customWidth="1"/>
    <col min="4" max="4" width="11.5703125" style="31" customWidth="1"/>
    <col min="5" max="5" width="17.42578125" style="31" customWidth="1"/>
    <col min="6" max="6" width="14.7109375" style="74" customWidth="1"/>
    <col min="7" max="7" width="0.7109375" style="74" customWidth="1"/>
    <col min="8" max="8" width="14.140625" style="74" bestFit="1" customWidth="1"/>
    <col min="9" max="9" width="0.7109375" style="74" customWidth="1"/>
    <col min="10" max="10" width="15.140625" style="74" bestFit="1" customWidth="1"/>
    <col min="11" max="11" width="0.7109375" style="74" customWidth="1"/>
    <col min="12" max="12" width="13.7109375" style="74" customWidth="1"/>
    <col min="13" max="135" width="9.28515625" style="73" customWidth="1"/>
    <col min="136" max="136" width="3" style="73" customWidth="1"/>
    <col min="137" max="16384" width="2" style="73"/>
  </cols>
  <sheetData>
    <row r="1" spans="1:12" ht="22.5" customHeight="1">
      <c r="A1" s="71" t="s">
        <v>146</v>
      </c>
      <c r="B1" s="38"/>
      <c r="C1" s="72"/>
      <c r="D1" s="72"/>
      <c r="E1" s="72"/>
      <c r="F1" s="33"/>
      <c r="G1" s="33"/>
      <c r="H1" s="33"/>
      <c r="I1" s="33"/>
      <c r="J1" s="33"/>
      <c r="K1" s="33"/>
      <c r="L1" s="33"/>
    </row>
    <row r="2" spans="1:12" ht="22.5" customHeight="1">
      <c r="A2" s="35" t="s">
        <v>37</v>
      </c>
      <c r="B2" s="38"/>
      <c r="C2" s="72"/>
      <c r="D2" s="72"/>
      <c r="E2" s="72"/>
      <c r="F2" s="33"/>
      <c r="G2" s="33"/>
      <c r="H2" s="33"/>
      <c r="I2" s="33"/>
      <c r="J2" s="33"/>
      <c r="K2" s="33"/>
      <c r="L2" s="33"/>
    </row>
    <row r="3" spans="1:12" ht="22.5" customHeight="1">
      <c r="A3" s="35" t="s">
        <v>156</v>
      </c>
      <c r="B3" s="38"/>
      <c r="C3" s="72"/>
      <c r="D3" s="72"/>
      <c r="E3" s="72"/>
      <c r="F3" s="33"/>
      <c r="G3" s="33"/>
      <c r="H3" s="33"/>
      <c r="I3" s="33"/>
      <c r="J3" s="33"/>
      <c r="K3" s="33"/>
      <c r="L3" s="33"/>
    </row>
    <row r="4" spans="1:12" ht="22.5" customHeight="1">
      <c r="A4" s="35"/>
      <c r="B4" s="38"/>
      <c r="C4" s="72"/>
      <c r="D4" s="72"/>
      <c r="E4" s="72"/>
      <c r="F4" s="33"/>
      <c r="G4" s="33"/>
      <c r="H4" s="33"/>
      <c r="I4" s="33"/>
      <c r="J4" s="33"/>
      <c r="K4" s="33"/>
      <c r="L4" s="33" t="s">
        <v>50</v>
      </c>
    </row>
    <row r="5" spans="1:12" ht="22.5" customHeight="1">
      <c r="A5" s="35"/>
      <c r="B5" s="38"/>
      <c r="C5" s="72"/>
      <c r="D5" s="72"/>
      <c r="E5" s="72"/>
      <c r="F5" s="149" t="s">
        <v>0</v>
      </c>
      <c r="G5" s="149"/>
      <c r="H5" s="149"/>
      <c r="J5" s="149" t="s">
        <v>1</v>
      </c>
      <c r="K5" s="149"/>
      <c r="L5" s="149"/>
    </row>
    <row r="6" spans="1:12" ht="22.5" customHeight="1">
      <c r="A6" s="38"/>
      <c r="B6" s="38"/>
      <c r="F6" s="40" t="s">
        <v>155</v>
      </c>
      <c r="G6" s="41"/>
      <c r="H6" s="40" t="s">
        <v>51</v>
      </c>
      <c r="I6" s="41"/>
      <c r="J6" s="40" t="s">
        <v>155</v>
      </c>
      <c r="K6" s="41"/>
      <c r="L6" s="40" t="s">
        <v>51</v>
      </c>
    </row>
    <row r="7" spans="1:12" ht="22.5" customHeight="1">
      <c r="A7" s="38"/>
      <c r="B7" s="38"/>
      <c r="F7" s="43"/>
      <c r="G7" s="41"/>
      <c r="H7" s="43" t="s">
        <v>180</v>
      </c>
      <c r="I7" s="41"/>
      <c r="J7" s="43"/>
      <c r="K7" s="41"/>
      <c r="L7" s="43" t="s">
        <v>180</v>
      </c>
    </row>
    <row r="8" spans="1:12" ht="22.5" customHeight="1">
      <c r="A8" s="35" t="s">
        <v>38</v>
      </c>
      <c r="B8" s="38"/>
      <c r="C8" s="75"/>
      <c r="D8" s="75"/>
      <c r="E8" s="75"/>
      <c r="F8" s="37"/>
      <c r="G8" s="37"/>
      <c r="H8" s="37"/>
      <c r="I8" s="37"/>
      <c r="J8" s="37"/>
      <c r="L8" s="37"/>
    </row>
    <row r="9" spans="1:12" ht="22.5" customHeight="1">
      <c r="A9" s="38" t="s">
        <v>215</v>
      </c>
      <c r="B9" s="38"/>
      <c r="C9" s="75"/>
      <c r="D9" s="75"/>
      <c r="E9" s="75"/>
      <c r="F9" s="45">
        <f>PL!F24</f>
        <v>-60308174</v>
      </c>
      <c r="G9" s="45"/>
      <c r="H9" s="45">
        <f>PL!H24</f>
        <v>37236972</v>
      </c>
      <c r="I9" s="45"/>
      <c r="J9" s="45">
        <f>PL!J24</f>
        <v>-83770715</v>
      </c>
      <c r="K9" s="45"/>
      <c r="L9" s="45">
        <f>PL!L24</f>
        <v>38662080</v>
      </c>
    </row>
    <row r="10" spans="1:12" ht="22.5" customHeight="1">
      <c r="A10" s="38" t="s">
        <v>216</v>
      </c>
      <c r="B10" s="38"/>
      <c r="C10" s="75"/>
      <c r="D10" s="75"/>
      <c r="E10" s="75"/>
      <c r="F10" s="45"/>
      <c r="G10" s="46"/>
      <c r="H10" s="45"/>
      <c r="I10" s="46"/>
      <c r="J10" s="45"/>
      <c r="K10" s="46"/>
      <c r="L10" s="45"/>
    </row>
    <row r="11" spans="1:12" ht="22.5" customHeight="1">
      <c r="A11" s="38" t="s">
        <v>219</v>
      </c>
      <c r="B11" s="38"/>
      <c r="C11" s="75"/>
      <c r="D11" s="75"/>
      <c r="E11" s="75"/>
      <c r="F11" s="45"/>
      <c r="G11" s="46"/>
      <c r="H11" s="45"/>
      <c r="I11" s="46"/>
      <c r="J11" s="45"/>
      <c r="K11" s="46"/>
      <c r="L11" s="45"/>
    </row>
    <row r="12" spans="1:12" ht="22.5" customHeight="1">
      <c r="A12" s="38" t="s">
        <v>114</v>
      </c>
      <c r="B12" s="38"/>
      <c r="C12" s="75"/>
      <c r="D12" s="75"/>
      <c r="E12" s="75"/>
      <c r="F12" s="45">
        <v>121279473</v>
      </c>
      <c r="G12" s="46"/>
      <c r="H12" s="45">
        <v>107209240</v>
      </c>
      <c r="I12" s="46"/>
      <c r="J12" s="45">
        <v>110189955</v>
      </c>
      <c r="K12" s="46"/>
      <c r="L12" s="45">
        <v>100782298</v>
      </c>
    </row>
    <row r="13" spans="1:12" ht="22.5" customHeight="1">
      <c r="A13" s="38" t="s">
        <v>148</v>
      </c>
      <c r="B13" s="38"/>
      <c r="C13" s="75"/>
      <c r="D13" s="75"/>
      <c r="E13" s="75"/>
      <c r="F13" s="76">
        <v>3119759</v>
      </c>
      <c r="G13" s="46"/>
      <c r="H13" s="76">
        <v>-143807</v>
      </c>
      <c r="I13" s="46"/>
      <c r="J13" s="76">
        <v>4254216</v>
      </c>
      <c r="K13" s="46"/>
      <c r="L13" s="76">
        <v>-1392568</v>
      </c>
    </row>
    <row r="14" spans="1:12" ht="22.5" customHeight="1">
      <c r="A14" s="38" t="s">
        <v>195</v>
      </c>
      <c r="B14" s="38"/>
      <c r="C14" s="75"/>
      <c r="D14" s="75"/>
      <c r="E14" s="75"/>
      <c r="F14" s="76">
        <v>10818576</v>
      </c>
      <c r="G14" s="46"/>
      <c r="H14" s="76">
        <v>-13522</v>
      </c>
      <c r="I14" s="46"/>
      <c r="J14" s="76">
        <v>10818576</v>
      </c>
      <c r="K14" s="46"/>
      <c r="L14" s="76">
        <v>-13522</v>
      </c>
    </row>
    <row r="15" spans="1:12" ht="22.5" customHeight="1">
      <c r="A15" s="38" t="s">
        <v>145</v>
      </c>
      <c r="B15" s="38"/>
      <c r="C15" s="75"/>
      <c r="D15" s="75"/>
      <c r="E15" s="75"/>
      <c r="F15" s="76">
        <v>1916087</v>
      </c>
      <c r="G15" s="46"/>
      <c r="H15" s="76">
        <v>152888</v>
      </c>
      <c r="I15" s="46"/>
      <c r="J15" s="76">
        <v>3379</v>
      </c>
      <c r="K15" s="46"/>
      <c r="L15" s="76">
        <v>-798732</v>
      </c>
    </row>
    <row r="16" spans="1:12" ht="22.5" customHeight="1">
      <c r="A16" s="38" t="s">
        <v>150</v>
      </c>
      <c r="B16" s="38"/>
      <c r="C16" s="75"/>
      <c r="D16" s="75"/>
      <c r="E16" s="75"/>
      <c r="F16" s="76">
        <v>1618827</v>
      </c>
      <c r="G16" s="46"/>
      <c r="H16" s="76">
        <v>94777</v>
      </c>
      <c r="I16" s="46"/>
      <c r="J16" s="76">
        <v>1618827</v>
      </c>
      <c r="K16" s="46"/>
      <c r="L16" s="76">
        <v>94777</v>
      </c>
    </row>
    <row r="17" spans="1:12" ht="22.5" customHeight="1">
      <c r="A17" s="38" t="s">
        <v>196</v>
      </c>
      <c r="B17" s="38"/>
      <c r="C17" s="75"/>
      <c r="D17" s="75"/>
      <c r="E17" s="75"/>
      <c r="F17" s="76">
        <v>7568911</v>
      </c>
      <c r="G17" s="46"/>
      <c r="H17" s="24">
        <v>0</v>
      </c>
      <c r="I17" s="46"/>
      <c r="J17" s="76">
        <v>7568911</v>
      </c>
      <c r="K17" s="46"/>
      <c r="L17" s="24">
        <v>0</v>
      </c>
    </row>
    <row r="18" spans="1:12" ht="22.5" customHeight="1">
      <c r="A18" s="81" t="s">
        <v>197</v>
      </c>
      <c r="B18" s="38"/>
      <c r="C18" s="75"/>
      <c r="D18" s="75"/>
      <c r="E18" s="75"/>
      <c r="F18" s="76">
        <v>5322907</v>
      </c>
      <c r="G18" s="46"/>
      <c r="H18" s="24">
        <v>0</v>
      </c>
      <c r="I18" s="46"/>
      <c r="J18" s="76">
        <v>5322907</v>
      </c>
      <c r="K18" s="46"/>
      <c r="L18" s="24">
        <v>0</v>
      </c>
    </row>
    <row r="19" spans="1:12" ht="22.5" customHeight="1">
      <c r="A19" s="38" t="s">
        <v>115</v>
      </c>
      <c r="B19" s="38"/>
      <c r="C19" s="75"/>
      <c r="D19" s="75"/>
      <c r="E19" s="75"/>
      <c r="F19" s="76">
        <v>8820111</v>
      </c>
      <c r="G19" s="77"/>
      <c r="H19" s="76">
        <v>8811386</v>
      </c>
      <c r="I19" s="77"/>
      <c r="J19" s="76">
        <v>8330605</v>
      </c>
      <c r="K19" s="46"/>
      <c r="L19" s="76">
        <v>8383793</v>
      </c>
    </row>
    <row r="20" spans="1:12" ht="22.5" customHeight="1">
      <c r="A20" s="38" t="s">
        <v>116</v>
      </c>
      <c r="B20" s="38"/>
      <c r="C20" s="75"/>
      <c r="D20" s="75"/>
      <c r="E20" s="75"/>
      <c r="F20" s="76">
        <v>-310545</v>
      </c>
      <c r="G20" s="46"/>
      <c r="H20" s="76">
        <v>571199</v>
      </c>
      <c r="I20" s="46"/>
      <c r="J20" s="76">
        <v>20170</v>
      </c>
      <c r="K20" s="46"/>
      <c r="L20" s="76">
        <v>-1151586</v>
      </c>
    </row>
    <row r="21" spans="1:12" ht="22.5" customHeight="1">
      <c r="A21" s="38" t="s">
        <v>117</v>
      </c>
      <c r="B21" s="38"/>
      <c r="C21" s="75"/>
      <c r="D21" s="75"/>
      <c r="E21" s="75"/>
      <c r="F21" s="76">
        <v>-2622698</v>
      </c>
      <c r="G21" s="46"/>
      <c r="H21" s="76">
        <v>-860388</v>
      </c>
      <c r="I21" s="46"/>
      <c r="J21" s="76">
        <v>-1026242</v>
      </c>
      <c r="K21" s="46"/>
      <c r="L21" s="76">
        <v>-670215</v>
      </c>
    </row>
    <row r="22" spans="1:12" ht="22.5" customHeight="1">
      <c r="A22" s="38" t="s">
        <v>118</v>
      </c>
      <c r="B22" s="78"/>
      <c r="C22" s="75"/>
      <c r="D22" s="75"/>
      <c r="E22" s="75"/>
      <c r="F22" s="79">
        <v>6778377</v>
      </c>
      <c r="G22" s="46"/>
      <c r="H22" s="79">
        <v>4579870</v>
      </c>
      <c r="I22" s="46"/>
      <c r="J22" s="79">
        <v>6184712</v>
      </c>
      <c r="K22" s="46"/>
      <c r="L22" s="79">
        <v>4277384</v>
      </c>
    </row>
    <row r="23" spans="1:12" ht="22.5" customHeight="1">
      <c r="A23" s="38" t="s">
        <v>119</v>
      </c>
      <c r="B23" s="38"/>
      <c r="C23" s="75"/>
      <c r="D23" s="75"/>
      <c r="E23" s="75"/>
      <c r="F23" s="45"/>
      <c r="G23" s="46"/>
      <c r="H23" s="45"/>
      <c r="I23" s="46"/>
      <c r="J23" s="45"/>
      <c r="K23" s="46"/>
      <c r="L23" s="45"/>
    </row>
    <row r="24" spans="1:12" ht="22.5" customHeight="1">
      <c r="A24" s="38" t="s">
        <v>120</v>
      </c>
      <c r="B24" s="35"/>
      <c r="C24" s="75"/>
      <c r="D24" s="75"/>
      <c r="E24" s="75"/>
      <c r="F24" s="45">
        <f>SUM(F9:F22)</f>
        <v>104001611</v>
      </c>
      <c r="G24" s="46"/>
      <c r="H24" s="45">
        <f>SUM(H9:H22)</f>
        <v>157638615</v>
      </c>
      <c r="I24" s="46"/>
      <c r="J24" s="45">
        <f>SUM(J9:J22)</f>
        <v>69515301</v>
      </c>
      <c r="K24" s="46"/>
      <c r="L24" s="45">
        <f>SUM(L9:L22)</f>
        <v>148173709</v>
      </c>
    </row>
    <row r="25" spans="1:12" ht="22.5" customHeight="1">
      <c r="A25" s="38" t="s">
        <v>121</v>
      </c>
      <c r="B25" s="38"/>
      <c r="C25" s="75"/>
      <c r="D25" s="75"/>
      <c r="E25" s="75"/>
      <c r="F25" s="80"/>
      <c r="G25" s="46"/>
      <c r="H25" s="80"/>
      <c r="I25" s="46"/>
      <c r="J25" s="80"/>
      <c r="K25" s="46"/>
      <c r="L25" s="80"/>
    </row>
    <row r="26" spans="1:12" ht="22.5" customHeight="1">
      <c r="A26" s="38" t="s">
        <v>200</v>
      </c>
      <c r="B26" s="38"/>
      <c r="C26" s="75"/>
      <c r="D26" s="75"/>
      <c r="E26" s="75"/>
      <c r="F26" s="45">
        <v>33150040</v>
      </c>
      <c r="G26" s="46"/>
      <c r="H26" s="45">
        <v>-43704035</v>
      </c>
      <c r="I26" s="46"/>
      <c r="J26" s="45">
        <v>30336706</v>
      </c>
      <c r="K26" s="46"/>
      <c r="L26" s="45">
        <v>-12402848</v>
      </c>
    </row>
    <row r="27" spans="1:12" ht="22.5" customHeight="1">
      <c r="A27" s="38" t="s">
        <v>122</v>
      </c>
      <c r="B27" s="38"/>
      <c r="C27" s="75"/>
      <c r="D27" s="75"/>
      <c r="E27" s="75"/>
      <c r="F27" s="45">
        <v>-38809168</v>
      </c>
      <c r="G27" s="46"/>
      <c r="H27" s="45">
        <v>6089016</v>
      </c>
      <c r="I27" s="46"/>
      <c r="J27" s="45">
        <v>-57556743</v>
      </c>
      <c r="K27" s="46"/>
      <c r="L27" s="45">
        <v>-17241593</v>
      </c>
    </row>
    <row r="28" spans="1:12" ht="22.5" customHeight="1">
      <c r="A28" s="38" t="s">
        <v>123</v>
      </c>
      <c r="B28" s="38"/>
      <c r="C28" s="75"/>
      <c r="D28" s="75"/>
      <c r="E28" s="75"/>
      <c r="F28" s="45">
        <v>3944040</v>
      </c>
      <c r="G28" s="46"/>
      <c r="H28" s="45">
        <v>-42892430</v>
      </c>
      <c r="I28" s="46"/>
      <c r="J28" s="45">
        <v>3745357</v>
      </c>
      <c r="K28" s="46"/>
      <c r="L28" s="45">
        <v>-44005401</v>
      </c>
    </row>
    <row r="29" spans="1:12" ht="22.5" customHeight="1">
      <c r="A29" s="38" t="s">
        <v>124</v>
      </c>
      <c r="B29" s="38"/>
      <c r="C29" s="75"/>
      <c r="D29" s="75"/>
      <c r="E29" s="75"/>
      <c r="F29" s="27">
        <v>0</v>
      </c>
      <c r="G29" s="46"/>
      <c r="H29" s="27">
        <v>8736137</v>
      </c>
      <c r="I29" s="46"/>
      <c r="J29" s="27">
        <v>0</v>
      </c>
      <c r="K29" s="46"/>
      <c r="L29" s="27">
        <v>0</v>
      </c>
    </row>
    <row r="30" spans="1:12" ht="22.5" customHeight="1">
      <c r="A30" s="38" t="s">
        <v>125</v>
      </c>
      <c r="B30" s="38"/>
      <c r="C30" s="75"/>
      <c r="D30" s="75"/>
      <c r="E30" s="75"/>
      <c r="F30" s="45">
        <v>18130283</v>
      </c>
      <c r="G30" s="46"/>
      <c r="H30" s="45">
        <v>-1061736</v>
      </c>
      <c r="I30" s="46"/>
      <c r="J30" s="45">
        <v>17106550</v>
      </c>
      <c r="K30" s="46"/>
      <c r="L30" s="45">
        <v>-1989732</v>
      </c>
    </row>
    <row r="31" spans="1:12" ht="22.5" customHeight="1">
      <c r="A31" s="38" t="s">
        <v>126</v>
      </c>
      <c r="B31" s="38"/>
      <c r="C31" s="75"/>
      <c r="D31" s="75"/>
      <c r="E31" s="75"/>
      <c r="F31" s="45">
        <v>-16757415</v>
      </c>
      <c r="G31" s="46"/>
      <c r="H31" s="45">
        <v>11438290</v>
      </c>
      <c r="I31" s="46"/>
      <c r="J31" s="45">
        <v>-9972084</v>
      </c>
      <c r="K31" s="46"/>
      <c r="L31" s="45">
        <v>-8581903</v>
      </c>
    </row>
    <row r="32" spans="1:12" ht="22.5" customHeight="1">
      <c r="A32" s="38" t="s">
        <v>127</v>
      </c>
      <c r="B32" s="38"/>
      <c r="C32" s="75"/>
      <c r="D32" s="75"/>
      <c r="E32" s="75"/>
      <c r="F32" s="76"/>
      <c r="G32" s="46"/>
      <c r="H32" s="76"/>
      <c r="I32" s="46"/>
      <c r="J32" s="45"/>
      <c r="K32" s="46"/>
      <c r="L32" s="45"/>
    </row>
    <row r="33" spans="1:12" ht="22.5" customHeight="1">
      <c r="A33" s="38" t="s">
        <v>201</v>
      </c>
      <c r="B33" s="38"/>
      <c r="C33" s="75"/>
      <c r="D33" s="75"/>
      <c r="E33" s="75"/>
      <c r="F33" s="76">
        <v>-15052031</v>
      </c>
      <c r="G33" s="46"/>
      <c r="H33" s="76">
        <v>9265500</v>
      </c>
      <c r="I33" s="46"/>
      <c r="J33" s="45">
        <v>-3931893</v>
      </c>
      <c r="K33" s="46"/>
      <c r="L33" s="45">
        <v>5977249</v>
      </c>
    </row>
    <row r="34" spans="1:12" ht="22.5" customHeight="1">
      <c r="A34" s="38" t="s">
        <v>128</v>
      </c>
      <c r="B34" s="38"/>
      <c r="C34" s="75"/>
      <c r="D34" s="75"/>
      <c r="E34" s="75"/>
      <c r="F34" s="76">
        <v>-2131853</v>
      </c>
      <c r="G34" s="46"/>
      <c r="H34" s="76">
        <v>6309916</v>
      </c>
      <c r="I34" s="46"/>
      <c r="J34" s="45">
        <v>250098</v>
      </c>
      <c r="K34" s="46"/>
      <c r="L34" s="45">
        <v>3746490</v>
      </c>
    </row>
    <row r="35" spans="1:12" ht="22.5" customHeight="1">
      <c r="A35" s="38" t="s">
        <v>129</v>
      </c>
      <c r="B35" s="38"/>
      <c r="C35" s="75"/>
      <c r="D35" s="75"/>
      <c r="E35" s="75"/>
      <c r="F35" s="76">
        <v>1788598</v>
      </c>
      <c r="G35" s="46"/>
      <c r="H35" s="76">
        <v>2612531</v>
      </c>
      <c r="I35" s="46"/>
      <c r="J35" s="45">
        <v>-1170035</v>
      </c>
      <c r="K35" s="46"/>
      <c r="L35" s="45">
        <v>1306359</v>
      </c>
    </row>
    <row r="36" spans="1:12" ht="22.5" customHeight="1">
      <c r="A36" s="38" t="s">
        <v>149</v>
      </c>
      <c r="B36" s="38"/>
      <c r="C36" s="75"/>
      <c r="D36" s="75"/>
      <c r="E36" s="75"/>
      <c r="F36" s="79">
        <v>-851960</v>
      </c>
      <c r="G36" s="46"/>
      <c r="H36" s="79">
        <v>-885748</v>
      </c>
      <c r="I36" s="46"/>
      <c r="J36" s="79">
        <v>-851960</v>
      </c>
      <c r="K36" s="46"/>
      <c r="L36" s="79">
        <v>-885748</v>
      </c>
    </row>
    <row r="37" spans="1:12" ht="22.5" customHeight="1">
      <c r="A37" s="38" t="s">
        <v>130</v>
      </c>
      <c r="B37" s="38"/>
      <c r="C37" s="75"/>
      <c r="D37" s="75"/>
      <c r="E37" s="75"/>
      <c r="F37" s="80">
        <f>SUM(F24:F36)</f>
        <v>87412145</v>
      </c>
      <c r="G37" s="81"/>
      <c r="H37" s="80">
        <f>SUM(H24:H36)</f>
        <v>113546056</v>
      </c>
      <c r="I37" s="81"/>
      <c r="J37" s="80">
        <f>SUM(J24:J36)</f>
        <v>47471297</v>
      </c>
      <c r="K37" s="81"/>
      <c r="L37" s="80">
        <f>SUM(L24:L36)</f>
        <v>74096582</v>
      </c>
    </row>
    <row r="38" spans="1:12" ht="22.5" customHeight="1">
      <c r="A38" s="38" t="s">
        <v>131</v>
      </c>
      <c r="B38" s="38"/>
      <c r="C38" s="75"/>
      <c r="D38" s="75"/>
      <c r="E38" s="75"/>
      <c r="F38" s="23">
        <v>2622698</v>
      </c>
      <c r="G38" s="46"/>
      <c r="H38" s="23">
        <v>860388</v>
      </c>
      <c r="I38" s="46"/>
      <c r="J38" s="23">
        <v>1026242</v>
      </c>
      <c r="K38" s="46"/>
      <c r="L38" s="23">
        <v>670215</v>
      </c>
    </row>
    <row r="39" spans="1:12" ht="22.5" customHeight="1">
      <c r="A39" s="38" t="s">
        <v>132</v>
      </c>
      <c r="B39" s="38"/>
      <c r="C39" s="75"/>
      <c r="D39" s="75"/>
      <c r="E39" s="75"/>
      <c r="F39" s="23">
        <v>17717641</v>
      </c>
      <c r="G39" s="46"/>
      <c r="H39" s="23">
        <v>582467</v>
      </c>
      <c r="I39" s="82"/>
      <c r="J39" s="65">
        <v>17681879</v>
      </c>
      <c r="K39" s="82"/>
      <c r="L39" s="65">
        <v>0</v>
      </c>
    </row>
    <row r="40" spans="1:12" ht="22.5" customHeight="1">
      <c r="A40" s="38" t="s">
        <v>133</v>
      </c>
      <c r="B40" s="38"/>
      <c r="C40" s="75"/>
      <c r="D40" s="75"/>
      <c r="E40" s="75"/>
      <c r="F40" s="76">
        <v>-5165827</v>
      </c>
      <c r="G40" s="46"/>
      <c r="H40" s="76">
        <v>-3462194</v>
      </c>
      <c r="I40" s="46"/>
      <c r="J40" s="76">
        <v>-5093936</v>
      </c>
      <c r="K40" s="46"/>
      <c r="L40" s="76">
        <v>-3398614</v>
      </c>
    </row>
    <row r="41" spans="1:12" ht="22.5" customHeight="1">
      <c r="A41" s="38" t="s">
        <v>134</v>
      </c>
      <c r="B41" s="38"/>
      <c r="C41" s="75"/>
      <c r="D41" s="75"/>
      <c r="E41" s="75"/>
      <c r="F41" s="79">
        <v>-19818396</v>
      </c>
      <c r="G41" s="46"/>
      <c r="H41" s="79">
        <v>-13518331</v>
      </c>
      <c r="I41" s="46"/>
      <c r="J41" s="79">
        <v>-13343807</v>
      </c>
      <c r="K41" s="46"/>
      <c r="L41" s="79">
        <v>-10776246</v>
      </c>
    </row>
    <row r="42" spans="1:12" ht="22.5" customHeight="1">
      <c r="A42" s="35" t="s">
        <v>135</v>
      </c>
      <c r="F42" s="146">
        <f>SUM(F37:F41)</f>
        <v>82768261</v>
      </c>
      <c r="G42" s="81"/>
      <c r="H42" s="146">
        <f>SUM(H37:H41)</f>
        <v>98008386</v>
      </c>
      <c r="I42" s="81"/>
      <c r="J42" s="146">
        <f>SUM(J37:J41)</f>
        <v>47741675</v>
      </c>
      <c r="K42" s="81"/>
      <c r="L42" s="146">
        <f>SUM(L37:L41)</f>
        <v>60591937</v>
      </c>
    </row>
    <row r="43" spans="1:12" ht="22.5" customHeight="1">
      <c r="A43" s="38"/>
    </row>
    <row r="44" spans="1:12" ht="22.5" customHeight="1">
      <c r="A44" s="31" t="str">
        <f>'[1]The Company'!A30</f>
        <v>หมายเหตุประกอบงบการเงินเป็นส่วนหนึ่งของงบการเงินนี้</v>
      </c>
      <c r="B44" s="38"/>
      <c r="C44" s="72"/>
      <c r="D44" s="72"/>
      <c r="E44" s="72"/>
      <c r="F44" s="33"/>
      <c r="G44" s="33"/>
      <c r="H44" s="33"/>
      <c r="I44" s="33"/>
      <c r="J44" s="33"/>
      <c r="K44" s="33"/>
      <c r="L44" s="33"/>
    </row>
    <row r="45" spans="1:12" ht="22.5" customHeight="1">
      <c r="A45" s="35" t="s">
        <v>45</v>
      </c>
      <c r="B45" s="38"/>
      <c r="C45" s="72"/>
      <c r="D45" s="72"/>
      <c r="E45" s="72"/>
      <c r="F45" s="33"/>
      <c r="G45" s="33"/>
      <c r="H45" s="33"/>
      <c r="I45" s="33"/>
      <c r="J45" s="33"/>
      <c r="K45" s="33"/>
      <c r="L45" s="33"/>
    </row>
    <row r="46" spans="1:12" ht="22.5" customHeight="1">
      <c r="A46" s="35" t="s">
        <v>136</v>
      </c>
      <c r="B46" s="38"/>
      <c r="C46" s="72"/>
      <c r="D46" s="72"/>
      <c r="E46" s="72"/>
      <c r="F46" s="33"/>
      <c r="G46" s="33"/>
      <c r="H46" s="33"/>
      <c r="I46" s="33"/>
      <c r="J46" s="33"/>
      <c r="K46" s="33"/>
      <c r="L46" s="33"/>
    </row>
    <row r="47" spans="1:12" ht="22.5" customHeight="1">
      <c r="A47" s="35" t="s">
        <v>156</v>
      </c>
      <c r="B47" s="38"/>
      <c r="C47" s="72"/>
      <c r="D47" s="72"/>
      <c r="E47" s="72"/>
      <c r="F47" s="33"/>
      <c r="G47" s="33"/>
      <c r="H47" s="33"/>
      <c r="I47" s="33"/>
      <c r="J47" s="33"/>
      <c r="K47" s="33"/>
      <c r="L47" s="33"/>
    </row>
    <row r="48" spans="1:12" ht="22.5" customHeight="1">
      <c r="A48" s="35"/>
      <c r="B48" s="38"/>
      <c r="C48" s="72"/>
      <c r="D48" s="72"/>
      <c r="E48" s="72"/>
      <c r="F48" s="33"/>
      <c r="G48" s="33"/>
      <c r="H48" s="33"/>
      <c r="I48" s="33"/>
      <c r="J48" s="33"/>
      <c r="K48" s="33"/>
      <c r="L48" s="33" t="s">
        <v>50</v>
      </c>
    </row>
    <row r="49" spans="1:13" ht="22.5" customHeight="1">
      <c r="A49" s="35"/>
      <c r="B49" s="38"/>
      <c r="C49" s="72"/>
      <c r="D49" s="72"/>
      <c r="E49" s="72"/>
      <c r="F49" s="149" t="s">
        <v>0</v>
      </c>
      <c r="G49" s="149"/>
      <c r="H49" s="149"/>
      <c r="J49" s="149" t="s">
        <v>1</v>
      </c>
      <c r="K49" s="149"/>
      <c r="L49" s="149"/>
    </row>
    <row r="50" spans="1:13" ht="22.5" customHeight="1">
      <c r="A50" s="38"/>
      <c r="B50" s="38"/>
      <c r="F50" s="40" t="s">
        <v>155</v>
      </c>
      <c r="G50" s="41"/>
      <c r="H50" s="40" t="s">
        <v>51</v>
      </c>
      <c r="I50" s="41"/>
      <c r="J50" s="40" t="s">
        <v>155</v>
      </c>
      <c r="K50" s="41"/>
      <c r="L50" s="40" t="s">
        <v>51</v>
      </c>
    </row>
    <row r="51" spans="1:13" ht="22.5" customHeight="1">
      <c r="A51" s="38"/>
      <c r="B51" s="38"/>
      <c r="F51" s="43"/>
      <c r="G51" s="41"/>
      <c r="H51" s="43" t="s">
        <v>180</v>
      </c>
      <c r="I51" s="41"/>
      <c r="J51" s="43"/>
      <c r="K51" s="41"/>
      <c r="L51" s="43" t="s">
        <v>180</v>
      </c>
    </row>
    <row r="52" spans="1:13" ht="22.5" customHeight="1">
      <c r="A52" s="35" t="s">
        <v>40</v>
      </c>
      <c r="B52" s="38"/>
      <c r="C52" s="75"/>
      <c r="D52" s="75"/>
      <c r="E52" s="75"/>
      <c r="F52" s="33"/>
      <c r="G52" s="37"/>
      <c r="H52" s="33"/>
      <c r="I52" s="37"/>
      <c r="J52" s="33"/>
      <c r="L52" s="33"/>
    </row>
    <row r="53" spans="1:13" ht="22.5" customHeight="1">
      <c r="A53" s="38" t="s">
        <v>137</v>
      </c>
      <c r="B53" s="38"/>
      <c r="C53" s="75"/>
      <c r="D53" s="75"/>
      <c r="E53" s="75"/>
      <c r="F53" s="10">
        <v>-57313611</v>
      </c>
      <c r="G53" s="10"/>
      <c r="H53" s="10">
        <v>-65918534</v>
      </c>
      <c r="I53" s="10"/>
      <c r="J53" s="10">
        <v>-54963656</v>
      </c>
      <c r="K53" s="10"/>
      <c r="L53" s="10">
        <v>-55795346</v>
      </c>
    </row>
    <row r="54" spans="1:13" ht="22.5" customHeight="1">
      <c r="A54" s="38" t="s">
        <v>41</v>
      </c>
      <c r="B54" s="38"/>
      <c r="C54" s="75"/>
      <c r="D54" s="75"/>
      <c r="E54" s="75"/>
      <c r="F54" s="10">
        <v>-14362001</v>
      </c>
      <c r="G54" s="10"/>
      <c r="H54" s="10">
        <v>-16570608</v>
      </c>
      <c r="I54" s="10"/>
      <c r="J54" s="10">
        <v>-14446099</v>
      </c>
      <c r="K54" s="10"/>
      <c r="L54" s="10">
        <v>-16334459</v>
      </c>
    </row>
    <row r="55" spans="1:13" ht="22.5" customHeight="1">
      <c r="A55" s="38" t="s">
        <v>138</v>
      </c>
      <c r="B55" s="38"/>
      <c r="C55" s="75"/>
      <c r="D55" s="75"/>
      <c r="E55" s="75"/>
      <c r="F55" s="10">
        <v>2075083</v>
      </c>
      <c r="G55" s="10"/>
      <c r="H55" s="10">
        <v>-681194</v>
      </c>
      <c r="I55" s="10"/>
      <c r="J55" s="24">
        <v>0</v>
      </c>
      <c r="K55" s="10"/>
      <c r="L55" s="24">
        <v>0</v>
      </c>
    </row>
    <row r="56" spans="1:13" ht="22.5" customHeight="1">
      <c r="A56" s="31" t="s">
        <v>48</v>
      </c>
      <c r="B56" s="38"/>
      <c r="C56" s="75"/>
      <c r="D56" s="75"/>
      <c r="E56" s="75"/>
      <c r="F56" s="25">
        <v>0</v>
      </c>
      <c r="G56" s="10"/>
      <c r="H56" s="25">
        <v>0</v>
      </c>
      <c r="I56" s="10"/>
      <c r="J56" s="25">
        <v>0</v>
      </c>
      <c r="K56" s="10"/>
      <c r="L56" s="25">
        <v>4053610</v>
      </c>
    </row>
    <row r="57" spans="1:13" ht="22.5" customHeight="1">
      <c r="A57" s="35" t="s">
        <v>42</v>
      </c>
      <c r="B57" s="38"/>
      <c r="C57" s="75"/>
      <c r="D57" s="75"/>
      <c r="E57" s="75"/>
      <c r="F57" s="146">
        <f>SUM(F53:F56)</f>
        <v>-69600529</v>
      </c>
      <c r="G57" s="81"/>
      <c r="H57" s="146">
        <f>SUM(H53:H56)</f>
        <v>-83170336</v>
      </c>
      <c r="I57" s="81"/>
      <c r="J57" s="146">
        <f>SUM(J53:J56)</f>
        <v>-69409755</v>
      </c>
      <c r="K57" s="81"/>
      <c r="L57" s="146">
        <f>SUM(L53:L56)</f>
        <v>-68076195</v>
      </c>
    </row>
    <row r="58" spans="1:13" ht="22.5" customHeight="1">
      <c r="A58" s="35" t="s">
        <v>43</v>
      </c>
      <c r="B58" s="38"/>
      <c r="C58" s="75"/>
      <c r="D58" s="75"/>
      <c r="E58" s="75"/>
      <c r="F58" s="80"/>
      <c r="G58" s="46"/>
      <c r="H58" s="80"/>
      <c r="I58" s="46"/>
      <c r="J58" s="80"/>
      <c r="K58" s="46"/>
      <c r="L58" s="80"/>
    </row>
    <row r="59" spans="1:13" ht="22.5" customHeight="1">
      <c r="A59" s="38" t="s">
        <v>220</v>
      </c>
      <c r="B59" s="38"/>
      <c r="C59" s="75"/>
      <c r="D59" s="75"/>
      <c r="E59" s="75"/>
      <c r="F59" s="45">
        <v>56432606</v>
      </c>
      <c r="G59" s="46"/>
      <c r="H59" s="45">
        <v>3755571</v>
      </c>
      <c r="I59" s="46"/>
      <c r="J59" s="45">
        <v>56432606</v>
      </c>
      <c r="K59" s="46"/>
      <c r="L59" s="45">
        <v>3755571</v>
      </c>
    </row>
    <row r="60" spans="1:13" ht="22.5" customHeight="1">
      <c r="A60" s="81" t="s">
        <v>198</v>
      </c>
      <c r="B60" s="38"/>
      <c r="C60" s="75"/>
      <c r="D60" s="75"/>
      <c r="E60" s="75"/>
      <c r="F60" s="24">
        <v>0</v>
      </c>
      <c r="G60" s="46"/>
      <c r="H60" s="24">
        <v>0</v>
      </c>
      <c r="I60" s="46"/>
      <c r="J60" s="45">
        <v>12422200</v>
      </c>
      <c r="K60" s="46"/>
      <c r="L60" s="24">
        <v>0</v>
      </c>
      <c r="M60" s="24"/>
    </row>
    <row r="61" spans="1:13" ht="22.5" customHeight="1">
      <c r="A61" s="38" t="s">
        <v>221</v>
      </c>
      <c r="B61" s="38"/>
      <c r="C61" s="75"/>
      <c r="D61" s="75"/>
      <c r="E61" s="75"/>
      <c r="F61" s="24">
        <v>0</v>
      </c>
      <c r="G61" s="46"/>
      <c r="H61" s="24">
        <v>0</v>
      </c>
      <c r="I61" s="46"/>
      <c r="J61" s="24">
        <v>0</v>
      </c>
      <c r="K61" s="46"/>
      <c r="L61" s="45">
        <v>-14312760</v>
      </c>
    </row>
    <row r="62" spans="1:13" ht="22.5" customHeight="1">
      <c r="A62" s="81" t="s">
        <v>217</v>
      </c>
      <c r="B62" s="38"/>
      <c r="C62" s="75"/>
      <c r="D62" s="75"/>
      <c r="E62" s="75"/>
      <c r="F62" s="24">
        <v>60111190</v>
      </c>
      <c r="G62" s="46"/>
      <c r="H62" s="24">
        <v>0</v>
      </c>
      <c r="I62" s="46"/>
      <c r="J62" s="24">
        <v>60111190</v>
      </c>
      <c r="K62" s="46"/>
      <c r="L62" s="24">
        <v>0</v>
      </c>
    </row>
    <row r="63" spans="1:13" ht="22.5" customHeight="1">
      <c r="A63" s="81" t="s">
        <v>222</v>
      </c>
      <c r="B63" s="38"/>
      <c r="C63" s="75"/>
      <c r="D63" s="75"/>
      <c r="E63" s="75"/>
      <c r="F63" s="24">
        <v>-6181089</v>
      </c>
      <c r="G63" s="46"/>
      <c r="H63" s="24">
        <v>0</v>
      </c>
      <c r="I63" s="46"/>
      <c r="J63" s="24">
        <v>-6181089</v>
      </c>
      <c r="K63" s="46"/>
      <c r="L63" s="24">
        <v>0</v>
      </c>
    </row>
    <row r="64" spans="1:13" ht="22.5" customHeight="1">
      <c r="A64" s="38" t="s">
        <v>139</v>
      </c>
      <c r="B64" s="38"/>
      <c r="C64" s="75"/>
      <c r="D64" s="75"/>
      <c r="E64" s="75"/>
      <c r="F64" s="45">
        <v>-16056817</v>
      </c>
      <c r="G64" s="46"/>
      <c r="H64" s="45">
        <v>-12147097</v>
      </c>
      <c r="I64" s="46"/>
      <c r="J64" s="45">
        <v>-7668065</v>
      </c>
      <c r="K64" s="46"/>
      <c r="L64" s="45">
        <v>-8116741</v>
      </c>
    </row>
    <row r="65" spans="1:12" ht="22.5" customHeight="1">
      <c r="A65" s="38" t="s">
        <v>46</v>
      </c>
      <c r="B65" s="38"/>
      <c r="C65" s="75"/>
      <c r="D65" s="75"/>
      <c r="E65" s="75"/>
      <c r="F65" s="45">
        <v>-28589514</v>
      </c>
      <c r="G65" s="46"/>
      <c r="H65" s="45">
        <v>-24777657</v>
      </c>
      <c r="I65" s="46"/>
      <c r="J65" s="45">
        <v>-28589514</v>
      </c>
      <c r="K65" s="46"/>
      <c r="L65" s="45">
        <v>-24777657</v>
      </c>
    </row>
    <row r="66" spans="1:12" ht="22.5" customHeight="1">
      <c r="A66" s="81" t="s">
        <v>199</v>
      </c>
      <c r="B66" s="38"/>
      <c r="C66" s="75"/>
      <c r="D66" s="75"/>
      <c r="E66" s="75"/>
      <c r="F66" s="25">
        <v>-8271950</v>
      </c>
      <c r="G66" s="46"/>
      <c r="H66" s="25" t="s">
        <v>143</v>
      </c>
      <c r="I66" s="46"/>
      <c r="J66" s="25">
        <v>-8271950</v>
      </c>
      <c r="K66" s="46"/>
      <c r="L66" s="25">
        <v>0</v>
      </c>
    </row>
    <row r="67" spans="1:12" ht="22.5" customHeight="1">
      <c r="A67" s="35" t="s">
        <v>140</v>
      </c>
      <c r="B67" s="38"/>
      <c r="C67" s="75"/>
      <c r="D67" s="75"/>
      <c r="E67" s="75"/>
      <c r="F67" s="146">
        <f>SUM(F59:F66)</f>
        <v>57444426</v>
      </c>
      <c r="G67" s="81"/>
      <c r="H67" s="146">
        <f>SUM(H59:H66)</f>
        <v>-33169183</v>
      </c>
      <c r="I67" s="81"/>
      <c r="J67" s="146">
        <f>SUM(J59:J66)</f>
        <v>78255378</v>
      </c>
      <c r="K67" s="81"/>
      <c r="L67" s="146">
        <f>SUM(L59:L66)</f>
        <v>-43451587</v>
      </c>
    </row>
    <row r="68" spans="1:12" ht="22.5" customHeight="1">
      <c r="A68" s="35" t="s">
        <v>141</v>
      </c>
      <c r="B68" s="35"/>
      <c r="C68" s="75"/>
      <c r="D68" s="75"/>
      <c r="E68" s="75"/>
      <c r="F68" s="81">
        <f>SUM(F42,F57,F67)</f>
        <v>70612158</v>
      </c>
      <c r="G68" s="81"/>
      <c r="H68" s="81">
        <f>SUM(H42,H57,H67)</f>
        <v>-18331133</v>
      </c>
      <c r="I68" s="81"/>
      <c r="J68" s="81">
        <f>SUM(J42,J57,J67)</f>
        <v>56587298</v>
      </c>
      <c r="K68" s="81"/>
      <c r="L68" s="81">
        <f>SUM(L42,L57,L67)</f>
        <v>-50935845</v>
      </c>
    </row>
    <row r="69" spans="1:12" ht="22.5" customHeight="1">
      <c r="A69" s="38" t="s">
        <v>144</v>
      </c>
      <c r="B69" s="38"/>
      <c r="C69" s="75"/>
      <c r="D69" s="75"/>
      <c r="E69" s="75"/>
      <c r="F69" s="81">
        <v>-3103652</v>
      </c>
      <c r="G69" s="81"/>
      <c r="H69" s="81">
        <v>-7279679</v>
      </c>
      <c r="I69" s="81"/>
      <c r="J69" s="83">
        <v>0</v>
      </c>
      <c r="K69" s="83"/>
      <c r="L69" s="83">
        <v>0</v>
      </c>
    </row>
    <row r="70" spans="1:12" ht="22.5" customHeight="1">
      <c r="A70" s="38" t="s">
        <v>44</v>
      </c>
      <c r="B70" s="38"/>
      <c r="C70" s="75"/>
      <c r="D70" s="75"/>
      <c r="E70" s="75"/>
      <c r="F70" s="84">
        <v>123335209</v>
      </c>
      <c r="G70" s="46"/>
      <c r="H70" s="84">
        <v>148946021</v>
      </c>
      <c r="I70" s="46"/>
      <c r="J70" s="84">
        <v>69097450</v>
      </c>
      <c r="K70" s="46"/>
      <c r="L70" s="84">
        <v>120033295</v>
      </c>
    </row>
    <row r="71" spans="1:12" ht="22.5" customHeight="1" thickBot="1">
      <c r="A71" s="35" t="s">
        <v>218</v>
      </c>
      <c r="B71" s="38"/>
      <c r="C71" s="75"/>
      <c r="D71" s="75"/>
      <c r="E71" s="75"/>
      <c r="F71" s="85">
        <f>SUM(F68:F70)</f>
        <v>190843715</v>
      </c>
      <c r="G71" s="81"/>
      <c r="H71" s="85">
        <f>SUM(H68:H70)</f>
        <v>123335209</v>
      </c>
      <c r="I71" s="81"/>
      <c r="J71" s="85">
        <f>SUM(J68:J70)</f>
        <v>125684748</v>
      </c>
      <c r="K71" s="81"/>
      <c r="L71" s="85">
        <f>SUM(L68:L70)</f>
        <v>69097450</v>
      </c>
    </row>
    <row r="72" spans="1:12" ht="22.5" customHeight="1" thickTop="1">
      <c r="A72" s="35"/>
      <c r="B72" s="38"/>
      <c r="C72" s="75"/>
      <c r="D72" s="75"/>
      <c r="E72" s="75"/>
      <c r="F72" s="81"/>
      <c r="G72" s="81"/>
      <c r="H72" s="81"/>
      <c r="I72" s="81"/>
      <c r="J72" s="81"/>
      <c r="K72" s="81"/>
      <c r="L72" s="81"/>
    </row>
    <row r="73" spans="1:12" ht="22.5" customHeight="1">
      <c r="A73" s="35" t="s">
        <v>202</v>
      </c>
      <c r="B73" s="38"/>
      <c r="C73" s="75"/>
      <c r="D73" s="75"/>
      <c r="E73" s="75"/>
      <c r="F73" s="81"/>
      <c r="G73" s="81"/>
      <c r="H73" s="81"/>
      <c r="I73" s="81"/>
      <c r="J73" s="81"/>
      <c r="K73" s="81"/>
      <c r="L73" s="81"/>
    </row>
    <row r="74" spans="1:12" ht="22.5" customHeight="1">
      <c r="A74" s="38" t="s">
        <v>203</v>
      </c>
      <c r="B74" s="38"/>
      <c r="C74" s="75"/>
      <c r="D74" s="75"/>
      <c r="E74" s="75"/>
      <c r="F74" s="81"/>
      <c r="G74" s="81"/>
      <c r="H74" s="81"/>
      <c r="I74" s="81"/>
      <c r="J74" s="81"/>
      <c r="K74" s="81"/>
      <c r="L74" s="81"/>
    </row>
    <row r="75" spans="1:12" ht="22.5" customHeight="1">
      <c r="A75" s="38" t="s">
        <v>204</v>
      </c>
      <c r="B75" s="38"/>
      <c r="C75" s="75"/>
      <c r="D75" s="75"/>
      <c r="E75" s="75"/>
      <c r="F75" s="81">
        <v>2266970</v>
      </c>
      <c r="G75" s="81"/>
      <c r="H75" s="81">
        <v>3499018</v>
      </c>
      <c r="I75" s="81"/>
      <c r="J75" s="81">
        <v>2262357</v>
      </c>
      <c r="K75" s="81"/>
      <c r="L75" s="81">
        <v>3245709</v>
      </c>
    </row>
    <row r="76" spans="1:12" ht="22.5" customHeight="1">
      <c r="A76" s="38" t="s">
        <v>205</v>
      </c>
      <c r="B76" s="38"/>
      <c r="C76" s="75"/>
      <c r="D76" s="75"/>
      <c r="E76" s="75"/>
      <c r="F76" s="81">
        <v>38679267</v>
      </c>
      <c r="G76" s="81"/>
      <c r="H76" s="81">
        <v>7799745</v>
      </c>
      <c r="I76" s="81"/>
      <c r="J76" s="81">
        <v>5897745</v>
      </c>
      <c r="K76" s="81"/>
      <c r="L76" s="81">
        <v>2155709</v>
      </c>
    </row>
    <row r="77" spans="1:12" ht="22.5" customHeight="1">
      <c r="A77" s="38" t="s">
        <v>49</v>
      </c>
      <c r="B77" s="38"/>
      <c r="C77" s="75"/>
      <c r="D77" s="75"/>
      <c r="E77" s="75"/>
      <c r="F77" s="135"/>
      <c r="G77" s="147"/>
      <c r="H77" s="135"/>
      <c r="I77" s="147"/>
      <c r="J77" s="135"/>
      <c r="K77" s="147"/>
      <c r="L77" s="135"/>
    </row>
    <row r="78" spans="1:12" ht="22.5" customHeight="1">
      <c r="A78" s="38" t="str">
        <f>A44</f>
        <v>หมายเหตุประกอบงบการเงินเป็นส่วนหนึ่งของงบการเงินนี้</v>
      </c>
      <c r="B78" s="38"/>
      <c r="C78" s="75"/>
      <c r="D78" s="75"/>
      <c r="E78" s="75"/>
      <c r="F78" s="33"/>
      <c r="G78" s="37"/>
      <c r="H78" s="33"/>
      <c r="I78" s="37"/>
      <c r="J78" s="33"/>
      <c r="L78" s="33"/>
    </row>
  </sheetData>
  <mergeCells count="4">
    <mergeCell ref="F5:H5"/>
    <mergeCell ref="J5:L5"/>
    <mergeCell ref="F49:H49"/>
    <mergeCell ref="J49:L49"/>
  </mergeCells>
  <pageMargins left="0.78740157480314965" right="0.39370078740157483" top="0.78740157480314965" bottom="0.35" header="0.47244094488188981" footer="0.39370078740157483"/>
  <pageSetup paperSize="9" scale="75" firstPageNumber="15" fitToHeight="0" orientation="portrait" useFirstPageNumber="1" horizontalDpi="1200" verticalDpi="1200" r:id="rId1"/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9262f67d9972f6146a2b887417514a60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10c5883fe601e1a3e2c8b48e0773262f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Props1.xml><?xml version="1.0" encoding="utf-8"?>
<ds:datastoreItem xmlns:ds="http://schemas.openxmlformats.org/officeDocument/2006/customXml" ds:itemID="{151CCCD3-DE20-4991-BABD-094D0154BFC1}"/>
</file>

<file path=customXml/itemProps2.xml><?xml version="1.0" encoding="utf-8"?>
<ds:datastoreItem xmlns:ds="http://schemas.openxmlformats.org/officeDocument/2006/customXml" ds:itemID="{EF801667-AF03-46F0-8051-8B4F29BD3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03BC31-9D04-413D-9868-FBA9CBFAC94E}">
  <ds:schemaRefs>
    <ds:schemaRef ds:uri="http://schemas.microsoft.com/office/2006/metadata/properties"/>
    <ds:schemaRef ds:uri="http://schemas.microsoft.com/office/infopath/2007/PartnerControls"/>
    <ds:schemaRef ds:uri="2ecc51c9-d1f8-489f-b0e5-243f7f7e41bc"/>
    <ds:schemaRef ds:uri="c0bb96ea-9683-4c22-a297-f3c2422d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</vt:lpstr>
      <vt:lpstr>The Company</vt:lpstr>
      <vt:lpstr>Cash flow</vt:lpstr>
      <vt:lpstr>BS!Print_Area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Darika Tongprapai</cp:lastModifiedBy>
  <cp:lastPrinted>2026-04-26T06:56:22Z</cp:lastPrinted>
  <dcterms:created xsi:type="dcterms:W3CDTF">2021-09-15T04:11:29Z</dcterms:created>
  <dcterms:modified xsi:type="dcterms:W3CDTF">2026-04-26T06:56:23Z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MediaServiceImageTags">
    <vt:lpwstr/>
  </property>
</Properties>
</file>