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coninspection-my.sharepoint.com/personal/wilawan_saetung_dexon-technology_com/Documents/Documents/Desktop/Elcid/"/>
    </mc:Choice>
  </mc:AlternateContent>
  <xr:revisionPtr revIDLastSave="8" documentId="13_ncr:1_{E6659EE9-99E8-40CE-9D8E-E51832DA2039}" xr6:coauthVersionLast="47" xr6:coauthVersionMax="47" xr10:uidLastSave="{2BCA5EA1-59E2-4C27-8E02-3E53EEC0C36D}"/>
  <bookViews>
    <workbookView xWindow="-120" yWindow="-120" windowWidth="29040" windowHeight="15720" tabRatio="800" activeTab="1" xr2:uid="{00000000-000D-0000-FFFF-FFFF00000000}"/>
  </bookViews>
  <sheets>
    <sheet name="BS" sheetId="20" r:id="rId1"/>
    <sheet name="PL" sheetId="21" r:id="rId2"/>
    <sheet name="Conso" sheetId="17" r:id="rId3"/>
    <sheet name="Company" sheetId="23" r:id="rId4"/>
    <sheet name="Cashflow" sheetId="22" r:id="rId5"/>
  </sheets>
  <definedNames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_xlnm.Print_Area" localSheetId="0">BS!$A$1:$Q$99</definedName>
    <definedName name="_xlnm.Print_Area" localSheetId="1">PL!$A$1:$L$48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7" l="1"/>
  <c r="Q28" i="17"/>
  <c r="F40" i="21"/>
  <c r="G53" i="20" l="1"/>
  <c r="I53" i="20"/>
  <c r="K53" i="20"/>
  <c r="M53" i="20"/>
  <c r="O53" i="20"/>
  <c r="Q53" i="20"/>
  <c r="S25" i="17"/>
  <c r="O25" i="17"/>
  <c r="K25" i="17"/>
  <c r="U30" i="17"/>
  <c r="Q18" i="17"/>
  <c r="Q19" i="17" s="1"/>
  <c r="S31" i="17"/>
  <c r="O31" i="17"/>
  <c r="M31" i="17"/>
  <c r="K31" i="17"/>
  <c r="I31" i="17"/>
  <c r="G31" i="17"/>
  <c r="E31" i="17"/>
  <c r="C31" i="17"/>
  <c r="S19" i="17"/>
  <c r="O19" i="17"/>
  <c r="M19" i="17"/>
  <c r="K19" i="17"/>
  <c r="I19" i="17"/>
  <c r="I25" i="17" s="1"/>
  <c r="G19" i="17"/>
  <c r="G25" i="17" s="1"/>
  <c r="E19" i="17"/>
  <c r="E25" i="17" s="1"/>
  <c r="C19" i="17"/>
  <c r="C25" i="17" s="1"/>
  <c r="N24" i="23"/>
  <c r="N12" i="23"/>
  <c r="U18" i="17" l="1"/>
  <c r="U19" i="17" s="1"/>
  <c r="Q31" i="17"/>
  <c r="L27" i="23"/>
  <c r="N27" i="23" s="1"/>
  <c r="N25" i="23"/>
  <c r="L25" i="23"/>
  <c r="J25" i="23"/>
  <c r="H25" i="23"/>
  <c r="F25" i="23"/>
  <c r="D25" i="23"/>
  <c r="F13" i="23"/>
  <c r="H13" i="23"/>
  <c r="J13" i="23"/>
  <c r="L13" i="23"/>
  <c r="D13" i="23"/>
  <c r="N10" i="23"/>
  <c r="N13" i="23" s="1"/>
  <c r="F34" i="21"/>
  <c r="M33" i="17"/>
  <c r="U28" i="17"/>
  <c r="U31" i="17" s="1"/>
  <c r="Q16" i="17"/>
  <c r="U16" i="17" s="1"/>
  <c r="Q59" i="20" l="1"/>
  <c r="O59" i="20"/>
  <c r="M59" i="20"/>
  <c r="K59" i="20"/>
  <c r="I59" i="20"/>
  <c r="G59" i="20"/>
  <c r="K86" i="20"/>
  <c r="K88" i="20" s="1"/>
  <c r="K60" i="20"/>
  <c r="K29" i="20"/>
  <c r="K19" i="20"/>
  <c r="K30" i="20" l="1"/>
  <c r="K89" i="20"/>
  <c r="K90" i="20" l="1"/>
  <c r="Q86" i="20"/>
  <c r="Q88" i="20" s="1"/>
  <c r="Q60" i="20"/>
  <c r="Q29" i="20"/>
  <c r="Q19" i="20"/>
  <c r="Q30" i="20" l="1"/>
  <c r="Q89" i="20"/>
  <c r="Q90" i="20" s="1"/>
  <c r="J34" i="21" l="1"/>
  <c r="J41" i="21" s="1"/>
  <c r="M19" i="20"/>
  <c r="G29" i="20"/>
  <c r="I29" i="20"/>
  <c r="O29" i="20"/>
  <c r="M29" i="20"/>
  <c r="L69" i="22" l="1"/>
  <c r="L59" i="22"/>
  <c r="H69" i="22"/>
  <c r="H59" i="22"/>
  <c r="N18" i="23"/>
  <c r="N17" i="23"/>
  <c r="J16" i="23"/>
  <c r="J19" i="23" s="1"/>
  <c r="H16" i="23"/>
  <c r="H19" i="23" s="1"/>
  <c r="F16" i="23"/>
  <c r="F19" i="23" s="1"/>
  <c r="D16" i="23"/>
  <c r="D19" i="23" s="1"/>
  <c r="N15" i="23"/>
  <c r="U24" i="17"/>
  <c r="Q23" i="17"/>
  <c r="U23" i="17" s="1"/>
  <c r="S22" i="17"/>
  <c r="K22" i="17"/>
  <c r="I22" i="17"/>
  <c r="G22" i="17"/>
  <c r="E22" i="17"/>
  <c r="C22" i="17"/>
  <c r="O22" i="17"/>
  <c r="L41" i="21"/>
  <c r="L20" i="21"/>
  <c r="L14" i="21"/>
  <c r="H41" i="21"/>
  <c r="H40" i="21"/>
  <c r="H20" i="21"/>
  <c r="H14" i="21"/>
  <c r="O86" i="20"/>
  <c r="O88" i="20" s="1"/>
  <c r="I86" i="20"/>
  <c r="I88" i="20" s="1"/>
  <c r="O60" i="20"/>
  <c r="I60" i="20"/>
  <c r="O19" i="20"/>
  <c r="O30" i="20" s="1"/>
  <c r="I19" i="20"/>
  <c r="I30" i="20" s="1"/>
  <c r="L21" i="21" l="1"/>
  <c r="L25" i="21" s="1"/>
  <c r="L27" i="21" s="1"/>
  <c r="H21" i="21"/>
  <c r="H25" i="21" s="1"/>
  <c r="I89" i="20"/>
  <c r="I90" i="20" s="1"/>
  <c r="O89" i="20"/>
  <c r="O90" i="20" s="1"/>
  <c r="Q21" i="17"/>
  <c r="U21" i="17" s="1"/>
  <c r="F41" i="21"/>
  <c r="L46" i="21" l="1"/>
  <c r="L14" i="23"/>
  <c r="L42" i="21"/>
  <c r="L10" i="22"/>
  <c r="H27" i="21"/>
  <c r="M20" i="17" s="1"/>
  <c r="H10" i="22"/>
  <c r="A62" i="20"/>
  <c r="A91" i="20" s="1"/>
  <c r="A48" i="21" s="1"/>
  <c r="A39" i="17" s="1"/>
  <c r="A33" i="23" s="1"/>
  <c r="A45" i="22" s="1"/>
  <c r="A81" i="22" s="1"/>
  <c r="H25" i="22" l="1"/>
  <c r="H38" i="22" s="1"/>
  <c r="H43" i="22" s="1"/>
  <c r="H70" i="22" s="1"/>
  <c r="H73" i="22" s="1"/>
  <c r="H74" i="22" s="1"/>
  <c r="L25" i="22"/>
  <c r="L38" i="22" s="1"/>
  <c r="L43" i="22" s="1"/>
  <c r="L70" i="22" s="1"/>
  <c r="L73" i="22" s="1"/>
  <c r="L74" i="22" s="1"/>
  <c r="Q20" i="17"/>
  <c r="M22" i="17"/>
  <c r="M25" i="17" s="1"/>
  <c r="N14" i="23"/>
  <c r="N16" i="23" s="1"/>
  <c r="N19" i="23" s="1"/>
  <c r="L16" i="23"/>
  <c r="L19" i="23" s="1"/>
  <c r="H42" i="21"/>
  <c r="H46" i="21"/>
  <c r="U20" i="17" l="1"/>
  <c r="U22" i="17" s="1"/>
  <c r="U25" i="17" s="1"/>
  <c r="Q22" i="17"/>
  <c r="Q25" i="17" s="1"/>
  <c r="D28" i="23"/>
  <c r="N29" i="23"/>
  <c r="D30" i="23" l="1"/>
  <c r="D32" i="23" s="1"/>
  <c r="J28" i="23"/>
  <c r="J30" i="23" s="1"/>
  <c r="H28" i="23"/>
  <c r="F28" i="23"/>
  <c r="F30" i="23" s="1"/>
  <c r="L31" i="23"/>
  <c r="J31" i="23"/>
  <c r="H31" i="23"/>
  <c r="F31" i="23"/>
  <c r="D31" i="23"/>
  <c r="S37" i="17"/>
  <c r="O37" i="17"/>
  <c r="M37" i="17"/>
  <c r="K37" i="17"/>
  <c r="G37" i="17"/>
  <c r="E37" i="17"/>
  <c r="I37" i="17"/>
  <c r="C37" i="17"/>
  <c r="Q35" i="17"/>
  <c r="U35" i="17" s="1"/>
  <c r="S34" i="17"/>
  <c r="S36" i="17" s="1"/>
  <c r="S38" i="17" s="1"/>
  <c r="K34" i="17"/>
  <c r="K36" i="17" s="1"/>
  <c r="K38" i="17" s="1"/>
  <c r="I34" i="17"/>
  <c r="I36" i="17" s="1"/>
  <c r="I38" i="17" s="1"/>
  <c r="G34" i="17"/>
  <c r="G36" i="17" s="1"/>
  <c r="G38" i="17" s="1"/>
  <c r="E34" i="17"/>
  <c r="E36" i="17" s="1"/>
  <c r="E38" i="17" s="1"/>
  <c r="C34" i="17"/>
  <c r="C36" i="17" s="1"/>
  <c r="C38" i="17" s="1"/>
  <c r="H30" i="23" l="1"/>
  <c r="H32" i="23" s="1"/>
  <c r="J20" i="21" l="1"/>
  <c r="F20" i="21"/>
  <c r="N31" i="23"/>
  <c r="M86" i="20"/>
  <c r="M88" i="20" s="1"/>
  <c r="G86" i="20"/>
  <c r="G88" i="20" s="1"/>
  <c r="M60" i="20"/>
  <c r="Q37" i="17" l="1"/>
  <c r="G60" i="20"/>
  <c r="G89" i="20" s="1"/>
  <c r="M89" i="20"/>
  <c r="U37" i="17" l="1"/>
  <c r="J69" i="22" l="1"/>
  <c r="F69" i="22"/>
  <c r="F32" i="23" l="1"/>
  <c r="J32" i="23"/>
  <c r="J59" i="22"/>
  <c r="F59" i="22"/>
  <c r="J14" i="21" l="1"/>
  <c r="J21" i="21" s="1"/>
  <c r="J25" i="21" s="1"/>
  <c r="J27" i="21" s="1"/>
  <c r="L26" i="23" s="1"/>
  <c r="L28" i="23" s="1"/>
  <c r="L30" i="23" s="1"/>
  <c r="L32" i="23" s="1"/>
  <c r="J10" i="22" l="1"/>
  <c r="M30" i="20"/>
  <c r="M90" i="20" s="1"/>
  <c r="J25" i="22" l="1"/>
  <c r="J38" i="22" s="1"/>
  <c r="J43" i="22" s="1"/>
  <c r="J70" i="22" s="1"/>
  <c r="J73" i="22" s="1"/>
  <c r="J74" i="22" s="1"/>
  <c r="J46" i="21"/>
  <c r="J42" i="21" l="1"/>
  <c r="O33" i="17"/>
  <c r="O34" i="17" l="1"/>
  <c r="O36" i="17" s="1"/>
  <c r="O38" i="17" s="1"/>
  <c r="Q33" i="17"/>
  <c r="U33" i="17" s="1"/>
  <c r="F14" i="21"/>
  <c r="F21" i="21" s="1"/>
  <c r="F25" i="21" s="1"/>
  <c r="N26" i="23" l="1"/>
  <c r="G19" i="20"/>
  <c r="N28" i="23" l="1"/>
  <c r="F10" i="22"/>
  <c r="F25" i="22" s="1"/>
  <c r="F38" i="22" s="1"/>
  <c r="F43" i="22" s="1"/>
  <c r="F70" i="22" l="1"/>
  <c r="F73" i="22" s="1"/>
  <c r="F74" i="22" s="1"/>
  <c r="N30" i="23"/>
  <c r="N32" i="23" s="1"/>
  <c r="F27" i="21"/>
  <c r="F42" i="21" s="1"/>
  <c r="M32" i="17" l="1"/>
  <c r="M34" i="17" s="1"/>
  <c r="F46" i="21"/>
  <c r="A33" i="20"/>
  <c r="A1" i="21" s="1"/>
  <c r="A1" i="17" s="1"/>
  <c r="A1" i="23" s="1"/>
  <c r="A1" i="22" s="1"/>
  <c r="A35" i="20"/>
  <c r="Q32" i="17" l="1"/>
  <c r="U32" i="17" s="1"/>
  <c r="U34" i="17" s="1"/>
  <c r="M36" i="17"/>
  <c r="M38" i="17" s="1"/>
  <c r="G30" i="20"/>
  <c r="G90" i="20" s="1"/>
  <c r="Q34" i="17" l="1"/>
  <c r="Q36" i="17" s="1"/>
  <c r="Q38" i="17" s="1"/>
  <c r="U36" i="17"/>
  <c r="U38" i="17" s="1"/>
</calcChain>
</file>

<file path=xl/sharedStrings.xml><?xml version="1.0" encoding="utf-8"?>
<sst xmlns="http://schemas.openxmlformats.org/spreadsheetml/2006/main" count="382" uniqueCount="228">
  <si>
    <t>Other current liabilities</t>
  </si>
  <si>
    <t>Assets</t>
  </si>
  <si>
    <t>Current assets</t>
  </si>
  <si>
    <t>Cash and cash equivalents</t>
  </si>
  <si>
    <t>Other current assets</t>
  </si>
  <si>
    <t>Other non-current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</si>
  <si>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</si>
  <si>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</si>
  <si>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</si>
  <si>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</si>
  <si>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</si>
  <si>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</si>
  <si>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</si>
  <si>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Share capital</t>
  </si>
  <si>
    <t>Non-current liabilities</t>
  </si>
  <si>
    <t>Total non-current liabilities</t>
  </si>
  <si>
    <t>Cost of services</t>
  </si>
  <si>
    <t>Other income</t>
  </si>
  <si>
    <t>Administrative expenses</t>
  </si>
  <si>
    <t>share capital</t>
  </si>
  <si>
    <t>Cash flows from operating activities</t>
  </si>
  <si>
    <t>Cash flows from investing activities</t>
  </si>
  <si>
    <t>Cash flows from financing activities</t>
  </si>
  <si>
    <t>Consolidated</t>
  </si>
  <si>
    <t>Retained earnings</t>
  </si>
  <si>
    <t>Unappropriated</t>
  </si>
  <si>
    <t>Cost of sales</t>
  </si>
  <si>
    <t>Revenues</t>
  </si>
  <si>
    <t>Total revenues</t>
  </si>
  <si>
    <t>Expenses</t>
  </si>
  <si>
    <t>Total expenses</t>
  </si>
  <si>
    <t>Total comprehensive income for the year</t>
  </si>
  <si>
    <t>financial statements</t>
  </si>
  <si>
    <t>Separate</t>
  </si>
  <si>
    <t>Consolidated financial statements</t>
  </si>
  <si>
    <t>Separate financial statements</t>
  </si>
  <si>
    <t>Finance cost</t>
  </si>
  <si>
    <t>Contract assets</t>
  </si>
  <si>
    <t>Current portion of lease liabilities</t>
  </si>
  <si>
    <t>Other comprehensive income:</t>
  </si>
  <si>
    <t xml:space="preserve"> Other comprehensive</t>
  </si>
  <si>
    <t>income</t>
  </si>
  <si>
    <t>Dexon Technology Public Company Limited</t>
  </si>
  <si>
    <t>Dividend paid</t>
  </si>
  <si>
    <t>Share</t>
  </si>
  <si>
    <t>Share premium</t>
  </si>
  <si>
    <t>premium</t>
  </si>
  <si>
    <t>2024</t>
  </si>
  <si>
    <t>(Unit: Baht)</t>
  </si>
  <si>
    <t xml:space="preserve">Inventories </t>
  </si>
  <si>
    <t>Investments in subsidiaries</t>
  </si>
  <si>
    <t xml:space="preserve">Property, plant and equipment </t>
  </si>
  <si>
    <t>Right-of-use assets</t>
  </si>
  <si>
    <t xml:space="preserve">Intangible assets </t>
  </si>
  <si>
    <t>Deferred tax assets</t>
  </si>
  <si>
    <t>Bank overdrafts and short-term loans</t>
  </si>
  <si>
    <t>Advance received from customers</t>
  </si>
  <si>
    <t>Lease liabilities, net of current portion</t>
  </si>
  <si>
    <t>Dexon Technology Public Company Limited and its subsidiaries</t>
  </si>
  <si>
    <t>Shareholders' equity</t>
  </si>
  <si>
    <t xml:space="preserve">   Registered</t>
  </si>
  <si>
    <t xml:space="preserve">      476,500,000 ordinary shares of Baht 0.5 each</t>
  </si>
  <si>
    <t xml:space="preserve">   Issued and fully paid-up</t>
  </si>
  <si>
    <t>Reserve for share-based payment</t>
  </si>
  <si>
    <t xml:space="preserve">Discount on business combination </t>
  </si>
  <si>
    <t xml:space="preserve">   under common control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</si>
  <si>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</si>
  <si>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</si>
  <si>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</si>
  <si>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</si>
  <si>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</si>
  <si>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</si>
  <si>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</si>
  <si>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</si>
  <si>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Service income</t>
  </si>
  <si>
    <t>Sales income</t>
  </si>
  <si>
    <t>Selling and distribution expenses</t>
  </si>
  <si>
    <t>Gain (loss) on exchange rate</t>
  </si>
  <si>
    <t>Other comprehensive income not to be reclassified</t>
  </si>
  <si>
    <t xml:space="preserve">   to profit or loss in subsequent periods</t>
  </si>
  <si>
    <t>to profit or loss in subsequent period - net of income tax</t>
  </si>
  <si>
    <t>Other comprehensive income to be reclassified to</t>
  </si>
  <si>
    <t xml:space="preserve">   profit or loss in subsequent periods</t>
  </si>
  <si>
    <t xml:space="preserve">Exchange differences on translation of financial statements </t>
  </si>
  <si>
    <t xml:space="preserve">   in foreign currencies</t>
  </si>
  <si>
    <t>Other comprehensive income for the year</t>
  </si>
  <si>
    <t>Issued and fully</t>
  </si>
  <si>
    <t>paid-up</t>
  </si>
  <si>
    <t>Reserve for</t>
  </si>
  <si>
    <t>share-based</t>
  </si>
  <si>
    <t>payment</t>
  </si>
  <si>
    <t>Discount on</t>
  </si>
  <si>
    <t>business combination</t>
  </si>
  <si>
    <t xml:space="preserve"> under common control</t>
  </si>
  <si>
    <t xml:space="preserve">Appropriated - </t>
  </si>
  <si>
    <t>statutory reserve</t>
  </si>
  <si>
    <t>Other components</t>
  </si>
  <si>
    <t>of shareholders' equity</t>
  </si>
  <si>
    <t>Exchange differences</t>
  </si>
  <si>
    <t>on translation of</t>
  </si>
  <si>
    <t>in foreign currencies</t>
  </si>
  <si>
    <t xml:space="preserve">Total equity </t>
  </si>
  <si>
    <t>attributable to</t>
  </si>
  <si>
    <t>owners of</t>
  </si>
  <si>
    <t>the Company</t>
  </si>
  <si>
    <t>Equity attributable</t>
  </si>
  <si>
    <t>to non-controlling</t>
  </si>
  <si>
    <t xml:space="preserve">interests of </t>
  </si>
  <si>
    <t>the subsidiary</t>
  </si>
  <si>
    <t>Total</t>
  </si>
  <si>
    <t>shareholders'</t>
  </si>
  <si>
    <t>equity</t>
  </si>
  <si>
    <t>Balance as at 1 January 2024</t>
  </si>
  <si>
    <t>Appropriated -</t>
  </si>
  <si>
    <t xml:space="preserve">   Depreciation and amortisation</t>
  </si>
  <si>
    <t xml:space="preserve">   Provision for long-term employee benefits</t>
  </si>
  <si>
    <t xml:space="preserve">   Unrealised loss (gain) on foreign exchange</t>
  </si>
  <si>
    <t xml:space="preserve">   Interest income</t>
  </si>
  <si>
    <t xml:space="preserve">   Interest expenses</t>
  </si>
  <si>
    <t>Profit from operating activities before changes in</t>
  </si>
  <si>
    <t xml:space="preserve">   operating assets and liabilities</t>
  </si>
  <si>
    <t>Decrease (increase) in operating assets</t>
  </si>
  <si>
    <t xml:space="preserve">   Contract assets</t>
  </si>
  <si>
    <t xml:space="preserve">   Inventories</t>
  </si>
  <si>
    <t xml:space="preserve">   Other current financial assets</t>
  </si>
  <si>
    <t xml:space="preserve">   Other current assets</t>
  </si>
  <si>
    <t xml:space="preserve">   Other non-current assets</t>
  </si>
  <si>
    <t>Increase (decrease) in operating liabilities</t>
  </si>
  <si>
    <t xml:space="preserve">   Advance received from customers</t>
  </si>
  <si>
    <t xml:space="preserve">   Other current liabilities</t>
  </si>
  <si>
    <t xml:space="preserve">   Cash received from interest income</t>
  </si>
  <si>
    <t xml:space="preserve">   Cash received from income tax</t>
  </si>
  <si>
    <t xml:space="preserve">   Interest paid</t>
  </si>
  <si>
    <t xml:space="preserve">   Corporate income tax paid</t>
  </si>
  <si>
    <t>Net cash flows from operating activities</t>
  </si>
  <si>
    <t>Statement of cash flows (continued)</t>
  </si>
  <si>
    <t>Cash paid for acquisition of equipment</t>
  </si>
  <si>
    <t>Cash paid for acquisition of intangible assets</t>
  </si>
  <si>
    <t>Cash received from disposal of equipment</t>
  </si>
  <si>
    <t>Advance payment for right-of-use assets</t>
  </si>
  <si>
    <t>Net cash flows used in investing activities</t>
  </si>
  <si>
    <t>Cash paid for lease liabilities</t>
  </si>
  <si>
    <t>Net cash flows from (uesd in) financing activities</t>
  </si>
  <si>
    <t>Net increase (decrease) in cash and cash equivalents</t>
  </si>
  <si>
    <t xml:space="preserve">Supplemental cash flows information </t>
  </si>
  <si>
    <t xml:space="preserve">   Increase in payables for purchasing equipment</t>
  </si>
  <si>
    <t xml:space="preserve"> </t>
  </si>
  <si>
    <t>The accompanying notes are an integral part of the financial statements.</t>
  </si>
  <si>
    <t xml:space="preserve">                     -</t>
  </si>
  <si>
    <t xml:space="preserve">Non-cash items consist of </t>
  </si>
  <si>
    <t>Actuarial loss - net of income tax</t>
  </si>
  <si>
    <t xml:space="preserve">   Loss on write-off of intangible assets</t>
  </si>
  <si>
    <t xml:space="preserve">                    -</t>
  </si>
  <si>
    <t>Withholding tax deducted at source</t>
  </si>
  <si>
    <t xml:space="preserve">   from banks</t>
  </si>
  <si>
    <t xml:space="preserve">   Loss (gain) on disposal and write-off of equipment</t>
  </si>
  <si>
    <t xml:space="preserve">Effect of exchange rate </t>
  </si>
  <si>
    <t>Liabilities and shareholders' equity</t>
  </si>
  <si>
    <t>Note</t>
  </si>
  <si>
    <t>Short-term loans to subsidiary</t>
  </si>
  <si>
    <t xml:space="preserve">Statement of changes in shareholders' equity </t>
  </si>
  <si>
    <t>Statement of changes in shareholders' equity (continued)</t>
  </si>
  <si>
    <t xml:space="preserve">   Allowance for expected credit losses (reversal)</t>
  </si>
  <si>
    <t>Cash and cash equivalents at the beginning of year</t>
  </si>
  <si>
    <t xml:space="preserve">   Increase in lease liabilities for right-of-use assets  </t>
  </si>
  <si>
    <t>Increase in short-term loans to subsidiary</t>
  </si>
  <si>
    <t>As at 31 December 2025</t>
  </si>
  <si>
    <t>2025</t>
  </si>
  <si>
    <t>For the year ended 31 December 2025</t>
  </si>
  <si>
    <t>Balance as at 1 January 2025</t>
  </si>
  <si>
    <t>Trade and other current receivables</t>
  </si>
  <si>
    <t>Restriced bank deposits</t>
  </si>
  <si>
    <t>Trade and other current payables</t>
  </si>
  <si>
    <t>Short-term loan from subsidiary</t>
  </si>
  <si>
    <t>Current portion of long-term loans</t>
  </si>
  <si>
    <t xml:space="preserve">   from financial institution</t>
  </si>
  <si>
    <t>Long-term loans from financial institution,</t>
  </si>
  <si>
    <t xml:space="preserve">   net of current portion</t>
  </si>
  <si>
    <t>Non-current provision for employee benefits</t>
  </si>
  <si>
    <t>Profit (loss) before income tax expenses</t>
  </si>
  <si>
    <t>Profit (loss) for the year</t>
  </si>
  <si>
    <t>Earnings (loss) per share</t>
  </si>
  <si>
    <t>Basic earnings (loss) per share</t>
  </si>
  <si>
    <t xml:space="preserve">   Profit (loss) attributable to equity holders of the Company </t>
  </si>
  <si>
    <t>Statutory reserve (Note 21)</t>
  </si>
  <si>
    <t>7, 9</t>
  </si>
  <si>
    <t>Other current financial assets</t>
  </si>
  <si>
    <t xml:space="preserve">                          -</t>
  </si>
  <si>
    <t xml:space="preserve">(Loss) reversal of expected credit losses </t>
  </si>
  <si>
    <t xml:space="preserve"> - as previouly reported</t>
  </si>
  <si>
    <t>Cumulative effect of prior year adjustments</t>
  </si>
  <si>
    <t>Profit for the year (Restated)</t>
  </si>
  <si>
    <t>Balance as at 1 January 2024 - as restated</t>
  </si>
  <si>
    <t>Balance as at 31 December 2024 - as restated</t>
  </si>
  <si>
    <t>Balance as at 1 January 2025 - as restated</t>
  </si>
  <si>
    <t>Loss for the year</t>
  </si>
  <si>
    <t>31 December</t>
  </si>
  <si>
    <t>1 January</t>
  </si>
  <si>
    <t>As at</t>
  </si>
  <si>
    <t>Balance as at 31 December 2025</t>
  </si>
  <si>
    <t xml:space="preserve">Balance as at 31 December 2025 </t>
  </si>
  <si>
    <t>(Restated)</t>
  </si>
  <si>
    <t xml:space="preserve">   - as previouly reported</t>
  </si>
  <si>
    <t>Retained earnings (loss)</t>
  </si>
  <si>
    <t xml:space="preserve">   Reduce cost of inventories to net realisable value (reversal)</t>
  </si>
  <si>
    <t xml:space="preserve">   Trade and other current payables</t>
  </si>
  <si>
    <t>Increase in short-term loans from subsidiary</t>
  </si>
  <si>
    <t>Increase in restricted bank deposits</t>
  </si>
  <si>
    <t xml:space="preserve">   Allowance on impairment loss of equipment</t>
  </si>
  <si>
    <t xml:space="preserve">   Loss on written-off withholding tax deducted at source</t>
  </si>
  <si>
    <t>Statement of financial position</t>
  </si>
  <si>
    <t>Statement of financial position (continued)</t>
  </si>
  <si>
    <t>Statement of comprehensive income</t>
  </si>
  <si>
    <t>Profit or loss:</t>
  </si>
  <si>
    <t>Operating profit (loss)</t>
  </si>
  <si>
    <t>Income tax revenues (expenses)</t>
  </si>
  <si>
    <t>Dividend paid (Note 31)</t>
  </si>
  <si>
    <t>Profit (loss) before tax</t>
  </si>
  <si>
    <t xml:space="preserve">Adjustments to reconcile profit (loss) before tax to  </t>
  </si>
  <si>
    <t xml:space="preserve">   Trade and other current receivables</t>
  </si>
  <si>
    <t>Cash received from long-term loans from financial institution</t>
  </si>
  <si>
    <t>Cash and cash equivalents at the end of year (Note 8)</t>
  </si>
  <si>
    <t xml:space="preserve">   of financial statements (Note 4)</t>
  </si>
  <si>
    <t>Statement of cash flows</t>
  </si>
  <si>
    <t xml:space="preserve">   net cash provided by (used in) operating activities:</t>
  </si>
  <si>
    <t xml:space="preserve">   Payments of other long-term employee benefits</t>
  </si>
  <si>
    <t>Increase in bank overdrafts and short-term loans from banks</t>
  </si>
  <si>
    <t>Cash paid for long-term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</si>
</sst>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;\-"/>
    <numFmt numFmtId="170" formatCode="#,##0;\(#,##0\)"/>
    <numFmt numFmtId="171" formatCode="#,##0.00;\(#,##0.00\);\-"/>
    <numFmt numFmtId="172" formatCode="_(* #,##0_);_(* \(#,##0\);_(* &quot;-&quot;??_);_(@_)"/>
    <numFmt numFmtId="173" formatCode="_-* #,##0.00\ &quot;€&quot;_-;\-* #,##0.00\ &quot;€&quot;_-;_-* &quot;-&quot;??\ &quot;€&quot;_-;_-@_-"/>
    <numFmt numFmtId="174" formatCode="0.0%"/>
    <numFmt numFmtId="175" formatCode="0_ "/>
    <numFmt numFmtId="176" formatCode="000\-000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0_)"/>
    <numFmt numFmtId="182" formatCode="_(&quot;฿&quot;* #,##0_);_(&quot;฿&quot;* \(#,##0\);_(&quot;฿&quot;* &quot;-&quot;_);_(@_)"/>
    <numFmt numFmtId="183" formatCode="0.0%_);\(0.0%\)"/>
    <numFmt numFmtId="184" formatCode=";;;"/>
    <numFmt numFmtId="185" formatCode="\£\ #,##0_);[Red]\(\£\ #,##0\)"/>
    <numFmt numFmtId="186" formatCode="\¥\ #,##0_);[Red]\(\¥\ #,##0\)"/>
    <numFmt numFmtId="187" formatCode="#,##0.0_);\(#,##0.0\)"/>
    <numFmt numFmtId="188" formatCode="0&quot; bp&quot;"/>
    <numFmt numFmtId="189" formatCode="\•\ \ @"/>
    <numFmt numFmtId="190" formatCode="_(* #,##0.0_);_(* \(#,##0.00\);_(* &quot;-&quot;??_);_(@_)"/>
    <numFmt numFmtId="191" formatCode="General_)"/>
    <numFmt numFmtId="192" formatCode="0.000"/>
    <numFmt numFmtId="193" formatCode="#,##0.000_);\(#,##0.000\)"/>
    <numFmt numFmtId="194" formatCode="&quot;$&quot;#,\);\(&quot;$&quot;#,##0\)"/>
    <numFmt numFmtId="195" formatCode="#,##0_);[Red]\ \(#,##0\);\ &quot;-&quot;_)"/>
    <numFmt numFmtId="196" formatCode="_(* #,##0.0_);_(* \(#,##0.0\);_(* &quot;-&quot;??_);_(@_)"/>
    <numFmt numFmtId="197" formatCode="d/mm/yy\ "/>
    <numFmt numFmtId="198" formatCode="\t&quot;£&quot;#,##0_);[Red]\(\t&quot;£&quot;#,##0\)"/>
    <numFmt numFmtId="199" formatCode="#,##0.00_);[Black]\(#,##0.00\)"/>
    <numFmt numFmtId="200" formatCode="&quot;฿&quot;#,##0.00_);[Red]\(&quot;฿&quot;#,##0.00\)"/>
    <numFmt numFmtId="201" formatCode="&quot;$&quot;#,##0.00_);[Red]\(&quot;$&quot;#,##0.00\);&quot;--  &quot;;_(@_)"/>
    <numFmt numFmtId="202" formatCode="#,##0.0_);[Red]\(#,##0.0\)"/>
    <numFmt numFmtId="203" formatCode="_(&quot;฿&quot;* #,##0.00_);_(&quot;฿&quot;* \(#,##0.00\);_(&quot;฿&quot;* &quot;-&quot;??_);_(@_)"/>
    <numFmt numFmtId="204" formatCode="\$#,##0.00;\(\$#,##0.00\)"/>
    <numFmt numFmtId="205" formatCode="\ \ _•\–\ \ \ \ @"/>
    <numFmt numFmtId="206" formatCode="mm/dd/yy"/>
    <numFmt numFmtId="207" formatCode="mmm\-d\-yyyy"/>
    <numFmt numFmtId="208" formatCode="mmm\-yyyy"/>
    <numFmt numFmtId="209" formatCode="[$-409]mmm\-yy;@"/>
    <numFmt numFmtId="210" formatCode="d\-mmm\-yyyy"/>
    <numFmt numFmtId="211" formatCode="d\-mmm\-yyyy\ \ h:mm"/>
    <numFmt numFmtId="212" formatCode="\t&quot;£&quot;#,##0_);\(\t&quot;£&quot;#,##0\)"/>
    <numFmt numFmtId="213" formatCode="\$#,##0;\(\$#,##0\)"/>
    <numFmt numFmtId="214" formatCode="_-[$€-2]* #,##0.00_-;\-[$€-2]* #,##0.00_-;_-[$€-2]* &quot;-&quot;??_-"/>
    <numFmt numFmtId="215" formatCode="###0_);\(###0\)"/>
    <numFmt numFmtId="216" formatCode="#,##0;[Red]\(#,##0\)"/>
    <numFmt numFmtId="217" formatCode="#,##0.0\x_);&quot;NM &quot;"/>
    <numFmt numFmtId="218" formatCode="0.0"/>
    <numFmt numFmtId="219" formatCode="0."/>
    <numFmt numFmtId="220" formatCode="#,##0.0_);[Red]\(#,##0.0\);&quot;N/A &quot;"/>
    <numFmt numFmtId="221" formatCode="#,##0.0_);[Red]\(#,##0.0\);&quot;--  &quot;"/>
    <numFmt numFmtId="222" formatCode="0.00_)"/>
    <numFmt numFmtId="223" formatCode="#,##0.000_);[Red]\(#,##0.000\)"/>
    <numFmt numFmtId="224" formatCode="#,##0.0_)\ \ ;[Red]\(#,##0.0\)\ \ "/>
    <numFmt numFmtId="225" formatCode="#,##0_);[Red]\(#,##0\);&quot;--  &quot;"/>
    <numFmt numFmtId="226" formatCode="#,##0.00&quot;x&quot;_);[Red]\(#,##0.00&quot;x&quot;\)"/>
    <numFmt numFmtId="227" formatCode="#,##0.00_)&quot; &quot;;[Red]\(#,##0.00\)&quot; &quot;"/>
    <numFmt numFmtId="228" formatCode="0.0%&quot;NetPPE/sales&quot;"/>
    <numFmt numFmtId="229" formatCode="0.0%&quot;NWI/Sls&quot;"/>
    <numFmt numFmtId="230" formatCode="\60\4\7\:"/>
    <numFmt numFmtId="231" formatCode="0.0%;[Red]\(0.0%\);&quot;--  &quot;"/>
    <numFmt numFmtId="232" formatCode="0.0%;[Red]\(0.0%\)"/>
    <numFmt numFmtId="233" formatCode="0.000%;[Red]\(0.000%\)"/>
    <numFmt numFmtId="234" formatCode="0.000%;;&quot;-- &quot;"/>
    <numFmt numFmtId="235" formatCode="0.0%&quot;Sales&quot;"/>
    <numFmt numFmtId="236" formatCode="#,##0.0%_);[Red]\(#,##0.0%\)"/>
    <numFmt numFmtId="237" formatCode="&quot;Proj &quot;0;;"/>
    <numFmt numFmtId="238" formatCode="_(* #\ ###\ ##0_);_(* \(#\ ###\ ##0\);_(* &quot;–&quot;_);_(@_)"/>
    <numFmt numFmtId="239" formatCode="&quot;$&quot;#,\);\(&quot;$&quot;#,\)"/>
    <numFmt numFmtId="240" formatCode="&quot;$&quot;#,;\(&quot;$&quot;#,\)"/>
    <numFmt numFmtId="241" formatCode="d\ \ด\ด\ด\ด\ &quot;พ.ศ.&quot;\ \_x0000_\_x0000_\_x0000_\_x0000_"/>
    <numFmt numFmtId="242" formatCode="&quot;วันที่&quot;\ \ว\ \ด\ด\ด\ด\ \ป\ป\ป\ป"/>
    <numFmt numFmtId="243" formatCode="_-* #,##0\ &quot;ึS&quot;_-;\-* #,##0\ &quot;ึS&quot;_-;_-* &quot;-&quot;\ &quot;ึS&quot;_-;_-@_-"/>
    <numFmt numFmtId="244" formatCode="_-* #,##0.00\ &quot;ึS&quot;_-;\-* #,##0.00\ &quot;ึS&quot;_-;_-* &quot;-&quot;??\ &quot;ึS&quot;_-;_-@_-"/>
    <numFmt numFmtId="245" formatCode="0.0\x"/>
    <numFmt numFmtId="246" formatCode="&quot;R$ &quot;#,##0.00_);[Red]\(&quot;R$ &quot;#,##0.00\)"/>
    <numFmt numFmtId="247" formatCode="&quot;\&quot;#,##0;[Red]&quot;\&quot;\-#,##0"/>
    <numFmt numFmtId="248" formatCode="_-* #,##0.000_-;\-* #,##0.000_-;_-* &quot;-&quot;???_-;_-@_-"/>
    <numFmt numFmtId="249" formatCode="_-* #,##0.00\ _€_-;\-* #,##0.00\ _€_-;_-* &quot;-&quot;??\ _€_-;_-@_-"/>
    <numFmt numFmtId="250" formatCode="_-* #,##0_-;\-* #,##0_-;_-* &quot;-&quot;??_-;_-@_-"/>
    <numFmt numFmtId="251" formatCode="_-&quot;$&quot;* #,##0.00_-;\-&quot;$&quot;* #,##0.00_-;_-&quot;$&quot;* &quot;-&quot;??_-;_-@_-"/>
    <numFmt numFmtId="252" formatCode="_-* #&quot;,&quot;##0.00_-;\-* #&quot;,&quot;##0.00_-;_-* &quot;-&quot;??_-;_-@_-"/>
    <numFmt numFmtId="253" formatCode="mm\/dd\/yyyy"/>
    <numFmt numFmtId="254" formatCode="&quot;THB&quot;#,##0_);\(&quot;THB&quot;#,##0\)"/>
    <numFmt numFmtId="255" formatCode="0.00000000000000"/>
    <numFmt numFmtId="256" formatCode="_-&quot;฿&quot;* #,##0_-;\-&quot;฿&quot;* #,##0_-;_-&quot;฿&quot;* &quot;-&quot;_-;_-@_-"/>
    <numFmt numFmtId="257" formatCode="_-&quot;฿&quot;* #,##0.00_-;\-&quot;฿&quot;* #,##0.00_-;_-&quot;฿&quot;* &quot;-&quot;??_-;_-@_-"/>
    <numFmt numFmtId="258" formatCode="&quot;$&quot;#,##0.000000_);[Red]\(&quot;$&quot;#,##0.000000\)"/>
    <numFmt numFmtId="259" formatCode="&quot;$&quot;#,##0.00000_);[Red]\(&quot;$&quot;#,##0.00000\)"/>
    <numFmt numFmtId="260" formatCode="&quot;?&quot;#,##0.0;[Red]\-&quot;?&quot;#,##0.0"/>
    <numFmt numFmtId="261" formatCode="_-* #,##0\ _P_t_s_-;\-* #,##0\ _P_t_s_-;_-* &quot;-&quot;\ _P_t_s_-;_-@_-"/>
    <numFmt numFmtId="262" formatCode="_-* #,##0\ &quot;Pts&quot;_-;\-* #,##0\ &quot;Pts&quot;_-;_-* &quot;-&quot;\ &quot;Pts&quot;_-;_-@_-"/>
    <numFmt numFmtId="263" formatCode="dd\ mmm\ yyyy"/>
  </numFmts>
  <fonts count="26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7"/>
      <name val="Small Fonts"/>
      <family val="2"/>
    </font>
    <font>
      <sz val="10"/>
      <name val="Arial"/>
      <family val="2"/>
    </font>
    <font>
      <sz val="10"/>
      <color indexed="8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8"/>
      <color indexed="8"/>
      <name val="Tahoma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1"/>
      <name val="Helv"/>
    </font>
    <font>
      <b/>
      <sz val="12"/>
      <name val="Helv"/>
    </font>
    <font>
      <u/>
      <sz val="14"/>
      <color indexed="12"/>
      <name val="Cordia New"/>
      <family val="2"/>
    </font>
    <font>
      <u/>
      <sz val="11"/>
      <color indexed="12"/>
      <name val="Calibri"/>
      <family val="2"/>
    </font>
    <font>
      <sz val="10"/>
      <color indexed="8"/>
      <name val="MS Sans Serif"/>
      <family val="2"/>
      <charset val="222"/>
    </font>
    <font>
      <sz val="10"/>
      <color indexed="8"/>
      <name val="Tahoma"/>
      <family val="2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name val="Book Antiqua"/>
      <family val="1"/>
    </font>
    <font>
      <sz val="11"/>
      <name val="ＭＳ Ｐゴシック"/>
      <family val="2"/>
    </font>
    <font>
      <sz val="12"/>
      <name val="Arial"/>
      <family val="2"/>
    </font>
    <font>
      <sz val="10"/>
      <name val="Helv"/>
      <family val="2"/>
    </font>
    <font>
      <b/>
      <sz val="12"/>
      <name val="Times New Roman"/>
      <family val="1"/>
    </font>
    <font>
      <sz val="16"/>
      <name val="Angsana New"/>
      <family val="1"/>
    </font>
    <font>
      <sz val="14"/>
      <name val="Angsana New"/>
      <family val="1"/>
    </font>
    <font>
      <sz val="10"/>
      <name val="Times New Roman"/>
      <family val="1"/>
    </font>
    <font>
      <sz val="8"/>
      <name val="Tahoma"/>
      <family val="2"/>
    </font>
    <font>
      <sz val="8"/>
      <name val="Verdana"/>
      <family val="2"/>
    </font>
    <font>
      <sz val="11"/>
      <name val="ＭＳ Ｐゴシック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1"/>
      <name val="Helv"/>
      <charset val="222"/>
    </font>
    <font>
      <sz val="9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i/>
      <sz val="8"/>
      <color indexed="12"/>
      <name val="Arial"/>
      <family val="2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  <charset val="22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8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name val="lr oSVbN"/>
      <family val="3"/>
      <charset val="128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sz val="10"/>
      <color indexed="12"/>
      <name val="Helvetica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sz val="7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8"/>
      <color indexed="39"/>
      <name val="Arial"/>
      <family val="2"/>
    </font>
    <font>
      <sz val="8"/>
      <color indexed="60"/>
      <name val="Trebuchet MS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0"/>
      <name val="Palatino"/>
      <family val="1"/>
    </font>
    <font>
      <sz val="8"/>
      <name val="Helv"/>
    </font>
    <font>
      <i/>
      <sz val="8"/>
      <name val="Arial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indexed="8"/>
      <name val="Arial"/>
      <family val="2"/>
    </font>
    <font>
      <sz val="14"/>
      <name val="BrowalliaUPC"/>
      <family val="2"/>
      <charset val="222"/>
    </font>
    <font>
      <sz val="16"/>
      <color indexed="8"/>
      <name val="Angsan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10"/>
      <color indexed="10"/>
      <name val="Arial"/>
      <family val="2"/>
    </font>
    <font>
      <sz val="8"/>
      <color indexed="10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9"/>
      <color indexed="62"/>
      <name val="Times New Roman"/>
      <family val="1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  <charset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｣ﾍ｣ﾓ ｣ﾐ･ｴ･ｷ･ﾃ･ｯ"/>
      <family val="1"/>
      <charset val="128"/>
    </font>
    <font>
      <u/>
      <sz val="14"/>
      <color indexed="12"/>
      <name val="Terminal"/>
      <family val="3"/>
      <charset val="255"/>
    </font>
    <font>
      <u/>
      <sz val="14"/>
      <color indexed="36"/>
      <name val="Terminal"/>
      <family val="3"/>
      <charset val="255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8"/>
      <color theme="1"/>
      <name val="Tahoma"/>
      <family val="2"/>
    </font>
    <font>
      <i/>
      <sz val="10"/>
      <name val="Arial"/>
      <family val="2"/>
    </font>
    <font>
      <sz val="18"/>
      <color theme="3"/>
      <name val="Cambria"/>
      <family val="2"/>
      <scheme val="maj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8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9"/>
      <color theme="1"/>
      <name val="Verdan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  <font>
      <b/>
      <i/>
      <sz val="10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i/>
      <sz val="9.5"/>
      <name val="Arial"/>
      <family val="2"/>
    </font>
    <font>
      <sz val="9.5"/>
      <color theme="1"/>
      <name val="Arial"/>
      <family val="2"/>
    </font>
    <font>
      <u/>
      <sz val="9.5"/>
      <name val="Arial"/>
      <family val="2"/>
    </font>
    <font>
      <b/>
      <sz val="10"/>
      <color theme="1"/>
      <name val="Arial"/>
      <family val="2"/>
    </font>
    <font>
      <sz val="10"/>
      <name val="ApFont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EYInterstate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Calibri"/>
      <family val="2"/>
    </font>
    <font>
      <sz val="11"/>
      <name val="–พ’ฉ"/>
      <charset val="22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1"/>
      <name val="Arial"/>
      <family val="2"/>
    </font>
  </fonts>
  <fills count="9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 diagonalUp="1" diagonalDown="1">
      <left/>
      <right/>
      <top/>
      <bottom/>
      <diagonal/>
    </border>
  </borders>
  <cellStyleXfs count="2891">
    <xf numFmtId="0" fontId="0" fillId="0" borderId="0"/>
    <xf numFmtId="0" fontId="9" fillId="0" borderId="0"/>
    <xf numFmtId="182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183" fontId="41" fillId="0" borderId="0" applyFont="0" applyFill="0" applyBorder="0" applyAlignment="0" applyProtection="0"/>
    <xf numFmtId="2" fontId="42" fillId="0" borderId="0" applyNumberFormat="0"/>
    <xf numFmtId="0" fontId="19" fillId="0" borderId="0" applyNumberFormat="0" applyFont="0" applyFill="0" applyBorder="0" applyAlignment="0" applyProtection="0"/>
    <xf numFmtId="0" fontId="5" fillId="0" borderId="0"/>
    <xf numFmtId="184" fontId="31" fillId="0" borderId="0" applyFont="0" applyFill="0" applyBorder="0" applyAlignment="0"/>
    <xf numFmtId="37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 applyFont="0" applyFill="0" applyBorder="0" applyAlignment="0" applyProtection="0"/>
    <xf numFmtId="0" fontId="5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9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" fillId="0" borderId="0"/>
    <xf numFmtId="0" fontId="27" fillId="0" borderId="0"/>
    <xf numFmtId="182" fontId="9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2" fillId="0" borderId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7" fillId="2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7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7" fillId="5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7" fillId="6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7" fillId="7" borderId="0" applyNumberFormat="0" applyBorder="0" applyAlignment="0" applyProtection="0"/>
    <xf numFmtId="0" fontId="47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7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7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7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8" fillId="0" borderId="0"/>
    <xf numFmtId="0" fontId="5" fillId="0" borderId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7" fillId="8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7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7" fillId="10" borderId="0" applyNumberFormat="0" applyBorder="0" applyAlignment="0" applyProtection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7" fillId="5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7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7" fillId="11" borderId="0" applyNumberFormat="0" applyBorder="0" applyAlignment="0" applyProtection="0"/>
    <xf numFmtId="0" fontId="47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5" borderId="0" applyNumberFormat="0" applyBorder="0" applyAlignment="0" applyProtection="0"/>
    <xf numFmtId="0" fontId="49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9" fontId="9" fillId="0" borderId="0"/>
    <xf numFmtId="9" fontId="9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50" fillId="19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3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50" fillId="27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7" fillId="28" borderId="0" applyNumberFormat="0" applyBorder="0" applyAlignment="0" applyProtection="0"/>
    <xf numFmtId="0" fontId="7" fillId="18" borderId="0" applyNumberFormat="0" applyBorder="0" applyAlignment="0" applyProtection="0"/>
    <xf numFmtId="0" fontId="50" fillId="29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50" fillId="33" borderId="0" applyNumberFormat="0" applyBorder="0" applyAlignment="0" applyProtection="0"/>
    <xf numFmtId="0" fontId="48" fillId="30" borderId="0" applyNumberFormat="0" applyBorder="0" applyAlignment="0" applyProtection="0"/>
    <xf numFmtId="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37" fontId="32" fillId="34" borderId="1" applyBorder="0" applyProtection="0">
      <alignment vertical="center"/>
    </xf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38" fontId="5" fillId="35" borderId="0" applyNumberFormat="0" applyFont="0" applyBorder="0" applyAlignment="0" applyProtection="0"/>
    <xf numFmtId="187" fontId="13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0" fontId="33" fillId="36" borderId="0" applyBorder="0">
      <alignment horizontal="left" vertical="center" indent="1"/>
    </xf>
    <xf numFmtId="0" fontId="28" fillId="0" borderId="2" applyNumberFormat="0" applyFill="0" applyAlignment="0" applyProtection="0"/>
    <xf numFmtId="0" fontId="55" fillId="0" borderId="0" applyFont="0"/>
    <xf numFmtId="15" fontId="41" fillId="37" borderId="3" applyNumberFormat="0" applyFont="0" applyFill="0" applyAlignment="0" applyProtection="0">
      <alignment horizontal="right"/>
    </xf>
    <xf numFmtId="188" fontId="56" fillId="38" borderId="0" applyFont="0" applyFill="0" applyBorder="0" applyAlignment="0" applyProtection="0"/>
    <xf numFmtId="189" fontId="3" fillId="0" borderId="0" applyFont="0" applyFill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2" fontId="57" fillId="0" borderId="0" applyFill="0" applyBorder="0" applyAlignment="0"/>
    <xf numFmtId="0" fontId="5" fillId="0" borderId="0" applyFill="0" applyBorder="0" applyAlignment="0"/>
    <xf numFmtId="187" fontId="8" fillId="0" borderId="0" applyFill="0" applyBorder="0" applyAlignment="0"/>
    <xf numFmtId="0" fontId="5" fillId="0" borderId="0" applyFill="0" applyBorder="0" applyAlignment="0"/>
    <xf numFmtId="193" fontId="8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38" fontId="39" fillId="39" borderId="4">
      <alignment horizontal="right"/>
    </xf>
    <xf numFmtId="0" fontId="58" fillId="40" borderId="5" applyNumberFormat="0" applyAlignment="0" applyProtection="0"/>
    <xf numFmtId="0" fontId="59" fillId="40" borderId="5" applyNumberFormat="0" applyAlignment="0" applyProtection="0"/>
    <xf numFmtId="0" fontId="60" fillId="40" borderId="5" applyNumberFormat="0" applyAlignment="0" applyProtection="0"/>
    <xf numFmtId="195" fontId="5" fillId="0" borderId="0"/>
    <xf numFmtId="0" fontId="61" fillId="0" borderId="0"/>
    <xf numFmtId="38" fontId="62" fillId="0" borderId="0" applyNumberFormat="0" applyFill="0" applyBorder="0" applyAlignment="0" applyProtection="0"/>
    <xf numFmtId="0" fontId="63" fillId="41" borderId="6" applyNumberFormat="0" applyAlignment="0" applyProtection="0"/>
    <xf numFmtId="0" fontId="64" fillId="41" borderId="6" applyNumberFormat="0" applyAlignment="0" applyProtection="0"/>
    <xf numFmtId="0" fontId="65" fillId="41" borderId="6" applyNumberFormat="0" applyAlignment="0" applyProtection="0"/>
    <xf numFmtId="0" fontId="66" fillId="0" borderId="2" applyNumberFormat="0" applyFill="0" applyBorder="0" applyAlignment="0" applyProtection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42" fillId="0" borderId="0" applyNumberFormat="0" applyBorder="0"/>
    <xf numFmtId="38" fontId="34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7" fillId="0" borderId="0" applyFont="0" applyFill="0" applyBorder="0" applyAlignment="0" applyProtection="0"/>
    <xf numFmtId="196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175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17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2" fillId="0" borderId="0" applyFont="0" applyFill="0" applyBorder="0" applyAlignment="0" applyProtection="0"/>
    <xf numFmtId="200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180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40" fontId="34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9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9" fillId="0" borderId="0"/>
    <xf numFmtId="170" fontId="31" fillId="0" borderId="0"/>
    <xf numFmtId="0" fontId="5" fillId="0" borderId="0"/>
    <xf numFmtId="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44" fillId="0" borderId="0" applyFont="0" applyFill="0" applyBorder="0" applyAlignment="0" applyProtection="0"/>
    <xf numFmtId="201" fontId="13" fillId="0" borderId="7" applyFont="0" applyFill="0" applyBorder="0" applyAlignment="0" applyProtection="0"/>
    <xf numFmtId="0" fontId="5" fillId="0" borderId="0" applyFont="0" applyFill="0" applyBorder="0" applyAlignment="0" applyProtection="0"/>
    <xf numFmtId="191" fontId="57" fillId="0" borderId="0" applyFont="0" applyFill="0" applyBorder="0" applyAlignment="0" applyProtection="0"/>
    <xf numFmtId="202" fontId="13" fillId="0" borderId="0" applyFont="0" applyFill="0" applyBorder="0" applyAlignment="0"/>
    <xf numFmtId="202" fontId="5" fillId="0" borderId="0" applyFont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  <xf numFmtId="204" fontId="31" fillId="0" borderId="0"/>
    <xf numFmtId="0" fontId="5" fillId="0" borderId="0"/>
    <xf numFmtId="205" fontId="3" fillId="0" borderId="0" applyFont="0" applyFill="0" applyBorder="0" applyAlignment="0" applyProtection="0"/>
    <xf numFmtId="38" fontId="68" fillId="42" borderId="4">
      <protection locked="0"/>
    </xf>
    <xf numFmtId="206" fontId="5" fillId="0" borderId="0" applyFont="0" applyFill="0" applyBorder="0" applyAlignment="0" applyProtection="0"/>
    <xf numFmtId="15" fontId="40" fillId="0" borderId="0" applyFill="0" applyBorder="0" applyAlignment="0"/>
    <xf numFmtId="202" fontId="40" fillId="37" borderId="0" applyFont="0" applyFill="0" applyBorder="0" applyAlignment="0" applyProtection="0"/>
    <xf numFmtId="207" fontId="41" fillId="37" borderId="8" applyFont="0" applyFill="0" applyBorder="0" applyAlignment="0" applyProtection="0"/>
    <xf numFmtId="207" fontId="13" fillId="37" borderId="0" applyFont="0" applyFill="0" applyBorder="0" applyAlignment="0" applyProtection="0"/>
    <xf numFmtId="17" fontId="40" fillId="0" borderId="0" applyFill="0" applyBorder="0">
      <alignment horizontal="right"/>
    </xf>
    <xf numFmtId="208" fontId="40" fillId="0" borderId="2" applyFont="0" applyFill="0" applyBorder="0" applyAlignment="0" applyProtection="0"/>
    <xf numFmtId="14" fontId="12" fillId="0" borderId="0" applyFill="0" applyBorder="0" applyAlignment="0"/>
    <xf numFmtId="209" fontId="40" fillId="0" borderId="2" applyFont="0" applyFill="0" applyBorder="0" applyAlignment="0" applyProtection="0">
      <alignment horizontal="right" wrapText="1"/>
    </xf>
    <xf numFmtId="210" fontId="40" fillId="0" borderId="0" applyFill="0" applyBorder="0">
      <alignment horizontal="right"/>
    </xf>
    <xf numFmtId="211" fontId="13" fillId="0" borderId="9">
      <alignment horizontal="center"/>
    </xf>
    <xf numFmtId="38" fontId="55" fillId="0" borderId="10">
      <alignment vertical="center"/>
    </xf>
    <xf numFmtId="202" fontId="13" fillId="0" borderId="0"/>
    <xf numFmtId="2" fontId="39" fillId="43" borderId="0">
      <alignment horizontal="left"/>
      <protection hidden="1"/>
    </xf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74" fontId="9" fillId="0" borderId="0"/>
    <xf numFmtId="213" fontId="31" fillId="0" borderId="0"/>
    <xf numFmtId="212" fontId="9" fillId="0" borderId="0"/>
    <xf numFmtId="0" fontId="5" fillId="0" borderId="0"/>
    <xf numFmtId="202" fontId="13" fillId="0" borderId="0"/>
    <xf numFmtId="0" fontId="69" fillId="0" borderId="0" applyNumberFormat="0" applyFill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214" fontId="71" fillId="0" borderId="0" applyFont="0" applyFill="0" applyBorder="0" applyAlignment="0" applyProtection="0"/>
    <xf numFmtId="214" fontId="7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/>
    <xf numFmtId="0" fontId="78" fillId="0" borderId="0"/>
    <xf numFmtId="1" fontId="79" fillId="47" borderId="11" applyNumberFormat="0" applyBorder="0" applyAlignment="0">
      <alignment horizontal="centerContinuous" vertical="center"/>
      <protection locked="0"/>
    </xf>
    <xf numFmtId="2" fontId="80" fillId="0" borderId="0" applyFont="0" applyFill="0" applyBorder="0" applyAlignment="0" applyProtection="0"/>
    <xf numFmtId="215" fontId="5" fillId="37" borderId="0" applyFont="0" applyFill="0" applyBorder="0" applyAlignment="0"/>
    <xf numFmtId="0" fontId="13" fillId="0" borderId="0"/>
    <xf numFmtId="0" fontId="13" fillId="0" borderId="0" applyFont="0" applyFill="0" applyBorder="0" applyAlignment="0" applyProtection="0"/>
    <xf numFmtId="38" fontId="81" fillId="48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3" fillId="48" borderId="0" applyNumberFormat="0" applyBorder="0" applyAlignment="0" applyProtection="0"/>
    <xf numFmtId="172" fontId="85" fillId="0" borderId="0" applyNumberFormat="0" applyFill="0" applyBorder="0" applyAlignment="0" applyProtection="0"/>
    <xf numFmtId="0" fontId="86" fillId="48" borderId="12">
      <alignment vertical="center"/>
    </xf>
    <xf numFmtId="37" fontId="35" fillId="49" borderId="13" applyBorder="0">
      <alignment horizontal="left" vertical="center" indent="1"/>
    </xf>
    <xf numFmtId="0" fontId="16" fillId="50" borderId="14"/>
    <xf numFmtId="37" fontId="36" fillId="48" borderId="15" applyFill="0">
      <alignment vertical="center"/>
    </xf>
    <xf numFmtId="0" fontId="14" fillId="0" borderId="15" applyNumberFormat="0" applyAlignment="0" applyProtection="0">
      <alignment horizontal="left" vertical="center"/>
    </xf>
    <xf numFmtId="0" fontId="36" fillId="51" borderId="16" applyNumberFormat="0">
      <alignment horizontal="left" vertical="top" indent="1"/>
    </xf>
    <xf numFmtId="0" fontId="14" fillId="0" borderId="12">
      <alignment horizontal="left" vertical="center"/>
    </xf>
    <xf numFmtId="0" fontId="36" fillId="34" borderId="0" applyBorder="0">
      <alignment horizontal="left" vertical="center" indent="1"/>
    </xf>
    <xf numFmtId="0" fontId="36" fillId="0" borderId="16" applyNumberFormat="0" applyFill="0">
      <alignment horizontal="centerContinuous" vertical="top"/>
    </xf>
    <xf numFmtId="0" fontId="87" fillId="38" borderId="17">
      <alignment vertical="center" wrapText="1"/>
    </xf>
    <xf numFmtId="0" fontId="88" fillId="0" borderId="18" applyNumberFormat="0" applyFill="0" applyAlignment="0" applyProtection="0"/>
    <xf numFmtId="0" fontId="89" fillId="0" borderId="18" applyNumberFormat="0" applyFill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2" fontId="97" fillId="52" borderId="0" applyNumberFormat="0" applyFill="0" applyBorder="0" applyAlignment="0" applyProtection="0"/>
    <xf numFmtId="202" fontId="98" fillId="0" borderId="0" applyAlignment="0"/>
    <xf numFmtId="175" fontId="3" fillId="0" borderId="21">
      <alignment horizontal="left"/>
    </xf>
    <xf numFmtId="176" fontId="3" fillId="0" borderId="1">
      <alignment horizontal="left"/>
    </xf>
    <xf numFmtId="0" fontId="15" fillId="0" borderId="22">
      <alignment horizontal="right"/>
    </xf>
    <xf numFmtId="0" fontId="16" fillId="1" borderId="1">
      <alignment horizontal="left"/>
    </xf>
    <xf numFmtId="202" fontId="9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16" fontId="102" fillId="0" borderId="0" applyBorder="0" applyAlignment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0" fontId="103" fillId="7" borderId="5" applyNumberFormat="0" applyAlignment="0" applyProtection="0"/>
    <xf numFmtId="0" fontId="104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82" fillId="66" borderId="34" applyNumberFormat="0" applyAlignment="0" applyProtection="0"/>
    <xf numFmtId="202" fontId="13" fillId="0" borderId="0"/>
    <xf numFmtId="207" fontId="13" fillId="37" borderId="0" applyFont="0" applyBorder="0" applyAlignment="0" applyProtection="0">
      <protection locked="0"/>
    </xf>
    <xf numFmtId="215" fontId="13" fillId="37" borderId="0" applyFont="0" applyBorder="0" applyAlignment="0">
      <protection locked="0"/>
    </xf>
    <xf numFmtId="202" fontId="13" fillId="0" borderId="0"/>
    <xf numFmtId="202" fontId="13" fillId="0" borderId="0"/>
    <xf numFmtId="10" fontId="13" fillId="37" borderId="0">
      <protection locked="0"/>
    </xf>
    <xf numFmtId="202" fontId="106" fillId="37" borderId="0" applyNumberFormat="0" applyBorder="0" applyAlignment="0">
      <protection locked="0"/>
    </xf>
    <xf numFmtId="1" fontId="5" fillId="0" borderId="0" applyFont="0" applyFill="0" applyBorder="0" applyAlignment="0" applyProtection="0"/>
    <xf numFmtId="172" fontId="41" fillId="37" borderId="0" applyNumberFormat="0" applyBorder="0" applyAlignment="0" applyProtection="0"/>
    <xf numFmtId="9" fontId="41" fillId="38" borderId="0" applyNumberFormat="0" applyBorder="0" applyAlignment="0" applyProtection="0">
      <alignment horizontal="center"/>
    </xf>
    <xf numFmtId="38" fontId="107" fillId="0" borderId="0" applyNumberFormat="0" applyFill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108" fillId="0" borderId="23" applyNumberFormat="0" applyFill="0" applyAlignment="0" applyProtection="0"/>
    <xf numFmtId="0" fontId="109" fillId="0" borderId="23" applyNumberFormat="0" applyFill="0" applyAlignment="0" applyProtection="0"/>
    <xf numFmtId="0" fontId="110" fillId="0" borderId="23" applyNumberFormat="0" applyFill="0" applyAlignment="0" applyProtection="0"/>
    <xf numFmtId="14" fontId="40" fillId="0" borderId="2" applyFont="0" applyFill="0" applyBorder="0" applyAlignment="0" applyProtection="0"/>
    <xf numFmtId="0" fontId="111" fillId="0" borderId="0"/>
    <xf numFmtId="0" fontId="112" fillId="0" borderId="0"/>
    <xf numFmtId="0" fontId="111" fillId="0" borderId="0"/>
    <xf numFmtId="0" fontId="112" fillId="0" borderId="0"/>
    <xf numFmtId="0" fontId="113" fillId="0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115" fillId="0" borderId="16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116" fillId="0" borderId="0" applyFont="0" applyFill="0" applyBorder="0" applyAlignment="0" applyProtection="0"/>
    <xf numFmtId="219" fontId="117" fillId="0" borderId="0" applyFont="0" applyFill="0" applyBorder="0" applyAlignment="0" applyProtection="0"/>
    <xf numFmtId="220" fontId="13" fillId="48" borderId="0" applyFont="0" applyBorder="0" applyAlignment="0" applyProtection="0">
      <alignment horizontal="right"/>
      <protection hidden="1"/>
    </xf>
    <xf numFmtId="38" fontId="118" fillId="0" borderId="0" applyNumberFormat="0" applyFont="0" applyFill="0" applyAlignment="0" applyProtection="0">
      <alignment horizontal="left" indent="1"/>
    </xf>
    <xf numFmtId="38" fontId="5" fillId="0" borderId="0"/>
    <xf numFmtId="0" fontId="119" fillId="53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38" fontId="85" fillId="0" borderId="0" applyNumberFormat="0" applyFont="0" applyBorder="0" applyAlignment="0" applyProtection="0"/>
    <xf numFmtId="37" fontId="4" fillId="0" borderId="0"/>
    <xf numFmtId="0" fontId="8" fillId="0" borderId="0"/>
    <xf numFmtId="187" fontId="13" fillId="0" borderId="0" applyNumberFormat="0" applyFont="0" applyAlignment="0" applyProtection="0"/>
    <xf numFmtId="0" fontId="37" fillId="48" borderId="0">
      <alignment horizontal="left" indent="1"/>
    </xf>
    <xf numFmtId="221" fontId="13" fillId="0" borderId="0" applyFont="0" applyFill="0" applyBorder="0" applyAlignment="0" applyProtection="0">
      <alignment horizontal="right"/>
    </xf>
    <xf numFmtId="0" fontId="111" fillId="0" borderId="0"/>
    <xf numFmtId="0" fontId="112" fillId="0" borderId="0"/>
    <xf numFmtId="0" fontId="112" fillId="0" borderId="0"/>
    <xf numFmtId="0" fontId="5" fillId="0" borderId="0"/>
    <xf numFmtId="222" fontId="122" fillId="0" borderId="0"/>
    <xf numFmtId="0" fontId="122" fillId="0" borderId="0"/>
    <xf numFmtId="37" fontId="41" fillId="38" borderId="0" applyFont="0" applyFill="0" applyBorder="0" applyAlignment="0" applyProtection="0"/>
    <xf numFmtId="202" fontId="5" fillId="0" borderId="0" applyFont="0" applyFill="0" applyBorder="0" applyAlignment="0"/>
    <xf numFmtId="40" fontId="13" fillId="0" borderId="0" applyFont="0" applyFill="0" applyBorder="0" applyAlignment="0"/>
    <xf numFmtId="223" fontId="13" fillId="0" borderId="0" applyFont="0" applyFill="0" applyBorder="0" applyAlignment="0"/>
    <xf numFmtId="0" fontId="19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8" fillId="0" borderId="0"/>
    <xf numFmtId="0" fontId="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/>
    <xf numFmtId="0" fontId="123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7" fillId="0" borderId="0"/>
    <xf numFmtId="0" fontId="123" fillId="0" borderId="0"/>
    <xf numFmtId="0" fontId="177" fillId="0" borderId="0"/>
    <xf numFmtId="0" fontId="55" fillId="0" borderId="0"/>
    <xf numFmtId="0" fontId="177" fillId="0" borderId="0"/>
    <xf numFmtId="0" fontId="2" fillId="0" borderId="0"/>
    <xf numFmtId="0" fontId="177" fillId="0" borderId="0"/>
    <xf numFmtId="0" fontId="2" fillId="0" borderId="0"/>
    <xf numFmtId="0" fontId="19" fillId="0" borderId="0"/>
    <xf numFmtId="0" fontId="42" fillId="0" borderId="0"/>
    <xf numFmtId="37" fontId="2" fillId="0" borderId="0"/>
    <xf numFmtId="0" fontId="9" fillId="0" borderId="0"/>
    <xf numFmtId="0" fontId="19" fillId="0" borderId="0"/>
    <xf numFmtId="0" fontId="178" fillId="0" borderId="0"/>
    <xf numFmtId="0" fontId="17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0" fillId="0" borderId="0"/>
    <xf numFmtId="0" fontId="45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75" fillId="0" borderId="0"/>
    <xf numFmtId="0" fontId="19" fillId="0" borderId="0"/>
    <xf numFmtId="0" fontId="30" fillId="0" borderId="0"/>
    <xf numFmtId="222" fontId="114" fillId="0" borderId="0"/>
    <xf numFmtId="0" fontId="19" fillId="0" borderId="0"/>
    <xf numFmtId="0" fontId="178" fillId="0" borderId="0"/>
    <xf numFmtId="0" fontId="177" fillId="0" borderId="0"/>
    <xf numFmtId="37" fontId="2" fillId="0" borderId="0"/>
    <xf numFmtId="0" fontId="5" fillId="0" borderId="0"/>
    <xf numFmtId="0" fontId="5" fillId="0" borderId="0"/>
    <xf numFmtId="0" fontId="19" fillId="0" borderId="0"/>
    <xf numFmtId="0" fontId="29" fillId="0" borderId="0"/>
    <xf numFmtId="0" fontId="29" fillId="0" borderId="0"/>
    <xf numFmtId="0" fontId="2" fillId="0" borderId="0"/>
    <xf numFmtId="0" fontId="183" fillId="0" borderId="0"/>
    <xf numFmtId="0" fontId="19" fillId="0" borderId="0"/>
    <xf numFmtId="0" fontId="178" fillId="0" borderId="0"/>
    <xf numFmtId="0" fontId="175" fillId="0" borderId="0"/>
    <xf numFmtId="0" fontId="184" fillId="0" borderId="0"/>
    <xf numFmtId="0" fontId="175" fillId="0" borderId="0"/>
    <xf numFmtId="0" fontId="5" fillId="0" borderId="0"/>
    <xf numFmtId="0" fontId="175" fillId="0" borderId="0"/>
    <xf numFmtId="0" fontId="123" fillId="0" borderId="0"/>
    <xf numFmtId="0" fontId="123" fillId="0" borderId="0"/>
    <xf numFmtId="0" fontId="123" fillId="0" borderId="0"/>
    <xf numFmtId="0" fontId="55" fillId="0" borderId="0"/>
    <xf numFmtId="0" fontId="2" fillId="0" borderId="0"/>
    <xf numFmtId="0" fontId="5" fillId="0" borderId="0"/>
    <xf numFmtId="0" fontId="2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84" fillId="0" borderId="0"/>
    <xf numFmtId="0" fontId="30" fillId="0" borderId="0"/>
    <xf numFmtId="0" fontId="30" fillId="0" borderId="0"/>
    <xf numFmtId="0" fontId="5" fillId="0" borderId="0"/>
    <xf numFmtId="0" fontId="19" fillId="0" borderId="0"/>
    <xf numFmtId="0" fontId="29" fillId="0" borderId="0"/>
    <xf numFmtId="0" fontId="179" fillId="0" borderId="0"/>
    <xf numFmtId="0" fontId="5" fillId="0" borderId="0"/>
    <xf numFmtId="0" fontId="2" fillId="0" borderId="0"/>
    <xf numFmtId="0" fontId="175" fillId="0" borderId="0"/>
    <xf numFmtId="0" fontId="5" fillId="0" borderId="0"/>
    <xf numFmtId="0" fontId="2" fillId="0" borderId="0"/>
    <xf numFmtId="0" fontId="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9" fillId="0" borderId="0"/>
    <xf numFmtId="0" fontId="2" fillId="0" borderId="0"/>
    <xf numFmtId="0" fontId="5" fillId="0" borderId="0"/>
    <xf numFmtId="0" fontId="180" fillId="0" borderId="0"/>
    <xf numFmtId="0" fontId="2" fillId="0" borderId="0"/>
    <xf numFmtId="0" fontId="2" fillId="0" borderId="0"/>
    <xf numFmtId="0" fontId="8" fillId="0" borderId="0"/>
    <xf numFmtId="0" fontId="185" fillId="0" borderId="0"/>
    <xf numFmtId="0" fontId="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4" fillId="0" borderId="0"/>
    <xf numFmtId="0" fontId="123" fillId="0" borderId="0"/>
    <xf numFmtId="0" fontId="5" fillId="0" borderId="0"/>
    <xf numFmtId="0" fontId="5" fillId="0" borderId="0"/>
    <xf numFmtId="37" fontId="2" fillId="0" borderId="0"/>
    <xf numFmtId="37" fontId="2" fillId="0" borderId="0"/>
    <xf numFmtId="0" fontId="177" fillId="0" borderId="0"/>
    <xf numFmtId="0" fontId="179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175" fillId="0" borderId="0"/>
    <xf numFmtId="202" fontId="40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55" fillId="0" borderId="0"/>
    <xf numFmtId="202" fontId="13" fillId="0" borderId="0"/>
    <xf numFmtId="226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0" fontId="2" fillId="54" borderId="24" applyNumberFormat="0" applyFont="0" applyAlignment="0" applyProtection="0"/>
    <xf numFmtId="0" fontId="125" fillId="67" borderId="35" applyNumberFormat="0" applyFont="0" applyAlignment="0" applyProtection="0"/>
    <xf numFmtId="0" fontId="2" fillId="54" borderId="24" applyNumberFormat="0" applyFont="0" applyAlignment="0" applyProtection="0"/>
    <xf numFmtId="0" fontId="32" fillId="54" borderId="24" applyNumberFormat="0" applyFont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9" fillId="0" borderId="0"/>
    <xf numFmtId="0" fontId="9" fillId="0" borderId="0"/>
    <xf numFmtId="0" fontId="126" fillId="40" borderId="25" applyNumberFormat="0" applyAlignment="0" applyProtection="0"/>
    <xf numFmtId="0" fontId="127" fillId="40" borderId="25" applyNumberFormat="0" applyAlignment="0" applyProtection="0"/>
    <xf numFmtId="0" fontId="128" fillId="40" borderId="25" applyNumberFormat="0" applyAlignment="0" applyProtection="0"/>
    <xf numFmtId="40" fontId="129" fillId="34" borderId="0">
      <alignment horizontal="right"/>
    </xf>
    <xf numFmtId="0" fontId="130" fillId="34" borderId="26"/>
    <xf numFmtId="174" fontId="131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230" fontId="57" fillId="0" borderId="0" applyFont="0" applyFill="0" applyBorder="0" applyAlignment="0" applyProtection="0"/>
    <xf numFmtId="8" fontId="56" fillId="0" borderId="0" applyFont="0" applyFill="0" applyBorder="0" applyAlignment="0" applyProtection="0"/>
    <xf numFmtId="231" fontId="118" fillId="0" borderId="9" applyFill="0" applyBorder="0" applyAlignment="0" applyProtection="0">
      <alignment horizontal="center"/>
    </xf>
    <xf numFmtId="231" fontId="118" fillId="0" borderId="0" applyFill="0" applyBorder="0" applyAlignment="0" applyProtection="0"/>
    <xf numFmtId="8" fontId="56" fillId="0" borderId="0" applyFont="0" applyFill="0" applyBorder="0" applyAlignment="0" applyProtection="0"/>
    <xf numFmtId="232" fontId="13" fillId="0" borderId="0" applyFont="0" applyFill="0" applyBorder="0" applyAlignment="0"/>
    <xf numFmtId="10" fontId="5" fillId="0" borderId="0" applyFont="0" applyFill="0" applyBorder="0" applyAlignment="0" applyProtection="0"/>
    <xf numFmtId="233" fontId="118" fillId="0" borderId="0" applyFill="0" applyBorder="0" applyAlignment="0" applyProtection="0"/>
    <xf numFmtId="234" fontId="118" fillId="55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27" applyNumberFormat="0" applyBorder="0"/>
    <xf numFmtId="235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38" fontId="5" fillId="56" borderId="0" applyNumberFormat="0" applyFont="0" applyBorder="0" applyAlignment="0" applyProtection="0"/>
    <xf numFmtId="0" fontId="55" fillId="0" borderId="0"/>
    <xf numFmtId="236" fontId="13" fillId="57" borderId="0" applyNumberFormat="0" applyFont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38" fillId="36" borderId="0">
      <alignment horizontal="left" indent="1"/>
    </xf>
    <xf numFmtId="237" fontId="40" fillId="0" borderId="0" applyFill="0" applyBorder="0" applyProtection="0">
      <alignment horizontal="right"/>
    </xf>
    <xf numFmtId="223" fontId="132" fillId="48" borderId="0" applyBorder="0" applyAlignment="0">
      <protection hidden="1"/>
    </xf>
    <xf numFmtId="1" fontId="133" fillId="48" borderId="0">
      <alignment horizontal="center"/>
    </xf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34" fillId="0" borderId="16">
      <alignment horizontal="center"/>
    </xf>
    <xf numFmtId="3" fontId="55" fillId="0" borderId="0" applyFont="0" applyFill="0" applyBorder="0" applyAlignment="0" applyProtection="0"/>
    <xf numFmtId="0" fontId="55" fillId="58" borderId="0" applyNumberFormat="0" applyFont="0" applyBorder="0" applyAlignment="0" applyProtection="0"/>
    <xf numFmtId="170" fontId="5" fillId="0" borderId="0"/>
    <xf numFmtId="37" fontId="3" fillId="0" borderId="0"/>
    <xf numFmtId="1" fontId="5" fillId="0" borderId="28" applyNumberFormat="0" applyFill="0" applyAlignment="0" applyProtection="0">
      <alignment horizontal="center" vertical="center"/>
    </xf>
    <xf numFmtId="38" fontId="40" fillId="0" borderId="0" applyNumberFormat="0" applyFont="0" applyFill="0" applyBorder="0" applyProtection="0">
      <alignment horizontal="right"/>
    </xf>
    <xf numFmtId="38" fontId="135" fillId="59" borderId="0" applyNumberFormat="0" applyFill="0" applyBorder="0" applyAlignment="0" applyProtection="0"/>
    <xf numFmtId="202" fontId="136" fillId="0" borderId="0" applyNumberFormat="0" applyFill="0" applyBorder="0" applyAlignment="0" applyProtection="0">
      <alignment horizontal="left"/>
    </xf>
    <xf numFmtId="202" fontId="5" fillId="0" borderId="0"/>
    <xf numFmtId="0" fontId="21" fillId="0" borderId="0">
      <alignment horizontal="left"/>
    </xf>
    <xf numFmtId="0" fontId="137" fillId="49" borderId="0">
      <alignment horizontal="right"/>
    </xf>
    <xf numFmtId="0" fontId="138" fillId="0" borderId="0" applyNumberFormat="0" applyFill="0" applyBorder="0" applyAlignment="0" applyProtection="0"/>
    <xf numFmtId="238" fontId="139" fillId="0" borderId="0" applyFont="0" applyFill="0" applyBorder="0" applyProtection="0">
      <alignment vertical="center"/>
    </xf>
    <xf numFmtId="2" fontId="13" fillId="42" borderId="3" applyNumberFormat="0" applyFont="0" applyAlignment="0" applyProtection="0"/>
    <xf numFmtId="0" fontId="140" fillId="0" borderId="0" applyNumberFormat="0" applyFill="0" applyBorder="0" applyAlignment="0" applyProtection="0"/>
    <xf numFmtId="0" fontId="27" fillId="0" borderId="0"/>
    <xf numFmtId="37" fontId="43" fillId="0" borderId="0"/>
    <xf numFmtId="0" fontId="12" fillId="0" borderId="0">
      <alignment vertical="top"/>
    </xf>
    <xf numFmtId="0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41" fillId="0" borderId="0" applyNumberFormat="0" applyBorder="0" applyAlignment="0"/>
    <xf numFmtId="0" fontId="141" fillId="0" borderId="0" applyNumberFormat="0" applyBorder="0" applyAlignment="0"/>
    <xf numFmtId="0" fontId="115" fillId="0" borderId="0"/>
    <xf numFmtId="0" fontId="12" fillId="0" borderId="13" applyBorder="0">
      <alignment horizontal="center"/>
    </xf>
    <xf numFmtId="38" fontId="13" fillId="0" borderId="29" applyNumberFormat="0" applyFont="0" applyFill="0" applyAlignment="0" applyProtection="0"/>
    <xf numFmtId="3" fontId="5" fillId="0" borderId="3" applyNumberFormat="0" applyFont="0" applyFill="0" applyAlignment="0" applyProtection="0">
      <alignment vertical="center"/>
    </xf>
    <xf numFmtId="202" fontId="5" fillId="0" borderId="12" applyNumberFormat="0" applyFont="0" applyFill="0" applyAlignment="0" applyProtection="0"/>
    <xf numFmtId="49" fontId="5" fillId="0" borderId="0" applyFont="0" applyFill="0" applyBorder="0" applyAlignment="0" applyProtection="0"/>
    <xf numFmtId="49" fontId="12" fillId="0" borderId="0" applyFill="0" applyBorder="0" applyAlignment="0"/>
    <xf numFmtId="0" fontId="5" fillId="0" borderId="0" applyFill="0" applyBorder="0" applyAlignment="0"/>
    <xf numFmtId="239" fontId="8" fillId="0" borderId="0" applyFill="0" applyBorder="0" applyAlignment="0"/>
    <xf numFmtId="177" fontId="5" fillId="0" borderId="0" applyFill="0" applyBorder="0" applyAlignment="0"/>
    <xf numFmtId="240" fontId="8" fillId="0" borderId="0" applyFill="0" applyBorder="0" applyAlignment="0"/>
    <xf numFmtId="202" fontId="102" fillId="0" borderId="0" applyFill="0" applyBorder="0" applyAlignment="0" applyProtection="0">
      <alignment horizontal="right"/>
    </xf>
    <xf numFmtId="166" fontId="5" fillId="0" borderId="0" applyFont="0" applyFill="0" applyBorder="0" applyAlignment="0" applyProtection="0"/>
    <xf numFmtId="0" fontId="142" fillId="0" borderId="0">
      <alignment horizontal="center" vertical="top"/>
    </xf>
    <xf numFmtId="40" fontId="143" fillId="0" borderId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6" fillId="0" borderId="30" applyNumberFormat="0" applyFill="0" applyAlignment="0" applyProtection="0"/>
    <xf numFmtId="0" fontId="147" fillId="0" borderId="30" applyNumberFormat="0" applyFill="0" applyAlignment="0" applyProtection="0"/>
    <xf numFmtId="3" fontId="148" fillId="0" borderId="31">
      <alignment horizontal="center"/>
    </xf>
    <xf numFmtId="166" fontId="5" fillId="0" borderId="0" applyFont="0" applyFill="0" applyBorder="0" applyAlignment="0" applyProtection="0"/>
    <xf numFmtId="40" fontId="55" fillId="0" borderId="0" applyFont="0" applyFill="0" applyBorder="0" applyAlignment="0" applyProtection="0"/>
    <xf numFmtId="38" fontId="40" fillId="0" borderId="2" applyNumberFormat="0" applyFont="0" applyFill="0" applyAlignment="0" applyProtection="0"/>
    <xf numFmtId="223" fontId="132" fillId="48" borderId="13" applyBorder="0">
      <alignment horizontal="right" vertical="center"/>
      <protection locked="0"/>
    </xf>
    <xf numFmtId="202" fontId="13" fillId="37" borderId="4">
      <alignment horizontal="right"/>
    </xf>
    <xf numFmtId="202" fontId="40" fillId="37" borderId="4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2" fillId="0" borderId="32"/>
    <xf numFmtId="243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38" fontId="152" fillId="0" borderId="29">
      <alignment horizontal="right"/>
    </xf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53" fillId="0" borderId="0" applyFill="0" applyBorder="0" applyProtection="0">
      <alignment vertical="top"/>
    </xf>
    <xf numFmtId="170" fontId="153" fillId="0" borderId="0" applyFill="0" applyBorder="0" applyProtection="0">
      <alignment vertical="top"/>
    </xf>
    <xf numFmtId="170" fontId="153" fillId="0" borderId="0" applyFill="0" applyBorder="0" applyProtection="0">
      <alignment vertical="top"/>
    </xf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54" fillId="41" borderId="6" applyNumberFormat="0" applyAlignment="0" applyProtection="0"/>
    <xf numFmtId="0" fontId="155" fillId="0" borderId="23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6" fillId="3" borderId="0" applyNumberFormat="0" applyBorder="0" applyAlignment="0" applyProtection="0"/>
    <xf numFmtId="0" fontId="157" fillId="40" borderId="25" applyNumberFormat="0" applyAlignment="0" applyProtection="0"/>
    <xf numFmtId="0" fontId="126" fillId="40" borderId="25" applyNumberFormat="0" applyAlignment="0" applyProtection="0"/>
    <xf numFmtId="0" fontId="126" fillId="40" borderId="25" applyNumberFormat="0" applyAlignment="0" applyProtection="0"/>
    <xf numFmtId="0" fontId="158" fillId="40" borderId="5" applyNumberFormat="0" applyAlignment="0" applyProtection="0"/>
    <xf numFmtId="0" fontId="58" fillId="40" borderId="5" applyNumberFormat="0" applyAlignment="0" applyProtection="0"/>
    <xf numFmtId="0" fontId="58" fillId="40" borderId="5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2" fillId="4" borderId="0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2" fillId="0" borderId="0"/>
    <xf numFmtId="0" fontId="164" fillId="7" borderId="5" applyNumberFormat="0" applyAlignment="0" applyProtection="0"/>
    <xf numFmtId="0" fontId="165" fillId="53" borderId="0" applyNumberFormat="0" applyBorder="0" applyAlignment="0" applyProtection="0"/>
    <xf numFmtId="0" fontId="166" fillId="0" borderId="30" applyNumberFormat="0" applyFill="0" applyAlignment="0" applyProtection="0"/>
    <xf numFmtId="0" fontId="146" fillId="0" borderId="30" applyNumberFormat="0" applyFill="0" applyAlignment="0" applyProtection="0"/>
    <xf numFmtId="0" fontId="146" fillId="0" borderId="30" applyNumberFormat="0" applyFill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12" fillId="0" borderId="0">
      <alignment vertical="top"/>
    </xf>
    <xf numFmtId="0" fontId="167" fillId="0" borderId="0"/>
    <xf numFmtId="0" fontId="51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30" borderId="0" applyNumberFormat="0" applyBorder="0" applyAlignment="0" applyProtection="0"/>
    <xf numFmtId="0" fontId="5" fillId="54" borderId="24" applyNumberFormat="0" applyFont="0" applyAlignment="0" applyProtection="0"/>
    <xf numFmtId="0" fontId="2" fillId="54" borderId="24" applyNumberFormat="0" applyFont="0" applyAlignment="0" applyProtection="0"/>
    <xf numFmtId="0" fontId="2" fillId="54" borderId="24" applyNumberFormat="0" applyFont="0" applyAlignment="0" applyProtection="0"/>
    <xf numFmtId="0" fontId="16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169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170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17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5" fillId="0" borderId="0"/>
    <xf numFmtId="166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26" fillId="0" borderId="0" applyBorder="0"/>
    <xf numFmtId="165" fontId="44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/>
    <xf numFmtId="0" fontId="173" fillId="0" borderId="0" applyNumberFormat="0" applyFill="0" applyBorder="0" applyAlignment="0" applyProtection="0">
      <alignment vertical="top"/>
      <protection locked="0"/>
    </xf>
    <xf numFmtId="246" fontId="132" fillId="0" borderId="0" applyFont="0" applyFill="0" applyBorder="0" applyAlignment="0" applyProtection="0"/>
    <xf numFmtId="247" fontId="174" fillId="0" borderId="0" applyFont="0" applyFill="0" applyBorder="0" applyAlignment="0" applyProtection="0"/>
    <xf numFmtId="182" fontId="31" fillId="0" borderId="0" applyFont="0" applyFill="0" applyBorder="0" applyAlignment="0" applyProtection="0"/>
    <xf numFmtId="168" fontId="175" fillId="0" borderId="0" applyFont="0" applyFill="0" applyBorder="0" applyAlignment="0" applyProtection="0"/>
    <xf numFmtId="0" fontId="184" fillId="0" borderId="0"/>
    <xf numFmtId="0" fontId="177" fillId="0" borderId="0">
      <protection locked="0"/>
    </xf>
    <xf numFmtId="0" fontId="1" fillId="0" borderId="0"/>
    <xf numFmtId="0" fontId="188" fillId="0" borderId="0"/>
    <xf numFmtId="0" fontId="177" fillId="0" borderId="0"/>
    <xf numFmtId="43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/>
    <xf numFmtId="0" fontId="190" fillId="0" borderId="13" applyNumberFormat="0" applyFill="0" applyAlignment="0">
      <protection locked="0"/>
    </xf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0" borderId="0">
      <protection locked="0"/>
    </xf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/>
    <xf numFmtId="0" fontId="177" fillId="0" borderId="0">
      <protection locked="0"/>
    </xf>
    <xf numFmtId="0" fontId="175" fillId="0" borderId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135" fillId="0" borderId="0">
      <alignment vertical="top"/>
    </xf>
    <xf numFmtId="43" fontId="175" fillId="0" borderId="0" applyFont="0" applyFill="0" applyBorder="0" applyAlignment="0" applyProtection="0"/>
    <xf numFmtId="0" fontId="177" fillId="0" borderId="0">
      <protection locked="0"/>
    </xf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43" fontId="177" fillId="0" borderId="0" applyFont="0" applyFill="0" applyBorder="0" applyAlignment="0" applyProtection="0"/>
    <xf numFmtId="0" fontId="175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80" fillId="0" borderId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5" fillId="0" borderId="0"/>
    <xf numFmtId="0" fontId="175" fillId="0" borderId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91" fillId="0" borderId="0"/>
    <xf numFmtId="43" fontId="180" fillId="0" borderId="0" applyFont="0" applyFill="0" applyBorder="0" applyAlignment="0" applyProtection="0"/>
    <xf numFmtId="0" fontId="19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9" fontId="177" fillId="0" borderId="0" applyFont="0" applyFill="0" applyBorder="0" applyAlignment="0" applyProtection="0"/>
    <xf numFmtId="0" fontId="17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0" fontId="175" fillId="0" borderId="0"/>
    <xf numFmtId="0" fontId="12" fillId="0" borderId="0">
      <alignment vertical="top"/>
    </xf>
    <xf numFmtId="43" fontId="175" fillId="0" borderId="0" applyFont="0" applyFill="0" applyBorder="0" applyAlignment="0" applyProtection="0"/>
    <xf numFmtId="0" fontId="18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35" fillId="0" borderId="0">
      <alignment vertical="top"/>
    </xf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135" fillId="0" borderId="0">
      <alignment vertical="top"/>
    </xf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75" fillId="0" borderId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94" fillId="0" borderId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0" fontId="175" fillId="0" borderId="0"/>
    <xf numFmtId="43" fontId="177" fillId="0" borderId="0" applyFont="0" applyFill="0" applyBorder="0" applyAlignment="0" applyProtection="0"/>
    <xf numFmtId="0" fontId="177" fillId="0" borderId="0">
      <protection locked="0"/>
    </xf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alignment vertical="top"/>
    </xf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251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93" fillId="0" borderId="13" applyNumberFormat="0" applyFill="0" applyBorder="0" applyAlignment="0">
      <alignment wrapText="1"/>
      <protection locked="0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0" fontId="194" fillId="0" borderId="0"/>
    <xf numFmtId="0" fontId="175" fillId="0" borderId="0"/>
    <xf numFmtId="0" fontId="179" fillId="0" borderId="0"/>
    <xf numFmtId="0" fontId="188" fillId="0" borderId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0" fontId="5" fillId="0" borderId="0"/>
    <xf numFmtId="0" fontId="17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75" fillId="0" borderId="0"/>
    <xf numFmtId="43" fontId="175" fillId="0" borderId="0" applyFont="0" applyFill="0" applyBorder="0" applyAlignment="0" applyProtection="0"/>
    <xf numFmtId="0" fontId="179" fillId="0" borderId="0"/>
    <xf numFmtId="252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7" fillId="0" borderId="0">
      <protection locked="0"/>
    </xf>
    <xf numFmtId="43" fontId="175" fillId="0" borderId="0" applyFont="0" applyFill="0" applyBorder="0" applyAlignment="0" applyProtection="0"/>
    <xf numFmtId="0" fontId="12" fillId="0" borderId="0">
      <alignment vertical="top"/>
    </xf>
    <xf numFmtId="0" fontId="179" fillId="0" borderId="0"/>
    <xf numFmtId="43" fontId="175" fillId="0" borderId="0" applyFont="0" applyFill="0" applyBorder="0" applyAlignment="0" applyProtection="0"/>
    <xf numFmtId="0" fontId="177" fillId="0" borderId="0"/>
    <xf numFmtId="9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88" fillId="0" borderId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173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80" fillId="73" borderId="0" applyNumberFormat="0" applyBorder="0" applyAlignment="0" applyProtection="0"/>
    <xf numFmtId="0" fontId="180" fillId="76" borderId="0" applyNumberFormat="0" applyBorder="0" applyAlignment="0" applyProtection="0"/>
    <xf numFmtId="0" fontId="180" fillId="79" borderId="0" applyNumberFormat="0" applyBorder="0" applyAlignment="0" applyProtection="0"/>
    <xf numFmtId="0" fontId="180" fillId="82" borderId="0" applyNumberFormat="0" applyBorder="0" applyAlignment="0" applyProtection="0"/>
    <xf numFmtId="0" fontId="180" fillId="85" borderId="0" applyNumberFormat="0" applyBorder="0" applyAlignment="0" applyProtection="0"/>
    <xf numFmtId="0" fontId="180" fillId="88" borderId="0" applyNumberFormat="0" applyBorder="0" applyAlignment="0" applyProtection="0"/>
    <xf numFmtId="0" fontId="180" fillId="74" borderId="0" applyNumberFormat="0" applyBorder="0" applyAlignment="0" applyProtection="0"/>
    <xf numFmtId="0" fontId="180" fillId="77" borderId="0" applyNumberFormat="0" applyBorder="0" applyAlignment="0" applyProtection="0"/>
    <xf numFmtId="0" fontId="180" fillId="80" borderId="0" applyNumberFormat="0" applyBorder="0" applyAlignment="0" applyProtection="0"/>
    <xf numFmtId="0" fontId="180" fillId="83" borderId="0" applyNumberFormat="0" applyBorder="0" applyAlignment="0" applyProtection="0"/>
    <xf numFmtId="0" fontId="180" fillId="86" borderId="0" applyNumberFormat="0" applyBorder="0" applyAlignment="0" applyProtection="0"/>
    <xf numFmtId="0" fontId="180" fillId="89" borderId="0" applyNumberFormat="0" applyBorder="0" applyAlignment="0" applyProtection="0"/>
    <xf numFmtId="0" fontId="195" fillId="75" borderId="0" applyNumberFormat="0" applyBorder="0" applyAlignment="0" applyProtection="0"/>
    <xf numFmtId="0" fontId="195" fillId="78" borderId="0" applyNumberFormat="0" applyBorder="0" applyAlignment="0" applyProtection="0"/>
    <xf numFmtId="0" fontId="195" fillId="81" borderId="0" applyNumberFormat="0" applyBorder="0" applyAlignment="0" applyProtection="0"/>
    <xf numFmtId="0" fontId="195" fillId="84" borderId="0" applyNumberFormat="0" applyBorder="0" applyAlignment="0" applyProtection="0"/>
    <xf numFmtId="0" fontId="195" fillId="87" borderId="0" applyNumberFormat="0" applyBorder="0" applyAlignment="0" applyProtection="0"/>
    <xf numFmtId="0" fontId="195" fillId="90" borderId="0" applyNumberFormat="0" applyBorder="0" applyAlignment="0" applyProtection="0"/>
    <xf numFmtId="0" fontId="195" fillId="60" borderId="0" applyNumberFormat="0" applyBorder="0" applyAlignment="0" applyProtection="0"/>
    <xf numFmtId="0" fontId="195" fillId="61" borderId="0" applyNumberFormat="0" applyBorder="0" applyAlignment="0" applyProtection="0"/>
    <xf numFmtId="0" fontId="195" fillId="62" borderId="0" applyNumberFormat="0" applyBorder="0" applyAlignment="0" applyProtection="0"/>
    <xf numFmtId="0" fontId="195" fillId="63" borderId="0" applyNumberFormat="0" applyBorder="0" applyAlignment="0" applyProtection="0"/>
    <xf numFmtId="0" fontId="195" fillId="64" borderId="0" applyNumberFormat="0" applyBorder="0" applyAlignment="0" applyProtection="0"/>
    <xf numFmtId="0" fontId="195" fillId="65" borderId="0" applyNumberFormat="0" applyBorder="0" applyAlignment="0" applyProtection="0"/>
    <xf numFmtId="0" fontId="197" fillId="69" borderId="0" applyNumberFormat="0" applyBorder="0" applyAlignment="0" applyProtection="0"/>
    <xf numFmtId="0" fontId="198" fillId="71" borderId="34" applyNumberFormat="0" applyAlignment="0" applyProtection="0"/>
    <xf numFmtId="0" fontId="199" fillId="72" borderId="41" applyNumberFormat="0" applyAlignment="0" applyProtection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1" fillId="68" borderId="0" applyNumberFormat="0" applyBorder="0" applyAlignment="0" applyProtection="0"/>
    <xf numFmtId="0" fontId="202" fillId="0" borderId="36" applyNumberFormat="0" applyFill="0" applyAlignment="0" applyProtection="0"/>
    <xf numFmtId="0" fontId="203" fillId="0" borderId="37" applyNumberFormat="0" applyFill="0" applyAlignment="0" applyProtection="0"/>
    <xf numFmtId="0" fontId="204" fillId="0" borderId="38" applyNumberFormat="0" applyFill="0" applyAlignment="0" applyProtection="0"/>
    <xf numFmtId="0" fontId="204" fillId="0" borderId="0" applyNumberFormat="0" applyFill="0" applyBorder="0" applyAlignment="0" applyProtection="0"/>
    <xf numFmtId="0" fontId="205" fillId="66" borderId="34" applyNumberFormat="0" applyAlignment="0" applyProtection="0"/>
    <xf numFmtId="0" fontId="206" fillId="0" borderId="40" applyNumberFormat="0" applyFill="0" applyAlignment="0" applyProtection="0"/>
    <xf numFmtId="0" fontId="207" fillId="70" borderId="0" applyNumberFormat="0" applyBorder="0" applyAlignment="0" applyProtection="0"/>
    <xf numFmtId="0" fontId="5" fillId="0" borderId="0"/>
    <xf numFmtId="0" fontId="180" fillId="0" borderId="0"/>
    <xf numFmtId="0" fontId="180" fillId="0" borderId="0"/>
    <xf numFmtId="0" fontId="180" fillId="0" borderId="0"/>
    <xf numFmtId="0" fontId="177" fillId="0" borderId="0"/>
    <xf numFmtId="0" fontId="208" fillId="0" borderId="0"/>
    <xf numFmtId="0" fontId="175" fillId="0" borderId="0"/>
    <xf numFmtId="0" fontId="175" fillId="0" borderId="0"/>
    <xf numFmtId="0" fontId="2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135" fillId="0" borderId="0">
      <alignment vertical="top"/>
    </xf>
    <xf numFmtId="0" fontId="180" fillId="0" borderId="0"/>
    <xf numFmtId="0" fontId="180" fillId="67" borderId="35" applyNumberFormat="0" applyFont="0" applyAlignment="0" applyProtection="0"/>
    <xf numFmtId="0" fontId="209" fillId="71" borderId="39" applyNumberFormat="0" applyAlignment="0" applyProtection="0"/>
    <xf numFmtId="9" fontId="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11" fillId="0" borderId="42" applyNumberFormat="0" applyFill="0" applyAlignment="0" applyProtection="0"/>
    <xf numFmtId="0" fontId="212" fillId="0" borderId="0" applyNumberFormat="0" applyFill="0" applyBorder="0" applyAlignment="0" applyProtection="0"/>
    <xf numFmtId="0" fontId="180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213" fillId="0" borderId="0"/>
    <xf numFmtId="43" fontId="213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175" fillId="0" borderId="0" applyFont="0" applyFill="0" applyBorder="0" applyAlignment="0" applyProtection="0"/>
    <xf numFmtId="0" fontId="5" fillId="0" borderId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4" fillId="70" borderId="0" applyNumberFormat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75" fillId="0" borderId="0"/>
    <xf numFmtId="0" fontId="179" fillId="0" borderId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0" borderId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0" fontId="191" fillId="0" borderId="0"/>
    <xf numFmtId="43" fontId="175" fillId="0" borderId="0" applyFont="0" applyFill="0" applyBorder="0" applyAlignment="0" applyProtection="0"/>
    <xf numFmtId="9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75" fillId="0" borderId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24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8" fillId="0" borderId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15" fillId="0" borderId="0" applyNumberFormat="0" applyFill="0" applyBorder="0" applyAlignment="0" applyProtection="0">
      <protection locked="0"/>
    </xf>
    <xf numFmtId="0" fontId="175" fillId="0" borderId="0"/>
    <xf numFmtId="9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175" fillId="0" borderId="0"/>
    <xf numFmtId="9" fontId="175" fillId="0" borderId="0" applyFont="0" applyFill="0" applyBorder="0" applyAlignment="0" applyProtection="0"/>
    <xf numFmtId="0" fontId="224" fillId="0" borderId="0"/>
    <xf numFmtId="0" fontId="226" fillId="0" borderId="0"/>
    <xf numFmtId="4" fontId="226" fillId="0" borderId="0" applyFont="0" applyFill="0" applyBorder="0" applyAlignment="0" applyProtection="0"/>
    <xf numFmtId="0" fontId="175" fillId="0" borderId="0"/>
    <xf numFmtId="168" fontId="175" fillId="0" borderId="0" applyFont="0" applyFill="0" applyBorder="0" applyAlignment="0" applyProtection="0"/>
    <xf numFmtId="0" fontId="226" fillId="0" borderId="0"/>
    <xf numFmtId="0" fontId="213" fillId="0" borderId="0"/>
    <xf numFmtId="168" fontId="175" fillId="0" borderId="0" applyFont="0" applyFill="0" applyBorder="0" applyAlignment="0" applyProtection="0"/>
    <xf numFmtId="0" fontId="177" fillId="0" borderId="0"/>
    <xf numFmtId="168" fontId="72" fillId="0" borderId="0" applyFont="0" applyFill="0" applyBorder="0" applyAlignment="0" applyProtection="0"/>
    <xf numFmtId="4" fontId="226" fillId="0" borderId="0" applyFont="0" applyFill="0" applyBorder="0" applyAlignment="0" applyProtection="0"/>
    <xf numFmtId="0" fontId="71" fillId="0" borderId="0"/>
    <xf numFmtId="0" fontId="127" fillId="40" borderId="46" applyNumberFormat="0" applyAlignment="0" applyProtection="0"/>
    <xf numFmtId="0" fontId="226" fillId="0" borderId="0"/>
    <xf numFmtId="168" fontId="175" fillId="0" borderId="0" applyFont="0" applyFill="0" applyBorder="0" applyAlignment="0" applyProtection="0"/>
    <xf numFmtId="168" fontId="22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46" fillId="0" borderId="48" applyNumberFormat="0" applyFill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6" fillId="0" borderId="48" applyNumberFormat="0" applyFill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4" fillId="7" borderId="44" applyNumberFormat="0" applyAlignment="0" applyProtection="0"/>
    <xf numFmtId="0" fontId="58" fillId="40" borderId="44" applyNumberFormat="0" applyAlignment="0" applyProtection="0"/>
    <xf numFmtId="168" fontId="17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6" fillId="0" borderId="48" applyNumberFormat="0" applyFill="0" applyAlignment="0" applyProtection="0"/>
    <xf numFmtId="168" fontId="17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9" fillId="40" borderId="44" applyNumberFormat="0" applyAlignment="0" applyProtection="0"/>
    <xf numFmtId="0" fontId="103" fillId="7" borderId="44" applyNumberFormat="0" applyAlignment="0" applyProtection="0"/>
    <xf numFmtId="0" fontId="104" fillId="7" borderId="44" applyNumberFormat="0" applyAlignment="0" applyProtection="0"/>
    <xf numFmtId="0" fontId="105" fillId="7" borderId="44" applyNumberFormat="0" applyAlignment="0" applyProtection="0"/>
    <xf numFmtId="0" fontId="105" fillId="7" borderId="44" applyNumberFormat="0" applyAlignment="0" applyProtection="0"/>
    <xf numFmtId="0" fontId="105" fillId="7" borderId="44" applyNumberFormat="0" applyAlignment="0" applyProtection="0"/>
    <xf numFmtId="0" fontId="2" fillId="0" borderId="0"/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32" fillId="54" borderId="45" applyNumberFormat="0" applyFont="0" applyAlignment="0" applyProtection="0"/>
    <xf numFmtId="0" fontId="126" fillId="40" borderId="46" applyNumberFormat="0" applyAlignment="0" applyProtection="0"/>
    <xf numFmtId="0" fontId="226" fillId="0" borderId="0"/>
    <xf numFmtId="38" fontId="152" fillId="0" borderId="47">
      <alignment horizontal="right"/>
    </xf>
    <xf numFmtId="0" fontId="128" fillId="40" borderId="46" applyNumberFormat="0" applyAlignment="0" applyProtection="0"/>
    <xf numFmtId="0" fontId="60" fillId="40" borderId="44" applyNumberFormat="0" applyAlignment="0" applyProtection="0"/>
    <xf numFmtId="0" fontId="58" fillId="40" borderId="44" applyNumberFormat="0" applyAlignment="0" applyProtection="0"/>
    <xf numFmtId="0" fontId="105" fillId="7" borderId="44" applyNumberFormat="0" applyAlignment="0" applyProtection="0"/>
    <xf numFmtId="0" fontId="157" fillId="40" borderId="46" applyNumberFormat="0" applyAlignment="0" applyProtection="0"/>
    <xf numFmtId="0" fontId="2" fillId="54" borderId="45" applyNumberFormat="0" applyFont="0" applyAlignment="0" applyProtection="0"/>
    <xf numFmtId="38" fontId="13" fillId="0" borderId="47" applyNumberFormat="0" applyFont="0" applyFill="0" applyAlignment="0" applyProtection="0"/>
    <xf numFmtId="0" fontId="126" fillId="40" borderId="46" applyNumberFormat="0" applyAlignment="0" applyProtection="0"/>
    <xf numFmtId="0" fontId="147" fillId="0" borderId="48" applyNumberFormat="0" applyFill="0" applyAlignment="0" applyProtection="0"/>
    <xf numFmtId="0" fontId="226" fillId="0" borderId="0"/>
    <xf numFmtId="0" fontId="5" fillId="54" borderId="45" applyNumberFormat="0" applyFont="0" applyAlignment="0" applyProtection="0"/>
    <xf numFmtId="0" fontId="158" fillId="40" borderId="44" applyNumberFormat="0" applyAlignment="0" applyProtection="0"/>
    <xf numFmtId="0" fontId="228" fillId="0" borderId="36" applyNumberFormat="0" applyFill="0" applyAlignment="0" applyProtection="0"/>
    <xf numFmtId="0" fontId="229" fillId="0" borderId="37" applyNumberFormat="0" applyFill="0" applyAlignment="0" applyProtection="0"/>
    <xf numFmtId="0" fontId="230" fillId="0" borderId="38" applyNumberFormat="0" applyFill="0" applyAlignment="0" applyProtection="0"/>
    <xf numFmtId="0" fontId="230" fillId="0" borderId="0" applyNumberFormat="0" applyFill="0" applyBorder="0" applyAlignment="0" applyProtection="0"/>
    <xf numFmtId="0" fontId="231" fillId="68" borderId="0" applyNumberFormat="0" applyBorder="0" applyAlignment="0" applyProtection="0"/>
    <xf numFmtId="0" fontId="232" fillId="69" borderId="0" applyNumberFormat="0" applyBorder="0" applyAlignment="0" applyProtection="0"/>
    <xf numFmtId="0" fontId="233" fillId="66" borderId="34" applyNumberFormat="0" applyAlignment="0" applyProtection="0"/>
    <xf numFmtId="0" fontId="234" fillId="71" borderId="39" applyNumberFormat="0" applyAlignment="0" applyProtection="0"/>
    <xf numFmtId="0" fontId="235" fillId="71" borderId="34" applyNumberFormat="0" applyAlignment="0" applyProtection="0"/>
    <xf numFmtId="0" fontId="236" fillId="0" borderId="40" applyNumberFormat="0" applyFill="0" applyAlignment="0" applyProtection="0"/>
    <xf numFmtId="0" fontId="237" fillId="72" borderId="41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42" applyNumberFormat="0" applyFill="0" applyAlignment="0" applyProtection="0"/>
    <xf numFmtId="0" fontId="241" fillId="60" borderId="0" applyNumberFormat="0" applyBorder="0" applyAlignment="0" applyProtection="0"/>
    <xf numFmtId="0" fontId="175" fillId="73" borderId="0" applyNumberFormat="0" applyBorder="0" applyAlignment="0" applyProtection="0"/>
    <xf numFmtId="0" fontId="175" fillId="74" borderId="0" applyNumberFormat="0" applyBorder="0" applyAlignment="0" applyProtection="0"/>
    <xf numFmtId="0" fontId="241" fillId="61" borderId="0" applyNumberFormat="0" applyBorder="0" applyAlignment="0" applyProtection="0"/>
    <xf numFmtId="0" fontId="175" fillId="76" borderId="0" applyNumberFormat="0" applyBorder="0" applyAlignment="0" applyProtection="0"/>
    <xf numFmtId="0" fontId="175" fillId="77" borderId="0" applyNumberFormat="0" applyBorder="0" applyAlignment="0" applyProtection="0"/>
    <xf numFmtId="0" fontId="241" fillId="62" borderId="0" applyNumberFormat="0" applyBorder="0" applyAlignment="0" applyProtection="0"/>
    <xf numFmtId="0" fontId="175" fillId="79" borderId="0" applyNumberFormat="0" applyBorder="0" applyAlignment="0" applyProtection="0"/>
    <xf numFmtId="0" fontId="175" fillId="80" borderId="0" applyNumberFormat="0" applyBorder="0" applyAlignment="0" applyProtection="0"/>
    <xf numFmtId="0" fontId="241" fillId="63" borderId="0" applyNumberFormat="0" applyBorder="0" applyAlignment="0" applyProtection="0"/>
    <xf numFmtId="0" fontId="175" fillId="82" borderId="0" applyNumberFormat="0" applyBorder="0" applyAlignment="0" applyProtection="0"/>
    <xf numFmtId="0" fontId="175" fillId="83" borderId="0" applyNumberFormat="0" applyBorder="0" applyAlignment="0" applyProtection="0"/>
    <xf numFmtId="0" fontId="241" fillId="64" borderId="0" applyNumberFormat="0" applyBorder="0" applyAlignment="0" applyProtection="0"/>
    <xf numFmtId="0" fontId="175" fillId="85" borderId="0" applyNumberFormat="0" applyBorder="0" applyAlignment="0" applyProtection="0"/>
    <xf numFmtId="0" fontId="175" fillId="86" borderId="0" applyNumberFormat="0" applyBorder="0" applyAlignment="0" applyProtection="0"/>
    <xf numFmtId="0" fontId="241" fillId="65" borderId="0" applyNumberFormat="0" applyBorder="0" applyAlignment="0" applyProtection="0"/>
    <xf numFmtId="0" fontId="175" fillId="88" borderId="0" applyNumberFormat="0" applyBorder="0" applyAlignment="0" applyProtection="0"/>
    <xf numFmtId="0" fontId="175" fillId="89" borderId="0" applyNumberFormat="0" applyBorder="0" applyAlignment="0" applyProtection="0"/>
    <xf numFmtId="43" fontId="175" fillId="0" borderId="0" applyFont="0" applyFill="0" applyBorder="0" applyAlignment="0" applyProtection="0"/>
    <xf numFmtId="0" fontId="5" fillId="0" borderId="0"/>
    <xf numFmtId="24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0" borderId="0">
      <protection locked="0"/>
    </xf>
    <xf numFmtId="0" fontId="175" fillId="0" borderId="0"/>
    <xf numFmtId="0" fontId="175" fillId="0" borderId="0"/>
    <xf numFmtId="0" fontId="193" fillId="0" borderId="0" applyNumberFormat="0" applyFill="0" applyBorder="0" applyAlignment="0">
      <protection locked="0"/>
    </xf>
    <xf numFmtId="9" fontId="177" fillId="0" borderId="0" applyFont="0" applyFill="0" applyBorder="0" applyAlignment="0" applyProtection="0"/>
    <xf numFmtId="0" fontId="1" fillId="0" borderId="0"/>
    <xf numFmtId="0" fontId="175" fillId="0" borderId="0"/>
    <xf numFmtId="0" fontId="177" fillId="0" borderId="0">
      <protection locked="0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213" fillId="0" borderId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0" borderId="37" applyNumberFormat="0" applyFill="0" applyAlignment="0" applyProtection="0"/>
    <xf numFmtId="0" fontId="245" fillId="0" borderId="38" applyNumberFormat="0" applyFill="0" applyAlignment="0" applyProtection="0"/>
    <xf numFmtId="0" fontId="245" fillId="0" borderId="0" applyNumberFormat="0" applyFill="0" applyBorder="0" applyAlignment="0" applyProtection="0"/>
    <xf numFmtId="0" fontId="246" fillId="68" borderId="0" applyNumberFormat="0" applyBorder="0" applyAlignment="0" applyProtection="0"/>
    <xf numFmtId="0" fontId="247" fillId="69" borderId="0" applyNumberFormat="0" applyBorder="0" applyAlignment="0" applyProtection="0"/>
    <xf numFmtId="0" fontId="248" fillId="70" borderId="0" applyNumberFormat="0" applyBorder="0" applyAlignment="0" applyProtection="0"/>
    <xf numFmtId="0" fontId="249" fillId="66" borderId="34" applyNumberFormat="0" applyAlignment="0" applyProtection="0"/>
    <xf numFmtId="0" fontId="250" fillId="71" borderId="39" applyNumberFormat="0" applyAlignment="0" applyProtection="0"/>
    <xf numFmtId="0" fontId="251" fillId="71" borderId="34" applyNumberFormat="0" applyAlignment="0" applyProtection="0"/>
    <xf numFmtId="0" fontId="252" fillId="0" borderId="40" applyNumberFormat="0" applyFill="0" applyAlignment="0" applyProtection="0"/>
    <xf numFmtId="0" fontId="253" fillId="72" borderId="41" applyNumberFormat="0" applyAlignment="0" applyProtection="0"/>
    <xf numFmtId="0" fontId="254" fillId="0" borderId="0" applyNumberFormat="0" applyFill="0" applyBorder="0" applyAlignment="0" applyProtection="0"/>
    <xf numFmtId="0" fontId="213" fillId="67" borderId="35" applyNumberFormat="0" applyFont="0" applyAlignment="0" applyProtection="0"/>
    <xf numFmtId="0" fontId="255" fillId="0" borderId="0" applyNumberFormat="0" applyFill="0" applyBorder="0" applyAlignment="0" applyProtection="0"/>
    <xf numFmtId="0" fontId="256" fillId="0" borderId="42" applyNumberFormat="0" applyFill="0" applyAlignment="0" applyProtection="0"/>
    <xf numFmtId="0" fontId="257" fillId="60" borderId="0" applyNumberFormat="0" applyBorder="0" applyAlignment="0" applyProtection="0"/>
    <xf numFmtId="0" fontId="213" fillId="73" borderId="0" applyNumberFormat="0" applyBorder="0" applyAlignment="0" applyProtection="0"/>
    <xf numFmtId="0" fontId="213" fillId="74" borderId="0" applyNumberFormat="0" applyBorder="0" applyAlignment="0" applyProtection="0"/>
    <xf numFmtId="0" fontId="257" fillId="75" borderId="0" applyNumberFormat="0" applyBorder="0" applyAlignment="0" applyProtection="0"/>
    <xf numFmtId="0" fontId="257" fillId="61" borderId="0" applyNumberFormat="0" applyBorder="0" applyAlignment="0" applyProtection="0"/>
    <xf numFmtId="0" fontId="213" fillId="76" borderId="0" applyNumberFormat="0" applyBorder="0" applyAlignment="0" applyProtection="0"/>
    <xf numFmtId="0" fontId="213" fillId="77" borderId="0" applyNumberFormat="0" applyBorder="0" applyAlignment="0" applyProtection="0"/>
    <xf numFmtId="0" fontId="257" fillId="78" borderId="0" applyNumberFormat="0" applyBorder="0" applyAlignment="0" applyProtection="0"/>
    <xf numFmtId="0" fontId="257" fillId="62" borderId="0" applyNumberFormat="0" applyBorder="0" applyAlignment="0" applyProtection="0"/>
    <xf numFmtId="0" fontId="213" fillId="79" borderId="0" applyNumberFormat="0" applyBorder="0" applyAlignment="0" applyProtection="0"/>
    <xf numFmtId="0" fontId="213" fillId="80" borderId="0" applyNumberFormat="0" applyBorder="0" applyAlignment="0" applyProtection="0"/>
    <xf numFmtId="0" fontId="257" fillId="81" borderId="0" applyNumberFormat="0" applyBorder="0" applyAlignment="0" applyProtection="0"/>
    <xf numFmtId="0" fontId="257" fillId="63" borderId="0" applyNumberFormat="0" applyBorder="0" applyAlignment="0" applyProtection="0"/>
    <xf numFmtId="0" fontId="213" fillId="82" borderId="0" applyNumberFormat="0" applyBorder="0" applyAlignment="0" applyProtection="0"/>
    <xf numFmtId="0" fontId="213" fillId="83" borderId="0" applyNumberFormat="0" applyBorder="0" applyAlignment="0" applyProtection="0"/>
    <xf numFmtId="0" fontId="257" fillId="84" borderId="0" applyNumberFormat="0" applyBorder="0" applyAlignment="0" applyProtection="0"/>
    <xf numFmtId="0" fontId="257" fillId="64" borderId="0" applyNumberFormat="0" applyBorder="0" applyAlignment="0" applyProtection="0"/>
    <xf numFmtId="0" fontId="213" fillId="85" borderId="0" applyNumberFormat="0" applyBorder="0" applyAlignment="0" applyProtection="0"/>
    <xf numFmtId="0" fontId="213" fillId="86" borderId="0" applyNumberFormat="0" applyBorder="0" applyAlignment="0" applyProtection="0"/>
    <xf numFmtId="0" fontId="257" fillId="87" borderId="0" applyNumberFormat="0" applyBorder="0" applyAlignment="0" applyProtection="0"/>
    <xf numFmtId="0" fontId="257" fillId="65" borderId="0" applyNumberFormat="0" applyBorder="0" applyAlignment="0" applyProtection="0"/>
    <xf numFmtId="0" fontId="213" fillId="88" borderId="0" applyNumberFormat="0" applyBorder="0" applyAlignment="0" applyProtection="0"/>
    <xf numFmtId="0" fontId="213" fillId="89" borderId="0" applyNumberFormat="0" applyBorder="0" applyAlignment="0" applyProtection="0"/>
    <xf numFmtId="0" fontId="257" fillId="90" borderId="0" applyNumberFormat="0" applyBorder="0" applyAlignment="0" applyProtection="0"/>
    <xf numFmtId="0" fontId="175" fillId="0" borderId="0"/>
    <xf numFmtId="43" fontId="5" fillId="0" borderId="0" applyFont="0" applyFill="0" applyBorder="0" applyAlignment="0" applyProtection="0"/>
    <xf numFmtId="0" fontId="177" fillId="0" borderId="0">
      <protection locked="0"/>
    </xf>
    <xf numFmtId="43" fontId="177" fillId="0" borderId="0" applyFont="0" applyFill="0" applyBorder="0" applyAlignment="0" applyProtection="0"/>
    <xf numFmtId="0" fontId="177" fillId="0" borderId="0">
      <protection locked="0"/>
    </xf>
    <xf numFmtId="0" fontId="191" fillId="0" borderId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4" borderId="0" applyNumberFormat="0" applyBorder="0" applyAlignment="0" applyProtection="0"/>
    <xf numFmtId="43" fontId="1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7" fillId="0" borderId="0" applyFont="0" applyFill="0" applyBorder="0" applyAlignment="0" applyProtection="0"/>
    <xf numFmtId="258" fontId="5" fillId="0" borderId="0"/>
    <xf numFmtId="259" fontId="5" fillId="0" borderId="0"/>
    <xf numFmtId="260" fontId="5" fillId="0" borderId="0"/>
    <xf numFmtId="261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0"/>
    <xf numFmtId="0" fontId="178" fillId="0" borderId="0"/>
    <xf numFmtId="0" fontId="12" fillId="0" borderId="0"/>
    <xf numFmtId="0" fontId="5" fillId="0" borderId="0"/>
    <xf numFmtId="0" fontId="191" fillId="0" borderId="0"/>
    <xf numFmtId="0" fontId="178" fillId="0" borderId="0"/>
    <xf numFmtId="0" fontId="178" fillId="0" borderId="0"/>
    <xf numFmtId="0" fontId="1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191" fillId="0" borderId="0"/>
    <xf numFmtId="0" fontId="5" fillId="0" borderId="0"/>
    <xf numFmtId="0" fontId="5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0" fontId="5" fillId="0" borderId="49" quotePrefix="1">
      <alignment horizontal="justify" vertical="justify" textRotation="127" wrapText="1" justifyLastLine="1"/>
      <protection hidden="1"/>
    </xf>
    <xf numFmtId="41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63" fillId="41" borderId="6" applyNumberFormat="0" applyAlignment="0" applyProtection="0"/>
    <xf numFmtId="0" fontId="108" fillId="0" borderId="23" applyNumberFormat="0" applyFill="0" applyAlignment="0" applyProtection="0"/>
    <xf numFmtId="0" fontId="52" fillId="3" borderId="0" applyNumberFormat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2" fillId="4" borderId="0" applyNumberFormat="0" applyBorder="0" applyAlignment="0" applyProtection="0"/>
    <xf numFmtId="0" fontId="42" fillId="0" borderId="0"/>
    <xf numFmtId="39" fontId="259" fillId="0" borderId="0"/>
    <xf numFmtId="0" fontId="103" fillId="7" borderId="44" applyNumberFormat="0" applyAlignment="0" applyProtection="0"/>
    <xf numFmtId="0" fontId="119" fillId="53" borderId="0" applyNumberFormat="0" applyBorder="0" applyAlignment="0" applyProtection="0"/>
    <xf numFmtId="0" fontId="48" fillId="20" borderId="0" applyNumberFormat="0" applyBorder="0" applyAlignment="0" applyProtection="0"/>
    <xf numFmtId="0" fontId="48" fillId="23" borderId="0" applyNumberFormat="0" applyBorder="0" applyAlignment="0" applyProtection="0"/>
    <xf numFmtId="0" fontId="48" fillId="14" borderId="0" applyNumberFormat="0" applyBorder="0" applyAlignment="0" applyProtection="0"/>
    <xf numFmtId="0" fontId="48" fillId="30" borderId="0" applyNumberFormat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35" fillId="0" borderId="0">
      <alignment vertical="top"/>
    </xf>
    <xf numFmtId="43" fontId="135" fillId="0" borderId="0" applyFont="0" applyFill="0" applyBorder="0" applyAlignment="0" applyProtection="0">
      <alignment vertical="top"/>
    </xf>
    <xf numFmtId="43" fontId="213" fillId="0" borderId="0" applyFont="0" applyFill="0" applyBorder="0" applyAlignment="0" applyProtection="0"/>
    <xf numFmtId="0" fontId="213" fillId="0" borderId="0"/>
    <xf numFmtId="43" fontId="213" fillId="0" borderId="0" applyFont="0" applyFill="0" applyBorder="0" applyAlignment="0" applyProtection="0"/>
    <xf numFmtId="0" fontId="260" fillId="0" borderId="0"/>
    <xf numFmtId="43" fontId="175" fillId="0" borderId="0" applyFont="0" applyFill="0" applyBorder="0" applyAlignment="0" applyProtection="0"/>
    <xf numFmtId="0" fontId="2" fillId="0" borderId="0"/>
    <xf numFmtId="0" fontId="261" fillId="0" borderId="0"/>
    <xf numFmtId="43" fontId="26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175" fillId="0" borderId="0"/>
    <xf numFmtId="9" fontId="175" fillId="0" borderId="0" applyFont="0" applyFill="0" applyBorder="0" applyAlignment="0" applyProtection="0"/>
    <xf numFmtId="0" fontId="241" fillId="75" borderId="0" applyNumberFormat="0" applyBorder="0" applyAlignment="0" applyProtection="0"/>
    <xf numFmtId="0" fontId="241" fillId="78" borderId="0" applyNumberFormat="0" applyBorder="0" applyAlignment="0" applyProtection="0"/>
    <xf numFmtId="0" fontId="241" fillId="81" borderId="0" applyNumberFormat="0" applyBorder="0" applyAlignment="0" applyProtection="0"/>
    <xf numFmtId="0" fontId="241" fillId="84" borderId="0" applyNumberFormat="0" applyBorder="0" applyAlignment="0" applyProtection="0"/>
    <xf numFmtId="0" fontId="241" fillId="87" borderId="0" applyNumberFormat="0" applyBorder="0" applyAlignment="0" applyProtection="0"/>
    <xf numFmtId="0" fontId="241" fillId="90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14" fillId="70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2" fillId="0" borderId="0"/>
    <xf numFmtId="0" fontId="180" fillId="0" borderId="0"/>
    <xf numFmtId="0" fontId="180" fillId="0" borderId="0"/>
    <xf numFmtId="0" fontId="180" fillId="0" borderId="0"/>
    <xf numFmtId="0" fontId="175" fillId="67" borderId="35" applyNumberFormat="0" applyFont="0" applyAlignment="0" applyProtection="0"/>
    <xf numFmtId="0" fontId="175" fillId="67" borderId="35" applyNumberFormat="0" applyFont="0" applyAlignment="0" applyProtection="0"/>
    <xf numFmtId="9" fontId="1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135" fillId="0" borderId="0">
      <alignment vertical="top"/>
    </xf>
    <xf numFmtId="0" fontId="213" fillId="0" borderId="0"/>
    <xf numFmtId="0" fontId="213" fillId="0" borderId="0"/>
    <xf numFmtId="43" fontId="213" fillId="0" borderId="0" applyFont="0" applyFill="0" applyBorder="0" applyAlignment="0" applyProtection="0"/>
    <xf numFmtId="0" fontId="213" fillId="0" borderId="0"/>
    <xf numFmtId="43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213" fillId="0" borderId="0"/>
    <xf numFmtId="43" fontId="213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75" fillId="0" borderId="0"/>
    <xf numFmtId="0" fontId="179" fillId="0" borderId="0"/>
    <xf numFmtId="43" fontId="179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90" fillId="0" borderId="13" applyNumberFormat="0" applyFill="0" applyAlignment="0">
      <protection locked="0"/>
    </xf>
    <xf numFmtId="43" fontId="179" fillId="0" borderId="0" applyFont="0" applyFill="0" applyBorder="0" applyAlignment="0" applyProtection="0"/>
    <xf numFmtId="0" fontId="190" fillId="0" borderId="13" applyNumberFormat="0" applyFill="0" applyAlignment="0">
      <protection locked="0"/>
    </xf>
    <xf numFmtId="0" fontId="175" fillId="0" borderId="0"/>
    <xf numFmtId="43" fontId="177" fillId="0" borderId="0" applyFont="0" applyFill="0" applyBorder="0" applyAlignment="0" applyProtection="0"/>
    <xf numFmtId="0" fontId="175" fillId="0" borderId="0"/>
    <xf numFmtId="0" fontId="179" fillId="0" borderId="0"/>
    <xf numFmtId="0" fontId="177" fillId="0" borderId="0"/>
    <xf numFmtId="0" fontId="175" fillId="0" borderId="0"/>
    <xf numFmtId="0" fontId="175" fillId="0" borderId="0"/>
    <xf numFmtId="0" fontId="175" fillId="0" borderId="0"/>
    <xf numFmtId="43" fontId="177" fillId="0" borderId="0" applyFont="0" applyFill="0" applyBorder="0" applyAlignment="0" applyProtection="0"/>
    <xf numFmtId="43" fontId="261" fillId="0" borderId="0" applyFont="0" applyFill="0" applyBorder="0" applyAlignment="0" applyProtection="0"/>
    <xf numFmtId="0" fontId="180" fillId="73" borderId="0" applyNumberFormat="0" applyBorder="0" applyAlignment="0" applyProtection="0"/>
    <xf numFmtId="0" fontId="45" fillId="2" borderId="0" applyNumberFormat="0" applyBorder="0" applyAlignment="0" applyProtection="0"/>
    <xf numFmtId="0" fontId="180" fillId="76" borderId="0" applyNumberFormat="0" applyBorder="0" applyAlignment="0" applyProtection="0"/>
    <xf numFmtId="0" fontId="45" fillId="3" borderId="0" applyNumberFormat="0" applyBorder="0" applyAlignment="0" applyProtection="0"/>
    <xf numFmtId="0" fontId="180" fillId="79" borderId="0" applyNumberFormat="0" applyBorder="0" applyAlignment="0" applyProtection="0"/>
    <xf numFmtId="0" fontId="45" fillId="4" borderId="0" applyNumberFormat="0" applyBorder="0" applyAlignment="0" applyProtection="0"/>
    <xf numFmtId="0" fontId="180" fillId="82" borderId="0" applyNumberFormat="0" applyBorder="0" applyAlignment="0" applyProtection="0"/>
    <xf numFmtId="0" fontId="45" fillId="5" borderId="0" applyNumberFormat="0" applyBorder="0" applyAlignment="0" applyProtection="0"/>
    <xf numFmtId="0" fontId="180" fillId="85" borderId="0" applyNumberFormat="0" applyBorder="0" applyAlignment="0" applyProtection="0"/>
    <xf numFmtId="0" fontId="45" fillId="6" borderId="0" applyNumberFormat="0" applyBorder="0" applyAlignment="0" applyProtection="0"/>
    <xf numFmtId="0" fontId="180" fillId="88" borderId="0" applyNumberFormat="0" applyBorder="0" applyAlignment="0" applyProtection="0"/>
    <xf numFmtId="0" fontId="45" fillId="7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180" fillId="74" borderId="0" applyNumberFormat="0" applyBorder="0" applyAlignment="0" applyProtection="0"/>
    <xf numFmtId="0" fontId="45" fillId="8" borderId="0" applyNumberFormat="0" applyBorder="0" applyAlignment="0" applyProtection="0"/>
    <xf numFmtId="0" fontId="180" fillId="77" borderId="0" applyNumberFormat="0" applyBorder="0" applyAlignment="0" applyProtection="0"/>
    <xf numFmtId="0" fontId="45" fillId="9" borderId="0" applyNumberFormat="0" applyBorder="0" applyAlignment="0" applyProtection="0"/>
    <xf numFmtId="0" fontId="180" fillId="80" borderId="0" applyNumberFormat="0" applyBorder="0" applyAlignment="0" applyProtection="0"/>
    <xf numFmtId="0" fontId="45" fillId="10" borderId="0" applyNumberFormat="0" applyBorder="0" applyAlignment="0" applyProtection="0"/>
    <xf numFmtId="0" fontId="180" fillId="83" borderId="0" applyNumberFormat="0" applyBorder="0" applyAlignment="0" applyProtection="0"/>
    <xf numFmtId="0" fontId="45" fillId="5" borderId="0" applyNumberFormat="0" applyBorder="0" applyAlignment="0" applyProtection="0"/>
    <xf numFmtId="0" fontId="180" fillId="86" borderId="0" applyNumberFormat="0" applyBorder="0" applyAlignment="0" applyProtection="0"/>
    <xf numFmtId="0" fontId="45" fillId="8" borderId="0" applyNumberFormat="0" applyBorder="0" applyAlignment="0" applyProtection="0"/>
    <xf numFmtId="0" fontId="180" fillId="89" borderId="0" applyNumberFormat="0" applyBorder="0" applyAlignment="0" applyProtection="0"/>
    <xf numFmtId="0" fontId="45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195" fillId="75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195" fillId="78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195" fillId="81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195" fillId="84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195" fillId="87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195" fillId="90" borderId="0" applyNumberFormat="0" applyBorder="0" applyAlignment="0" applyProtection="0"/>
    <xf numFmtId="0" fontId="48" fillId="15" borderId="0" applyNumberFormat="0" applyBorder="0" applyAlignment="0" applyProtection="0"/>
    <xf numFmtId="0" fontId="49" fillId="15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195" fillId="60" borderId="0" applyNumberFormat="0" applyBorder="0" applyAlignment="0" applyProtection="0"/>
    <xf numFmtId="0" fontId="48" fillId="16" borderId="0" applyNumberFormat="0" applyBorder="0" applyAlignment="0" applyProtection="0"/>
    <xf numFmtId="0" fontId="195" fillId="61" borderId="0" applyNumberFormat="0" applyBorder="0" applyAlignment="0" applyProtection="0"/>
    <xf numFmtId="0" fontId="48" fillId="20" borderId="0" applyNumberFormat="0" applyBorder="0" applyAlignment="0" applyProtection="0"/>
    <xf numFmtId="0" fontId="195" fillId="62" borderId="0" applyNumberFormat="0" applyBorder="0" applyAlignment="0" applyProtection="0"/>
    <xf numFmtId="0" fontId="48" fillId="23" borderId="0" applyNumberFormat="0" applyBorder="0" applyAlignment="0" applyProtection="0"/>
    <xf numFmtId="0" fontId="195" fillId="63" borderId="0" applyNumberFormat="0" applyBorder="0" applyAlignment="0" applyProtection="0"/>
    <xf numFmtId="0" fontId="48" fillId="13" borderId="0" applyNumberFormat="0" applyBorder="0" applyAlignment="0" applyProtection="0"/>
    <xf numFmtId="0" fontId="195" fillId="64" borderId="0" applyNumberFormat="0" applyBorder="0" applyAlignment="0" applyProtection="0"/>
    <xf numFmtId="0" fontId="48" fillId="14" borderId="0" applyNumberFormat="0" applyBorder="0" applyAlignment="0" applyProtection="0"/>
    <xf numFmtId="0" fontId="195" fillId="65" borderId="0" applyNumberFormat="0" applyBorder="0" applyAlignment="0" applyProtection="0"/>
    <xf numFmtId="0" fontId="48" fillId="30" borderId="0" applyNumberFormat="0" applyBorder="0" applyAlignment="0" applyProtection="0"/>
    <xf numFmtId="0" fontId="197" fillId="69" borderId="0" applyNumberFormat="0" applyBorder="0" applyAlignment="0" applyProtection="0"/>
    <xf numFmtId="0" fontId="52" fillId="3" borderId="0" applyNumberFormat="0" applyBorder="0" applyAlignment="0" applyProtection="0"/>
    <xf numFmtId="0" fontId="198" fillId="71" borderId="34" applyNumberFormat="0" applyAlignment="0" applyProtection="0"/>
    <xf numFmtId="0" fontId="58" fillId="40" borderId="44" applyNumberFormat="0" applyAlignment="0" applyProtection="0"/>
    <xf numFmtId="0" fontId="199" fillId="72" borderId="41" applyNumberFormat="0" applyAlignment="0" applyProtection="0"/>
    <xf numFmtId="0" fontId="63" fillId="41" borderId="6" applyNumberFormat="0" applyAlignment="0" applyProtection="0"/>
    <xf numFmtId="197" fontId="2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168" fontId="177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5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25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79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9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40" fontId="34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" fillId="0" borderId="0"/>
    <xf numFmtId="203" fontId="5" fillId="0" borderId="0" applyFont="0" applyFill="0" applyBorder="0" applyAlignment="0" applyProtection="0"/>
    <xf numFmtId="0" fontId="9" fillId="0" borderId="0"/>
    <xf numFmtId="174" fontId="9" fillId="0" borderId="0"/>
    <xf numFmtId="0" fontId="20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1" fillId="68" borderId="0" applyNumberFormat="0" applyBorder="0" applyAlignment="0" applyProtection="0"/>
    <xf numFmtId="0" fontId="82" fillId="4" borderId="0" applyNumberFormat="0" applyBorder="0" applyAlignment="0" applyProtection="0"/>
    <xf numFmtId="0" fontId="202" fillId="0" borderId="36" applyNumberFormat="0" applyFill="0" applyAlignment="0" applyProtection="0"/>
    <xf numFmtId="0" fontId="88" fillId="0" borderId="18" applyNumberFormat="0" applyFill="0" applyAlignment="0" applyProtection="0"/>
    <xf numFmtId="0" fontId="203" fillId="0" borderId="37" applyNumberFormat="0" applyFill="0" applyAlignment="0" applyProtection="0"/>
    <xf numFmtId="0" fontId="91" fillId="0" borderId="19" applyNumberFormat="0" applyFill="0" applyAlignment="0" applyProtection="0"/>
    <xf numFmtId="0" fontId="204" fillId="0" borderId="38" applyNumberFormat="0" applyFill="0" applyAlignment="0" applyProtection="0"/>
    <xf numFmtId="0" fontId="94" fillId="0" borderId="20" applyNumberFormat="0" applyFill="0" applyAlignment="0" applyProtection="0"/>
    <xf numFmtId="0" fontId="20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3" fillId="0" borderId="13" applyNumberFormat="0" applyFill="0" applyBorder="0" applyAlignment="0">
      <alignment wrapText="1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05" fillId="66" borderId="34" applyNumberFormat="0" applyAlignment="0" applyProtection="0"/>
    <xf numFmtId="0" fontId="103" fillId="7" borderId="44" applyNumberFormat="0" applyAlignment="0" applyProtection="0"/>
    <xf numFmtId="0" fontId="206" fillId="0" borderId="40" applyNumberFormat="0" applyFill="0" applyAlignment="0" applyProtection="0"/>
    <xf numFmtId="0" fontId="108" fillId="0" borderId="23" applyNumberFormat="0" applyFill="0" applyAlignment="0" applyProtection="0"/>
    <xf numFmtId="0" fontId="207" fillId="70" borderId="0" applyNumberFormat="0" applyBorder="0" applyAlignment="0" applyProtection="0"/>
    <xf numFmtId="0" fontId="119" fillId="53" borderId="0" applyNumberFormat="0" applyBorder="0" applyAlignment="0" applyProtection="0"/>
    <xf numFmtId="0" fontId="120" fillId="53" borderId="0" applyNumberFormat="0" applyBorder="0" applyAlignment="0" applyProtection="0"/>
    <xf numFmtId="0" fontId="19" fillId="0" borderId="0"/>
    <xf numFmtId="0" fontId="123" fillId="0" borderId="0"/>
    <xf numFmtId="0" fontId="123" fillId="0" borderId="0"/>
    <xf numFmtId="0" fontId="2" fillId="0" borderId="0"/>
    <xf numFmtId="0" fontId="123" fillId="0" borderId="0"/>
    <xf numFmtId="0" fontId="175" fillId="0" borderId="0"/>
    <xf numFmtId="0" fontId="2" fillId="0" borderId="0"/>
    <xf numFmtId="0" fontId="178" fillId="0" borderId="0"/>
    <xf numFmtId="0" fontId="175" fillId="0" borderId="0"/>
    <xf numFmtId="0" fontId="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" fillId="0" borderId="0"/>
    <xf numFmtId="0" fontId="123" fillId="0" borderId="0"/>
    <xf numFmtId="0" fontId="123" fillId="0" borderId="0"/>
    <xf numFmtId="0" fontId="177" fillId="0" borderId="0"/>
    <xf numFmtId="0" fontId="55" fillId="0" borderId="0"/>
    <xf numFmtId="0" fontId="175" fillId="0" borderId="0"/>
    <xf numFmtId="0" fontId="2" fillId="0" borderId="0"/>
    <xf numFmtId="0" fontId="175" fillId="0" borderId="0"/>
    <xf numFmtId="0" fontId="177" fillId="0" borderId="0"/>
    <xf numFmtId="0" fontId="2" fillId="0" borderId="0"/>
    <xf numFmtId="0" fontId="177" fillId="0" borderId="0"/>
    <xf numFmtId="0" fontId="42" fillId="0" borderId="0"/>
    <xf numFmtId="0" fontId="175" fillId="0" borderId="0"/>
    <xf numFmtId="0" fontId="19" fillId="0" borderId="0"/>
    <xf numFmtId="0" fontId="9" fillId="0" borderId="0"/>
    <xf numFmtId="37" fontId="2" fillId="0" borderId="0"/>
    <xf numFmtId="0" fontId="178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75" fillId="0" borderId="0"/>
    <xf numFmtId="0" fontId="2" fillId="0" borderId="0"/>
    <xf numFmtId="0" fontId="175" fillId="0" borderId="0"/>
    <xf numFmtId="0" fontId="9" fillId="0" borderId="0"/>
    <xf numFmtId="0" fontId="180" fillId="0" borderId="0"/>
    <xf numFmtId="0" fontId="2" fillId="0" borderId="0"/>
    <xf numFmtId="0" fontId="2" fillId="0" borderId="0"/>
    <xf numFmtId="0" fontId="179" fillId="0" borderId="0"/>
    <xf numFmtId="0" fontId="2" fillId="0" borderId="0"/>
    <xf numFmtId="0" fontId="188" fillId="0" borderId="0"/>
    <xf numFmtId="0" fontId="2" fillId="0" borderId="0"/>
    <xf numFmtId="0" fontId="2" fillId="0" borderId="0"/>
    <xf numFmtId="0" fontId="177" fillId="0" borderId="0"/>
    <xf numFmtId="0" fontId="175" fillId="0" borderId="0"/>
    <xf numFmtId="0" fontId="177" fillId="0" borderId="0"/>
    <xf numFmtId="0" fontId="30" fillId="0" borderId="0"/>
    <xf numFmtId="0" fontId="19" fillId="0" borderId="0"/>
    <xf numFmtId="0" fontId="175" fillId="0" borderId="0"/>
    <xf numFmtId="222" fontId="114" fillId="0" borderId="0"/>
    <xf numFmtId="0" fontId="178" fillId="0" borderId="0"/>
    <xf numFmtId="0" fontId="19" fillId="0" borderId="0"/>
    <xf numFmtId="0" fontId="177" fillId="0" borderId="0"/>
    <xf numFmtId="0" fontId="29" fillId="0" borderId="0"/>
    <xf numFmtId="0" fontId="183" fillId="0" borderId="0"/>
    <xf numFmtId="0" fontId="178" fillId="0" borderId="0"/>
    <xf numFmtId="0" fontId="19" fillId="0" borderId="0"/>
    <xf numFmtId="0" fontId="123" fillId="0" borderId="0"/>
    <xf numFmtId="0" fontId="123" fillId="0" borderId="0"/>
    <xf numFmtId="0" fontId="123" fillId="0" borderId="0"/>
    <xf numFmtId="0" fontId="55" fillId="0" borderId="0"/>
    <xf numFmtId="0" fontId="188" fillId="0" borderId="0"/>
    <xf numFmtId="0" fontId="1" fillId="0" borderId="0"/>
    <xf numFmtId="0" fontId="2" fillId="0" borderId="0"/>
    <xf numFmtId="0" fontId="194" fillId="0" borderId="0"/>
    <xf numFmtId="0" fontId="5" fillId="0" borderId="0"/>
    <xf numFmtId="0" fontId="188" fillId="0" borderId="0"/>
    <xf numFmtId="0" fontId="177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84" fillId="0" borderId="0"/>
    <xf numFmtId="0" fontId="30" fillId="0" borderId="0"/>
    <xf numFmtId="0" fontId="30" fillId="0" borderId="0"/>
    <xf numFmtId="0" fontId="5" fillId="0" borderId="0"/>
    <xf numFmtId="0" fontId="19" fillId="0" borderId="0"/>
    <xf numFmtId="0" fontId="29" fillId="0" borderId="0"/>
    <xf numFmtId="0" fontId="2" fillId="0" borderId="0"/>
    <xf numFmtId="0" fontId="135" fillId="0" borderId="0">
      <alignment vertical="top"/>
    </xf>
    <xf numFmtId="0" fontId="5" fillId="0" borderId="0"/>
    <xf numFmtId="0" fontId="5" fillId="0" borderId="0"/>
    <xf numFmtId="0" fontId="135" fillId="0" borderId="0">
      <alignment vertical="top"/>
    </xf>
    <xf numFmtId="0" fontId="5" fillId="0" borderId="0"/>
    <xf numFmtId="0" fontId="2" fillId="0" borderId="0"/>
    <xf numFmtId="0" fontId="123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179" fillId="0" borderId="0"/>
    <xf numFmtId="0" fontId="2" fillId="0" borderId="0"/>
    <xf numFmtId="0" fontId="2" fillId="0" borderId="0"/>
    <xf numFmtId="0" fontId="175" fillId="0" borderId="0"/>
    <xf numFmtId="0" fontId="2" fillId="0" borderId="0"/>
    <xf numFmtId="0" fontId="18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37" fontId="2" fillId="0" borderId="0"/>
    <xf numFmtId="0" fontId="135" fillId="0" borderId="0">
      <alignment vertical="top"/>
    </xf>
    <xf numFmtId="0" fontId="30" fillId="0" borderId="0"/>
    <xf numFmtId="0" fontId="194" fillId="0" borderId="0"/>
    <xf numFmtId="0" fontId="175" fillId="0" borderId="0"/>
    <xf numFmtId="0" fontId="30" fillId="0" borderId="0"/>
    <xf numFmtId="0" fontId="175" fillId="0" borderId="0"/>
    <xf numFmtId="0" fontId="125" fillId="67" borderId="35" applyNumberFormat="0" applyFont="0" applyAlignment="0" applyProtection="0"/>
    <xf numFmtId="0" fontId="180" fillId="67" borderId="35" applyNumberFormat="0" applyFont="0" applyAlignment="0" applyProtection="0"/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209" fillId="71" borderId="39" applyNumberFormat="0" applyAlignment="0" applyProtection="0"/>
    <xf numFmtId="0" fontId="126" fillId="40" borderId="4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0" fontId="21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11" fillId="0" borderId="42" applyNumberFormat="0" applyFill="0" applyAlignment="0" applyProtection="0"/>
    <xf numFmtId="0" fontId="146" fillId="0" borderId="48" applyNumberFormat="0" applyFill="0" applyAlignment="0" applyProtection="0"/>
    <xf numFmtId="0" fontId="21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54" fillId="41" borderId="6" applyNumberFormat="0" applyAlignment="0" applyProtection="0"/>
    <xf numFmtId="0" fontId="155" fillId="0" borderId="23" applyNumberFormat="0" applyFill="0" applyAlignment="0" applyProtection="0"/>
    <xf numFmtId="0" fontId="156" fillId="3" borderId="0" applyNumberFormat="0" applyBorder="0" applyAlignment="0" applyProtection="0"/>
    <xf numFmtId="0" fontId="157" fillId="40" borderId="46" applyNumberFormat="0" applyAlignment="0" applyProtection="0"/>
    <xf numFmtId="0" fontId="158" fillId="40" borderId="44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4" borderId="0" applyNumberFormat="0" applyBorder="0" applyAlignment="0" applyProtection="0"/>
    <xf numFmtId="0" fontId="5" fillId="0" borderId="0"/>
    <xf numFmtId="0" fontId="5" fillId="0" borderId="0"/>
    <xf numFmtId="0" fontId="164" fillId="7" borderId="44" applyNumberFormat="0" applyAlignment="0" applyProtection="0"/>
    <xf numFmtId="0" fontId="165" fillId="53" borderId="0" applyNumberFormat="0" applyBorder="0" applyAlignment="0" applyProtection="0"/>
    <xf numFmtId="0" fontId="166" fillId="0" borderId="48" applyNumberFormat="0" applyFill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30" borderId="0" applyNumberFormat="0" applyBorder="0" applyAlignment="0" applyProtection="0"/>
    <xf numFmtId="0" fontId="168" fillId="0" borderId="18" applyNumberFormat="0" applyFill="0" applyAlignment="0" applyProtection="0"/>
    <xf numFmtId="0" fontId="169" fillId="0" borderId="19" applyNumberFormat="0" applyFill="0" applyAlignment="0" applyProtection="0"/>
    <xf numFmtId="0" fontId="170" fillId="0" borderId="20" applyNumberFormat="0" applyFill="0" applyAlignment="0" applyProtection="0"/>
    <xf numFmtId="0" fontId="170" fillId="0" borderId="0" applyNumberFormat="0" applyFill="0" applyBorder="0" applyAlignment="0" applyProtection="0"/>
    <xf numFmtId="43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75" fillId="0" borderId="0" applyFont="0" applyFill="0" applyBorder="0" applyAlignment="0" applyProtection="0"/>
    <xf numFmtId="43" fontId="175" fillId="0" borderId="0" applyFont="0" applyFill="0" applyBorder="0" applyAlignment="0" applyProtection="0"/>
  </cellStyleXfs>
  <cellXfs count="229">
    <xf numFmtId="0" fontId="0" fillId="0" borderId="0" xfId="0"/>
    <xf numFmtId="0" fontId="5" fillId="0" borderId="0" xfId="737" applyFont="1" applyAlignment="1">
      <alignment vertical="center"/>
    </xf>
    <xf numFmtId="0" fontId="5" fillId="0" borderId="0" xfId="0" applyFont="1" applyAlignment="1">
      <alignment vertical="center"/>
    </xf>
    <xf numFmtId="168" fontId="5" fillId="0" borderId="0" xfId="1084" applyFont="1" applyFill="1" applyAlignment="1">
      <alignment vertical="center"/>
    </xf>
    <xf numFmtId="0" fontId="87" fillId="0" borderId="0" xfId="691" applyFont="1" applyAlignment="1">
      <alignment horizontal="left" vertical="center"/>
    </xf>
    <xf numFmtId="170" fontId="5" fillId="0" borderId="0" xfId="0" applyNumberFormat="1" applyFont="1" applyAlignment="1">
      <alignment vertical="center"/>
    </xf>
    <xf numFmtId="170" fontId="87" fillId="0" borderId="0" xfId="0" applyNumberFormat="1" applyFont="1" applyAlignment="1">
      <alignment vertical="center"/>
    </xf>
    <xf numFmtId="0" fontId="186" fillId="0" borderId="0" xfId="0" applyFont="1" applyAlignment="1">
      <alignment horizontal="center" vertical="center"/>
    </xf>
    <xf numFmtId="0" fontId="87" fillId="0" borderId="0" xfId="691" applyFont="1" applyAlignment="1">
      <alignment vertical="center"/>
    </xf>
    <xf numFmtId="0" fontId="5" fillId="0" borderId="0" xfId="691" applyFont="1" applyAlignment="1">
      <alignment vertical="center"/>
    </xf>
    <xf numFmtId="0" fontId="5" fillId="0" borderId="0" xfId="813" applyFont="1" applyAlignment="1">
      <alignment vertical="center"/>
    </xf>
    <xf numFmtId="170" fontId="5" fillId="0" borderId="0" xfId="691" applyNumberFormat="1" applyFont="1" applyAlignment="1">
      <alignment vertical="center"/>
    </xf>
    <xf numFmtId="172" fontId="5" fillId="0" borderId="0" xfId="258" applyNumberFormat="1" applyFont="1" applyFill="1" applyBorder="1" applyAlignment="1">
      <alignment horizontal="right" vertical="center"/>
    </xf>
    <xf numFmtId="172" fontId="5" fillId="0" borderId="0" xfId="258" applyNumberFormat="1" applyFont="1" applyFill="1" applyBorder="1" applyAlignment="1">
      <alignment vertical="center"/>
    </xf>
    <xf numFmtId="169" fontId="5" fillId="0" borderId="0" xfId="259" applyNumberFormat="1" applyFont="1" applyFill="1" applyBorder="1" applyAlignment="1">
      <alignment horizontal="center" vertical="center"/>
    </xf>
    <xf numFmtId="169" fontId="5" fillId="0" borderId="0" xfId="259" applyNumberFormat="1" applyFont="1" applyFill="1" applyBorder="1" applyAlignment="1">
      <alignment vertical="center"/>
    </xf>
    <xf numFmtId="170" fontId="87" fillId="0" borderId="0" xfId="691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691" applyFont="1" applyAlignment="1">
      <alignment horizontal="center" vertical="center"/>
    </xf>
    <xf numFmtId="0" fontId="177" fillId="0" borderId="0" xfId="1087" applyFont="1" applyAlignment="1">
      <alignment horizontal="left" vertical="center"/>
    </xf>
    <xf numFmtId="0" fontId="177" fillId="0" borderId="0" xfId="1086">
      <protection locked="0"/>
    </xf>
    <xf numFmtId="0" fontId="177" fillId="0" borderId="0" xfId="1086" applyAlignment="1">
      <alignment vertical="center"/>
      <protection locked="0"/>
    </xf>
    <xf numFmtId="170" fontId="87" fillId="0" borderId="0" xfId="737" applyNumberFormat="1" applyFont="1" applyAlignment="1">
      <alignment vertical="center"/>
    </xf>
    <xf numFmtId="170" fontId="5" fillId="0" borderId="0" xfId="737" applyNumberFormat="1" applyFont="1" applyAlignment="1">
      <alignment vertical="center"/>
    </xf>
    <xf numFmtId="170" fontId="5" fillId="0" borderId="0" xfId="737" applyNumberFormat="1" applyFont="1" applyAlignment="1">
      <alignment horizontal="right" vertical="center"/>
    </xf>
    <xf numFmtId="169" fontId="87" fillId="0" borderId="0" xfId="737" applyNumberFormat="1" applyFont="1" applyAlignment="1">
      <alignment vertical="center"/>
    </xf>
    <xf numFmtId="169" fontId="5" fillId="0" borderId="0" xfId="737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2" xfId="737" applyNumberFormat="1" applyFont="1" applyBorder="1" applyAlignment="1">
      <alignment horizontal="center" vertical="center"/>
    </xf>
    <xf numFmtId="169" fontId="5" fillId="0" borderId="12" xfId="737" quotePrefix="1" applyNumberFormat="1" applyFont="1" applyBorder="1" applyAlignment="1">
      <alignment horizontal="center" vertical="center"/>
    </xf>
    <xf numFmtId="170" fontId="186" fillId="0" borderId="0" xfId="737" applyNumberFormat="1" applyFont="1" applyAlignment="1">
      <alignment vertical="center"/>
    </xf>
    <xf numFmtId="0" fontId="186" fillId="0" borderId="0" xfId="737" applyFont="1" applyAlignment="1">
      <alignment horizontal="center" vertical="center"/>
    </xf>
    <xf numFmtId="37" fontId="5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0" fontId="5" fillId="0" borderId="0" xfId="2053" applyNumberFormat="1" applyFont="1" applyFill="1" applyAlignment="1">
      <alignment vertical="center"/>
    </xf>
    <xf numFmtId="9" fontId="87" fillId="0" borderId="0" xfId="2053" applyFont="1" applyFill="1" applyAlignment="1">
      <alignment vertical="center"/>
    </xf>
    <xf numFmtId="170" fontId="186" fillId="0" borderId="0" xfId="0" quotePrefix="1" applyNumberFormat="1" applyFont="1" applyAlignment="1">
      <alignment vertical="center"/>
    </xf>
    <xf numFmtId="0" fontId="186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0" fontId="5" fillId="0" borderId="0" xfId="0" quotePrefix="1" applyNumberFormat="1" applyFont="1" applyAlignment="1">
      <alignment vertical="center"/>
    </xf>
    <xf numFmtId="0" fontId="87" fillId="0" borderId="0" xfId="0" applyFont="1" applyAlignment="1">
      <alignment vertical="center"/>
    </xf>
    <xf numFmtId="170" fontId="216" fillId="0" borderId="0" xfId="737" applyNumberFormat="1" applyFont="1" applyAlignment="1">
      <alignment horizontal="center" vertical="center"/>
    </xf>
    <xf numFmtId="170" fontId="186" fillId="0" borderId="0" xfId="737" applyNumberFormat="1" applyFont="1" applyAlignment="1">
      <alignment horizontal="center" vertical="center"/>
    </xf>
    <xf numFmtId="170" fontId="216" fillId="0" borderId="0" xfId="0" applyNumberFormat="1" applyFont="1" applyAlignment="1">
      <alignment horizontal="center" vertical="center"/>
    </xf>
    <xf numFmtId="37" fontId="87" fillId="0" borderId="0" xfId="0" applyNumberFormat="1" applyFont="1" applyAlignment="1">
      <alignment vertical="center"/>
    </xf>
    <xf numFmtId="37" fontId="5" fillId="0" borderId="2" xfId="0" applyNumberFormat="1" applyFont="1" applyBorder="1" applyAlignment="1">
      <alignment vertical="center"/>
    </xf>
    <xf numFmtId="37" fontId="5" fillId="0" borderId="0" xfId="2053" applyNumberFormat="1" applyFont="1" applyFill="1" applyAlignment="1">
      <alignment horizontal="right" vertical="center"/>
    </xf>
    <xf numFmtId="37" fontId="186" fillId="0" borderId="0" xfId="0" applyNumberFormat="1" applyFont="1" applyAlignment="1">
      <alignment horizontal="right" vertical="center"/>
    </xf>
    <xf numFmtId="37" fontId="186" fillId="0" borderId="0" xfId="0" applyNumberFormat="1" applyFont="1" applyAlignment="1">
      <alignment vertical="center"/>
    </xf>
    <xf numFmtId="37" fontId="5" fillId="0" borderId="33" xfId="0" applyNumberFormat="1" applyFont="1" applyBorder="1" applyAlignment="1">
      <alignment horizontal="right" vertical="center"/>
    </xf>
    <xf numFmtId="39" fontId="5" fillId="0" borderId="33" xfId="0" applyNumberFormat="1" applyFont="1" applyBorder="1" applyAlignment="1">
      <alignment horizontal="right" vertical="center"/>
    </xf>
    <xf numFmtId="39" fontId="5" fillId="0" borderId="0" xfId="0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9" fontId="5" fillId="0" borderId="0" xfId="691" applyNumberFormat="1" applyFont="1" applyAlignment="1">
      <alignment horizontal="right" vertical="center"/>
    </xf>
    <xf numFmtId="0" fontId="5" fillId="0" borderId="0" xfId="691" applyFont="1" applyAlignment="1">
      <alignment horizontal="right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0" xfId="691" applyNumberFormat="1" applyFont="1" applyAlignment="1">
      <alignment horizontal="center" vertical="center"/>
    </xf>
    <xf numFmtId="170" fontId="5" fillId="0" borderId="0" xfId="691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69" fontId="5" fillId="0" borderId="0" xfId="0" quotePrefix="1" applyNumberFormat="1" applyFont="1" applyAlignment="1">
      <alignment horizontal="center" vertical="center"/>
    </xf>
    <xf numFmtId="169" fontId="5" fillId="0" borderId="0" xfId="814" applyNumberFormat="1" applyFont="1" applyAlignment="1">
      <alignment horizontal="center" vertical="center"/>
    </xf>
    <xf numFmtId="170" fontId="5" fillId="0" borderId="2" xfId="0" applyNumberFormat="1" applyFont="1" applyBorder="1" applyAlignment="1">
      <alignment horizontal="center" vertical="center"/>
    </xf>
    <xf numFmtId="37" fontId="5" fillId="0" borderId="0" xfId="691" applyNumberFormat="1" applyFont="1" applyAlignment="1">
      <alignment horizontal="right" vertical="center"/>
    </xf>
    <xf numFmtId="37" fontId="5" fillId="0" borderId="0" xfId="691" applyNumberFormat="1" applyFont="1" applyAlignment="1">
      <alignment vertical="center"/>
    </xf>
    <xf numFmtId="37" fontId="5" fillId="0" borderId="0" xfId="258" applyNumberFormat="1" applyFont="1" applyFill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258" applyNumberFormat="1" applyFont="1" applyFill="1" applyBorder="1" applyAlignment="1">
      <alignment horizontal="center" vertical="center"/>
    </xf>
    <xf numFmtId="37" fontId="5" fillId="0" borderId="0" xfId="258" applyNumberFormat="1" applyFont="1" applyFill="1" applyBorder="1" applyAlignment="1">
      <alignment vertical="center"/>
    </xf>
    <xf numFmtId="37" fontId="5" fillId="0" borderId="0" xfId="259" applyNumberFormat="1" applyFont="1" applyFill="1" applyBorder="1" applyAlignment="1">
      <alignment vertical="center"/>
    </xf>
    <xf numFmtId="37" fontId="5" fillId="0" borderId="2" xfId="691" applyNumberFormat="1" applyFont="1" applyBorder="1" applyAlignment="1">
      <alignment horizontal="right" vertical="center"/>
    </xf>
    <xf numFmtId="37" fontId="5" fillId="0" borderId="33" xfId="691" applyNumberFormat="1" applyFont="1" applyBorder="1" applyAlignment="1">
      <alignment horizontal="right" vertical="center"/>
    </xf>
    <xf numFmtId="166" fontId="5" fillId="0" borderId="0" xfId="691" applyNumberFormat="1" applyFont="1" applyAlignment="1">
      <alignment horizontal="right" vertical="center"/>
    </xf>
    <xf numFmtId="166" fontId="5" fillId="0" borderId="2" xfId="691" applyNumberFormat="1" applyFont="1" applyBorder="1" applyAlignment="1">
      <alignment horizontal="right" vertical="center"/>
    </xf>
    <xf numFmtId="166" fontId="5" fillId="0" borderId="0" xfId="258" applyNumberFormat="1" applyFont="1" applyFill="1" applyBorder="1" applyAlignment="1">
      <alignment vertical="center"/>
    </xf>
    <xf numFmtId="166" fontId="5" fillId="0" borderId="33" xfId="691" applyNumberFormat="1" applyFont="1" applyBorder="1" applyAlignment="1">
      <alignment horizontal="right" vertical="center"/>
    </xf>
    <xf numFmtId="168" fontId="5" fillId="0" borderId="0" xfId="258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248" fontId="5" fillId="0" borderId="0" xfId="691" applyNumberFormat="1" applyFont="1" applyAlignment="1">
      <alignment horizontal="right" vertical="center"/>
    </xf>
    <xf numFmtId="0" fontId="5" fillId="0" borderId="2" xfId="691" applyFont="1" applyBorder="1" applyAlignment="1">
      <alignment horizontal="center" vertical="center"/>
    </xf>
    <xf numFmtId="0" fontId="5" fillId="0" borderId="0" xfId="813" applyFont="1" applyAlignment="1">
      <alignment horizontal="center" vertical="center"/>
    </xf>
    <xf numFmtId="170" fontId="5" fillId="0" borderId="2" xfId="0" quotePrefix="1" applyNumberFormat="1" applyFont="1" applyBorder="1" applyAlignment="1">
      <alignment horizontal="center" vertical="center"/>
    </xf>
    <xf numFmtId="170" fontId="217" fillId="0" borderId="0" xfId="737" applyNumberFormat="1" applyFont="1" applyAlignment="1">
      <alignment vertical="center"/>
    </xf>
    <xf numFmtId="170" fontId="218" fillId="0" borderId="0" xfId="737" applyNumberFormat="1" applyFont="1" applyAlignment="1">
      <alignment vertical="center"/>
    </xf>
    <xf numFmtId="170" fontId="219" fillId="0" borderId="0" xfId="737" applyNumberFormat="1" applyFont="1" applyAlignment="1">
      <alignment vertical="center"/>
    </xf>
    <xf numFmtId="170" fontId="218" fillId="0" borderId="0" xfId="737" applyNumberFormat="1" applyFont="1" applyAlignment="1">
      <alignment horizontal="right" vertical="center"/>
    </xf>
    <xf numFmtId="0" fontId="217" fillId="0" borderId="0" xfId="737" applyFont="1" applyAlignment="1">
      <alignment vertical="center"/>
    </xf>
    <xf numFmtId="0" fontId="220" fillId="0" borderId="0" xfId="737" applyFont="1" applyAlignment="1">
      <alignment horizontal="center" vertical="center"/>
    </xf>
    <xf numFmtId="169" fontId="217" fillId="0" borderId="0" xfId="737" applyNumberFormat="1" applyFont="1" applyAlignment="1">
      <alignment vertical="center"/>
    </xf>
    <xf numFmtId="0" fontId="218" fillId="0" borderId="0" xfId="737" applyFont="1" applyAlignment="1">
      <alignment vertical="center"/>
    </xf>
    <xf numFmtId="169" fontId="218" fillId="0" borderId="2" xfId="737" applyNumberFormat="1" applyFont="1" applyBorder="1" applyAlignment="1">
      <alignment horizontal="center" vertical="center"/>
    </xf>
    <xf numFmtId="0" fontId="219" fillId="0" borderId="0" xfId="737" applyFont="1" applyAlignment="1">
      <alignment horizontal="center" vertical="center"/>
    </xf>
    <xf numFmtId="169" fontId="218" fillId="0" borderId="0" xfId="737" applyNumberFormat="1" applyFont="1" applyAlignment="1">
      <alignment horizontal="right" vertical="center"/>
    </xf>
    <xf numFmtId="166" fontId="218" fillId="0" borderId="0" xfId="737" applyNumberFormat="1" applyFont="1" applyAlignment="1">
      <alignment horizontal="right" vertical="center"/>
    </xf>
    <xf numFmtId="0" fontId="218" fillId="0" borderId="0" xfId="729" applyFont="1" applyAlignment="1">
      <alignment horizontal="left" vertical="center"/>
    </xf>
    <xf numFmtId="0" fontId="219" fillId="0" borderId="0" xfId="0" applyFont="1" applyAlignment="1">
      <alignment horizontal="center" vertical="center"/>
    </xf>
    <xf numFmtId="0" fontId="218" fillId="0" borderId="0" xfId="0" applyFont="1" applyAlignment="1">
      <alignment vertical="center"/>
    </xf>
    <xf numFmtId="37" fontId="218" fillId="0" borderId="0" xfId="0" applyNumberFormat="1" applyFont="1" applyAlignment="1">
      <alignment horizontal="right" vertical="center"/>
    </xf>
    <xf numFmtId="37" fontId="218" fillId="0" borderId="0" xfId="0" applyNumberFormat="1" applyFont="1" applyAlignment="1">
      <alignment vertical="center"/>
    </xf>
    <xf numFmtId="0" fontId="217" fillId="0" borderId="0" xfId="737" applyFont="1" applyAlignment="1">
      <alignment horizontal="left" vertical="center"/>
    </xf>
    <xf numFmtId="0" fontId="221" fillId="0" borderId="0" xfId="1085" applyFont="1" applyAlignment="1">
      <alignment vertical="center"/>
    </xf>
    <xf numFmtId="168" fontId="218" fillId="0" borderId="0" xfId="1084" applyFont="1" applyFill="1" applyAlignment="1">
      <alignment vertical="center"/>
    </xf>
    <xf numFmtId="38" fontId="219" fillId="0" borderId="0" xfId="0" applyNumberFormat="1" applyFont="1" applyAlignment="1">
      <alignment horizontal="center" vertical="center"/>
    </xf>
    <xf numFmtId="38" fontId="219" fillId="0" borderId="0" xfId="0" applyNumberFormat="1" applyFont="1" applyAlignment="1">
      <alignment vertical="center"/>
    </xf>
    <xf numFmtId="166" fontId="218" fillId="0" borderId="12" xfId="1084" applyNumberFormat="1" applyFont="1" applyFill="1" applyBorder="1" applyAlignment="1">
      <alignment vertical="center"/>
    </xf>
    <xf numFmtId="166" fontId="219" fillId="0" borderId="0" xfId="1084" applyNumberFormat="1" applyFont="1" applyFill="1" applyAlignment="1">
      <alignment horizontal="center" vertical="center"/>
    </xf>
    <xf numFmtId="166" fontId="218" fillId="0" borderId="2" xfId="1084" applyNumberFormat="1" applyFont="1" applyFill="1" applyBorder="1" applyAlignment="1">
      <alignment vertical="center"/>
    </xf>
    <xf numFmtId="166" fontId="218" fillId="0" borderId="0" xfId="1084" applyNumberFormat="1" applyFont="1" applyFill="1" applyBorder="1" applyAlignment="1">
      <alignment vertical="center"/>
    </xf>
    <xf numFmtId="38" fontId="218" fillId="0" borderId="0" xfId="0" applyNumberFormat="1" applyFont="1" applyAlignment="1">
      <alignment horizontal="centerContinuous" vertical="center"/>
    </xf>
    <xf numFmtId="38" fontId="219" fillId="0" borderId="0" xfId="0" applyNumberFormat="1" applyFont="1" applyAlignment="1">
      <alignment horizontal="centerContinuous" vertical="center"/>
    </xf>
    <xf numFmtId="37" fontId="218" fillId="0" borderId="0" xfId="0" applyNumberFormat="1" applyFont="1" applyAlignment="1">
      <alignment horizontal="centerContinuous" vertical="center"/>
    </xf>
    <xf numFmtId="38" fontId="218" fillId="0" borderId="0" xfId="0" applyNumberFormat="1" applyFont="1" applyAlignment="1">
      <alignment vertical="center"/>
    </xf>
    <xf numFmtId="38" fontId="218" fillId="0" borderId="0" xfId="0" applyNumberFormat="1" applyFont="1" applyAlignment="1">
      <alignment horizontal="center" vertical="center"/>
    </xf>
    <xf numFmtId="38" fontId="217" fillId="0" borderId="0" xfId="0" applyNumberFormat="1" applyFont="1" applyAlignment="1">
      <alignment vertical="center"/>
    </xf>
    <xf numFmtId="38" fontId="222" fillId="0" borderId="0" xfId="0" applyNumberFormat="1" applyFont="1" applyAlignment="1">
      <alignment horizontal="center" vertical="center"/>
    </xf>
    <xf numFmtId="0" fontId="222" fillId="0" borderId="0" xfId="0" applyFont="1" applyAlignment="1">
      <alignment horizontal="center" vertical="center"/>
    </xf>
    <xf numFmtId="3" fontId="218" fillId="0" borderId="0" xfId="1084" applyNumberFormat="1" applyFont="1" applyFill="1" applyAlignment="1">
      <alignment vertical="center"/>
    </xf>
    <xf numFmtId="38" fontId="218" fillId="0" borderId="0" xfId="0" applyNumberFormat="1" applyFont="1" applyAlignment="1">
      <alignment horizontal="left" vertical="center"/>
    </xf>
    <xf numFmtId="166" fontId="218" fillId="0" borderId="0" xfId="1084" applyNumberFormat="1" applyFont="1" applyFill="1" applyAlignment="1">
      <alignment vertical="center"/>
    </xf>
    <xf numFmtId="172" fontId="218" fillId="0" borderId="0" xfId="1084" applyNumberFormat="1" applyFont="1" applyFill="1" applyAlignment="1">
      <alignment vertical="center"/>
    </xf>
    <xf numFmtId="168" fontId="219" fillId="0" borderId="0" xfId="1084" applyFont="1" applyFill="1" applyAlignment="1">
      <alignment horizontal="center" vertical="center"/>
    </xf>
    <xf numFmtId="38" fontId="218" fillId="0" borderId="43" xfId="0" applyNumberFormat="1" applyFont="1" applyBorder="1" applyAlignment="1">
      <alignment vertical="center"/>
    </xf>
    <xf numFmtId="38" fontId="218" fillId="0" borderId="43" xfId="0" applyNumberFormat="1" applyFont="1" applyBorder="1" applyAlignment="1">
      <alignment horizontal="center" vertical="center"/>
    </xf>
    <xf numFmtId="38" fontId="218" fillId="0" borderId="0" xfId="0" quotePrefix="1" applyNumberFormat="1" applyFont="1" applyAlignment="1">
      <alignment horizontal="left" vertical="center"/>
    </xf>
    <xf numFmtId="166" fontId="5" fillId="0" borderId="2" xfId="1084" applyNumberFormat="1" applyFont="1" applyFill="1" applyBorder="1" applyAlignment="1">
      <alignment vertical="center"/>
    </xf>
    <xf numFmtId="166" fontId="186" fillId="0" borderId="0" xfId="1084" applyNumberFormat="1" applyFont="1" applyFill="1" applyAlignment="1">
      <alignment horizontal="center" vertical="center"/>
    </xf>
    <xf numFmtId="166" fontId="186" fillId="0" borderId="0" xfId="1084" applyNumberFormat="1" applyFont="1" applyFill="1" applyAlignment="1">
      <alignment vertical="center"/>
    </xf>
    <xf numFmtId="166" fontId="5" fillId="0" borderId="0" xfId="1084" applyNumberFormat="1" applyFont="1" applyFill="1" applyBorder="1" applyAlignment="1">
      <alignment vertical="center"/>
    </xf>
    <xf numFmtId="38" fontId="87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 indent="1"/>
    </xf>
    <xf numFmtId="38" fontId="5" fillId="0" borderId="0" xfId="0" applyNumberFormat="1" applyFont="1" applyAlignment="1">
      <alignment vertical="center"/>
    </xf>
    <xf numFmtId="38" fontId="186" fillId="0" borderId="0" xfId="0" quotePrefix="1" applyNumberFormat="1" applyFont="1" applyAlignment="1">
      <alignment horizontal="left" vertical="center"/>
    </xf>
    <xf numFmtId="38" fontId="5" fillId="0" borderId="0" xfId="0" quotePrefix="1" applyNumberFormat="1" applyFont="1" applyAlignment="1">
      <alignment horizontal="left" vertical="center"/>
    </xf>
    <xf numFmtId="38" fontId="87" fillId="0" borderId="0" xfId="0" quotePrefix="1" applyNumberFormat="1" applyFont="1" applyAlignment="1">
      <alignment horizontal="left" vertical="center"/>
    </xf>
    <xf numFmtId="49" fontId="223" fillId="0" borderId="0" xfId="0" applyNumberFormat="1" applyFont="1" applyAlignment="1">
      <alignment vertical="center"/>
    </xf>
    <xf numFmtId="166" fontId="140" fillId="91" borderId="0" xfId="2054" applyNumberFormat="1" applyFont="1" applyFill="1" applyAlignment="1">
      <alignment vertical="center"/>
    </xf>
    <xf numFmtId="166" fontId="225" fillId="91" borderId="0" xfId="2054" applyNumberFormat="1" applyFont="1" applyFill="1" applyAlignment="1">
      <alignment horizontal="center" vertical="center"/>
    </xf>
    <xf numFmtId="169" fontId="5" fillId="0" borderId="2" xfId="0" applyNumberFormat="1" applyFont="1" applyBorder="1" applyAlignment="1">
      <alignment vertical="center"/>
    </xf>
    <xf numFmtId="0" fontId="5" fillId="0" borderId="29" xfId="691" applyFont="1" applyBorder="1" applyAlignment="1">
      <alignment horizontal="center" vertical="center"/>
    </xf>
    <xf numFmtId="170" fontId="5" fillId="0" borderId="2" xfId="691" applyNumberFormat="1" applyFont="1" applyBorder="1" applyAlignment="1">
      <alignment horizontal="center" vertical="center"/>
    </xf>
    <xf numFmtId="168" fontId="5" fillId="0" borderId="0" xfId="1084" applyFont="1" applyAlignment="1">
      <alignment horizontal="right" vertical="center"/>
    </xf>
    <xf numFmtId="255" fontId="5" fillId="0" borderId="0" xfId="691" applyNumberFormat="1" applyFont="1" applyAlignment="1">
      <alignment vertical="center"/>
    </xf>
    <xf numFmtId="38" fontId="5" fillId="0" borderId="0" xfId="737" applyNumberFormat="1" applyFont="1" applyAlignment="1">
      <alignment vertical="center"/>
    </xf>
    <xf numFmtId="38" fontId="5" fillId="0" borderId="0" xfId="691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1084" applyNumberFormat="1" applyFont="1" applyAlignment="1">
      <alignment horizontal="right" vertical="center"/>
    </xf>
    <xf numFmtId="166" fontId="218" fillId="0" borderId="0" xfId="1084" applyNumberFormat="1" applyFont="1" applyAlignment="1">
      <alignment horizontal="right" vertical="center"/>
    </xf>
    <xf numFmtId="166" fontId="218" fillId="0" borderId="0" xfId="1084" applyNumberFormat="1" applyFont="1" applyAlignment="1">
      <alignment vertical="center"/>
    </xf>
    <xf numFmtId="169" fontId="218" fillId="0" borderId="0" xfId="737" quotePrefix="1" applyNumberFormat="1" applyFont="1" applyAlignment="1">
      <alignment horizontal="center" vertical="center"/>
    </xf>
    <xf numFmtId="169" fontId="218" fillId="0" borderId="0" xfId="737" applyNumberFormat="1" applyFont="1" applyAlignment="1">
      <alignment horizontal="center" vertical="center"/>
    </xf>
    <xf numFmtId="169" fontId="218" fillId="0" borderId="0" xfId="737" quotePrefix="1" applyNumberFormat="1" applyFont="1" applyAlignment="1">
      <alignment horizontal="center" vertical="center" wrapText="1"/>
    </xf>
    <xf numFmtId="166" fontId="218" fillId="0" borderId="0" xfId="737" applyNumberFormat="1" applyFont="1" applyAlignment="1">
      <alignment horizontal="center" vertical="center"/>
    </xf>
    <xf numFmtId="170" fontId="5" fillId="0" borderId="0" xfId="0" quotePrefix="1" applyNumberFormat="1" applyFont="1" applyAlignment="1">
      <alignment horizontal="center" vertical="center"/>
    </xf>
    <xf numFmtId="0" fontId="177" fillId="0" borderId="0" xfId="1087" quotePrefix="1" applyFont="1" applyAlignment="1">
      <alignment horizontal="left" vertical="center"/>
    </xf>
    <xf numFmtId="169" fontId="5" fillId="0" borderId="0" xfId="737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218" fillId="0" borderId="0" xfId="737" applyFont="1" applyAlignment="1">
      <alignment horizontal="center" vertical="center"/>
    </xf>
    <xf numFmtId="169" fontId="218" fillId="0" borderId="2" xfId="737" quotePrefix="1" applyNumberFormat="1" applyFont="1" applyBorder="1" applyAlignment="1">
      <alignment horizontal="center" vertical="center"/>
    </xf>
    <xf numFmtId="166" fontId="218" fillId="0" borderId="2" xfId="1084" applyNumberFormat="1" applyFont="1" applyFill="1" applyBorder="1" applyAlignment="1">
      <alignment horizontal="right" vertical="center"/>
    </xf>
    <xf numFmtId="166" fontId="218" fillId="0" borderId="0" xfId="0" applyNumberFormat="1" applyFont="1" applyAlignment="1">
      <alignment horizontal="right" vertical="center"/>
    </xf>
    <xf numFmtId="166" fontId="218" fillId="0" borderId="0" xfId="0" applyNumberFormat="1" applyFont="1" applyAlignment="1">
      <alignment vertical="center"/>
    </xf>
    <xf numFmtId="166" fontId="218" fillId="0" borderId="0" xfId="1084" applyNumberFormat="1" applyFont="1" applyFill="1" applyAlignment="1">
      <alignment horizontal="right" vertical="center"/>
    </xf>
    <xf numFmtId="166" fontId="218" fillId="0" borderId="0" xfId="737" applyNumberFormat="1" applyFont="1" applyAlignment="1">
      <alignment vertical="center"/>
    </xf>
    <xf numFmtId="166" fontId="218" fillId="0" borderId="2" xfId="737" applyNumberFormat="1" applyFont="1" applyBorder="1" applyAlignment="1">
      <alignment horizontal="right" vertical="center"/>
    </xf>
    <xf numFmtId="166" fontId="218" fillId="0" borderId="33" xfId="737" applyNumberFormat="1" applyFont="1" applyBorder="1" applyAlignment="1">
      <alignment horizontal="right" vertical="center"/>
    </xf>
    <xf numFmtId="166" fontId="218" fillId="0" borderId="33" xfId="1084" applyNumberFormat="1" applyFont="1" applyFill="1" applyBorder="1" applyAlignment="1">
      <alignment vertical="center"/>
    </xf>
    <xf numFmtId="166" fontId="219" fillId="0" borderId="0" xfId="1084" applyNumberFormat="1" applyFont="1" applyFill="1" applyBorder="1" applyAlignment="1">
      <alignment horizontal="center" vertical="center"/>
    </xf>
    <xf numFmtId="166" fontId="218" fillId="0" borderId="29" xfId="1084" applyNumberFormat="1" applyFont="1" applyFill="1" applyBorder="1" applyAlignment="1">
      <alignment vertical="center"/>
    </xf>
    <xf numFmtId="166" fontId="219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691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6" fontId="225" fillId="91" borderId="0" xfId="1084" applyNumberFormat="1" applyFont="1" applyFill="1" applyAlignment="1">
      <alignment horizontal="center" vertical="center"/>
    </xf>
    <xf numFmtId="166" fontId="140" fillId="91" borderId="0" xfId="1084" applyNumberFormat="1" applyFont="1" applyFill="1" applyAlignment="1">
      <alignment vertical="center"/>
    </xf>
    <xf numFmtId="166" fontId="5" fillId="0" borderId="0" xfId="1084" applyNumberFormat="1" applyFont="1" applyAlignment="1">
      <alignment vertical="center"/>
    </xf>
    <xf numFmtId="166" fontId="5" fillId="0" borderId="0" xfId="691" applyNumberFormat="1" applyFont="1" applyAlignment="1">
      <alignment vertical="center"/>
    </xf>
    <xf numFmtId="38" fontId="218" fillId="0" borderId="0" xfId="0" applyNumberFormat="1" applyFont="1" applyAlignment="1">
      <alignment horizontal="right" vertical="center"/>
    </xf>
    <xf numFmtId="170" fontId="262" fillId="0" borderId="0" xfId="815" applyNumberFormat="1" applyFont="1" applyAlignment="1">
      <alignment vertical="center"/>
    </xf>
    <xf numFmtId="170" fontId="140" fillId="0" borderId="0" xfId="815" applyNumberFormat="1" applyFont="1" applyAlignment="1">
      <alignment vertical="center"/>
    </xf>
    <xf numFmtId="169" fontId="140" fillId="0" borderId="0" xfId="815" applyNumberFormat="1" applyFont="1" applyAlignment="1">
      <alignment horizontal="right" vertical="center"/>
    </xf>
    <xf numFmtId="170" fontId="140" fillId="0" borderId="0" xfId="815" applyNumberFormat="1" applyFont="1" applyAlignment="1">
      <alignment horizontal="right" vertical="center"/>
    </xf>
    <xf numFmtId="169" fontId="262" fillId="0" borderId="0" xfId="737" applyNumberFormat="1" applyFont="1" applyAlignment="1">
      <alignment vertical="center"/>
    </xf>
    <xf numFmtId="0" fontId="140" fillId="0" borderId="0" xfId="815" applyFont="1" applyAlignment="1">
      <alignment vertical="center"/>
    </xf>
    <xf numFmtId="0" fontId="140" fillId="0" borderId="0" xfId="737" applyFont="1" applyAlignment="1">
      <alignment vertical="center"/>
    </xf>
    <xf numFmtId="169" fontId="140" fillId="0" borderId="12" xfId="737" quotePrefix="1" applyNumberFormat="1" applyFont="1" applyBorder="1" applyAlignment="1">
      <alignment horizontal="center" vertical="center"/>
    </xf>
    <xf numFmtId="169" fontId="140" fillId="0" borderId="0" xfId="737" quotePrefix="1" applyNumberFormat="1" applyFont="1" applyAlignment="1">
      <alignment horizontal="center" vertical="center"/>
    </xf>
    <xf numFmtId="170" fontId="262" fillId="0" borderId="0" xfId="815" applyNumberFormat="1" applyFont="1" applyAlignment="1">
      <alignment horizontal="right" vertical="center"/>
    </xf>
    <xf numFmtId="166" fontId="140" fillId="0" borderId="0" xfId="0" applyNumberFormat="1" applyFont="1" applyAlignment="1">
      <alignment horizontal="right" vertical="center"/>
    </xf>
    <xf numFmtId="166" fontId="262" fillId="0" borderId="0" xfId="815" applyNumberFormat="1" applyFont="1" applyAlignment="1">
      <alignment horizontal="right" vertical="center"/>
    </xf>
    <xf numFmtId="166" fontId="140" fillId="0" borderId="0" xfId="815" applyNumberFormat="1" applyFont="1" applyAlignment="1">
      <alignment vertical="center"/>
    </xf>
    <xf numFmtId="2" fontId="140" fillId="0" borderId="0" xfId="732" applyNumberFormat="1" applyFont="1" applyAlignment="1">
      <alignment horizontal="left" vertical="center"/>
    </xf>
    <xf numFmtId="166" fontId="140" fillId="0" borderId="0" xfId="300" applyNumberFormat="1" applyFont="1" applyFill="1" applyBorder="1" applyAlignment="1">
      <alignment horizontal="right" vertical="center"/>
    </xf>
    <xf numFmtId="166" fontId="140" fillId="0" borderId="0" xfId="815" applyNumberFormat="1" applyFont="1" applyAlignment="1">
      <alignment horizontal="right" vertical="center"/>
    </xf>
    <xf numFmtId="166" fontId="140" fillId="0" borderId="2" xfId="300" applyNumberFormat="1" applyFont="1" applyFill="1" applyBorder="1" applyAlignment="1">
      <alignment vertical="center"/>
    </xf>
    <xf numFmtId="166" fontId="140" fillId="0" borderId="0" xfId="300" applyNumberFormat="1" applyFont="1" applyFill="1" applyBorder="1" applyAlignment="1">
      <alignment vertical="center"/>
    </xf>
    <xf numFmtId="38" fontId="140" fillId="0" borderId="0" xfId="815" applyNumberFormat="1" applyFont="1" applyAlignment="1">
      <alignment vertical="center"/>
    </xf>
    <xf numFmtId="169" fontId="140" fillId="0" borderId="0" xfId="300" applyNumberFormat="1" applyFont="1" applyFill="1" applyBorder="1" applyAlignment="1">
      <alignment vertical="center"/>
    </xf>
    <xf numFmtId="169" fontId="140" fillId="0" borderId="0" xfId="300" applyNumberFormat="1" applyFont="1" applyFill="1" applyBorder="1" applyAlignment="1">
      <alignment horizontal="right" vertical="center"/>
    </xf>
    <xf numFmtId="166" fontId="140" fillId="0" borderId="2" xfId="300" applyNumberFormat="1" applyFont="1" applyFill="1" applyBorder="1" applyAlignment="1">
      <alignment horizontal="right" vertical="center"/>
    </xf>
    <xf numFmtId="0" fontId="262" fillId="0" borderId="0" xfId="815" applyFont="1" applyAlignment="1">
      <alignment vertical="center"/>
    </xf>
    <xf numFmtId="37" fontId="262" fillId="0" borderId="0" xfId="0" applyNumberFormat="1" applyFont="1" applyAlignment="1">
      <alignment vertical="center"/>
    </xf>
    <xf numFmtId="166" fontId="140" fillId="0" borderId="33" xfId="300" applyNumberFormat="1" applyFont="1" applyFill="1" applyBorder="1" applyAlignment="1">
      <alignment horizontal="right" vertical="center"/>
    </xf>
    <xf numFmtId="170" fontId="140" fillId="0" borderId="0" xfId="815" applyNumberFormat="1" applyFont="1" applyAlignment="1">
      <alignment vertical="center" wrapText="1"/>
    </xf>
    <xf numFmtId="166" fontId="140" fillId="0" borderId="0" xfId="815" applyNumberFormat="1" applyFont="1" applyAlignment="1">
      <alignment vertical="center" wrapText="1"/>
    </xf>
    <xf numFmtId="38" fontId="140" fillId="0" borderId="0" xfId="0" applyNumberFormat="1" applyFont="1" applyAlignment="1">
      <alignment vertical="center"/>
    </xf>
    <xf numFmtId="0" fontId="140" fillId="0" borderId="0" xfId="0" applyFont="1" applyAlignment="1">
      <alignment vertical="center"/>
    </xf>
    <xf numFmtId="169" fontId="140" fillId="0" borderId="0" xfId="300" applyNumberFormat="1" applyFont="1" applyFill="1" applyAlignment="1">
      <alignment vertical="center"/>
    </xf>
    <xf numFmtId="37" fontId="140" fillId="0" borderId="0" xfId="0" applyNumberFormat="1" applyFont="1" applyAlignment="1">
      <alignment horizontal="right" vertical="center"/>
    </xf>
    <xf numFmtId="37" fontId="262" fillId="0" borderId="0" xfId="0" applyNumberFormat="1" applyFont="1" applyAlignment="1">
      <alignment horizontal="right" vertical="center"/>
    </xf>
    <xf numFmtId="166" fontId="140" fillId="0" borderId="0" xfId="259" applyNumberFormat="1" applyFont="1" applyFill="1" applyBorder="1" applyAlignment="1">
      <alignment horizontal="right" vertical="center"/>
    </xf>
    <xf numFmtId="37" fontId="262" fillId="0" borderId="0" xfId="815" applyNumberFormat="1" applyFont="1" applyAlignment="1">
      <alignment horizontal="right" vertical="center"/>
    </xf>
    <xf numFmtId="170" fontId="140" fillId="0" borderId="2" xfId="815" applyNumberFormat="1" applyFont="1" applyBorder="1" applyAlignment="1">
      <alignment vertical="center"/>
    </xf>
    <xf numFmtId="166" fontId="140" fillId="0" borderId="0" xfId="259" applyNumberFormat="1" applyFont="1" applyFill="1" applyAlignment="1">
      <alignment vertical="center"/>
    </xf>
    <xf numFmtId="37" fontId="140" fillId="0" borderId="0" xfId="259" applyNumberFormat="1" applyFont="1" applyFill="1" applyAlignment="1">
      <alignment vertical="center"/>
    </xf>
    <xf numFmtId="168" fontId="262" fillId="0" borderId="0" xfId="0" applyNumberFormat="1" applyFont="1" applyAlignment="1">
      <alignment horizontal="right" vertical="center"/>
    </xf>
    <xf numFmtId="37" fontId="140" fillId="0" borderId="0" xfId="259" applyNumberFormat="1" applyFont="1" applyFill="1" applyBorder="1" applyAlignment="1">
      <alignment horizontal="right" vertical="center"/>
    </xf>
    <xf numFmtId="166" fontId="140" fillId="0" borderId="2" xfId="259" applyNumberFormat="1" applyFont="1" applyFill="1" applyBorder="1" applyAlignment="1">
      <alignment horizontal="right" vertical="center"/>
    </xf>
    <xf numFmtId="37" fontId="140" fillId="0" borderId="0" xfId="0" applyNumberFormat="1" applyFont="1" applyAlignment="1">
      <alignment vertical="center"/>
    </xf>
    <xf numFmtId="166" fontId="140" fillId="0" borderId="0" xfId="0" applyNumberFormat="1" applyFont="1" applyAlignment="1">
      <alignment vertical="center"/>
    </xf>
    <xf numFmtId="37" fontId="140" fillId="0" borderId="2" xfId="815" applyNumberFormat="1" applyFont="1" applyBorder="1" applyAlignment="1">
      <alignment horizontal="right" vertical="center"/>
    </xf>
    <xf numFmtId="169" fontId="262" fillId="0" borderId="0" xfId="737" applyNumberFormat="1" applyFont="1" applyAlignment="1">
      <alignment horizontal="center" vertical="center"/>
    </xf>
    <xf numFmtId="169" fontId="262" fillId="0" borderId="2" xfId="737" applyNumberFormat="1" applyFont="1" applyBorder="1" applyAlignment="1">
      <alignment horizontal="center" vertical="center"/>
    </xf>
    <xf numFmtId="169" fontId="217" fillId="0" borderId="2" xfId="737" applyNumberFormat="1" applyFont="1" applyBorder="1" applyAlignment="1">
      <alignment horizontal="center" vertical="center"/>
    </xf>
    <xf numFmtId="169" fontId="87" fillId="0" borderId="0" xfId="737" applyNumberFormat="1" applyFont="1" applyAlignment="1">
      <alignment horizontal="center" vertical="center"/>
    </xf>
    <xf numFmtId="169" fontId="87" fillId="0" borderId="2" xfId="737" applyNumberFormat="1" applyFont="1" applyBorder="1" applyAlignment="1">
      <alignment horizontal="center" vertical="center"/>
    </xf>
    <xf numFmtId="0" fontId="87" fillId="0" borderId="2" xfId="69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0" fontId="5" fillId="0" borderId="2" xfId="691" applyFont="1" applyBorder="1" applyAlignment="1">
      <alignment horizontal="center" vertical="center"/>
    </xf>
  </cellXfs>
  <cellStyles count="2891">
    <cellStyle name="  " xfId="1" xr:uid="{00000000-0005-0000-0000-000000000000}"/>
    <cellStyle name="_x001d_ _x0014_$$ $ [र" xfId="2" xr:uid="{00000000-0005-0000-0000-000001000000}"/>
    <cellStyle name="_x000a_386grabber=M" xfId="3" xr:uid="{00000000-0005-0000-0000-000002000000}"/>
    <cellStyle name="_x000b__x0008__x0001_ဠ" xfId="4" xr:uid="{00000000-0005-0000-0000-000003000000}"/>
    <cellStyle name="%" xfId="5" xr:uid="{00000000-0005-0000-0000-000004000000}"/>
    <cellStyle name="(Normal)" xfId="6" xr:uid="{00000000-0005-0000-0000-000005000000}"/>
    <cellStyle name="******************************************" xfId="7" xr:uid="{00000000-0005-0000-0000-000006000000}"/>
    <cellStyle name=":RC█_x0018__x0001_íú  $_x000d_RC:R[13]C[11]_x0001_ĂĂ  _x0014__x000c__x000b__x0008__x0001_ဠ" xfId="8" xr:uid="{00000000-0005-0000-0000-000007000000}"/>
    <cellStyle name=";;;" xfId="9" xr:uid="{00000000-0005-0000-0000-000008000000}"/>
    <cellStyle name="_~5062629" xfId="10" xr:uid="{00000000-0005-0000-0000-000009000000}"/>
    <cellStyle name="_1.RBL Related Transactions &amp; note 2010-Q2" xfId="11" xr:uid="{00000000-0005-0000-0000-00000A000000}"/>
    <cellStyle name="_3.PS_Related Transactions &amp; note 2010-Q2" xfId="12" xr:uid="{00000000-0005-0000-0000-00000B000000}"/>
    <cellStyle name="_7.STL Related Transactions &amp; note 2010-Q2" xfId="13" xr:uid="{00000000-0005-0000-0000-00000C000000}"/>
    <cellStyle name="_Adjustment Diff Megaport_ TUC-TI" xfId="14" xr:uid="{00000000-0005-0000-0000-00000D000000}"/>
    <cellStyle name="_CoBrand 's IIG-THAILAND" xfId="15" xr:uid="{00000000-0005-0000-0000-00000E000000}"/>
    <cellStyle name="_CoBrand 's IX-THAILAND" xfId="16" xr:uid="{00000000-0005-0000-0000-00000F000000}"/>
    <cellStyle name="_Form BG2K" xfId="17" xr:uid="{00000000-0005-0000-0000-000010000000}"/>
    <cellStyle name="_Form BG2K_1" xfId="18" xr:uid="{00000000-0005-0000-0000-000011000000}"/>
    <cellStyle name="_Form BG2K_111010 Capex" xfId="19" xr:uid="{00000000-0005-0000-0000-000012000000}"/>
    <cellStyle name="_Form BG2K_111110 Capex" xfId="20" xr:uid="{00000000-0005-0000-0000-000013000000}"/>
    <cellStyle name="_Form BG2K_2" xfId="21" xr:uid="{00000000-0005-0000-0000-000014000000}"/>
    <cellStyle name="_Form BG2K_Sheet Assumption" xfId="22" xr:uid="{00000000-0005-0000-0000-000015000000}"/>
    <cellStyle name="_Form BG2K_Sheet Manpower" xfId="23" xr:uid="{00000000-0005-0000-0000-000016000000}"/>
    <cellStyle name="_Form BG2K_Summary Capex for 2 ch" xfId="24" xr:uid="{00000000-0005-0000-0000-000017000000}"/>
    <cellStyle name="_Form BG2K_XX1130 Capex" xfId="25" xr:uid="{00000000-0005-0000-0000-000018000000}"/>
    <cellStyle name="_Form BG2K_XX2110 Capex_review" xfId="26" xr:uid="{00000000-0005-0000-0000-000019000000}"/>
    <cellStyle name="_Impairment and DTA-BITCO Dec. 2007(ปรับ IC)" xfId="27" xr:uid="{00000000-0005-0000-0000-00001A000000}"/>
    <cellStyle name="_Model 1 27-12-07(TMV)" xfId="28" xr:uid="{00000000-0005-0000-0000-00001B000000}"/>
    <cellStyle name="_Project Evaluation FLAG-TIC_15 mil_Apr19-08" xfId="29" xr:uid="{00000000-0005-0000-0000-00001C000000}"/>
    <cellStyle name="_SmarthNet's-Singapore" xfId="30" xr:uid="{00000000-0005-0000-0000-00001D000000}"/>
    <cellStyle name="_UBC 8 year projection 20070111 for True" xfId="31" xr:uid="{00000000-0005-0000-0000-00001E000000}"/>
    <cellStyle name="£ BP" xfId="32" xr:uid="{00000000-0005-0000-0000-00001F000000}"/>
    <cellStyle name="¥ JY" xfId="33" xr:uid="{00000000-0005-0000-0000-000020000000}"/>
    <cellStyle name="؀" xfId="34" xr:uid="{00000000-0005-0000-0000-000021000000}"/>
    <cellStyle name="êÊ_PLDT" xfId="35" xr:uid="{00000000-0005-0000-0000-000022000000}"/>
    <cellStyle name="ÊÝ [0.00]_PLDT" xfId="36" xr:uid="{00000000-0005-0000-0000-000023000000}"/>
    <cellStyle name="ÊÝ_PLDT" xfId="37" xr:uid="{00000000-0005-0000-0000-000024000000}"/>
    <cellStyle name="Ý¼ [0]_PLDT" xfId="38" xr:uid="{00000000-0005-0000-0000-000025000000}"/>
    <cellStyle name="Ý¼_PLDT" xfId="39" xr:uid="{00000000-0005-0000-0000-000026000000}"/>
    <cellStyle name="0,0_x000d__x000a_NA_x000d__x000a_" xfId="40" xr:uid="{00000000-0005-0000-0000-000027000000}"/>
    <cellStyle name="0,0_x000d__x000a_NA_x000d__x000a_ 2" xfId="41" xr:uid="{00000000-0005-0000-0000-000028000000}"/>
    <cellStyle name="20% - Accent1" xfId="2145" builtinId="30" customBuiltin="1"/>
    <cellStyle name="20% - Accent1 2" xfId="42" xr:uid="{00000000-0005-0000-0000-000029000000}"/>
    <cellStyle name="20% - Accent1 2 2" xfId="1391" xr:uid="{4558DA7E-ED2C-4DD0-B410-B22B57F00390}"/>
    <cellStyle name="20% - Accent1 2 2 2" xfId="2456" xr:uid="{F531907A-2725-4565-B2B1-EBD6D113EC25}"/>
    <cellStyle name="20% - Accent1 2 2 3" xfId="2203" xr:uid="{7527C9B6-8144-4A83-8702-1BED221C181C}"/>
    <cellStyle name="20% - Accent1 2 3" xfId="2457" xr:uid="{38F16806-F549-4458-9AC8-DCBB38778C21}"/>
    <cellStyle name="20% - Accent1 3" xfId="43" xr:uid="{00000000-0005-0000-0000-00002A000000}"/>
    <cellStyle name="20% - Accent1 4" xfId="44" xr:uid="{00000000-0005-0000-0000-00002B000000}"/>
    <cellStyle name="20% - Accent1 4 2" xfId="2070" xr:uid="{C5339D31-4E7D-420A-B940-A1CE9CBD05DD}"/>
    <cellStyle name="20% - Accent2" xfId="2148" builtinId="34" customBuiltin="1"/>
    <cellStyle name="20% - Accent2 2" xfId="45" xr:uid="{00000000-0005-0000-0000-00002C000000}"/>
    <cellStyle name="20% - Accent2 2 2" xfId="1392" xr:uid="{CD0F61AD-3291-4D7C-B786-800CDB766C3A}"/>
    <cellStyle name="20% - Accent2 2 2 2" xfId="2458" xr:uid="{4ADD3E4A-9CB7-4F9E-A46A-5343CFFB94CB}"/>
    <cellStyle name="20% - Accent2 2 2 3" xfId="2207" xr:uid="{5F008D3E-9735-4D76-8C46-85C660BB5A45}"/>
    <cellStyle name="20% - Accent2 2 3" xfId="2459" xr:uid="{5A9CB6FC-CEE4-48CE-9B79-E0B5394526D1}"/>
    <cellStyle name="20% - Accent2 3" xfId="46" xr:uid="{00000000-0005-0000-0000-00002D000000}"/>
    <cellStyle name="20% - Accent2 4" xfId="47" xr:uid="{00000000-0005-0000-0000-00002E000000}"/>
    <cellStyle name="20% - Accent2 4 2" xfId="2071" xr:uid="{D5367C8E-0E67-4615-B75C-EC2906AF7341}"/>
    <cellStyle name="20% - Accent3" xfId="2151" builtinId="38" customBuiltin="1"/>
    <cellStyle name="20% - Accent3 2" xfId="48" xr:uid="{00000000-0005-0000-0000-00002F000000}"/>
    <cellStyle name="20% - Accent3 2 2" xfId="1393" xr:uid="{6FB83456-76BE-4CC4-86CF-ED6E4E6A2BB1}"/>
    <cellStyle name="20% - Accent3 2 2 2" xfId="2460" xr:uid="{19A5F39F-8214-4602-816A-D86122C17749}"/>
    <cellStyle name="20% - Accent3 2 2 3" xfId="2211" xr:uid="{76880792-C17E-4FFB-80AF-F3F2603F5BE0}"/>
    <cellStyle name="20% - Accent3 2 3" xfId="2461" xr:uid="{255188FB-AE5E-4DB8-BC69-A448D5535CDE}"/>
    <cellStyle name="20% - Accent3 3" xfId="49" xr:uid="{00000000-0005-0000-0000-000030000000}"/>
    <cellStyle name="20% - Accent3 4" xfId="50" xr:uid="{00000000-0005-0000-0000-000031000000}"/>
    <cellStyle name="20% - Accent3 4 2" xfId="2072" xr:uid="{6776B76C-B6AB-42B2-A93A-1B509890C8CE}"/>
    <cellStyle name="20% - Accent4" xfId="2154" builtinId="42" customBuiltin="1"/>
    <cellStyle name="20% - Accent4 2" xfId="51" xr:uid="{00000000-0005-0000-0000-000032000000}"/>
    <cellStyle name="20% - Accent4 2 2" xfId="1394" xr:uid="{54059FD4-9AAC-4881-BC16-20EC61835112}"/>
    <cellStyle name="20% - Accent4 2 2 2" xfId="2462" xr:uid="{728F0479-8C53-4FF8-8EBB-EF1C9DA72186}"/>
    <cellStyle name="20% - Accent4 2 2 3" xfId="2215" xr:uid="{8C37F985-B90F-49D3-B696-5EA38A67CE8B}"/>
    <cellStyle name="20% - Accent4 2 3" xfId="2463" xr:uid="{8DAE84EA-DAB5-4E50-AEA1-138E8F82BE9F}"/>
    <cellStyle name="20% - Accent4 3" xfId="52" xr:uid="{00000000-0005-0000-0000-000033000000}"/>
    <cellStyle name="20% - Accent4 4" xfId="53" xr:uid="{00000000-0005-0000-0000-000034000000}"/>
    <cellStyle name="20% - Accent4 4 2" xfId="2073" xr:uid="{AD43EFAE-7DA2-47FE-A76F-29BEC7491B2E}"/>
    <cellStyle name="20% - Accent5" xfId="2157" builtinId="46" customBuiltin="1"/>
    <cellStyle name="20% - Accent5 2" xfId="54" xr:uid="{00000000-0005-0000-0000-000035000000}"/>
    <cellStyle name="20% - Accent5 2 2" xfId="1395" xr:uid="{BD6C4548-803C-4E78-943F-623E06A1A3F9}"/>
    <cellStyle name="20% - Accent5 2 2 2" xfId="2464" xr:uid="{23828A67-EDB7-42D3-9D04-E94A6A3ECA1D}"/>
    <cellStyle name="20% - Accent5 2 2 3" xfId="2219" xr:uid="{8C48033A-97AC-4067-A457-48CE887A381F}"/>
    <cellStyle name="20% - Accent5 2 3" xfId="2465" xr:uid="{C93714EF-874D-443F-8B04-57A367C13828}"/>
    <cellStyle name="20% - Accent5 3" xfId="55" xr:uid="{00000000-0005-0000-0000-000036000000}"/>
    <cellStyle name="20% - Accent5 4" xfId="56" xr:uid="{00000000-0005-0000-0000-000037000000}"/>
    <cellStyle name="20% - Accent5 4 2" xfId="2074" xr:uid="{9DD36688-FDAC-4EBF-A743-4E340E7723D2}"/>
    <cellStyle name="20% - Accent6" xfId="2160" builtinId="50" customBuiltin="1"/>
    <cellStyle name="20% - Accent6 2" xfId="57" xr:uid="{00000000-0005-0000-0000-000038000000}"/>
    <cellStyle name="20% - Accent6 2 2" xfId="1396" xr:uid="{B614F391-E39D-4C85-A3E1-B56AC2648A98}"/>
    <cellStyle name="20% - Accent6 2 2 2" xfId="2466" xr:uid="{7B05A9D7-2FF8-4FB5-9E8D-1C41473334EF}"/>
    <cellStyle name="20% - Accent6 2 2 3" xfId="2223" xr:uid="{9E01EB7E-390A-439D-81A2-F6A0EA27752B}"/>
    <cellStyle name="20% - Accent6 2 3" xfId="2467" xr:uid="{6FD50B00-D546-4475-A109-E9E27400B5A9}"/>
    <cellStyle name="20% - Accent6 3" xfId="58" xr:uid="{00000000-0005-0000-0000-000039000000}"/>
    <cellStyle name="20% - Accent6 4" xfId="59" xr:uid="{00000000-0005-0000-0000-00003A000000}"/>
    <cellStyle name="20% - Accent6 4 2" xfId="2075" xr:uid="{0B9F531C-1936-4FC5-949D-DC51E4D5D34C}"/>
    <cellStyle name="20% - ส่วนที่ถูกเน้น1" xfId="60" xr:uid="{00000000-0005-0000-0000-00003B000000}"/>
    <cellStyle name="20% - ส่วนที่ถูกเน้น1 2" xfId="61" xr:uid="{00000000-0005-0000-0000-00003C000000}"/>
    <cellStyle name="20% - ส่วนที่ถูกเน้น1 3" xfId="2468" xr:uid="{6D64BB9D-B571-48A3-ADBB-DC491EEE753B}"/>
    <cellStyle name="20% - ส่วนที่ถูกเน้น1_1.RBL Related Transactions &amp; note 2010-Q2" xfId="62" xr:uid="{00000000-0005-0000-0000-00003D000000}"/>
    <cellStyle name="20% - ส่วนที่ถูกเน้น2" xfId="63" xr:uid="{00000000-0005-0000-0000-00003E000000}"/>
    <cellStyle name="20% - ส่วนที่ถูกเน้น2 2" xfId="64" xr:uid="{00000000-0005-0000-0000-00003F000000}"/>
    <cellStyle name="20% - ส่วนที่ถูกเน้น2 3" xfId="2469" xr:uid="{9ADE66DA-ECB2-42EF-83C3-8314A671DF7D}"/>
    <cellStyle name="20% - ส่วนที่ถูกเน้น2_1.RBL Related Transactions &amp; note 2010-Q2" xfId="65" xr:uid="{00000000-0005-0000-0000-000040000000}"/>
    <cellStyle name="20% - ส่วนที่ถูกเน้น3" xfId="66" xr:uid="{00000000-0005-0000-0000-000041000000}"/>
    <cellStyle name="20% - ส่วนที่ถูกเน้น3 2" xfId="67" xr:uid="{00000000-0005-0000-0000-000042000000}"/>
    <cellStyle name="20% - ส่วนที่ถูกเน้น3 3" xfId="2470" xr:uid="{39646289-91E8-4981-AF28-13B6FF7845E3}"/>
    <cellStyle name="20% - ส่วนที่ถูกเน้น3_1.RBL Related Transactions &amp; note 2010-Q2" xfId="68" xr:uid="{00000000-0005-0000-0000-000043000000}"/>
    <cellStyle name="20% - ส่วนที่ถูกเน้น4" xfId="69" xr:uid="{00000000-0005-0000-0000-000044000000}"/>
    <cellStyle name="20% - ส่วนที่ถูกเน้น4 2" xfId="70" xr:uid="{00000000-0005-0000-0000-000045000000}"/>
    <cellStyle name="20% - ส่วนที่ถูกเน้น4 3" xfId="2471" xr:uid="{FD4A1CA0-D0DE-4641-86DC-64733D59ED56}"/>
    <cellStyle name="20% - ส่วนที่ถูกเน้น4_1.RBL Related Transactions &amp; note 2010-Q2" xfId="71" xr:uid="{00000000-0005-0000-0000-000046000000}"/>
    <cellStyle name="20% - ส่วนที่ถูกเน้น5" xfId="72" xr:uid="{00000000-0005-0000-0000-000047000000}"/>
    <cellStyle name="20% - ส่วนที่ถูกเน้น5 2" xfId="2233" xr:uid="{7D05FEEC-7838-4D1A-B421-041FC87F66C2}"/>
    <cellStyle name="20% - ส่วนที่ถูกเน้น5 3" xfId="2472" xr:uid="{489C0B1A-C1CA-4110-A42F-60CF80C0B89E}"/>
    <cellStyle name="20% - ส่วนที่ถูกเน้น5 4" xfId="2232" xr:uid="{F1E8DDB2-754E-42D7-AD85-AA80FA85B46A}"/>
    <cellStyle name="20% - ส่วนที่ถูกเน้น6" xfId="73" xr:uid="{00000000-0005-0000-0000-000048000000}"/>
    <cellStyle name="20% - ส่วนที่ถูกเน้น6 2" xfId="2235" xr:uid="{BA069FAB-6C97-4DF3-8A84-AE638F4F13D3}"/>
    <cellStyle name="20% - ส่วนที่ถูกเน้น6 3" xfId="2473" xr:uid="{8CEB2167-06B5-48A2-8043-41436E734D67}"/>
    <cellStyle name="20% - ส่วนที่ถูกเน้น6 4" xfId="2234" xr:uid="{AAD89A6E-F074-4668-BAE6-4650F41397C9}"/>
    <cellStyle name="²ndefined" xfId="74" xr:uid="{00000000-0005-0000-0000-000049000000}"/>
    <cellStyle name="4" xfId="75" xr:uid="{00000000-0005-0000-0000-00004A000000}"/>
    <cellStyle name="40% - Accent1" xfId="2146" builtinId="31" customBuiltin="1"/>
    <cellStyle name="40% - Accent1 2" xfId="76" xr:uid="{00000000-0005-0000-0000-00004B000000}"/>
    <cellStyle name="40% - Accent1 2 2" xfId="1397" xr:uid="{6306B2E1-3150-411B-BE52-BEBF6655750F}"/>
    <cellStyle name="40% - Accent1 2 2 2" xfId="2474" xr:uid="{6D0D33E8-6CF8-4575-909C-F38D77A1C915}"/>
    <cellStyle name="40% - Accent1 2 2 3" xfId="2204" xr:uid="{3C5C9942-3B99-4178-B8E6-0399A725471E}"/>
    <cellStyle name="40% - Accent1 2 3" xfId="2475" xr:uid="{52B62CF1-6CAF-4162-A67A-83723FA1ECBB}"/>
    <cellStyle name="40% - Accent1 3" xfId="77" xr:uid="{00000000-0005-0000-0000-00004C000000}"/>
    <cellStyle name="40% - Accent1 4" xfId="78" xr:uid="{00000000-0005-0000-0000-00004D000000}"/>
    <cellStyle name="40% - Accent1 4 2" xfId="2076" xr:uid="{B53AA503-98B2-44C6-A677-E164C85E5F7B}"/>
    <cellStyle name="40% - Accent2" xfId="2149" builtinId="35" customBuiltin="1"/>
    <cellStyle name="40% - Accent2 2" xfId="79" xr:uid="{00000000-0005-0000-0000-00004E000000}"/>
    <cellStyle name="40% - Accent2 2 2" xfId="1398" xr:uid="{1434DF73-25AB-4F7C-9278-0FEA351FBBA3}"/>
    <cellStyle name="40% - Accent2 2 2 2" xfId="2476" xr:uid="{D8F1E5E4-6C7A-42AE-824B-ACA97D567259}"/>
    <cellStyle name="40% - Accent2 2 2 3" xfId="2208" xr:uid="{D8BCD0AC-4082-42EA-90B5-208E3A3958B1}"/>
    <cellStyle name="40% - Accent2 2 3" xfId="2477" xr:uid="{46440B24-9227-4F20-B663-54427A5FBB42}"/>
    <cellStyle name="40% - Accent2 3" xfId="80" xr:uid="{00000000-0005-0000-0000-00004F000000}"/>
    <cellStyle name="40% - Accent2 4" xfId="81" xr:uid="{00000000-0005-0000-0000-000050000000}"/>
    <cellStyle name="40% - Accent2 4 2" xfId="2077" xr:uid="{A9D7B028-C502-4060-93C7-01F877A6954C}"/>
    <cellStyle name="40% - Accent3" xfId="2152" builtinId="39" customBuiltin="1"/>
    <cellStyle name="40% - Accent3 2" xfId="82" xr:uid="{00000000-0005-0000-0000-000051000000}"/>
    <cellStyle name="40% - Accent3 2 2" xfId="1399" xr:uid="{5536FC54-C7A6-455C-B1D0-7ED0AD644DFD}"/>
    <cellStyle name="40% - Accent3 2 2 2" xfId="2478" xr:uid="{CB05EF49-A35F-4647-80E3-EBF623DF6A42}"/>
    <cellStyle name="40% - Accent3 2 2 3" xfId="2212" xr:uid="{2C51D413-8BE9-403C-AD72-B2CCD3937A31}"/>
    <cellStyle name="40% - Accent3 2 3" xfId="2479" xr:uid="{401A22BC-9346-4B8C-9638-DD1D1AD663FF}"/>
    <cellStyle name="40% - Accent3 3" xfId="83" xr:uid="{00000000-0005-0000-0000-000052000000}"/>
    <cellStyle name="40% - Accent3 4" xfId="84" xr:uid="{00000000-0005-0000-0000-000053000000}"/>
    <cellStyle name="40% - Accent3 4 2" xfId="2078" xr:uid="{98F7DCD6-612B-496A-B9B9-213B072B71E5}"/>
    <cellStyle name="40% - Accent4" xfId="2155" builtinId="43" customBuiltin="1"/>
    <cellStyle name="40% - Accent4 2" xfId="85" xr:uid="{00000000-0005-0000-0000-000054000000}"/>
    <cellStyle name="40% - Accent4 2 2" xfId="1400" xr:uid="{D81497F4-1F3C-4611-9241-3D7AFB3198BB}"/>
    <cellStyle name="40% - Accent4 2 2 2" xfId="2480" xr:uid="{AE087BB6-3130-489A-A4EA-402C79CAAA87}"/>
    <cellStyle name="40% - Accent4 2 2 3" xfId="2216" xr:uid="{B9A4A90D-CAC3-4B90-A3B7-221CAA31992D}"/>
    <cellStyle name="40% - Accent4 2 3" xfId="2481" xr:uid="{97B2E4E0-F9EC-4458-A03C-D3B8BAA19210}"/>
    <cellStyle name="40% - Accent4 3" xfId="86" xr:uid="{00000000-0005-0000-0000-000055000000}"/>
    <cellStyle name="40% - Accent4 4" xfId="87" xr:uid="{00000000-0005-0000-0000-000056000000}"/>
    <cellStyle name="40% - Accent4 4 2" xfId="2080" xr:uid="{01AB86D8-5962-435D-80E0-F603E36BFDC7}"/>
    <cellStyle name="40% - Accent5" xfId="2158" builtinId="47" customBuiltin="1"/>
    <cellStyle name="40% - Accent5 2" xfId="88" xr:uid="{00000000-0005-0000-0000-000057000000}"/>
    <cellStyle name="40% - Accent5 2 2" xfId="1401" xr:uid="{F16DB673-850B-4B74-9015-53C330C19FBC}"/>
    <cellStyle name="40% - Accent5 2 2 2" xfId="2482" xr:uid="{22327581-FC30-462B-B797-51419B4BC0D6}"/>
    <cellStyle name="40% - Accent5 2 2 3" xfId="2220" xr:uid="{ED4CE8DE-70BA-441E-A7F6-59629BAA3D9F}"/>
    <cellStyle name="40% - Accent5 2 3" xfId="2483" xr:uid="{BCFF58D1-F779-4B4B-A5FD-44ACF5F23242}"/>
    <cellStyle name="40% - Accent5 3" xfId="89" xr:uid="{00000000-0005-0000-0000-000058000000}"/>
    <cellStyle name="40% - Accent5 4" xfId="90" xr:uid="{00000000-0005-0000-0000-000059000000}"/>
    <cellStyle name="40% - Accent5 4 2" xfId="2081" xr:uid="{BFBE0FF1-786D-4F74-BDBE-B9769569C5E4}"/>
    <cellStyle name="40% - Accent6" xfId="2161" builtinId="51" customBuiltin="1"/>
    <cellStyle name="40% - Accent6 2" xfId="91" xr:uid="{00000000-0005-0000-0000-00005A000000}"/>
    <cellStyle name="40% - Accent6 2 2" xfId="1402" xr:uid="{687CA243-5735-46E6-8889-CEBE71A22BA9}"/>
    <cellStyle name="40% - Accent6 2 2 2" xfId="2484" xr:uid="{109816B4-D871-4EA6-B09D-B616A6A3ACFE}"/>
    <cellStyle name="40% - Accent6 2 2 3" xfId="2224" xr:uid="{187B680C-912D-46D9-928E-9E3120B42AED}"/>
    <cellStyle name="40% - Accent6 2 3" xfId="2485" xr:uid="{09C281A6-85EC-4957-90A5-CB8B4B7C9F8B}"/>
    <cellStyle name="40% - Accent6 3" xfId="92" xr:uid="{00000000-0005-0000-0000-00005B000000}"/>
    <cellStyle name="40% - Accent6 4" xfId="93" xr:uid="{00000000-0005-0000-0000-00005C000000}"/>
    <cellStyle name="40% - Accent6 4 2" xfId="2082" xr:uid="{722A1803-31DE-45D3-AB00-12372FF7A30F}"/>
    <cellStyle name="40% - ส่วนที่ถูกเน้น1" xfId="94" xr:uid="{00000000-0005-0000-0000-00005D000000}"/>
    <cellStyle name="40% - ส่วนที่ถูกเน้น1 2" xfId="95" xr:uid="{00000000-0005-0000-0000-00005E000000}"/>
    <cellStyle name="40% - ส่วนที่ถูกเน้น1 3" xfId="2486" xr:uid="{A7B261EF-E716-47B8-9B7D-E90AA3F18BBB}"/>
    <cellStyle name="40% - ส่วนที่ถูกเน้น1_1.RBL Related Transactions &amp; note 2010-Q2" xfId="96" xr:uid="{00000000-0005-0000-0000-00005F000000}"/>
    <cellStyle name="40% - ส่วนที่ถูกเน้น2" xfId="97" xr:uid="{00000000-0005-0000-0000-000060000000}"/>
    <cellStyle name="40% - ส่วนที่ถูกเน้น2 2" xfId="2237" xr:uid="{FB49EB4B-64B8-441D-8F7B-084D1CD8F016}"/>
    <cellStyle name="40% - ส่วนที่ถูกเน้น2 3" xfId="2487" xr:uid="{E3AAC90F-63E4-4F52-83F6-968A0AE633E7}"/>
    <cellStyle name="40% - ส่วนที่ถูกเน้น2 4" xfId="2236" xr:uid="{9B52F859-F658-4D89-A8D5-AAF373C49CB8}"/>
    <cellStyle name="40% - ส่วนที่ถูกเน้น3" xfId="98" xr:uid="{00000000-0005-0000-0000-000061000000}"/>
    <cellStyle name="40% - ส่วนที่ถูกเน้น3 2" xfId="99" xr:uid="{00000000-0005-0000-0000-000062000000}"/>
    <cellStyle name="40% - ส่วนที่ถูกเน้น3 3" xfId="2488" xr:uid="{1A6012B1-7D34-4630-9DEE-993345D690D5}"/>
    <cellStyle name="40% - ส่วนที่ถูกเน้น3_1.RBL Related Transactions &amp; note 2010-Q2" xfId="100" xr:uid="{00000000-0005-0000-0000-000063000000}"/>
    <cellStyle name="40% - ส่วนที่ถูกเน้น4" xfId="101" xr:uid="{00000000-0005-0000-0000-000064000000}"/>
    <cellStyle name="40% - ส่วนที่ถูกเน้น4 2" xfId="102" xr:uid="{00000000-0005-0000-0000-000065000000}"/>
    <cellStyle name="40% - ส่วนที่ถูกเน้น4 3" xfId="2489" xr:uid="{37F1A10D-87C9-4B88-91E7-CB6B20B42F28}"/>
    <cellStyle name="40% - ส่วนที่ถูกเน้น4_1.RBL Related Transactions &amp; note 2010-Q2" xfId="103" xr:uid="{00000000-0005-0000-0000-000066000000}"/>
    <cellStyle name="40% - ส่วนที่ถูกเน้น5" xfId="104" xr:uid="{00000000-0005-0000-0000-000067000000}"/>
    <cellStyle name="40% - ส่วนที่ถูกเน้น5 2" xfId="2239" xr:uid="{C91F34A6-A3B5-4B13-A0CD-84E4F2C05FC2}"/>
    <cellStyle name="40% - ส่วนที่ถูกเน้น5 3" xfId="2490" xr:uid="{974BB680-B3EA-4EF2-BF6C-4DA44C9F43F5}"/>
    <cellStyle name="40% - ส่วนที่ถูกเน้น5 4" xfId="2238" xr:uid="{BDF16909-E052-4A6F-BE96-D0D7164CB452}"/>
    <cellStyle name="40% - ส่วนที่ถูกเน้น6" xfId="105" xr:uid="{00000000-0005-0000-0000-000068000000}"/>
    <cellStyle name="40% - ส่วนที่ถูกเน้น6 2" xfId="106" xr:uid="{00000000-0005-0000-0000-000069000000}"/>
    <cellStyle name="40% - ส่วนที่ถูกเน้น6 3" xfId="2491" xr:uid="{A84B9E35-2456-4A2D-B8EA-F0BD6ECF05FC}"/>
    <cellStyle name="40% - ส่วนที่ถูกเน้น6_1.RBL Related Transactions &amp; note 2010-Q2" xfId="107" xr:uid="{00000000-0005-0000-0000-00006A000000}"/>
    <cellStyle name="60% - Accent1 2" xfId="108" xr:uid="{00000000-0005-0000-0000-00006B000000}"/>
    <cellStyle name="60% - Accent1 2 2" xfId="1403" xr:uid="{FBE481C6-F9EC-4EC2-BD83-9D760D917695}"/>
    <cellStyle name="60% - Accent1 2 2 2" xfId="2492" xr:uid="{A1318B9D-FBDF-480C-9605-75305044E559}"/>
    <cellStyle name="60% - Accent1 2 2 3" xfId="2205" xr:uid="{83E334BB-0CFD-4D38-BDC5-DDD5E4181B63}"/>
    <cellStyle name="60% - Accent1 2 3" xfId="2493" xr:uid="{87E276B8-5462-4640-871A-1E5E07106A7E}"/>
    <cellStyle name="60% - Accent1 3" xfId="109" xr:uid="{00000000-0005-0000-0000-00006C000000}"/>
    <cellStyle name="60% - Accent1 3 2" xfId="2494" xr:uid="{8ADBA254-950C-41E5-9DA3-FB5826E826CA}"/>
    <cellStyle name="60% - Accent1 3 3" xfId="2390" xr:uid="{DB0E691D-B5E1-41F1-85ED-9A88DC86FBEB}"/>
    <cellStyle name="60% - Accent1 4" xfId="110" xr:uid="{00000000-0005-0000-0000-00006D000000}"/>
    <cellStyle name="60% - Accent2 2" xfId="111" xr:uid="{00000000-0005-0000-0000-00006E000000}"/>
    <cellStyle name="60% - Accent2 2 2" xfId="1404" xr:uid="{1E66C36D-685C-4A87-9DA4-A27EC7EC008D}"/>
    <cellStyle name="60% - Accent2 2 2 2" xfId="2495" xr:uid="{84F6C610-6825-4D61-B54E-EAC4FB49393A}"/>
    <cellStyle name="60% - Accent2 2 2 3" xfId="2209" xr:uid="{E2BA9459-97AF-40F8-8531-59B11EB5BA4C}"/>
    <cellStyle name="60% - Accent2 2 3" xfId="2496" xr:uid="{1FD3A3D5-064E-4756-87B9-48ADCD66D3E9}"/>
    <cellStyle name="60% - Accent2 3" xfId="112" xr:uid="{00000000-0005-0000-0000-00006F000000}"/>
    <cellStyle name="60% - Accent2 3 2" xfId="2497" xr:uid="{AD7B1369-1F43-47A5-95F3-8E0EDC6C5CA8}"/>
    <cellStyle name="60% - Accent2 3 3" xfId="2391" xr:uid="{A0442E94-F5BB-4DF7-A8EF-3BA7DC8D61B6}"/>
    <cellStyle name="60% - Accent2 4" xfId="113" xr:uid="{00000000-0005-0000-0000-000070000000}"/>
    <cellStyle name="60% - Accent3 2" xfId="114" xr:uid="{00000000-0005-0000-0000-000071000000}"/>
    <cellStyle name="60% - Accent3 2 2" xfId="1405" xr:uid="{039A0E27-AC5E-4FFA-BBE3-B810D08B5B69}"/>
    <cellStyle name="60% - Accent3 2 2 2" xfId="2498" xr:uid="{0CF42B04-6A1C-4F38-9DBC-E3B6CDDF4C10}"/>
    <cellStyle name="60% - Accent3 2 2 3" xfId="2213" xr:uid="{833097EB-B1AB-4BFB-AE04-375E3DBEF244}"/>
    <cellStyle name="60% - Accent3 2 3" xfId="2499" xr:uid="{1A1F429E-82B6-4147-B76D-6CB7F90D18FA}"/>
    <cellStyle name="60% - Accent3 3" xfId="115" xr:uid="{00000000-0005-0000-0000-000072000000}"/>
    <cellStyle name="60% - Accent3 3 2" xfId="2500" xr:uid="{CB27A77A-BA1B-4B00-9890-9092C38D4972}"/>
    <cellStyle name="60% - Accent3 3 3" xfId="2392" xr:uid="{83FDB879-241A-4DE0-A2E3-AF86D4EBBF42}"/>
    <cellStyle name="60% - Accent3 4" xfId="116" xr:uid="{00000000-0005-0000-0000-000073000000}"/>
    <cellStyle name="60% - Accent4 2" xfId="117" xr:uid="{00000000-0005-0000-0000-000074000000}"/>
    <cellStyle name="60% - Accent4 2 2" xfId="1406" xr:uid="{F3F8D980-9701-453D-8454-32100BCE2ACD}"/>
    <cellStyle name="60% - Accent4 2 2 2" xfId="2501" xr:uid="{20C62E0F-917A-4984-9332-09BFB5A70EA3}"/>
    <cellStyle name="60% - Accent4 2 2 3" xfId="2217" xr:uid="{9DFD5B20-A251-4AE3-A783-CCA9B4626199}"/>
    <cellStyle name="60% - Accent4 2 3" xfId="2502" xr:uid="{D120F8AD-A48A-4232-91C6-AF567024B98E}"/>
    <cellStyle name="60% - Accent4 3" xfId="118" xr:uid="{00000000-0005-0000-0000-000075000000}"/>
    <cellStyle name="60% - Accent4 3 2" xfId="2503" xr:uid="{4D4107D8-E0CA-4955-82E7-DEA1EC8AEFD5}"/>
    <cellStyle name="60% - Accent4 3 3" xfId="2393" xr:uid="{EF66E73B-71E8-484F-B2C5-A92EC5E8E01E}"/>
    <cellStyle name="60% - Accent4 4" xfId="119" xr:uid="{00000000-0005-0000-0000-000076000000}"/>
    <cellStyle name="60% - Accent5 2" xfId="120" xr:uid="{00000000-0005-0000-0000-000077000000}"/>
    <cellStyle name="60% - Accent5 2 2" xfId="1407" xr:uid="{65C786F4-C458-40EA-8398-50BBAF273991}"/>
    <cellStyle name="60% - Accent5 2 2 2" xfId="2504" xr:uid="{759AFAAB-9012-4168-AE08-172C4D321CCD}"/>
    <cellStyle name="60% - Accent5 2 2 3" xfId="2221" xr:uid="{E5E95A40-19A4-46B6-9E04-60DEE1CC4366}"/>
    <cellStyle name="60% - Accent5 2 3" xfId="2505" xr:uid="{DEE4FE92-B0FD-4629-90ED-D2AF09F35FDA}"/>
    <cellStyle name="60% - Accent5 3" xfId="121" xr:uid="{00000000-0005-0000-0000-000078000000}"/>
    <cellStyle name="60% - Accent5 3 2" xfId="2506" xr:uid="{0830B0D1-2CD6-4581-A268-05BCA89BF158}"/>
    <cellStyle name="60% - Accent5 3 3" xfId="2394" xr:uid="{274E7A12-08B8-4974-8C3F-A90DB6084933}"/>
    <cellStyle name="60% - Accent5 4" xfId="122" xr:uid="{00000000-0005-0000-0000-000079000000}"/>
    <cellStyle name="60% - Accent6 2" xfId="123" xr:uid="{00000000-0005-0000-0000-00007A000000}"/>
    <cellStyle name="60% - Accent6 2 2" xfId="1408" xr:uid="{60376799-B261-479B-858C-2E0F701FAB2A}"/>
    <cellStyle name="60% - Accent6 2 2 2" xfId="2507" xr:uid="{1C3EE3F1-829A-43F9-90A1-AA256C5EEDE5}"/>
    <cellStyle name="60% - Accent6 2 2 3" xfId="2225" xr:uid="{54ACEFA7-0B54-4E65-81A1-D8A9108FEA3D}"/>
    <cellStyle name="60% - Accent6 2 3" xfId="2508" xr:uid="{8172316F-FEFC-453F-BBE8-70AACA7F539E}"/>
    <cellStyle name="60% - Accent6 3" xfId="124" xr:uid="{00000000-0005-0000-0000-00007B000000}"/>
    <cellStyle name="60% - Accent6 3 2" xfId="2509" xr:uid="{A07FF6A1-A5F6-468E-A0E4-DEE9D0F18CDF}"/>
    <cellStyle name="60% - Accent6 3 3" xfId="2395" xr:uid="{B505357E-9ADE-456F-B939-9D1E8B293D39}"/>
    <cellStyle name="60% - Accent6 4" xfId="125" xr:uid="{00000000-0005-0000-0000-00007C000000}"/>
    <cellStyle name="60% - ส่วนที่ถูกเน้น1" xfId="126" xr:uid="{00000000-0005-0000-0000-00007D000000}"/>
    <cellStyle name="60% - ส่วนที่ถูกเน้น1 2" xfId="127" xr:uid="{00000000-0005-0000-0000-00007E000000}"/>
    <cellStyle name="60% - ส่วนที่ถูกเน้น1 3" xfId="2510" xr:uid="{A36CC6D6-0CB9-4F1D-9196-2E124B2CE87D}"/>
    <cellStyle name="60% - ส่วนที่ถูกเน้น1_1.RBL Related Transactions &amp; note 2010-Q2" xfId="128" xr:uid="{00000000-0005-0000-0000-00007F000000}"/>
    <cellStyle name="60% - ส่วนที่ถูกเน้น2" xfId="129" xr:uid="{00000000-0005-0000-0000-000080000000}"/>
    <cellStyle name="60% - ส่วนที่ถูกเน้น2 2" xfId="2511" xr:uid="{5D738400-1F65-41E0-82F4-1E556666CCF3}"/>
    <cellStyle name="60% - ส่วนที่ถูกเน้น2 3" xfId="2240" xr:uid="{56859C2B-7724-4A13-9376-0D2BFD5BC33A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2512" xr:uid="{A7BAD562-EDEB-42DB-88AD-1D9B5F534C24}"/>
    <cellStyle name="60% - ส่วนที่ถูกเน้น3_1.RBL Related Transactions &amp; note 2010-Q2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2513" xr:uid="{7DF307D2-9ED9-4044-AE20-D964717A57EE}"/>
    <cellStyle name="60% - ส่วนที่ถูกเน้น4_1.RBL Related Transactions &amp; note 2010-Q2" xfId="135" xr:uid="{00000000-0005-0000-0000-000086000000}"/>
    <cellStyle name="60% - ส่วนที่ถูกเน้น5" xfId="136" xr:uid="{00000000-0005-0000-0000-000087000000}"/>
    <cellStyle name="60% - ส่วนที่ถูกเน้น5 2" xfId="2514" xr:uid="{462A259C-332C-4729-9DE2-DDC486A0D12A}"/>
    <cellStyle name="60% - ส่วนที่ถูกเน้น5 3" xfId="2241" xr:uid="{C7749958-A119-418F-8346-320374B31E4E}"/>
    <cellStyle name="60% - ส่วนที่ถูกเน้น6" xfId="137" xr:uid="{00000000-0005-0000-0000-000088000000}"/>
    <cellStyle name="60% - ส่วนที่ถูกเน้น6 2" xfId="138" xr:uid="{00000000-0005-0000-0000-000089000000}"/>
    <cellStyle name="60% - ส่วนที่ถูกเน้น6 3" xfId="2515" xr:uid="{693675AF-CEC6-49EB-9FC9-D65715A999F9}"/>
    <cellStyle name="60% - ส่วนที่ถูกเน้น6_1.RBL Related Transactions &amp; note 2010-Q2" xfId="139" xr:uid="{00000000-0005-0000-0000-00008A000000}"/>
    <cellStyle name="75" xfId="140" xr:uid="{00000000-0005-0000-0000-00008B000000}"/>
    <cellStyle name="75 2" xfId="141" xr:uid="{00000000-0005-0000-0000-00008C000000}"/>
    <cellStyle name="Accent1" xfId="2144" builtinId="29" customBuiltin="1"/>
    <cellStyle name="Accent1 - 20%" xfId="142" xr:uid="{00000000-0005-0000-0000-00008D000000}"/>
    <cellStyle name="Accent1 - 20% 2" xfId="2084" xr:uid="{81858D93-C9AF-41A1-AA60-2B3ADA2A1A10}"/>
    <cellStyle name="Accent1 - 40%" xfId="143" xr:uid="{00000000-0005-0000-0000-00008E000000}"/>
    <cellStyle name="Accent1 - 40% 2" xfId="2085" xr:uid="{5AB16504-E3FD-4E53-A61B-766A8EFB3CF2}"/>
    <cellStyle name="Accent1 - 60%" xfId="144" xr:uid="{00000000-0005-0000-0000-00008F000000}"/>
    <cellStyle name="Accent1 2" xfId="145" xr:uid="{00000000-0005-0000-0000-000090000000}"/>
    <cellStyle name="Accent1 2 2" xfId="1409" xr:uid="{27D1CBFC-6D12-47C6-89D1-58BA44DA3FAC}"/>
    <cellStyle name="Accent1 2 2 2" xfId="2516" xr:uid="{B8ADBCAE-7887-4186-A23E-7CCC59C88C33}"/>
    <cellStyle name="Accent1 2 2 3" xfId="2202" xr:uid="{A1C4E981-E3CD-4B64-9478-C62FABAC48E0}"/>
    <cellStyle name="Accent1 2 3" xfId="2517" xr:uid="{D8DEDAFB-8F27-44A0-9574-8AEEE66C1F1F}"/>
    <cellStyle name="Accent1 3" xfId="146" xr:uid="{00000000-0005-0000-0000-000091000000}"/>
    <cellStyle name="Accent1 4" xfId="147" xr:uid="{00000000-0005-0000-0000-000092000000}"/>
    <cellStyle name="Accent1 5" xfId="148" xr:uid="{00000000-0005-0000-0000-000093000000}"/>
    <cellStyle name="Accent1 6" xfId="149" xr:uid="{00000000-0005-0000-0000-000094000000}"/>
    <cellStyle name="Accent1 7" xfId="150" xr:uid="{00000000-0005-0000-0000-000095000000}"/>
    <cellStyle name="Accent1 8" xfId="151" xr:uid="{00000000-0005-0000-0000-000096000000}"/>
    <cellStyle name="Accent2" xfId="2147" builtinId="33" customBuiltin="1"/>
    <cellStyle name="Accent2 - 20%" xfId="152" xr:uid="{00000000-0005-0000-0000-000097000000}"/>
    <cellStyle name="Accent2 - 20% 2" xfId="2086" xr:uid="{A9036BA3-7AB0-4FA6-B388-29C6547E003C}"/>
    <cellStyle name="Accent2 - 40%" xfId="153" xr:uid="{00000000-0005-0000-0000-000098000000}"/>
    <cellStyle name="Accent2 - 40% 2" xfId="2087" xr:uid="{FD05F927-B937-45D4-A129-1DA6E6FCF589}"/>
    <cellStyle name="Accent2 - 60%" xfId="154" xr:uid="{00000000-0005-0000-0000-000099000000}"/>
    <cellStyle name="Accent2 2" xfId="155" xr:uid="{00000000-0005-0000-0000-00009A000000}"/>
    <cellStyle name="Accent2 2 2" xfId="1410" xr:uid="{1FBE4382-F2E5-468F-BAE4-0D1614AFD63B}"/>
    <cellStyle name="Accent2 2 2 2" xfId="2518" xr:uid="{5F4663D3-5E43-4477-8362-F82773D1FA33}"/>
    <cellStyle name="Accent2 2 2 3" xfId="2206" xr:uid="{A65AF02E-1343-427F-81C3-1EE0519078D4}"/>
    <cellStyle name="Accent2 2 3" xfId="2519" xr:uid="{3DCA3CCB-7872-47CF-A572-54D368042B74}"/>
    <cellStyle name="Accent2 3" xfId="156" xr:uid="{00000000-0005-0000-0000-00009B000000}"/>
    <cellStyle name="Accent2 4" xfId="157" xr:uid="{00000000-0005-0000-0000-00009C000000}"/>
    <cellStyle name="Accent2 5" xfId="158" xr:uid="{00000000-0005-0000-0000-00009D000000}"/>
    <cellStyle name="Accent2 6" xfId="159" xr:uid="{00000000-0005-0000-0000-00009E000000}"/>
    <cellStyle name="Accent2 7" xfId="160" xr:uid="{00000000-0005-0000-0000-00009F000000}"/>
    <cellStyle name="Accent2 8" xfId="161" xr:uid="{00000000-0005-0000-0000-0000A0000000}"/>
    <cellStyle name="Accent3" xfId="2150" builtinId="37" customBuiltin="1"/>
    <cellStyle name="Accent3 - 20%" xfId="162" xr:uid="{00000000-0005-0000-0000-0000A1000000}"/>
    <cellStyle name="Accent3 - 20% 2" xfId="2088" xr:uid="{192AC63E-4A00-445F-8BF5-7B9ABC079B39}"/>
    <cellStyle name="Accent3 - 40%" xfId="163" xr:uid="{00000000-0005-0000-0000-0000A2000000}"/>
    <cellStyle name="Accent3 - 40% 2" xfId="2089" xr:uid="{9249F2F6-ED57-433F-88E4-FA81F55CFDA5}"/>
    <cellStyle name="Accent3 - 60%" xfId="164" xr:uid="{00000000-0005-0000-0000-0000A3000000}"/>
    <cellStyle name="Accent3 2" xfId="165" xr:uid="{00000000-0005-0000-0000-0000A4000000}"/>
    <cellStyle name="Accent3 2 2" xfId="1411" xr:uid="{2D8EA86A-BFAB-4C8E-B7FF-552FF64439FB}"/>
    <cellStyle name="Accent3 2 2 2" xfId="2520" xr:uid="{9088B954-74CF-4340-BAA2-CA5511818039}"/>
    <cellStyle name="Accent3 2 2 3" xfId="2210" xr:uid="{2E7EBFAD-6758-4835-8C52-15C8A60E3756}"/>
    <cellStyle name="Accent3 2 3" xfId="2521" xr:uid="{54AFA811-182C-4A36-BC61-5896E8C66164}"/>
    <cellStyle name="Accent3 3" xfId="166" xr:uid="{00000000-0005-0000-0000-0000A5000000}"/>
    <cellStyle name="Accent3 4" xfId="167" xr:uid="{00000000-0005-0000-0000-0000A6000000}"/>
    <cellStyle name="Accent3 5" xfId="168" xr:uid="{00000000-0005-0000-0000-0000A7000000}"/>
    <cellStyle name="Accent3 6" xfId="169" xr:uid="{00000000-0005-0000-0000-0000A8000000}"/>
    <cellStyle name="Accent3 7" xfId="170" xr:uid="{00000000-0005-0000-0000-0000A9000000}"/>
    <cellStyle name="Accent3 8" xfId="171" xr:uid="{00000000-0005-0000-0000-0000AA000000}"/>
    <cellStyle name="Accent4" xfId="2153" builtinId="41" customBuiltin="1"/>
    <cellStyle name="Accent4 - 20%" xfId="172" xr:uid="{00000000-0005-0000-0000-0000AB000000}"/>
    <cellStyle name="Accent4 - 20% 2" xfId="2090" xr:uid="{437F3D24-2ABA-4D37-88E9-2A52DED402AA}"/>
    <cellStyle name="Accent4 - 40%" xfId="173" xr:uid="{00000000-0005-0000-0000-0000AC000000}"/>
    <cellStyle name="Accent4 - 40% 2" xfId="2091" xr:uid="{3D8B2F89-E554-40DC-BF8E-B8F6774B89ED}"/>
    <cellStyle name="Accent4 - 60%" xfId="174" xr:uid="{00000000-0005-0000-0000-0000AD000000}"/>
    <cellStyle name="Accent4 2" xfId="175" xr:uid="{00000000-0005-0000-0000-0000AE000000}"/>
    <cellStyle name="Accent4 2 2" xfId="1412" xr:uid="{0E6A170A-44DE-4673-A8E4-D12B13392F2C}"/>
    <cellStyle name="Accent4 2 2 2" xfId="2522" xr:uid="{41BB5353-799F-4942-A38D-8D3D17E73B17}"/>
    <cellStyle name="Accent4 2 2 3" xfId="2214" xr:uid="{190C6C21-DB80-4437-B6E7-33D0FAE5A8E7}"/>
    <cellStyle name="Accent4 2 3" xfId="2523" xr:uid="{98E5B254-B808-45A0-8A35-7E377690784E}"/>
    <cellStyle name="Accent4 3" xfId="176" xr:uid="{00000000-0005-0000-0000-0000AF000000}"/>
    <cellStyle name="Accent4 4" xfId="177" xr:uid="{00000000-0005-0000-0000-0000B0000000}"/>
    <cellStyle name="Accent4 5" xfId="178" xr:uid="{00000000-0005-0000-0000-0000B1000000}"/>
    <cellStyle name="Accent4 6" xfId="179" xr:uid="{00000000-0005-0000-0000-0000B2000000}"/>
    <cellStyle name="Accent4 7" xfId="180" xr:uid="{00000000-0005-0000-0000-0000B3000000}"/>
    <cellStyle name="Accent4 8" xfId="181" xr:uid="{00000000-0005-0000-0000-0000B4000000}"/>
    <cellStyle name="Accent5" xfId="2156" builtinId="45" customBuiltin="1"/>
    <cellStyle name="Accent5 - 20%" xfId="182" xr:uid="{00000000-0005-0000-0000-0000B5000000}"/>
    <cellStyle name="Accent5 - 20% 2" xfId="2092" xr:uid="{F8F554D4-FF9F-490D-9328-4AC1BAE38C81}"/>
    <cellStyle name="Accent5 - 40%" xfId="183" xr:uid="{00000000-0005-0000-0000-0000B6000000}"/>
    <cellStyle name="Accent5 - 40% 2" xfId="2093" xr:uid="{933CC626-C0FF-45BB-B027-310037987B57}"/>
    <cellStyle name="Accent5 - 60%" xfId="184" xr:uid="{00000000-0005-0000-0000-0000B7000000}"/>
    <cellStyle name="Accent5 2" xfId="185" xr:uid="{00000000-0005-0000-0000-0000B8000000}"/>
    <cellStyle name="Accent5 2 2" xfId="1413" xr:uid="{F73B9D6B-3017-4FC2-A68C-DBDED0AB2E5E}"/>
    <cellStyle name="Accent5 2 2 2" xfId="2524" xr:uid="{4F80F606-A9E6-44A5-9505-86637B15B59C}"/>
    <cellStyle name="Accent5 2 2 3" xfId="2218" xr:uid="{EECD54CD-3194-498B-8BB3-B2F4ED47EEB5}"/>
    <cellStyle name="Accent5 2 3" xfId="2525" xr:uid="{90298DF5-CA50-4AC1-B743-FD0480F74194}"/>
    <cellStyle name="Accent5 3" xfId="186" xr:uid="{00000000-0005-0000-0000-0000B9000000}"/>
    <cellStyle name="Accent5 4" xfId="187" xr:uid="{00000000-0005-0000-0000-0000BA000000}"/>
    <cellStyle name="Accent5 5" xfId="188" xr:uid="{00000000-0005-0000-0000-0000BB000000}"/>
    <cellStyle name="Accent5 6" xfId="189" xr:uid="{00000000-0005-0000-0000-0000BC000000}"/>
    <cellStyle name="Accent5 7" xfId="190" xr:uid="{00000000-0005-0000-0000-0000BD000000}"/>
    <cellStyle name="Accent5 8" xfId="191" xr:uid="{00000000-0005-0000-0000-0000BE000000}"/>
    <cellStyle name="Accent6" xfId="2159" builtinId="49" customBuiltin="1"/>
    <cellStyle name="Accent6 - 20%" xfId="192" xr:uid="{00000000-0005-0000-0000-0000BF000000}"/>
    <cellStyle name="Accent6 - 20% 2" xfId="2094" xr:uid="{1D590F53-A156-4B89-9AD1-920189AFEE57}"/>
    <cellStyle name="Accent6 - 40%" xfId="193" xr:uid="{00000000-0005-0000-0000-0000C0000000}"/>
    <cellStyle name="Accent6 - 40% 2" xfId="2095" xr:uid="{D9BD348C-4116-4506-B725-9D8715623011}"/>
    <cellStyle name="Accent6 - 60%" xfId="194" xr:uid="{00000000-0005-0000-0000-0000C1000000}"/>
    <cellStyle name="Accent6 2" xfId="195" xr:uid="{00000000-0005-0000-0000-0000C2000000}"/>
    <cellStyle name="Accent6 2 2" xfId="1414" xr:uid="{C3EEE805-2542-40D8-BA2D-0E5ABBD83321}"/>
    <cellStyle name="Accent6 2 2 2" xfId="2526" xr:uid="{D6397986-8EF5-401D-8E8E-0966E60E4533}"/>
    <cellStyle name="Accent6 2 2 3" xfId="2222" xr:uid="{1DB1ED5F-5028-43A5-A4DA-A20C0A5F591C}"/>
    <cellStyle name="Accent6 2 3" xfId="2527" xr:uid="{6473D6BB-E07C-4337-8A88-BACD323B1BC1}"/>
    <cellStyle name="Accent6 3" xfId="196" xr:uid="{00000000-0005-0000-0000-0000C3000000}"/>
    <cellStyle name="Accent6 4" xfId="197" xr:uid="{00000000-0005-0000-0000-0000C4000000}"/>
    <cellStyle name="Accent6 5" xfId="198" xr:uid="{00000000-0005-0000-0000-0000C5000000}"/>
    <cellStyle name="Accent6 6" xfId="199" xr:uid="{00000000-0005-0000-0000-0000C6000000}"/>
    <cellStyle name="Accent6 7" xfId="200" xr:uid="{00000000-0005-0000-0000-0000C7000000}"/>
    <cellStyle name="Accent6 8" xfId="201" xr:uid="{00000000-0005-0000-0000-0000C8000000}"/>
    <cellStyle name="amount" xfId="202" xr:uid="{00000000-0005-0000-0000-0000C9000000}"/>
    <cellStyle name="Bad" xfId="2135" builtinId="27" customBuiltin="1"/>
    <cellStyle name="Bad 2" xfId="203" xr:uid="{00000000-0005-0000-0000-0000CA000000}"/>
    <cellStyle name="Bad 2 2" xfId="1415" xr:uid="{807CED7D-80BE-4E7D-A989-06160F84DCAE}"/>
    <cellStyle name="Bad 2 2 2" xfId="2528" xr:uid="{5377B7F1-8FF8-4BB2-AE8A-BB8E9C5AF47A}"/>
    <cellStyle name="Bad 2 2 3" xfId="2191" xr:uid="{B328851C-CDEC-4B97-98B9-E6EB021BD886}"/>
    <cellStyle name="Bad 2 3" xfId="2529" xr:uid="{107C7732-36FA-4796-B59C-22D027F9CD88}"/>
    <cellStyle name="Bad 3" xfId="204" xr:uid="{00000000-0005-0000-0000-0000CB000000}"/>
    <cellStyle name="Bad 4" xfId="205" xr:uid="{00000000-0005-0000-0000-0000CC000000}"/>
    <cellStyle name="bb" xfId="206" xr:uid="{00000000-0005-0000-0000-0000CD000000}"/>
    <cellStyle name="Black" xfId="207" xr:uid="{00000000-0005-0000-0000-0000CE000000}"/>
    <cellStyle name="Blue" xfId="208" xr:uid="{00000000-0005-0000-0000-0000CF000000}"/>
    <cellStyle name="Body text" xfId="209" xr:uid="{00000000-0005-0000-0000-0000D0000000}"/>
    <cellStyle name="Bold/Border" xfId="210" xr:uid="{00000000-0005-0000-0000-0000D1000000}"/>
    <cellStyle name="BOLDl" xfId="211" xr:uid="{00000000-0005-0000-0000-0000D2000000}"/>
    <cellStyle name="Box" xfId="212" xr:uid="{00000000-0005-0000-0000-0000D3000000}"/>
    <cellStyle name="bp--" xfId="213" xr:uid="{00000000-0005-0000-0000-0000D4000000}"/>
    <cellStyle name="Bullet" xfId="214" xr:uid="{00000000-0005-0000-0000-0000D5000000}"/>
    <cellStyle name="Calc Currency (0)" xfId="215" xr:uid="{00000000-0005-0000-0000-0000D6000000}"/>
    <cellStyle name="Calc Currency (0) 2" xfId="216" xr:uid="{00000000-0005-0000-0000-0000D7000000}"/>
    <cellStyle name="Calc Currency (2)" xfId="217" xr:uid="{00000000-0005-0000-0000-0000D8000000}"/>
    <cellStyle name="Calc Currency (2) 2" xfId="218" xr:uid="{00000000-0005-0000-0000-0000D9000000}"/>
    <cellStyle name="Calc Percent (0)" xfId="219" xr:uid="{00000000-0005-0000-0000-0000DA000000}"/>
    <cellStyle name="Calc Percent (0) 2" xfId="220" xr:uid="{00000000-0005-0000-0000-0000DB000000}"/>
    <cellStyle name="Calc Percent (1)" xfId="221" xr:uid="{00000000-0005-0000-0000-0000DC000000}"/>
    <cellStyle name="Calc Percent (1) 2" xfId="222" xr:uid="{00000000-0005-0000-0000-0000DD000000}"/>
    <cellStyle name="Calc Percent (2)" xfId="223" xr:uid="{00000000-0005-0000-0000-0000DE000000}"/>
    <cellStyle name="Calc Percent (2) 2" xfId="224" xr:uid="{00000000-0005-0000-0000-0000DF000000}"/>
    <cellStyle name="Calc Units (0)" xfId="225" xr:uid="{00000000-0005-0000-0000-0000E0000000}"/>
    <cellStyle name="Calc Units (0) 2" xfId="226" xr:uid="{00000000-0005-0000-0000-0000E1000000}"/>
    <cellStyle name="Calc Units (1)" xfId="227" xr:uid="{00000000-0005-0000-0000-0000E2000000}"/>
    <cellStyle name="Calc Units (1) 2" xfId="228" xr:uid="{00000000-0005-0000-0000-0000E3000000}"/>
    <cellStyle name="Calc Units (2)" xfId="229" xr:uid="{00000000-0005-0000-0000-0000E4000000}"/>
    <cellStyle name="Calc Units (2) 2" xfId="230" xr:uid="{00000000-0005-0000-0000-0000E5000000}"/>
    <cellStyle name="Calc_0dp" xfId="231" xr:uid="{00000000-0005-0000-0000-0000E6000000}"/>
    <cellStyle name="Calculation" xfId="2138" builtinId="22" customBuiltin="1"/>
    <cellStyle name="Calculation 2" xfId="232" xr:uid="{00000000-0005-0000-0000-0000E7000000}"/>
    <cellStyle name="Calculation 2 2" xfId="1416" xr:uid="{7FAFCC21-CC52-4A06-8AED-D0484F689502}"/>
    <cellStyle name="Calculation 2 2 2" xfId="2530" xr:uid="{02A0A579-7F45-4BC7-AC49-B9ACDFCDD0AE}"/>
    <cellStyle name="Calculation 2 2 3" xfId="2195" xr:uid="{2EB0D725-70D9-493A-BBAC-97E406398A63}"/>
    <cellStyle name="Calculation 2 3" xfId="2120" xr:uid="{A4ECF178-C54F-4276-BBE7-5A1EB2D6B5F2}"/>
    <cellStyle name="Calculation 2 4" xfId="2531" xr:uid="{75614EA6-267B-44E0-A491-D81CBC35AC4B}"/>
    <cellStyle name="Calculation 3" xfId="233" xr:uid="{00000000-0005-0000-0000-0000E8000000}"/>
    <cellStyle name="Calculation 3 2" xfId="2105" xr:uid="{E1F72395-20CE-45C3-AFBD-1BF7134DC5D4}"/>
    <cellStyle name="Calculation 4" xfId="234" xr:uid="{00000000-0005-0000-0000-0000E9000000}"/>
    <cellStyle name="Calculation 4 2" xfId="2119" xr:uid="{8314F33D-16A6-49B0-B4A0-649A4364E6CE}"/>
    <cellStyle name="CashFlowRed" xfId="235" xr:uid="{00000000-0005-0000-0000-0000EA000000}"/>
    <cellStyle name="category" xfId="236" xr:uid="{00000000-0005-0000-0000-0000EB000000}"/>
    <cellStyle name="Check" xfId="237" xr:uid="{00000000-0005-0000-0000-0000EC000000}"/>
    <cellStyle name="Check Cell" xfId="2140" builtinId="23" customBuiltin="1"/>
    <cellStyle name="Check Cell 2" xfId="238" xr:uid="{00000000-0005-0000-0000-0000ED000000}"/>
    <cellStyle name="Check Cell 2 2" xfId="1417" xr:uid="{B03F3A70-AA8E-4320-9693-A96ED96DBFC5}"/>
    <cellStyle name="Check Cell 2 2 2" xfId="2532" xr:uid="{CFFB5AE7-6698-46BC-8F1D-F3DD79FCE61F}"/>
    <cellStyle name="Check Cell 2 2 3" xfId="2197" xr:uid="{E3146EA9-E38B-4AA7-B62C-BD71AA0BAA34}"/>
    <cellStyle name="Check Cell 2 3" xfId="2533" xr:uid="{3D9E103D-28D6-49F2-A7B3-8BAF4C7B51FC}"/>
    <cellStyle name="Check Cell 3" xfId="239" xr:uid="{00000000-0005-0000-0000-0000EE000000}"/>
    <cellStyle name="Check Cell 4" xfId="240" xr:uid="{00000000-0005-0000-0000-0000EF000000}"/>
    <cellStyle name="COL HEADINGS" xfId="241" xr:uid="{00000000-0005-0000-0000-0000F0000000}"/>
    <cellStyle name="Comma" xfId="1084" builtinId="3"/>
    <cellStyle name="Comma  - Style1" xfId="242" xr:uid="{00000000-0005-0000-0000-0000F2000000}"/>
    <cellStyle name="Comma  - Style2" xfId="243" xr:uid="{00000000-0005-0000-0000-0000F3000000}"/>
    <cellStyle name="Comma  - Style3" xfId="244" xr:uid="{00000000-0005-0000-0000-0000F4000000}"/>
    <cellStyle name="Comma  - Style4" xfId="245" xr:uid="{00000000-0005-0000-0000-0000F5000000}"/>
    <cellStyle name="Comma  - Style5" xfId="246" xr:uid="{00000000-0005-0000-0000-0000F6000000}"/>
    <cellStyle name="Comma  - Style6" xfId="247" xr:uid="{00000000-0005-0000-0000-0000F7000000}"/>
    <cellStyle name="Comma  - Style7" xfId="248" xr:uid="{00000000-0005-0000-0000-0000F8000000}"/>
    <cellStyle name="Comma  - Style8" xfId="249" xr:uid="{00000000-0005-0000-0000-0000F9000000}"/>
    <cellStyle name="Comma [0.00]" xfId="250" xr:uid="{00000000-0005-0000-0000-0000FA000000}"/>
    <cellStyle name="Comma [0] 2" xfId="251" xr:uid="{00000000-0005-0000-0000-0000FB000000}"/>
    <cellStyle name="Comma [00]" xfId="252" xr:uid="{00000000-0005-0000-0000-0000FC000000}"/>
    <cellStyle name="Comma [00] 2" xfId="253" xr:uid="{00000000-0005-0000-0000-0000FD000000}"/>
    <cellStyle name="Comma [1]" xfId="254" xr:uid="{00000000-0005-0000-0000-0000FE000000}"/>
    <cellStyle name="Comma 10" xfId="255" xr:uid="{00000000-0005-0000-0000-0000FF000000}"/>
    <cellStyle name="Comma 10 10" xfId="1572" xr:uid="{53F36B1E-A448-472A-B76E-F23DC296A235}"/>
    <cellStyle name="Comma 10 10 2" xfId="1287" xr:uid="{559EC432-D7D2-4B07-B84D-8F09C8CD7B2F}"/>
    <cellStyle name="Comma 10 10 2 2" xfId="1328" xr:uid="{003CBB11-F983-4434-8E76-5458E04D6352}"/>
    <cellStyle name="Comma 10 10 2 2 2" xfId="1703" xr:uid="{1FDC9DC7-734E-4976-9C91-07F783347E28}"/>
    <cellStyle name="Comma 10 10 2 3" xfId="1673" xr:uid="{CB965073-027E-4B1C-99C4-EF48E65F635D}"/>
    <cellStyle name="Comma 10 10 2 4" xfId="2001" xr:uid="{398EB56C-0F9A-4063-94C9-533D3DCA1EE2}"/>
    <cellStyle name="Comma 10 10 3" xfId="1817" xr:uid="{1A95E091-CDF6-4110-8950-DC119082AA94}"/>
    <cellStyle name="Comma 10 10 4" xfId="1987" xr:uid="{7E9CA3F6-8336-4594-B590-AF625FCE1BAB}"/>
    <cellStyle name="Comma 10 2" xfId="256" xr:uid="{00000000-0005-0000-0000-000000010000}"/>
    <cellStyle name="Comma 10 2 13" xfId="1563" xr:uid="{55FCFEB9-C1AB-41A6-83FA-C231BD63667E}"/>
    <cellStyle name="Comma 10 2 13 2" xfId="1596" xr:uid="{B56D6E6F-EEE2-417A-8E11-29B9875EE25F}"/>
    <cellStyle name="Comma 10 2 13 2 2" xfId="1830" xr:uid="{FACB825F-6A46-4DF7-B9F2-73098AF39412}"/>
    <cellStyle name="Comma 10 2 13 2 3" xfId="1999" xr:uid="{064FFB70-A63F-4129-A858-4F721A842A22}"/>
    <cellStyle name="Comma 10 2 13 3" xfId="1809" xr:uid="{4C7B09C3-6B4A-4FB4-BC62-B818B9B63603}"/>
    <cellStyle name="Comma 10 2 13 4" xfId="1854" xr:uid="{4CCE1A96-4FED-4314-B9E7-3F62E474BE11}"/>
    <cellStyle name="Comma 10 2 2" xfId="1419" xr:uid="{6C458A67-6998-42F0-A3C0-897D80317F93}"/>
    <cellStyle name="Comma 10 2 3" xfId="1925" xr:uid="{223B05D5-8354-43B2-B83F-92B8C350BD3E}"/>
    <cellStyle name="Comma 10 2 4" xfId="2396" xr:uid="{89C6C2E0-F20B-43BD-837D-DB28A4C5F9A1}"/>
    <cellStyle name="Comma 10 2 5" xfId="2534" xr:uid="{0C5A605B-50E4-49BA-9FE8-4FB901DD701F}"/>
    <cellStyle name="Comma 10 3" xfId="257" xr:uid="{00000000-0005-0000-0000-000001010000}"/>
    <cellStyle name="Comma 10 3 10" xfId="258" xr:uid="{00000000-0005-0000-0000-000002010000}"/>
    <cellStyle name="Comma 10 3 10 2" xfId="1205" xr:uid="{E2136E87-ED4E-49BB-919C-6E061FB80CB1}"/>
    <cellStyle name="Comma 10 3 10 2 2" xfId="1363" xr:uid="{249ACFE3-DFF8-42EB-9D22-07B0BE1F1DD6}"/>
    <cellStyle name="Comma 10 3 10 2 2 2" xfId="1733" xr:uid="{ECBA11B0-3FD2-4296-9DC9-960050E89F48}"/>
    <cellStyle name="Comma 10 3 10 2 3" xfId="1639" xr:uid="{E5CEFCAB-7A26-4D40-AB60-F7C50868E46F}"/>
    <cellStyle name="Comma 10 3 10 2 4" xfId="1894" xr:uid="{2523C6A1-2021-4D90-B47B-17924CB86F5E}"/>
    <cellStyle name="Comma 10 3 10 3" xfId="1177" xr:uid="{E29F9F3B-4255-4D10-8EE0-D2E13FC6E0BD}"/>
    <cellStyle name="Comma 10 3 10 3 2" xfId="1630" xr:uid="{1CF9E8A6-2306-4122-8328-E1F6ED26E2DA}"/>
    <cellStyle name="Comma 10 3 10 4" xfId="1348" xr:uid="{1942A984-2817-41BC-90E2-11830FA9C194}"/>
    <cellStyle name="Comma 10 3 10 4 2" xfId="1719" xr:uid="{15FE1C27-2CCF-4898-B940-EE0941995D8A}"/>
    <cellStyle name="Comma 10 3 10 5" xfId="1160" xr:uid="{81DB4261-E667-430D-AC25-CA985E55808B}"/>
    <cellStyle name="Comma 10 3 10 6" xfId="1872" xr:uid="{4346BEA2-94D6-41B3-8644-E3C79B335D59}"/>
    <cellStyle name="Comma 10 3 10 7" xfId="2166" xr:uid="{FBEE49BC-AA90-4797-850B-4C03DC976DB9}"/>
    <cellStyle name="Comma 10 3 11" xfId="1839" xr:uid="{D5FD1346-EA19-457C-848A-44A600CCCC2A}"/>
    <cellStyle name="Comma 10 3 12" xfId="2535" xr:uid="{BA26080B-6FEF-4CF2-BE51-54FD71A2F70D}"/>
    <cellStyle name="Comma 10 3 2" xfId="1224" xr:uid="{2A0AD6FC-11C2-49C0-8968-97FB04D8C64A}"/>
    <cellStyle name="Comma 10 3 2 2" xfId="1520" xr:uid="{2E429EB8-7787-4A21-AF5F-891133233EF8}"/>
    <cellStyle name="Comma 10 3 2 2 2" xfId="1776" xr:uid="{D7EBC135-5A12-42FC-9EF8-64D96A34E996}"/>
    <cellStyle name="Comma 10 3 2 2 3" xfId="1948" xr:uid="{B77BAE45-4DD0-4C57-B95C-C94FB7E4C072}"/>
    <cellStyle name="Comma 10 3 2 3" xfId="1554" xr:uid="{724D49A9-A02E-48A0-AB0F-EE4BE4CE9662}"/>
    <cellStyle name="Comma 10 3 2 3 2" xfId="1803" xr:uid="{36C25FE2-81D1-4E78-B482-0C98F7493A72}"/>
    <cellStyle name="Comma 10 3 2 3 3" xfId="1975" xr:uid="{D1A85920-9440-49E7-8AF5-C414B0913ABD}"/>
    <cellStyle name="Comma 10 3 2 4" xfId="1376" xr:uid="{009A6BB7-30AB-4B50-93C5-3B8E90E795F9}"/>
    <cellStyle name="Comma 10 3 2 4 2" xfId="1744" xr:uid="{6D1CC9A4-3784-4A84-8405-733A532EAEE7}"/>
    <cellStyle name="Comma 10 3 2 4 3" xfId="2050" xr:uid="{165C2609-DC20-4229-A343-8A50BADB5638}"/>
    <cellStyle name="Comma 10 3 2 5" xfId="1646" xr:uid="{8CA683C9-1CE9-40AE-B3CD-092EC9796C29}"/>
    <cellStyle name="Comma 10 3 2 6" xfId="1859" xr:uid="{AA578922-8508-4EA9-8581-94704C7A66D1}"/>
    <cellStyle name="Comma 10 3 3" xfId="1420" xr:uid="{C4A04353-1296-48B8-B873-133E66EEC751}"/>
    <cellStyle name="Comma 10 3 3 2" xfId="1757" xr:uid="{C64AC76B-B441-47AF-B069-E6C79ABBD2E6}"/>
    <cellStyle name="Comma 10 3 3 3" xfId="1926" xr:uid="{ADA54168-7699-4E0A-937A-54A1375CD654}"/>
    <cellStyle name="Comma 10 3 35" xfId="1104" xr:uid="{5518F8EC-EF05-4131-B46B-8CD7E51584D9}"/>
    <cellStyle name="Comma 10 3 35 10" xfId="1877" xr:uid="{ABC231D1-A42E-4D34-B690-0BA43C7CA6B4}"/>
    <cellStyle name="Comma 10 3 35 14 2" xfId="2182" xr:uid="{7DE6155D-E110-4226-B903-869435030FFE}"/>
    <cellStyle name="Comma 10 3 35 14 4" xfId="2178" xr:uid="{45E6A401-E3D4-4D93-8FED-BB3726D1C1CF}"/>
    <cellStyle name="Comma 10 3 35 2" xfId="1189" xr:uid="{D94D1080-2795-41B6-8DAE-26A0CDE924BF}"/>
    <cellStyle name="Comma 10 3 35 2 10" xfId="1588" xr:uid="{2727B01B-E178-4C0B-918D-E034EAA30310}"/>
    <cellStyle name="Comma 10 3 35 2 10 2" xfId="1824" xr:uid="{0066C87C-5899-4C69-9464-BE0A51137B0F}"/>
    <cellStyle name="Comma 10 3 35 2 10 3" xfId="1993" xr:uid="{ACD61A57-4A4C-4BC4-B7B3-D8D79E5C023D}"/>
    <cellStyle name="Comma 10 3 35 2 11" xfId="1353" xr:uid="{C2F87E0D-89A7-4B1C-A974-3CB757543FAA}"/>
    <cellStyle name="Comma 10 3 35 2 11 2" xfId="1724" xr:uid="{6EB2E707-F192-440B-9B56-F9AC68DF7CB3}"/>
    <cellStyle name="Comma 10 3 35 2 11 3" xfId="2027" xr:uid="{7423A192-B019-4852-B47C-41B96FD147DD}"/>
    <cellStyle name="Comma 10 3 35 2 12" xfId="1635" xr:uid="{95A81637-F683-488B-8A9A-32D992AEBA7F}"/>
    <cellStyle name="Comma 10 3 35 2 12 2" xfId="1885" xr:uid="{DC5923AC-007C-4821-9C71-71F18C3583B3}"/>
    <cellStyle name="Comma 10 3 35 2 13" xfId="1837" xr:uid="{49379FDE-D163-4B88-9E54-91D6E7AC52F5}"/>
    <cellStyle name="Comma 10 3 35 2 14" xfId="2061" xr:uid="{8EEB125C-EEB9-4EDD-8AA2-17B8B6F149BA}"/>
    <cellStyle name="Comma 10 3 35 2 2" xfId="1222" xr:uid="{3DF969ED-4504-4B1F-AEA5-AB2E68E60684}"/>
    <cellStyle name="Comma 10 3 35 2 2 2" xfId="1374" xr:uid="{35A556E1-B569-44ED-AD71-92F6C1344CD0}"/>
    <cellStyle name="Comma 10 3 35 2 2 2 2" xfId="1742" xr:uid="{0A00A217-A295-4C4C-A85D-C32353561B6D}"/>
    <cellStyle name="Comma 10 3 35 2 2 2 3" xfId="1904" xr:uid="{E5C2288B-5591-4A00-8BFE-D0C539084884}"/>
    <cellStyle name="Comma 10 3 35 2 2 3" xfId="1644" xr:uid="{17117E19-0E7A-49E8-8891-A46BE2C7E6F3}"/>
    <cellStyle name="Comma 10 3 35 2 2 4" xfId="1848" xr:uid="{4EF7C88F-346B-4E9B-8F5C-A2A386AA1CA0}"/>
    <cellStyle name="Comma 10 3 35 2 3" xfId="1132" xr:uid="{74107D56-B161-483D-AD07-D57C77EC9CBC}"/>
    <cellStyle name="Comma 10 3 35 2 3 2" xfId="1237" xr:uid="{2A63379B-1887-411C-8A2F-06C8283EC769}"/>
    <cellStyle name="Comma 10 3 35 2 3 2 2" xfId="1650" xr:uid="{AA441BC5-5445-4268-AE13-78314A7BA7FA}"/>
    <cellStyle name="Comma 10 3 35 2 3 2 3" xfId="2006" xr:uid="{30490F41-7717-4942-B280-A9D9323D323D}"/>
    <cellStyle name="Comma 10 3 35 2 3 3" xfId="1266" xr:uid="{51C8258C-8171-443C-8441-AF064BD77220}"/>
    <cellStyle name="Comma 10 3 35 2 3 3 2" xfId="1663" xr:uid="{6289A840-2E42-4323-A318-65E2697FFD8D}"/>
    <cellStyle name="Comma 10 3 35 2 3 4" xfId="1315" xr:uid="{F34C8968-5DDB-40D7-AEEF-A3CD660AC5C9}"/>
    <cellStyle name="Comma 10 3 35 2 3 4 2" xfId="1691" xr:uid="{DD92A266-1080-4C12-B538-D4A1C583545A}"/>
    <cellStyle name="Comma 10 3 35 2 3 5" xfId="1616" xr:uid="{A0141E3F-56A5-43EE-96A7-DF515531B117}"/>
    <cellStyle name="Comma 10 3 35 2 3 6" xfId="1912" xr:uid="{BAB7FBF9-D544-471C-A3AA-27BCF4B9066C}"/>
    <cellStyle name="Comma 10 3 35 2 4" xfId="1240" xr:uid="{1AA78B40-2C71-4418-B7B5-44B8143BCBD8}"/>
    <cellStyle name="Comma 10 3 35 2 4 2" xfId="1384" xr:uid="{510BAD27-0F45-412B-884C-F092E3DC0F4D}"/>
    <cellStyle name="Comma 10 3 35 2 4 2 2" xfId="1752" xr:uid="{12153B88-D14C-445C-B8B2-8EFE543D60F7}"/>
    <cellStyle name="Comma 10 3 35 2 4 3" xfId="1652" xr:uid="{DFD774CC-9DD5-4A22-81F1-A6695646761A}"/>
    <cellStyle name="Comma 10 3 35 2 4 4" xfId="1914" xr:uid="{48A1F8C9-4D9D-4FDE-9E57-8632A2F95881}"/>
    <cellStyle name="Comma 10 3 35 2 5" xfId="1246" xr:uid="{0741D87A-0FE5-4165-BEA2-97A2B28322BD}"/>
    <cellStyle name="Comma 10 3 35 2 5 2" xfId="1388" xr:uid="{73ACB27C-D108-43C7-BD5A-E5FE7DDAA376}"/>
    <cellStyle name="Comma 10 3 35 2 5 2 2" xfId="1755" xr:uid="{4F0BA135-4AD9-44B6-A2F0-CA808A34E311}"/>
    <cellStyle name="Comma 10 3 35 2 5 3" xfId="1654" xr:uid="{CB7522E6-91AC-423C-8926-E815EF67105E}"/>
    <cellStyle name="Comma 10 3 35 2 5 4" xfId="1918" xr:uid="{AAC145E9-3CBD-4B5B-A650-5182FB4711E9}"/>
    <cellStyle name="Comma 10 3 35 2 6" xfId="1422" xr:uid="{0F624DF6-8DD7-4160-8935-EA36B9202D92}"/>
    <cellStyle name="Comma 10 3 35 2 6 2" xfId="1759" xr:uid="{0D5BBAE3-6EB5-4C13-92B3-777DD0545A1B}"/>
    <cellStyle name="Comma 10 3 35 2 6 3" xfId="1928" xr:uid="{55F754F8-4A0B-431F-A859-52CC6C642F46}"/>
    <cellStyle name="Comma 10 3 35 2 7" xfId="1525" xr:uid="{F337C866-AFC9-495B-A7AE-8F4F0658940D}"/>
    <cellStyle name="Comma 10 3 35 2 7 2" xfId="1779" xr:uid="{0F915B6D-D02A-4BD9-A177-BF536AA04B9D}"/>
    <cellStyle name="Comma 10 3 35 2 7 3" xfId="1951" xr:uid="{EAB4539C-EF0B-47A0-941E-D88D31F33FB0}"/>
    <cellStyle name="Comma 10 3 35 2 8" xfId="1531" xr:uid="{2158AA76-33BA-4B34-BF39-056FDC8A6A2D}"/>
    <cellStyle name="Comma 10 3 35 2 8 2" xfId="1784" xr:uid="{46A06AFE-178D-4ACC-BF08-48D80916610B}"/>
    <cellStyle name="Comma 10 3 35 2 8 3" xfId="1956" xr:uid="{AAC689C5-25CF-46E7-B7B6-04BA264FCEC2}"/>
    <cellStyle name="Comma 10 3 35 2 9" xfId="1566" xr:uid="{6B231372-AFEF-44C5-9D2B-27DD0F971B4D}"/>
    <cellStyle name="Comma 10 3 35 2 9 2" xfId="1811" xr:uid="{F1442E12-3488-4A6A-8186-1A3AE10181E0}"/>
    <cellStyle name="Comma 10 3 35 2 9 3" xfId="1981" xr:uid="{DE349D38-1763-406E-B66B-83AA9B5FFBF8}"/>
    <cellStyle name="Comma 10 3 35 3" xfId="1211" xr:uid="{7F716CD5-7FE1-4496-AF70-3D6F3DA8D3CA}"/>
    <cellStyle name="Comma 10 3 35 3 2" xfId="1368" xr:uid="{BC154EBB-4ADA-462D-A543-CF2BA9D6AFF9}"/>
    <cellStyle name="Comma 10 3 35 3 2 2" xfId="1738" xr:uid="{71A9B26D-A040-41C7-9B9C-B2D3DD5CF9CD}"/>
    <cellStyle name="Comma 10 3 35 3 3" xfId="1643" xr:uid="{E3428D0B-D05F-40E0-A56E-686C3F85772B}"/>
    <cellStyle name="Comma 10 3 35 3 4" xfId="1899" xr:uid="{9A121FBA-6BDF-4E5E-866A-732ED430B620}"/>
    <cellStyle name="Comma 10 3 35 4" xfId="1276" xr:uid="{D8A696D6-A686-4BE9-961C-86F881436DC1}"/>
    <cellStyle name="Comma 10 3 35 4 2" xfId="1421" xr:uid="{44F5D5E1-9954-4FCF-B140-9BB4716BC65A}"/>
    <cellStyle name="Comma 10 3 35 4 2 2" xfId="1758" xr:uid="{DD7C85AC-E93E-4EB0-82A1-A2102779E0D3}"/>
    <cellStyle name="Comma 10 3 35 4 3" xfId="1668" xr:uid="{FF754888-4ADB-4957-9D79-245B56659868}"/>
    <cellStyle name="Comma 10 3 35 4 4" xfId="1927" xr:uid="{F9A6F68A-5D9F-4AB2-95A2-CAE2A460E7E7}"/>
    <cellStyle name="Comma 10 3 35 5" xfId="1530" xr:uid="{A71A356D-8A7D-408F-8F5F-6B3B3E5CBD39}"/>
    <cellStyle name="Comma 10 3 35 5 2" xfId="1783" xr:uid="{E61825C5-CC4A-4DB7-A3B9-6F3C7155C721}"/>
    <cellStyle name="Comma 10 3 35 5 3" xfId="1955" xr:uid="{33635A12-ED32-43CF-90A9-0D2BB7C98167}"/>
    <cellStyle name="Comma 10 3 35 6" xfId="1557" xr:uid="{3DF8F190-22F1-4A04-B26A-F5AC99BEC589}"/>
    <cellStyle name="Comma 10 3 35 6 2" xfId="1806" xr:uid="{9F187D3C-F1FB-4827-BE2B-2850A2758BAA}"/>
    <cellStyle name="Comma 10 3 35 6 3" xfId="1978" xr:uid="{6A7E7A7B-6CB7-454D-9FC1-00F70587FAAC}"/>
    <cellStyle name="Comma 10 3 35 7" xfId="1323" xr:uid="{D066CAEC-58F1-4D20-8CC5-70B9D05AE03C}"/>
    <cellStyle name="Comma 10 3 35 7 2" xfId="1698" xr:uid="{B0176258-0A2B-46E5-B6C9-22D5093DCF64}"/>
    <cellStyle name="Comma 10 3 35 7 3" xfId="2005" xr:uid="{11A87447-51C0-4E12-8C27-E9AA0E0DE0A3}"/>
    <cellStyle name="Comma 10 3 35 8" xfId="1182" xr:uid="{D291F9EF-B4FF-47A9-BF75-1817CFCD7698}"/>
    <cellStyle name="Comma 10 3 35 8 2" xfId="2026" xr:uid="{4886E8CA-06A3-4A9F-8D53-5877B3C72B67}"/>
    <cellStyle name="Comma 10 3 35 9" xfId="1633" xr:uid="{56EBA26E-C199-4C30-BC22-F28EDF4692D8}"/>
    <cellStyle name="Comma 10 3 4" xfId="1529" xr:uid="{96F55305-37C5-4EF8-AF1A-293AC5740FA7}"/>
    <cellStyle name="Comma 10 3 4 2" xfId="1782" xr:uid="{0B288EB8-CED2-4CB6-AD5B-C44E569916FD}"/>
    <cellStyle name="Comma 10 3 4 3" xfId="1954" xr:uid="{3946955A-1408-4988-A3DA-A58DCEC1CDEE}"/>
    <cellStyle name="Comma 10 3 5" xfId="259" xr:uid="{00000000-0005-0000-0000-000003010000}"/>
    <cellStyle name="Comma 10 3 5 2" xfId="1204" xr:uid="{62DE9F0C-97E3-4574-B60C-A5548BA36483}"/>
    <cellStyle name="Comma 10 3 5 2 2" xfId="1362" xr:uid="{C0DF93AC-D001-4DDF-988F-62FE134FC65B}"/>
    <cellStyle name="Comma 10 3 5 2 2 2" xfId="1732" xr:uid="{8350DF35-E57A-4D63-90E7-6351F56B6930}"/>
    <cellStyle name="Comma 10 3 5 2 3" xfId="1638" xr:uid="{A3F279E1-1B47-4C4B-B2CB-1CF03F2D0FDA}"/>
    <cellStyle name="Comma 10 3 5 2 4" xfId="1893" xr:uid="{0182AB82-1EC9-4AEC-B256-2C05C7F8EFB7}"/>
    <cellStyle name="Comma 10 3 5 3" xfId="1176" xr:uid="{78254673-7077-4EDC-8A89-453D9C378E99}"/>
    <cellStyle name="Comma 10 3 5 3 2" xfId="1629" xr:uid="{AF287E97-0223-4B37-A5E6-60525E2ED0C1}"/>
    <cellStyle name="Comma 10 3 5 3 3" xfId="1871" xr:uid="{6438FA9C-05E6-44D3-B060-387116EB5F73}"/>
    <cellStyle name="Comma 10 3 5 4" xfId="1346" xr:uid="{098BAFF7-71F6-41D3-84EA-A5921E8D4EB5}"/>
    <cellStyle name="Comma 10 3 5 4 2" xfId="1718" xr:uid="{1FD1FCFA-2D95-42FB-9BC0-C0D25002212C}"/>
    <cellStyle name="Comma 10 3 5 5" xfId="1158" xr:uid="{BE3E46CF-ACC7-4647-AC61-293E1D5FAF98}"/>
    <cellStyle name="Comma 10 3 5 6" xfId="1109" xr:uid="{343011DF-3AA7-4AD6-88D9-D2D86A7D4CF1}"/>
    <cellStyle name="Comma 10 3 5 7" xfId="1861" xr:uid="{A7664E9D-808F-4925-A761-55D966DDDA23}"/>
    <cellStyle name="Comma 10 3 5 8" xfId="2165" xr:uid="{8473C85A-9072-4C4E-AD1A-59AC53464C1E}"/>
    <cellStyle name="Comma 10 3 6" xfId="1581" xr:uid="{B4FE12ED-4782-46CD-85EE-3CDAA3BAA7E3}"/>
    <cellStyle name="Comma 10 3 6 2" xfId="1821" xr:uid="{0F8D8D02-4F94-4DF7-910C-57D2AE329F18}"/>
    <cellStyle name="Comma 10 3 6 3" xfId="1990" xr:uid="{48B28405-0BE5-458B-ADA9-D7533AFBB6B0}"/>
    <cellStyle name="Comma 10 3 7" xfId="1601" xr:uid="{E32D1821-6D8E-43EC-BA13-2660068D079D}"/>
    <cellStyle name="Comma 10 3 7 2" xfId="1833" xr:uid="{56891C58-C070-4351-9746-6323C261D63B}"/>
    <cellStyle name="Comma 10 3 7 2 2" xfId="2008" xr:uid="{4794FBA0-A4BE-46A6-8A28-E85AD16A4B72}"/>
    <cellStyle name="Comma 10 3 7 3" xfId="2018" xr:uid="{49A4EC76-1E75-4F2E-93C8-3097194F2870}"/>
    <cellStyle name="Comma 10 3 7 4" xfId="2003" xr:uid="{9D79B25A-2464-47EA-921F-7C6332DAEB1F}"/>
    <cellStyle name="Comma 10 3 8" xfId="1355" xr:uid="{B65AAE20-7AE2-4676-847D-D754515841CC}"/>
    <cellStyle name="Comma 10 3 8 2" xfId="1726" xr:uid="{7DF760E7-16C0-4031-9DF8-9B48A01D704E}"/>
    <cellStyle name="Comma 10 3 8 3" xfId="2025" xr:uid="{CB03FC4E-2E56-4407-8DE9-09B42FDD86CD}"/>
    <cellStyle name="Comma 10 3 9" xfId="1192" xr:uid="{23DF832E-8AFF-433C-AA0E-EAFA16B9A78B}"/>
    <cellStyle name="Comma 10 4" xfId="1528" xr:uid="{6F95B787-44C2-4239-9D3B-4B517BFBEDAD}"/>
    <cellStyle name="Comma 10 4 2" xfId="1781" xr:uid="{0B0B8806-26C8-42A1-AA1B-8346E2D92FC4}"/>
    <cellStyle name="Comma 10 4 3" xfId="1953" xr:uid="{E22320DB-538D-4A51-A18B-CB07236B307C}"/>
    <cellStyle name="Comma 10 4 7" xfId="1282" xr:uid="{36E39448-9328-455E-8785-5E6B361871A2}"/>
    <cellStyle name="Comma 10 4 7 2" xfId="1325" xr:uid="{05DD8746-5F50-4EB7-A678-1E2BF9400476}"/>
    <cellStyle name="Comma 10 4 7 2 2" xfId="1700" xr:uid="{FD05C67D-38E0-438E-9195-4776F11488B0}"/>
    <cellStyle name="Comma 10 4 7 3" xfId="1670" xr:uid="{57BB325D-4EC4-402C-B65D-1C6CD2D83FD9}"/>
    <cellStyle name="Comma 10 5" xfId="1385" xr:uid="{82795E23-36F2-4144-BABC-01863CD58D03}"/>
    <cellStyle name="Comma 10 5 2" xfId="1753" xr:uid="{435D89ED-4EA1-4A88-8257-4FC20AE5A426}"/>
    <cellStyle name="Comma 10 5 3" xfId="2024" xr:uid="{539765CB-114F-47C7-89B7-19010AEC3FCA}"/>
    <cellStyle name="Comma 10 6" xfId="1241" xr:uid="{33D53128-ACC3-4F30-B40B-33D495F76DC1}"/>
    <cellStyle name="Comma 10 7" xfId="1915" xr:uid="{E0F43457-91EC-4AA6-A5EA-83DA43E8CD01}"/>
    <cellStyle name="Comma 10 8" xfId="2536" xr:uid="{99A17A34-E78C-4B0F-906B-426FB0A39B4F}"/>
    <cellStyle name="Comma 10_Book1" xfId="260" xr:uid="{00000000-0005-0000-0000-000004010000}"/>
    <cellStyle name="Comma 107 5" xfId="1294" xr:uid="{DF6B3F47-8C45-41A9-B6F8-92B66C63422A}"/>
    <cellStyle name="Comma 107 5 2" xfId="1332" xr:uid="{578FA13E-EF66-4EAA-95D8-03932F244729}"/>
    <cellStyle name="Comma 107 5 2 2" xfId="1707" xr:uid="{5BED6EB4-8AD2-41B2-99F2-5CE25007A267}"/>
    <cellStyle name="Comma 107 5 3" xfId="1677" xr:uid="{4FC29B92-F3AB-4768-8241-727F71E35AC2}"/>
    <cellStyle name="Comma 11" xfId="261" xr:uid="{00000000-0005-0000-0000-000005010000}"/>
    <cellStyle name="Comma 11 2" xfId="262" xr:uid="{00000000-0005-0000-0000-000006010000}"/>
    <cellStyle name="Comma 11 2 2" xfId="1423" xr:uid="{CCE9606D-8663-46A0-95B9-DB0B2D0C4563}"/>
    <cellStyle name="Comma 11 2 3" xfId="1247" xr:uid="{316FFE06-1AD4-4BF7-B98E-D48C1DD6DA9A}"/>
    <cellStyle name="Comma 11 2 4" xfId="2537" xr:uid="{92598C19-BD03-4D17-B476-4B3F16BB0365}"/>
    <cellStyle name="Comma 11 3" xfId="263" xr:uid="{00000000-0005-0000-0000-000007010000}"/>
    <cellStyle name="Comma 11 3 2" xfId="1389" xr:uid="{464B5907-BB46-4CC0-B1E8-6B347EC8477B}"/>
    <cellStyle name="Comma 11 3 3" xfId="2538" xr:uid="{CC425ABE-22DE-4E8B-99FF-8814755F4281}"/>
    <cellStyle name="Comma 11 4" xfId="264" xr:uid="{00000000-0005-0000-0000-000008010000}"/>
    <cellStyle name="Comma 11 4 2" xfId="1122" xr:uid="{15BE01E3-EA39-4A0A-8CDB-53DCD05AA4C4}"/>
    <cellStyle name="Comma 11 4 3" xfId="2539" xr:uid="{9CA7C721-F38B-45E4-90E5-69FDB1D56111}"/>
    <cellStyle name="Comma 11 5" xfId="265" xr:uid="{00000000-0005-0000-0000-000009010000}"/>
    <cellStyle name="Comma 11 5 2" xfId="1612" xr:uid="{03F2D060-9162-426B-8C14-0D35EA28CFB6}"/>
    <cellStyle name="Comma 11 5 3" xfId="2540" xr:uid="{F08C9E1C-85EA-46BC-9757-59DC84B18A8A}"/>
    <cellStyle name="Comma 11 6" xfId="1108" xr:uid="{E7D6DAC9-0877-442E-8816-B37FCBDE5DFC}"/>
    <cellStyle name="Comma 11 6 2" xfId="1919" xr:uid="{3A4C67C1-2FCF-429A-8DC4-F9D88B5294D5}"/>
    <cellStyle name="Comma 11 6 3" xfId="2541" xr:uid="{E06BACD3-839B-447C-BEE8-4D969ED313CF}"/>
    <cellStyle name="Comma 11 7" xfId="2242" xr:uid="{ECAC7E34-DFD3-435A-A161-EFC118AF7B12}"/>
    <cellStyle name="Comma 11 8" xfId="2542" xr:uid="{62FECD4C-15BF-4540-8C51-F946521B1479}"/>
    <cellStyle name="Comma 11_Book1" xfId="266" xr:uid="{00000000-0005-0000-0000-00000A010000}"/>
    <cellStyle name="Comma 119" xfId="2444" xr:uid="{A258360F-5B1F-41FC-81A1-1202073346A5}"/>
    <cellStyle name="Comma 12" xfId="267" xr:uid="{00000000-0005-0000-0000-00000B010000}"/>
    <cellStyle name="Comma 12 2" xfId="268" xr:uid="{00000000-0005-0000-0000-00000C010000}"/>
    <cellStyle name="Comma 12 2 2" xfId="1424" xr:uid="{57F95A5E-F28B-4798-A5F4-C06D2237ED9F}"/>
    <cellStyle name="Comma 12 2 3" xfId="2543" xr:uid="{F6B224C3-63E7-4B6C-96D5-F51195F8CCE9}"/>
    <cellStyle name="Comma 12 3" xfId="269" xr:uid="{00000000-0005-0000-0000-00000D010000}"/>
    <cellStyle name="Comma 12 3 2" xfId="1387" xr:uid="{D593D7D3-4AB0-4260-89CC-8B3EA407438F}"/>
    <cellStyle name="Comma 12 3 3" xfId="2544" xr:uid="{A90C2C01-6A5E-4EFC-A960-B3EEEBD13912}"/>
    <cellStyle name="Comma 12 4" xfId="270" xr:uid="{00000000-0005-0000-0000-00000E010000}"/>
    <cellStyle name="Comma 12 4 2" xfId="1653" xr:uid="{83902736-24B6-4749-919B-B511EC323EEE}"/>
    <cellStyle name="Comma 12 4 3" xfId="2545" xr:uid="{8C54F6CE-C944-4FA6-9729-3EF552D86198}"/>
    <cellStyle name="Comma 12 5" xfId="271" xr:uid="{00000000-0005-0000-0000-00000F010000}"/>
    <cellStyle name="Comma 12 5 2" xfId="1917" xr:uid="{26D11AE2-E538-4468-9AE7-F03C99F495FB}"/>
    <cellStyle name="Comma 12 5 3" xfId="2546" xr:uid="{F65B933C-D44F-424A-8E71-B0D4218A9EB4}"/>
    <cellStyle name="Comma 12 6" xfId="1244" xr:uid="{8D836F7C-3D94-4CCF-AF85-CD0782D4F598}"/>
    <cellStyle name="Comma 12 6 2" xfId="2547" xr:uid="{A76F934B-DA12-4C92-922E-32598E9B758D}"/>
    <cellStyle name="Comma 12 6 3" xfId="2387" xr:uid="{81D98D00-035B-423D-96AD-3A572A5B5711}"/>
    <cellStyle name="Comma 12 7" xfId="2548" xr:uid="{ADB82CD5-374D-48FE-8FA7-38C55FA72D37}"/>
    <cellStyle name="Comma 12_Book2" xfId="272" xr:uid="{00000000-0005-0000-0000-000010010000}"/>
    <cellStyle name="Comma 13" xfId="273" xr:uid="{00000000-0005-0000-0000-000011010000}"/>
    <cellStyle name="Comma 13 2" xfId="274" xr:uid="{00000000-0005-0000-0000-000012010000}"/>
    <cellStyle name="Comma 13 2 2" xfId="1425" xr:uid="{0A574EC1-4D33-4C6D-8361-2F039604D28E}"/>
    <cellStyle name="Comma 13 2 2 2" xfId="2012" xr:uid="{5043FB1B-3C0C-41F8-9954-B759B358462D}"/>
    <cellStyle name="Comma 13 2 3" xfId="1274" xr:uid="{78EB5DDA-DB13-445A-B2D7-2F6678F78945}"/>
    <cellStyle name="Comma 13 2 4" xfId="2549" xr:uid="{7652E201-D4B8-48EB-9E28-E8213AA25D59}"/>
    <cellStyle name="Comma 13 3" xfId="1321" xr:uid="{9A297032-376F-4CD0-919B-201FD93A0127}"/>
    <cellStyle name="Comma 13 3 2" xfId="1697" xr:uid="{6F49023F-1C97-4EAD-AC5E-808AF17C9608}"/>
    <cellStyle name="Comma 13 4" xfId="1174" xr:uid="{4081B9AA-9ACD-4076-832B-EEAF9638F31C}"/>
    <cellStyle name="Comma 13 5" xfId="2550" xr:uid="{995B322C-1840-4C9E-885F-2BCA8F3CEEB7}"/>
    <cellStyle name="Comma 131" xfId="1167" xr:uid="{36F6AEFF-5F3A-44F4-BBA0-57BF7703656B}"/>
    <cellStyle name="Comma 131 2" xfId="1238" xr:uid="{1DD289AA-65B8-42AF-A84A-DD001F1CCE6E}"/>
    <cellStyle name="Comma 131 2 2" xfId="1651" xr:uid="{299E2136-C389-4462-982B-0C81EF86720C}"/>
    <cellStyle name="Comma 131 2 3" xfId="2007" xr:uid="{ADEA0E49-7B6A-428F-AC7C-5DECAAFD2F38}"/>
    <cellStyle name="Comma 131 3" xfId="1383" xr:uid="{B04A97F3-D727-4BC1-A6E4-250E5CB30C13}"/>
    <cellStyle name="Comma 131 3 2" xfId="1751" xr:uid="{65A25C5B-4E74-4AFA-8F7D-4E60082E2B1C}"/>
    <cellStyle name="Comma 131 4" xfId="1625" xr:uid="{8DFEBD0D-7FC2-4D3D-81A9-0C417A7C6226}"/>
    <cellStyle name="Comma 131 5" xfId="1913" xr:uid="{9BEC2E90-B5F8-4F53-9702-5875762A5D4F}"/>
    <cellStyle name="Comma 132" xfId="1128" xr:uid="{3E4AA192-FAB6-4D69-9A29-E70DECD9E51B}"/>
    <cellStyle name="Comma 132 2" xfId="1168" xr:uid="{DB7D1E75-A6A7-4739-BDDD-72D3191B46C1}"/>
    <cellStyle name="Comma 132 2 2" xfId="1626" xr:uid="{FF9C04B4-C81F-47F4-A5FB-EC4CD96CC7A1}"/>
    <cellStyle name="Comma 132 3" xfId="1615" xr:uid="{39D8B006-AAFE-485F-87AA-AA6CE98C9C34}"/>
    <cellStyle name="Comma 134" xfId="1146" xr:uid="{C71FD8AB-A80F-4B42-8E77-4DF771D56895}"/>
    <cellStyle name="Comma 134 2" xfId="1169" xr:uid="{79186349-36EF-4DBE-823D-44188188DF9C}"/>
    <cellStyle name="Comma 134 2 2" xfId="1627" xr:uid="{6CFF32F3-C225-40C5-9179-9361F4582468}"/>
    <cellStyle name="Comma 134 3" xfId="1621" xr:uid="{97C50E7D-714A-494F-967F-24F27D870E1D}"/>
    <cellStyle name="Comma 136" xfId="2184" xr:uid="{7E236E31-25AE-4C87-AED8-9B50D516E61A}"/>
    <cellStyle name="Comma 136 2" xfId="2454" xr:uid="{4AF1C28F-8468-47A4-870E-78DDED0CB06C}"/>
    <cellStyle name="Comma 14" xfId="275" xr:uid="{00000000-0005-0000-0000-000013010000}"/>
    <cellStyle name="Comma 14 10" xfId="276" xr:uid="{00000000-0005-0000-0000-000014010000}"/>
    <cellStyle name="Comma 14 11" xfId="277" xr:uid="{00000000-0005-0000-0000-000015010000}"/>
    <cellStyle name="Comma 14 12" xfId="278" xr:uid="{00000000-0005-0000-0000-000016010000}"/>
    <cellStyle name="Comma 14 13" xfId="279" xr:uid="{00000000-0005-0000-0000-000017010000}"/>
    <cellStyle name="Comma 14 14" xfId="1248" xr:uid="{EB1AD8C6-533A-4BFA-972D-FE12880F6D88}"/>
    <cellStyle name="Comma 14 15" xfId="2098" xr:uid="{5F72F360-00BD-441B-B889-80AFA96BB93B}"/>
    <cellStyle name="Comma 14 16" xfId="2069" xr:uid="{7D2E6DDD-2B61-40AA-A65B-FDD1C8BEFD02}"/>
    <cellStyle name="Comma 14 17" xfId="2551" xr:uid="{40ED81E0-FE37-446E-B0A8-F8A6A024281B}"/>
    <cellStyle name="Comma 14 2" xfId="280" xr:uid="{00000000-0005-0000-0000-000018010000}"/>
    <cellStyle name="Comma 14 2 2" xfId="1426" xr:uid="{96232291-032D-4640-A34E-47E2F3436127}"/>
    <cellStyle name="Comma 14 2 3" xfId="2552" xr:uid="{C36D2402-0D01-4BFD-8E5E-6C6B49BBF68C}"/>
    <cellStyle name="Comma 14 3" xfId="281" xr:uid="{00000000-0005-0000-0000-000019010000}"/>
    <cellStyle name="Comma 14 3 2" xfId="1655" xr:uid="{740EBE7E-4CE4-4A6B-875D-7002AB975DC4}"/>
    <cellStyle name="Comma 14 3 3" xfId="2553" xr:uid="{D202E0B8-D319-4B0B-B103-67DD8C49150A}"/>
    <cellStyle name="Comma 14 4" xfId="282" xr:uid="{00000000-0005-0000-0000-00001A010000}"/>
    <cellStyle name="Comma 14 5" xfId="283" xr:uid="{00000000-0005-0000-0000-00001B010000}"/>
    <cellStyle name="Comma 14 6" xfId="284" xr:uid="{00000000-0005-0000-0000-00001C010000}"/>
    <cellStyle name="Comma 14 7" xfId="285" xr:uid="{00000000-0005-0000-0000-00001D010000}"/>
    <cellStyle name="Comma 14 8" xfId="286" xr:uid="{00000000-0005-0000-0000-00001E010000}"/>
    <cellStyle name="Comma 14 9" xfId="287" xr:uid="{00000000-0005-0000-0000-00001F010000}"/>
    <cellStyle name="Comma 14_RBL_commitment 2009" xfId="288" xr:uid="{00000000-0005-0000-0000-000020010000}"/>
    <cellStyle name="Comma 15" xfId="289" xr:uid="{00000000-0005-0000-0000-000021010000}"/>
    <cellStyle name="Comma 15 2" xfId="290" xr:uid="{00000000-0005-0000-0000-000022010000}"/>
    <cellStyle name="Comma 15 2 2" xfId="1427" xr:uid="{745C5BE7-DCE3-4584-9D0B-1634FA632552}"/>
    <cellStyle name="Comma 15 2 3" xfId="2554" xr:uid="{44E593A3-9C0F-4019-9422-548F3D466595}"/>
    <cellStyle name="Comma 15 3" xfId="1249" xr:uid="{37CFCA88-EF70-423B-A157-AC28DEEBF48C}"/>
    <cellStyle name="Comma 15 4" xfId="2555" xr:uid="{B0FB040B-8D1D-4342-9BE5-EC908F3C5A22}"/>
    <cellStyle name="Comma 16" xfId="291" xr:uid="{00000000-0005-0000-0000-000023010000}"/>
    <cellStyle name="Comma 16 2" xfId="292" xr:uid="{00000000-0005-0000-0000-000024010000}"/>
    <cellStyle name="Comma 16 2 2" xfId="1428" xr:uid="{EF82EA51-1748-4F72-AA5A-64A92A5D105C}"/>
    <cellStyle name="Comma 16 2 3" xfId="2556" xr:uid="{81807B16-0148-4AE7-95BD-5167C7810BC9}"/>
    <cellStyle name="Comma 16 3" xfId="1259" xr:uid="{8A15C250-8FFA-40E2-A89A-C60639F9FB75}"/>
    <cellStyle name="Comma 16 4" xfId="2557" xr:uid="{B0C121B2-80A8-48F0-A654-3CD3EFE8EF83}"/>
    <cellStyle name="Comma 17" xfId="293" xr:uid="{00000000-0005-0000-0000-000025010000}"/>
    <cellStyle name="Comma 17 2" xfId="294" xr:uid="{00000000-0005-0000-0000-000026010000}"/>
    <cellStyle name="Comma 17 3" xfId="295" xr:uid="{00000000-0005-0000-0000-000027010000}"/>
    <cellStyle name="Comma 17 4" xfId="1429" xr:uid="{C6D834F9-3047-406E-853F-BDB7E0CD53B3}"/>
    <cellStyle name="Comma 17 5" xfId="2558" xr:uid="{CD3BC79E-7134-4C7D-8361-8951F88C52C4}"/>
    <cellStyle name="Comma 17_RBL_commitment 2009" xfId="296" xr:uid="{00000000-0005-0000-0000-000028010000}"/>
    <cellStyle name="Comma 18" xfId="297" xr:uid="{00000000-0005-0000-0000-000029010000}"/>
    <cellStyle name="Comma 18 11" xfId="2431" xr:uid="{2FA11BCA-4C9E-4EE3-85DC-E2B48FDD3494}"/>
    <cellStyle name="Comma 18 2" xfId="1430" xr:uid="{831A28B6-3CE8-4971-A49F-0F79460D0D18}"/>
    <cellStyle name="Comma 18 2 2" xfId="1847" xr:uid="{5DF2F7B7-CACE-4C8F-A3A2-1E259878DDEC}"/>
    <cellStyle name="Comma 18 2 3" xfId="2559" xr:uid="{AA7F1A09-10D8-43DB-9504-355F2F639633}"/>
    <cellStyle name="Comma 18 3" xfId="1856" xr:uid="{6E85076C-287D-48D3-A782-4442172803B5}"/>
    <cellStyle name="Comma 183" xfId="1283" xr:uid="{EF525F08-BFF6-43A3-AA73-487A79843671}"/>
    <cellStyle name="Comma 183 2" xfId="1291" xr:uid="{28AD0F30-2747-4C57-8439-40948EB59B24}"/>
    <cellStyle name="Comma 183 2 2" xfId="1331" xr:uid="{B23C4AEC-CAD4-4A0C-837C-0D3F766E1D4D}"/>
    <cellStyle name="Comma 183 2 2 2" xfId="1706" xr:uid="{F42BEBF3-F1E6-42F9-8FD4-5453B5A6D04A}"/>
    <cellStyle name="Comma 183 2 3" xfId="1676" xr:uid="{F0CA4A9C-5471-4C1A-A23C-582B6BB29EF2}"/>
    <cellStyle name="Comma 183 3" xfId="1326" xr:uid="{5AB97FAA-8F48-4962-8F0A-68833A185ADF}"/>
    <cellStyle name="Comma 183 3 2" xfId="1701" xr:uid="{A2444346-186B-4A71-91EB-373C057FDE96}"/>
    <cellStyle name="Comma 183 4" xfId="1671" xr:uid="{C0645FFD-5181-4ACB-9C96-407FA9461E5E}"/>
    <cellStyle name="Comma 185" xfId="1143" xr:uid="{21C24BD8-27E3-4A9F-A076-755523991D82}"/>
    <cellStyle name="Comma 185 2" xfId="1256" xr:uid="{21C6FA36-64AC-4C71-8F0A-5F1FE8498A73}"/>
    <cellStyle name="Comma 185 2 2" xfId="1659" xr:uid="{0ADB9496-0871-4C0A-AF83-8BDD41B9423A}"/>
    <cellStyle name="Comma 185 3" xfId="1620" xr:uid="{6EC3CFAD-085A-4A84-AE7A-30A9A6566178}"/>
    <cellStyle name="Comma 186" xfId="1297" xr:uid="{0918856F-CDB9-4445-B3DC-46E930DCED3F}"/>
    <cellStyle name="Comma 186 2" xfId="1334" xr:uid="{6E655B99-E72A-46C7-B295-59BBA56A2F92}"/>
    <cellStyle name="Comma 186 2 2" xfId="1709" xr:uid="{FC6FA076-D6AF-4598-99C3-78FF28F89CEC}"/>
    <cellStyle name="Comma 186 3" xfId="1679" xr:uid="{801892A3-7B55-4052-B5BF-E5B42A3C6FF0}"/>
    <cellStyle name="Comma 187" xfId="1295" xr:uid="{22F449A7-DF34-4B5E-B56A-732CE5835B9F}"/>
    <cellStyle name="Comma 187 2" xfId="1333" xr:uid="{EBDF87D9-ECC3-4AC2-897C-600AA6A3B701}"/>
    <cellStyle name="Comma 187 2 2" xfId="1708" xr:uid="{71BC995F-CE8D-41B0-8BB3-6FDBD832B765}"/>
    <cellStyle name="Comma 187 3" xfId="1678" xr:uid="{F7EDBE8A-9705-4640-B6E6-872F2877DE55}"/>
    <cellStyle name="Comma 19" xfId="298" xr:uid="{00000000-0005-0000-0000-00002A010000}"/>
    <cellStyle name="Comma 19 2" xfId="299" xr:uid="{00000000-0005-0000-0000-00002B010000}"/>
    <cellStyle name="Comma 19 3" xfId="1431" xr:uid="{7E8AFB46-FB82-4DED-8F59-470A0BDC0896}"/>
    <cellStyle name="Comma 19 4" xfId="2560" xr:uid="{81D262F7-B487-4CFC-91AE-BE6870960DAE}"/>
    <cellStyle name="Comma 191" xfId="1148" xr:uid="{93E469F2-C12E-48A3-9E88-7D76965A2044}"/>
    <cellStyle name="Comma 191 2" xfId="1250" xr:uid="{B475E0CE-6A47-480F-B550-05D68F919547}"/>
    <cellStyle name="Comma 191 2 2" xfId="1656" xr:uid="{7FB9D6E8-78EA-4D47-92DB-BE92D3302470}"/>
    <cellStyle name="Comma 191 3" xfId="1253" xr:uid="{BCE34EC5-BF71-4A6C-8CF3-83B7C7E6E3C2}"/>
    <cellStyle name="Comma 191 3 2" xfId="1658" xr:uid="{639AA04B-A689-4EB2-851D-625F38D85179}"/>
    <cellStyle name="Comma 191 4" xfId="1300" xr:uid="{D496B2B3-7F2C-4A66-A64B-FBF1BBF9CC89}"/>
    <cellStyle name="Comma 191 4 2" xfId="1680" xr:uid="{BBF54EA9-68B4-49F3-8F57-5D75A8ACB895}"/>
    <cellStyle name="Comma 191 5" xfId="1335" xr:uid="{2233E69F-278C-4601-B53D-557ABCF5C453}"/>
    <cellStyle name="Comma 191 5 2" xfId="1710" xr:uid="{22462948-4210-4141-88FA-AED91057CB00}"/>
    <cellStyle name="Comma 191 6" xfId="1622" xr:uid="{D72EE321-998E-4769-9EBC-E7F1F61EA33B}"/>
    <cellStyle name="Comma 2" xfId="300" xr:uid="{00000000-0005-0000-0000-00002C010000}"/>
    <cellStyle name="Comma 2 10" xfId="301" xr:uid="{00000000-0005-0000-0000-00002D010000}"/>
    <cellStyle name="Comma 2 10 10" xfId="1103" xr:uid="{5E976CCF-7D47-4496-963E-A906DA84268C}"/>
    <cellStyle name="Comma 2 10 10 2" xfId="1568" xr:uid="{D0E6FB0E-C0BC-4C17-9F57-0192F2D23A7A}"/>
    <cellStyle name="Comma 2 10 10 2 2" xfId="1983" xr:uid="{2F12CA54-CFFD-4BD3-90B1-22FE9B3E82B1}"/>
    <cellStyle name="Comma 2 10 10 3" xfId="1813" xr:uid="{41FB3F8F-041C-427B-A4F8-970A8FE88FDA}"/>
    <cellStyle name="Comma 2 10 10 4" xfId="1853" xr:uid="{6FF881DF-2156-4441-A382-D39228D41672}"/>
    <cellStyle name="Comma 2 10 2" xfId="2561" xr:uid="{03FC1783-EBED-4301-92B9-3876E89F97A9}"/>
    <cellStyle name="Comma 2 10 2 4" xfId="2227" xr:uid="{A97DBA58-8979-49A1-9ABA-70715C31B8B0}"/>
    <cellStyle name="Comma 2 10 2 4 2" xfId="2381" xr:uid="{37402A28-F735-4E30-B9FD-BA2E2F33614E}"/>
    <cellStyle name="Comma 2 10 3" xfId="2417" xr:uid="{B498B58C-C17C-486E-9F0B-077537DD881D}"/>
    <cellStyle name="Comma 2 11" xfId="302" xr:uid="{00000000-0005-0000-0000-00002E010000}"/>
    <cellStyle name="Comma 2 11 2" xfId="2562" xr:uid="{F6DC40A8-FDD5-4E49-AA4A-9D926FB179FC}"/>
    <cellStyle name="Comma 2 11 3" xfId="2437" xr:uid="{0E7AF8FB-E41D-4191-BE14-DF640E6C51D2}"/>
    <cellStyle name="Comma 2 12" xfId="303" xr:uid="{00000000-0005-0000-0000-00002F010000}"/>
    <cellStyle name="Comma 2 13" xfId="304" xr:uid="{00000000-0005-0000-0000-000030010000}"/>
    <cellStyle name="Comma 2 14" xfId="305" xr:uid="{00000000-0005-0000-0000-000031010000}"/>
    <cellStyle name="Comma 2 14 2" xfId="1293" xr:uid="{B79A5D24-9C8A-47A1-B4A5-2CB11D9CC092}"/>
    <cellStyle name="Comma 2 14 3" xfId="2563" xr:uid="{E626CD23-5EA8-4F29-AB4B-22803E6E0A82}"/>
    <cellStyle name="Comma 2 15" xfId="306" xr:uid="{00000000-0005-0000-0000-000032010000}"/>
    <cellStyle name="Comma 2 16" xfId="307" xr:uid="{00000000-0005-0000-0000-000033010000}"/>
    <cellStyle name="Comma 2 17" xfId="308" xr:uid="{00000000-0005-0000-0000-000034010000}"/>
    <cellStyle name="Comma 2 18" xfId="309" xr:uid="{00000000-0005-0000-0000-000035010000}"/>
    <cellStyle name="Comma 2 19" xfId="310" xr:uid="{00000000-0005-0000-0000-000036010000}"/>
    <cellStyle name="Comma 2 2" xfId="311" xr:uid="{00000000-0005-0000-0000-000037010000}"/>
    <cellStyle name="Comma 2 2 10" xfId="1573" xr:uid="{36A28F0D-7560-4579-B7F3-42CD76394D61}"/>
    <cellStyle name="Comma 2 2 10 2" xfId="1598" xr:uid="{A6EBA949-F20D-4EDA-AE7F-7FCAF2C0867D}"/>
    <cellStyle name="Comma 2 2 10 2 2" xfId="1832" xr:uid="{8D592F53-7922-4677-A764-BFFA2193F78B}"/>
    <cellStyle name="Comma 2 2 10 2 3" xfId="2002" xr:uid="{55195EF9-E813-4D97-90F9-C78998C7D84F}"/>
    <cellStyle name="Comma 2 2 10 3" xfId="1818" xr:uid="{B60FB09F-B91B-4DC1-B05F-7651DF9994C0}"/>
    <cellStyle name="Comma 2 2 10 4" xfId="1858" xr:uid="{A5D96B2A-1AFD-48BF-90C1-F4610E3BE0D1}"/>
    <cellStyle name="Comma 2 2 2" xfId="312" xr:uid="{00000000-0005-0000-0000-000038010000}"/>
    <cellStyle name="Comma 2 2 2 2" xfId="1364" xr:uid="{9E3379C3-EDD5-451F-84AB-3F9A82F272A2}"/>
    <cellStyle name="Comma 2 2 2 2 2" xfId="1734" xr:uid="{8A4E72E5-7563-4ED1-B717-E1D874342E58}"/>
    <cellStyle name="Comma 2 2 2 2 3" xfId="2433" xr:uid="{0E21586C-410B-49B4-A49F-88B2B36A8BE6}"/>
    <cellStyle name="Comma 2 2 2 3" xfId="1206" xr:uid="{7E35517D-3EA6-4F35-A3C0-CCD15EDC74BC}"/>
    <cellStyle name="Comma 2 2 2 4" xfId="1895" xr:uid="{DDACFAEB-25BD-48A6-B0DF-91B8F8B42D64}"/>
    <cellStyle name="Comma 2 2 2 5" xfId="2180" xr:uid="{79EADC5E-0BE4-49CA-8645-C0741F1B2302}"/>
    <cellStyle name="Comma 2 2 2 6" xfId="2564" xr:uid="{8706B615-6D22-458D-989F-BCAF27D30551}"/>
    <cellStyle name="Comma 2 2 3" xfId="313" xr:uid="{00000000-0005-0000-0000-000039010000}"/>
    <cellStyle name="Comma 2 2 3 2" xfId="1178" xr:uid="{DFD5A339-01B5-49F4-9574-C4AEA969E8A3}"/>
    <cellStyle name="Comma 2 2 3 21" xfId="1307" xr:uid="{3FCBF2FF-ABE6-4D26-A405-CCA00AF3D247}"/>
    <cellStyle name="Comma 2 2 3 21 2" xfId="1570" xr:uid="{325955D2-7B28-4602-8B2F-17D090A3CB61}"/>
    <cellStyle name="Comma 2 2 3 21 2 2" xfId="1815" xr:uid="{FC825C11-D969-4303-A7BE-E90D56ED6D37}"/>
    <cellStyle name="Comma 2 2 3 21 2 3" xfId="1985" xr:uid="{47F70512-A300-4C79-B010-4292DEBF3B84}"/>
    <cellStyle name="Comma 2 2 3 21 3" xfId="1338" xr:uid="{D2E6BBEC-9DC8-4698-B1A2-1813516CB33E}"/>
    <cellStyle name="Comma 2 2 3 21 3 2" xfId="1713" xr:uid="{E4176846-5755-411B-82BF-AC66D587A6DE}"/>
    <cellStyle name="Comma 2 2 3 21 4" xfId="1683" xr:uid="{82BBA273-ABEB-4827-A644-52CD42BEECBD}"/>
    <cellStyle name="Comma 2 2 3 21 5" xfId="1862" xr:uid="{76DA76A3-47F3-4922-9AD8-00C745463B15}"/>
    <cellStyle name="Comma 2 2 3 3" xfId="1873" xr:uid="{91EB7DE6-B11B-4A94-A7AA-564430FFD900}"/>
    <cellStyle name="Comma 2 2 3 4" xfId="2244" xr:uid="{EB8B8704-A5CC-4C98-B5E4-1E24637DA129}"/>
    <cellStyle name="Comma 2 2 3 5" xfId="2565" xr:uid="{720D6D5F-0E18-4F6B-AA37-DF573322EBD3}"/>
    <cellStyle name="Comma 2 2 4" xfId="1349" xr:uid="{62404A92-38BA-4EF2-B05C-C1D2194A7BB4}"/>
    <cellStyle name="Comma 2 2 4 2" xfId="1720" xr:uid="{F68E0A6A-7B8D-4AF4-9C93-D4B45E740FBA}"/>
    <cellStyle name="Comma 2 2 4 3" xfId="2418" xr:uid="{A9CF2223-3520-4980-A8B2-6A272AA30E03}"/>
    <cellStyle name="Comma 2 2 5" xfId="1112" xr:uid="{78E17332-D625-43C8-BDCA-73067DEC2D2F}"/>
    <cellStyle name="Comma 2 2 5 2" xfId="2442" xr:uid="{C2D1A468-D3F1-4E0C-B392-65EF95755C05}"/>
    <cellStyle name="Comma 2 2 6" xfId="1098" xr:uid="{2F5A76B2-D7DA-4465-8AE7-0B3275A21E1E}"/>
    <cellStyle name="Comma 2 2 7" xfId="1864" xr:uid="{539C4255-B87A-4382-8268-0DE05D6B90BD}"/>
    <cellStyle name="Comma 2 2 8" xfId="2566" xr:uid="{53CB3703-603E-48E5-B567-6752403A1470}"/>
    <cellStyle name="Comma 2 20" xfId="1091" xr:uid="{351B9FD8-6475-4029-B69B-94114E401A6B}"/>
    <cellStyle name="Comma 2 21" xfId="1289" xr:uid="{64EABD75-8E54-4787-A73F-3BB92B5F58CA}"/>
    <cellStyle name="Comma 2 21 2" xfId="1330" xr:uid="{BE86D44E-4573-4970-BBFD-B60110033275}"/>
    <cellStyle name="Comma 2 21 2 2" xfId="1705" xr:uid="{7D49D9C9-8297-495E-B3C2-9DA86B4ACE88}"/>
    <cellStyle name="Comma 2 21 3" xfId="1675" xr:uid="{E1B1D305-2E4D-4323-88BA-45F6DC1837D2}"/>
    <cellStyle name="Comma 2 22" xfId="2056" xr:uid="{BADF7CED-1BAB-4E30-8F02-740A1676595E}"/>
    <cellStyle name="Comma 2 23" xfId="2099" xr:uid="{33516798-0F6F-4E96-888F-065ADBB31097}"/>
    <cellStyle name="Comma 2 24" xfId="2063" xr:uid="{B748F187-8D84-4D0D-A679-EB19CD94DF5E}"/>
    <cellStyle name="Comma 2 3" xfId="314" xr:uid="{00000000-0005-0000-0000-00003A010000}"/>
    <cellStyle name="Comma 2 3 13" xfId="1308" xr:uid="{2DFF7322-5185-4EED-B73D-599387DE86E6}"/>
    <cellStyle name="Comma 2 3 13 2" xfId="1571" xr:uid="{689CCCC4-547B-4206-8BA3-F2CC5FA7C95B}"/>
    <cellStyle name="Comma 2 3 13 2 2" xfId="1816" xr:uid="{37597D82-7D4E-474C-8A8D-E22BCE915CD4}"/>
    <cellStyle name="Comma 2 3 13 2 3" xfId="1986" xr:uid="{458B7F66-C0B7-4B43-9392-EED9C6693457}"/>
    <cellStyle name="Comma 2 3 13 3" xfId="1339" xr:uid="{FEB69D57-F992-4E43-BED8-F4773A81890D}"/>
    <cellStyle name="Comma 2 3 13 3 2" xfId="1714" xr:uid="{E43B7D90-A6C4-494A-B3E7-D5C7498C6C08}"/>
    <cellStyle name="Comma 2 3 13 4" xfId="1684" xr:uid="{6A747A3E-AA55-4F6D-BDEA-EAD1B2DD8038}"/>
    <cellStyle name="Comma 2 3 13 5" xfId="1863" xr:uid="{83762B1E-3148-48CF-BBFC-3DFE2A1EF3A7}"/>
    <cellStyle name="Comma 2 3 2" xfId="1432" xr:uid="{AED8217A-4C92-4131-B2FD-5FD72F72FF7A}"/>
    <cellStyle name="Comma 2 3 2 2" xfId="1760" xr:uid="{35AD9778-0E5E-477A-813A-353A3B1C816F}"/>
    <cellStyle name="Comma 2 3 2 3" xfId="2424" xr:uid="{C2F63975-7B13-4EA3-8881-04928FAD8C61}"/>
    <cellStyle name="Comma 2 3 3" xfId="1149" xr:uid="{A8A2564A-E547-4CA2-9725-94318E47242F}"/>
    <cellStyle name="Comma 2 3 3 2" xfId="2432" xr:uid="{CA97D1CD-84D0-40CD-9363-B8F3C9650393}"/>
    <cellStyle name="Comma 2 3 4" xfId="1929" xr:uid="{09CFB00B-41C5-4D3A-BE2C-280E3D7C4A6D}"/>
    <cellStyle name="Comma 2 3 5" xfId="2245" xr:uid="{9DB16D77-7C0F-474B-B31B-DF6552D4BD88}"/>
    <cellStyle name="Comma 2 3 6" xfId="2567" xr:uid="{608BD5A8-B295-41AF-92EA-E7D6F47D9970}"/>
    <cellStyle name="Comma 2 4" xfId="315" xr:uid="{00000000-0005-0000-0000-00003B010000}"/>
    <cellStyle name="Comma 2 4 2" xfId="1532" xr:uid="{F198E98C-ADF0-4AE8-9053-870E646892E3}"/>
    <cellStyle name="Comma 2 4 2 2" xfId="1785" xr:uid="{50DB2CFB-1DF9-4E4E-A982-20346988FC35}"/>
    <cellStyle name="Comma 2 4 3" xfId="1255" xr:uid="{6F68ABB9-6B9A-47DC-BD0E-55D400C2BC1E}"/>
    <cellStyle name="Comma 2 4 4" xfId="1957" xr:uid="{55B05063-4729-4D98-8DA3-4334A0CA15D3}"/>
    <cellStyle name="Comma 2 4 5" xfId="2246" xr:uid="{633E493C-8D66-48A8-89C0-FF748464C258}"/>
    <cellStyle name="Comma 2 4 6" xfId="2568" xr:uid="{3B92CDD7-2C99-4A6F-B494-87E7FB722FB1}"/>
    <cellStyle name="Comma 2 5" xfId="316" xr:uid="{00000000-0005-0000-0000-00003C010000}"/>
    <cellStyle name="Comma 2 5 2" xfId="1343" xr:uid="{FB7E7F3F-827C-4EC3-A67E-F6C245C965CE}"/>
    <cellStyle name="Comma 2 5 3" xfId="1275" xr:uid="{DC7450A0-F5BE-423F-B248-A66E53F2CC7C}"/>
    <cellStyle name="Comma 2 5 4" xfId="2028" xr:uid="{B338EBB0-0D98-47C8-871E-113C41973AF5}"/>
    <cellStyle name="Comma 2 5 5" xfId="2247" xr:uid="{73A3A61D-ED06-40D9-8280-CAD915923F0D}"/>
    <cellStyle name="Comma 2 5 6" xfId="2569" xr:uid="{BEDE5D47-B92A-45E9-A234-47281BE63FA9}"/>
    <cellStyle name="Comma 2 6" xfId="317" xr:uid="{00000000-0005-0000-0000-00003D010000}"/>
    <cellStyle name="Comma 2 6 2" xfId="1322" xr:uid="{93262384-DA30-40F1-8607-E4C36DE24CB2}"/>
    <cellStyle name="Comma 2 6 3" xfId="1866" xr:uid="{B2EF24F6-D925-489E-BC45-588874C2AC9D}"/>
    <cellStyle name="Comma 2 6 4" xfId="2248" xr:uid="{341D38B4-C1A6-4C54-B416-DEE181561F51}"/>
    <cellStyle name="Comma 2 6 5" xfId="2570" xr:uid="{8F4DB13E-F372-4229-BED8-F6440A8570A3}"/>
    <cellStyle name="Comma 2 7" xfId="318" xr:uid="{00000000-0005-0000-0000-00003E010000}"/>
    <cellStyle name="Comma 2 7 2" xfId="319" xr:uid="{00000000-0005-0000-0000-00003F010000}"/>
    <cellStyle name="Comma 2 7 2 2" xfId="2571" xr:uid="{2B0F6E94-A070-4FCE-BC5A-FA7B83669D29}"/>
    <cellStyle name="Comma 2 7 2 3" xfId="2249" xr:uid="{4D710CE6-E9B9-4834-BE8F-D621E38251AD}"/>
    <cellStyle name="Comma 2 7 3" xfId="1836" xr:uid="{4FA7D576-0550-48CA-8730-58512C0175DB}"/>
    <cellStyle name="Comma 2 7 4" xfId="2572" xr:uid="{5DE1AD5B-D1E5-4C2F-ADD6-A47EA22BD122}"/>
    <cellStyle name="Comma 2 8" xfId="320" xr:uid="{00000000-0005-0000-0000-000040010000}"/>
    <cellStyle name="Comma 2 8 2" xfId="2243" xr:uid="{DA6E5987-0E81-4B96-9AB8-18F0FF6660D3}"/>
    <cellStyle name="Comma 2 8 3" xfId="2573" xr:uid="{616D2DE0-5279-460B-9C60-E63603F8087F}"/>
    <cellStyle name="Comma 2 8 4" xfId="2164" xr:uid="{2309C9B1-E962-4CFB-82D2-717A79D9D8EF}"/>
    <cellStyle name="Comma 2 9" xfId="321" xr:uid="{00000000-0005-0000-0000-000041010000}"/>
    <cellStyle name="Comma 2 9 2" xfId="322" xr:uid="{00000000-0005-0000-0000-000042010000}"/>
    <cellStyle name="Comma 2 9 2 2" xfId="1257" xr:uid="{850F3BCF-00B8-48E2-BB6A-BF9B84A6A49C}"/>
    <cellStyle name="Comma 2 9 2 2 2" xfId="1594" xr:uid="{FBDB7A6D-B5CB-43C4-900F-776D1A663F7C}"/>
    <cellStyle name="Comma 2 9 2 2 2 2" xfId="1828" xr:uid="{8B7BDEF0-DF7D-4133-8A91-530E79873FF8}"/>
    <cellStyle name="Comma 2 9 2 2 3" xfId="1660" xr:uid="{3AF67B3A-0A93-4EDE-BDC3-3BDDF19671AA}"/>
    <cellStyle name="Comma 2 9 2 2 4" xfId="1997" xr:uid="{A4666C13-5CC1-4D3C-BAA4-F830A6FCE62B}"/>
    <cellStyle name="Comma 2 9 2 3" xfId="1558" xr:uid="{410EBEBF-0189-4D8D-96CB-23F66FCDCAAD}"/>
    <cellStyle name="Comma 2 9 2 3 2" xfId="1807" xr:uid="{98C93E6B-C692-450F-8134-17A6861C95FA}"/>
    <cellStyle name="Comma 2 9 2 4" xfId="1113" xr:uid="{060C19C1-3013-4343-A16F-E0A2EEDABCED}"/>
    <cellStyle name="Comma 2 9 2 5" xfId="1099" xr:uid="{86AE29B4-BF5E-43B6-86A5-F04390D6FC83}"/>
    <cellStyle name="Comma 2 9 2 6" xfId="1979" xr:uid="{AB414CC8-11DF-4A10-B907-80B13C988751}"/>
    <cellStyle name="Comma 2 9 2 7" xfId="2574" xr:uid="{CBF36D7F-426F-4F01-8212-16AC00B59A1E}"/>
    <cellStyle name="Comma 2 9 3" xfId="2575" xr:uid="{9DB9BC6C-0CE3-49EE-B10D-87C9E30265CF}"/>
    <cellStyle name="Comma 2 9 4" xfId="2397" xr:uid="{E8FB87BB-6371-47B9-A919-F5312A3C0476}"/>
    <cellStyle name="Comma 2_101740011_รายได้ค้างรับค่าคอมมิชชั่น" xfId="323" xr:uid="{00000000-0005-0000-0000-000043010000}"/>
    <cellStyle name="Comma 20" xfId="324" xr:uid="{00000000-0005-0000-0000-000044010000}"/>
    <cellStyle name="Comma 20 2" xfId="1433" xr:uid="{B1293654-8A6A-495D-861F-413AC53CD77C}"/>
    <cellStyle name="Comma 20 3" xfId="2576" xr:uid="{FFDB07D6-8125-4474-BFAE-B4EB46BC5CBE}"/>
    <cellStyle name="Comma 21" xfId="325" xr:uid="{00000000-0005-0000-0000-000045010000}"/>
    <cellStyle name="Comma 21 2" xfId="1434" xr:uid="{0D210E09-AD0A-47D2-A51F-2F52156B82A7}"/>
    <cellStyle name="Comma 21 3" xfId="2577" xr:uid="{871B6CBF-9010-4E2C-93E6-7221EE0BCC0C}"/>
    <cellStyle name="Comma 22" xfId="326" xr:uid="{00000000-0005-0000-0000-000046010000}"/>
    <cellStyle name="Comma 22 2" xfId="327" xr:uid="{00000000-0005-0000-0000-000047010000}"/>
    <cellStyle name="Comma 22 3" xfId="1435" xr:uid="{69CFAB96-8B6B-4AC6-8BF6-C2330F02698E}"/>
    <cellStyle name="Comma 22 4" xfId="2578" xr:uid="{1728576B-952A-4A5F-8700-64C4EECBAE55}"/>
    <cellStyle name="Comma 23" xfId="328" xr:uid="{00000000-0005-0000-0000-000048010000}"/>
    <cellStyle name="Comma 23 2" xfId="1436" xr:uid="{7415A0DA-DED7-4C5B-ADBF-48FDE4B93B65}"/>
    <cellStyle name="Comma 23 3" xfId="2579" xr:uid="{6029F7AE-0074-4560-8428-2A1A668048D2}"/>
    <cellStyle name="Comma 24" xfId="329" xr:uid="{00000000-0005-0000-0000-000049010000}"/>
    <cellStyle name="Comma 24 2" xfId="330" xr:uid="{00000000-0005-0000-0000-00004A010000}"/>
    <cellStyle name="Comma 24 3" xfId="1437" xr:uid="{4A9E5B68-7C9B-472F-8EFB-5DB9349EB7E5}"/>
    <cellStyle name="Comma 24 4" xfId="2580" xr:uid="{182C4A27-C3CA-4940-972A-C5188244D688}"/>
    <cellStyle name="Comma 25" xfId="331" xr:uid="{00000000-0005-0000-0000-00004B010000}"/>
    <cellStyle name="Comma 25 2" xfId="1438" xr:uid="{1840CBAD-740D-4893-AEBE-14A04E722142}"/>
    <cellStyle name="Comma 25 2 2" xfId="2581" xr:uid="{C9ECF381-937A-4316-8427-910D03A04E08}"/>
    <cellStyle name="Comma 25 2 3" xfId="2430" xr:uid="{2208DCD3-E969-49E1-B86A-B0EDAB36CD57}"/>
    <cellStyle name="Comma 25 3" xfId="2582" xr:uid="{35ED2F34-3A3F-4B44-B080-219015A0E315}"/>
    <cellStyle name="Comma 26" xfId="332" xr:uid="{00000000-0005-0000-0000-00004C010000}"/>
    <cellStyle name="Comma 26 2" xfId="1439" xr:uid="{3B23DE2C-1D17-41FF-9407-DA5176FAB7D0}"/>
    <cellStyle name="Comma 26 3" xfId="2583" xr:uid="{53AFAC55-8113-4536-AA5C-F4C4BFF4EEF6}"/>
    <cellStyle name="Comma 27" xfId="333" xr:uid="{00000000-0005-0000-0000-00004D010000}"/>
    <cellStyle name="Comma 27 2" xfId="334" xr:uid="{00000000-0005-0000-0000-00004E010000}"/>
    <cellStyle name="Comma 27 3" xfId="1440" xr:uid="{3818E72F-3642-4AF6-B8B9-4451100FE4E5}"/>
    <cellStyle name="Comma 27 4" xfId="2584" xr:uid="{31991FA6-7EAB-42DA-BF73-DDC1E05FF3B7}"/>
    <cellStyle name="Comma 28" xfId="335" xr:uid="{00000000-0005-0000-0000-00004F010000}"/>
    <cellStyle name="Comma 28 2" xfId="1441" xr:uid="{3C1514F3-5B30-49E6-AAB9-8E4F5CF5D310}"/>
    <cellStyle name="Comma 28 2 2" xfId="2585" xr:uid="{6DB66FB6-5792-4F5F-83BA-92C52AD54B78}"/>
    <cellStyle name="Comma 28 2 3" xfId="2427" xr:uid="{D4E943EE-C00A-4952-97CA-74ED57B3F022}"/>
    <cellStyle name="Comma 28 3" xfId="2058" xr:uid="{B37F1050-AAEB-4222-A6D5-0405BB2802FB}"/>
    <cellStyle name="Comma 28 4" xfId="2586" xr:uid="{12C7C991-32CA-4A06-A332-90807FAAA0FE}"/>
    <cellStyle name="Comma 29" xfId="336" xr:uid="{00000000-0005-0000-0000-000050010000}"/>
    <cellStyle name="Comma 29 2" xfId="337" xr:uid="{00000000-0005-0000-0000-000051010000}"/>
    <cellStyle name="Comma 29 3" xfId="1442" xr:uid="{EFE4CC0E-37B3-4E17-8B07-EF2767C79A4D}"/>
    <cellStyle name="Comma 29 4" xfId="2587" xr:uid="{C2A4FEF7-670B-4FA6-9F1E-3135A7AE098A}"/>
    <cellStyle name="Comma 3" xfId="338" xr:uid="{00000000-0005-0000-0000-000052010000}"/>
    <cellStyle name="Comma 3 10" xfId="1110" xr:uid="{EA0CEFDC-A721-42EE-AF45-86107C68422C}"/>
    <cellStyle name="Comma 3 11" xfId="1090" xr:uid="{0C37F6F5-6CA9-4D9A-A68B-BDD69EB237FE}"/>
    <cellStyle name="Comma 3 12" xfId="1284" xr:uid="{F109069E-78D4-4AD1-B2A3-DD8E9302C67C}"/>
    <cellStyle name="Comma 3 12 2" xfId="1327" xr:uid="{FF978705-C3CC-4C85-BDB8-568B9454ED16}"/>
    <cellStyle name="Comma 3 12 2 2" xfId="1702" xr:uid="{E654490E-411A-4DF3-98C2-014DB88012A2}"/>
    <cellStyle name="Comma 3 12 3" xfId="1672" xr:uid="{917160F8-FDDD-4FF5-88F0-58BC978F6D8C}"/>
    <cellStyle name="Comma 3 13" xfId="1849" xr:uid="{53D8F4B8-00BE-40DC-984E-D8C455B2229E}"/>
    <cellStyle name="Comma 3 14" xfId="2101" xr:uid="{1DF0CAC8-DFF8-4F9F-9BF9-AAE2BA8D6B40}"/>
    <cellStyle name="Comma 3 15" xfId="2064" xr:uid="{E6AA5767-6EFE-4516-A2F1-443E0C5ECC29}"/>
    <cellStyle name="Comma 3 16" xfId="2588" xr:uid="{A47FD7A2-F70E-473E-A741-5A1CF4B26C56}"/>
    <cellStyle name="Comma 3 2" xfId="339" xr:uid="{00000000-0005-0000-0000-000053010000}"/>
    <cellStyle name="Comma 3 2 2" xfId="340" xr:uid="{00000000-0005-0000-0000-000054010000}"/>
    <cellStyle name="Comma 3 2 2 2" xfId="341" xr:uid="{00000000-0005-0000-0000-000055010000}"/>
    <cellStyle name="Comma 3 2 2 2 2" xfId="1444" xr:uid="{486146CB-0A3D-4692-849A-7734734FB159}"/>
    <cellStyle name="Comma 3 2 2 2 3" xfId="2250" xr:uid="{90A457DC-1208-4D07-B04D-C6DD493E653D}"/>
    <cellStyle name="Comma 3 2 2 2 4" xfId="2589" xr:uid="{DF933078-F9CC-4671-B524-24D3B641840F}"/>
    <cellStyle name="Comma 3 2 2 3" xfId="1117" xr:uid="{D0522D28-6F5E-45FE-AA6A-E0AB49F2B52F}"/>
    <cellStyle name="Comma 3 2 2 4" xfId="1931" xr:uid="{080825C3-0F30-43CB-B988-BB9D7D835DD8}"/>
    <cellStyle name="Comma 3 2 2 5" xfId="2590" xr:uid="{A83E679F-1816-46BF-A820-CA2A1A139672}"/>
    <cellStyle name="Comma 3 2 3" xfId="342" xr:uid="{00000000-0005-0000-0000-000056010000}"/>
    <cellStyle name="Comma 3 2 3 2" xfId="1534" xr:uid="{33693C9C-3891-4242-80BC-FDFDA68E64D2}"/>
    <cellStyle name="Comma 3 2 3 2 2" xfId="1787" xr:uid="{26080996-696C-4CD5-B8DD-9306424580B0}"/>
    <cellStyle name="Comma 3 2 3 3" xfId="1200" xr:uid="{97A2D9B2-C48E-4391-A56A-964D7F8F5421}"/>
    <cellStyle name="Comma 3 2 3 4" xfId="1959" xr:uid="{D21BAC41-BCCC-40C8-B870-380530A960A4}"/>
    <cellStyle name="Comma 3 2 3 5" xfId="2591" xr:uid="{26B4400E-35E8-4A81-B137-4D177735344F}"/>
    <cellStyle name="Comma 3 2 4" xfId="1359" xr:uid="{A399DC37-AC23-4D65-8F69-CAA3202FD9A8}"/>
    <cellStyle name="Comma 3 2 4 2" xfId="1730" xr:uid="{159C3894-631B-459B-8E2E-C7CA769A6B61}"/>
    <cellStyle name="Comma 3 2 4 3" xfId="2030" xr:uid="{E17F4BCC-BE61-4AB0-825D-6DA65EE6226D}"/>
    <cellStyle name="Comma 3 2 4 4" xfId="2383" xr:uid="{1528A961-6FAA-4B24-BB8D-580AEA340565}"/>
    <cellStyle name="Comma 3 2 5" xfId="1151" xr:uid="{4A95B46A-6F48-42BE-9000-6A4063868082}"/>
    <cellStyle name="Comma 3 2 5 2" xfId="2399" xr:uid="{7A959DCC-1BB9-47D9-B907-7350BF2EC37B}"/>
    <cellStyle name="Comma 3 2 6" xfId="1890" xr:uid="{A34ECD81-35AF-4F8D-8EF2-0306A1E09E1E}"/>
    <cellStyle name="Comma 3 2 7" xfId="2102" xr:uid="{80D1F6ED-7C90-4974-8407-D9DA209F39C3}"/>
    <cellStyle name="Comma 3 2 8" xfId="2592" xr:uid="{CA99F874-F821-4DF3-86C4-52CFDCF16D78}"/>
    <cellStyle name="Comma 3 3" xfId="343" xr:uid="{00000000-0005-0000-0000-000057010000}"/>
    <cellStyle name="Comma 3 3 2" xfId="344" xr:uid="{00000000-0005-0000-0000-000058010000}"/>
    <cellStyle name="Comma 3 3 2 2" xfId="1377" xr:uid="{F2682FC6-1DAE-4549-851E-78F245FEE1F9}"/>
    <cellStyle name="Comma 3 3 2 2 2" xfId="1745" xr:uid="{3AEBBF7E-C689-4F4F-B8A9-A26B715B4A86}"/>
    <cellStyle name="Comma 3 3 2 3" xfId="1226" xr:uid="{38E42EBC-964F-49CD-8E49-A488FFC3A1DC}"/>
    <cellStyle name="Comma 3 3 2 4" xfId="1906" xr:uid="{5AE7ADF2-4DC6-4D8A-B6E9-EC0B585441CE}"/>
    <cellStyle name="Comma 3 3 2 5" xfId="2593" xr:uid="{6D583121-27CF-4A1A-A982-D20E7DC82A8C}"/>
    <cellStyle name="Comma 3 3 3" xfId="1445" xr:uid="{D1A16AEC-6A7D-476C-ADD3-6959EB9FCF17}"/>
    <cellStyle name="Comma 3 3 3 2" xfId="1761" xr:uid="{38E0A9FF-4157-47C6-B1C6-38122D6CA1C9}"/>
    <cellStyle name="Comma 3 3 3 3" xfId="1932" xr:uid="{4D8B0CFA-34FA-419D-8A80-9DD2613296D4}"/>
    <cellStyle name="Comma 3 3 4" xfId="1535" xr:uid="{AC905C9E-8472-44B1-8C92-8AB21B5A09A9}"/>
    <cellStyle name="Comma 3 3 4 2" xfId="1788" xr:uid="{D63B1439-C50E-417F-A3D3-428CF0534FFC}"/>
    <cellStyle name="Comma 3 3 4 3" xfId="1960" xr:uid="{6BB1BE36-AF68-4207-AD4B-4DF2E8E250EA}"/>
    <cellStyle name="Comma 3 3 5" xfId="1577" xr:uid="{861BB75A-2124-4725-9717-839023DCC675}"/>
    <cellStyle name="Comma 3 3 5 2" xfId="1819" xr:uid="{7F625635-3B21-44DB-BFE6-C737FA4F6EB6}"/>
    <cellStyle name="Comma 3 3 5 3" xfId="1988" xr:uid="{436C4F0E-B077-48BE-A8AF-8D275B75CAEF}"/>
    <cellStyle name="Comma 3 3 6" xfId="1356" xr:uid="{649FE0FB-FCF9-42C4-9752-060E41852AC8}"/>
    <cellStyle name="Comma 3 3 6 2" xfId="1727" xr:uid="{74C20002-B876-418B-9183-972CA17E5536}"/>
    <cellStyle name="Comma 3 3 6 3" xfId="2031" xr:uid="{F9DD6F7F-2F99-4C2B-A597-689B2F87B5B9}"/>
    <cellStyle name="Comma 3 3 7" xfId="1193" xr:uid="{360688AA-D04E-4C87-BA21-0CE75DE806A6}"/>
    <cellStyle name="Comma 3 3 7 2" xfId="1887" xr:uid="{7F8A1389-AF97-492F-A326-CDF795365FDA}"/>
    <cellStyle name="Comma 3 3 8" xfId="1840" xr:uid="{AFD4F832-3ADD-4087-BA10-1628E9EBE79E}"/>
    <cellStyle name="Comma 3 3 9" xfId="2594" xr:uid="{FD6F4E81-C64E-4E66-9C32-41F46EF87615}"/>
    <cellStyle name="Comma 3 4" xfId="345" xr:uid="{00000000-0005-0000-0000-000059010000}"/>
    <cellStyle name="Comma 3 4 2" xfId="346" xr:uid="{00000000-0005-0000-0000-00005A010000}"/>
    <cellStyle name="Comma 3 4 2 2" xfId="1443" xr:uid="{AE0318DB-EFF2-4743-9D59-EE8296477A5A}"/>
    <cellStyle name="Comma 3 4 2 3" xfId="2595" xr:uid="{018E1870-F34C-4461-AFB7-8E9D3A1864DA}"/>
    <cellStyle name="Comma 3 4 3" xfId="1171" xr:uid="{B8042379-1C8E-4294-95E1-E615D1C8EAA8}"/>
    <cellStyle name="Comma 3 4 4" xfId="1930" xr:uid="{7F90B309-3510-4044-ABE4-9C81CF150DE1}"/>
    <cellStyle name="Comma 3 4 5" xfId="2398" xr:uid="{4DC3EFCB-76A1-48D6-954A-8766C5CAA785}"/>
    <cellStyle name="Comma 3 4 6" xfId="2596" xr:uid="{A9E819CA-B398-4565-A1E4-D7A6707EB455}"/>
    <cellStyle name="Comma 3 5" xfId="1260" xr:uid="{8E09220A-226A-4425-81EB-5156150CA7CB}"/>
    <cellStyle name="Comma 3 5 2" xfId="1533" xr:uid="{B7B16D3E-B55E-489A-B5B4-9BEF1FF4089D}"/>
    <cellStyle name="Comma 3 5 2 2" xfId="1786" xr:uid="{A04418D9-4A26-487D-8D71-389017C65EA1}"/>
    <cellStyle name="Comma 3 5 3" xfId="1661" xr:uid="{45ED3B73-7205-4A1B-BE19-9BFBD983F27B}"/>
    <cellStyle name="Comma 3 5 4" xfId="1958" xr:uid="{B78566E5-935C-423E-961E-C2583C8829BC}"/>
    <cellStyle name="Comma 3 6" xfId="1567" xr:uid="{0C5FD62B-126A-436A-B375-000D18FBFE85}"/>
    <cellStyle name="Comma 3 6 2" xfId="1812" xr:uid="{3A952BD0-33E9-4222-9110-BA2249B89A21}"/>
    <cellStyle name="Comma 3 6 3" xfId="1982" xr:uid="{C116195D-5A6C-4D0C-88A4-B45BFD981187}"/>
    <cellStyle name="Comma 3 6 4" xfId="2440" xr:uid="{3AEA8FB0-0B68-4A9A-B816-133657B35AC6}"/>
    <cellStyle name="Comma 3 7" xfId="1590" xr:uid="{227373CA-4E11-4E46-9C6C-9B8D6FD3A8CA}"/>
    <cellStyle name="Comma 3 7 2" xfId="1825" xr:uid="{7497C532-EFFB-47BF-994F-77807CA97948}"/>
    <cellStyle name="Comma 3 7 3" xfId="1994" xr:uid="{167F0E7A-FE10-4952-8579-2CC1AE2AB5AF}"/>
    <cellStyle name="Comma 3 8" xfId="1344" xr:uid="{0BA83D64-335F-46E6-8155-66F1FF992019}"/>
    <cellStyle name="Comma 3 8 2" xfId="1717" xr:uid="{2B7CDDDC-4FA6-44D3-9836-CF038AB4103B}"/>
    <cellStyle name="Comma 3 8 3" xfId="2029" xr:uid="{73657EE7-D056-4D72-A9C5-43D634A6EBCC}"/>
    <cellStyle name="Comma 3 9" xfId="1312" xr:uid="{8FEFF95B-053A-4AEC-977A-7CE97A837F30}"/>
    <cellStyle name="Comma 3 9 2" xfId="1688" xr:uid="{1372C06A-586A-4950-B289-6F676FCE55FD}"/>
    <cellStyle name="Comma 3 9 3" xfId="1867" xr:uid="{38683F3A-9DB2-43C4-BC13-39910DEF9507}"/>
    <cellStyle name="Comma 3_Book1" xfId="347" xr:uid="{00000000-0005-0000-0000-00005B010000}"/>
    <cellStyle name="Comma 30" xfId="348" xr:uid="{00000000-0005-0000-0000-00005C010000}"/>
    <cellStyle name="Comma 30 2" xfId="1446" xr:uid="{CDA261E4-4EEF-41A7-B6CD-3B4CDD4FC221}"/>
    <cellStyle name="Comma 30 3" xfId="2597" xr:uid="{D10BAC0D-F461-4022-AB67-7D440EAF43B1}"/>
    <cellStyle name="Comma 31" xfId="349" xr:uid="{00000000-0005-0000-0000-00005D010000}"/>
    <cellStyle name="Comma 31 2" xfId="1447" xr:uid="{EB769D19-D9CB-4D64-8A2D-5747BB07BE06}"/>
    <cellStyle name="Comma 31 3" xfId="2598" xr:uid="{0F707A69-B275-47C0-B7A4-66C1765FE3E4}"/>
    <cellStyle name="Comma 32" xfId="350" xr:uid="{00000000-0005-0000-0000-00005E010000}"/>
    <cellStyle name="Comma 32 2" xfId="351" xr:uid="{00000000-0005-0000-0000-00005F010000}"/>
    <cellStyle name="Comma 32 3" xfId="352" xr:uid="{00000000-0005-0000-0000-000060010000}"/>
    <cellStyle name="Comma 32 4" xfId="1448" xr:uid="{1F0180F9-C6E7-4C6A-A124-18A7ED0747FE}"/>
    <cellStyle name="Comma 32 5" xfId="2599" xr:uid="{8F6A0CD2-2F79-4858-A6AF-3F3E2A0C2337}"/>
    <cellStyle name="Comma 33" xfId="353" xr:uid="{00000000-0005-0000-0000-000061010000}"/>
    <cellStyle name="Comma 33 2" xfId="1449" xr:uid="{B783A335-99AA-4B16-A11D-31F76BCA4553}"/>
    <cellStyle name="Comma 33 3" xfId="2600" xr:uid="{F2919B04-E8A4-4C60-A3A2-7D61ADFF3075}"/>
    <cellStyle name="Comma 34" xfId="354" xr:uid="{00000000-0005-0000-0000-000062010000}"/>
    <cellStyle name="Comma 34 2" xfId="355" xr:uid="{00000000-0005-0000-0000-000063010000}"/>
    <cellStyle name="Comma 34 3" xfId="356" xr:uid="{00000000-0005-0000-0000-000064010000}"/>
    <cellStyle name="Comma 34 4" xfId="1450" xr:uid="{8E5355FF-BD5F-4E3B-A851-F5C8A67F6167}"/>
    <cellStyle name="Comma 34 5" xfId="2601" xr:uid="{D406AB39-2D0E-4B31-AF29-D973A46F36CB}"/>
    <cellStyle name="Comma 34 6" xfId="357" xr:uid="{00000000-0005-0000-0000-000065010000}"/>
    <cellStyle name="Comma 35" xfId="358" xr:uid="{00000000-0005-0000-0000-000066010000}"/>
    <cellStyle name="Comma 35 2" xfId="359" xr:uid="{00000000-0005-0000-0000-000067010000}"/>
    <cellStyle name="Comma 35 3" xfId="1451" xr:uid="{88911B5D-0B08-47E4-9D16-A473BB93C88E}"/>
    <cellStyle name="Comma 35 4" xfId="2602" xr:uid="{325868F5-65FF-4B5C-B46B-FDD1480AE0B5}"/>
    <cellStyle name="Comma 36" xfId="360" xr:uid="{00000000-0005-0000-0000-000068010000}"/>
    <cellStyle name="Comma 36 2" xfId="1452" xr:uid="{9DFD73AC-CBE6-4459-9799-81BDA7A34008}"/>
    <cellStyle name="Comma 36 3" xfId="2603" xr:uid="{A31086BC-C721-4CA4-B9A7-952C78C33317}"/>
    <cellStyle name="Comma 37" xfId="361" xr:uid="{00000000-0005-0000-0000-000069010000}"/>
    <cellStyle name="Comma 37 2" xfId="1453" xr:uid="{1ED7AB8B-BF91-40DE-86D7-3203636647C5}"/>
    <cellStyle name="Comma 37 3" xfId="2604" xr:uid="{5AA06FF4-1657-4A42-819D-6C2F2FC24C6F}"/>
    <cellStyle name="Comma 38" xfId="362" xr:uid="{00000000-0005-0000-0000-00006A010000}"/>
    <cellStyle name="Comma 38 2" xfId="363" xr:uid="{00000000-0005-0000-0000-00006B010000}"/>
    <cellStyle name="Comma 38 3" xfId="1454" xr:uid="{0077951C-E61B-446C-958C-4DFD606D5F78}"/>
    <cellStyle name="Comma 38 4" xfId="2605" xr:uid="{9630DA96-6BED-464C-83C8-46F5B6CB4A89}"/>
    <cellStyle name="Comma 39" xfId="364" xr:uid="{00000000-0005-0000-0000-00006C010000}"/>
    <cellStyle name="Comma 39 2" xfId="365" xr:uid="{00000000-0005-0000-0000-00006D010000}"/>
    <cellStyle name="Comma 39 3" xfId="1455" xr:uid="{96CEFAC5-6F1A-4A87-AA74-2489CA74DDD2}"/>
    <cellStyle name="Comma 39 4" xfId="2606" xr:uid="{F9AF947B-8FCE-4BEA-9D80-C1821C6BE9DE}"/>
    <cellStyle name="Comma 4" xfId="366" xr:uid="{00000000-0005-0000-0000-00006E010000}"/>
    <cellStyle name="Comma 4 10" xfId="1096" xr:uid="{02551A71-406B-4B88-A0C7-8586A7ED5483}"/>
    <cellStyle name="Comma 4 11" xfId="1303" xr:uid="{E0E7D3EC-0DD3-488D-88B1-933266489665}"/>
    <cellStyle name="Comma 4 11 2" xfId="1593" xr:uid="{4759AE1C-03A7-499B-B1BF-4D406A48ECA5}"/>
    <cellStyle name="Comma 4 11 2 2" xfId="1827" xr:uid="{55FA5629-D282-461E-928D-CC18227D1627}"/>
    <cellStyle name="Comma 4 11 2 3" xfId="1996" xr:uid="{9C678837-90E6-4084-8AB2-0A5B438E15A0}"/>
    <cellStyle name="Comma 4 11 3" xfId="1336" xr:uid="{5D883FDA-122D-4EA7-9B4E-E25F69395393}"/>
    <cellStyle name="Comma 4 11 3 2" xfId="1711" xr:uid="{67486D5A-D1CC-48C4-BCD3-9D7089A17AD2}"/>
    <cellStyle name="Comma 4 11 4" xfId="1681" xr:uid="{2BC98F9A-D877-4B2F-8165-BC1B767DA995}"/>
    <cellStyle name="Comma 4 11 5" xfId="1852" xr:uid="{FE37B1D7-6DF9-406A-A9A9-D4273A7F2E5D}"/>
    <cellStyle name="Comma 4 12" xfId="1870" xr:uid="{9F8FE088-AE43-4961-94FF-4B3975774B67}"/>
    <cellStyle name="Comma 4 13" xfId="2103" xr:uid="{6933BF4E-3265-4657-8A39-565B922CD64F}"/>
    <cellStyle name="Comma 4 14" xfId="2068" xr:uid="{F3E471B0-579D-4AAA-A5DE-DBFAF2147686}"/>
    <cellStyle name="Comma 4 14 2" xfId="2385" xr:uid="{74A97A82-DEE4-4608-B5EA-ABBDC29E4DF5}"/>
    <cellStyle name="Comma 4 14 3" xfId="2607" xr:uid="{08B01336-4D7C-430E-A72B-5B86873D0453}"/>
    <cellStyle name="Comma 4 14 4" xfId="2229" xr:uid="{4EB0879B-41A3-4248-B266-6CC6B5B1627D}"/>
    <cellStyle name="Comma 4 15" xfId="2608" xr:uid="{7C3BDB4D-673A-4C95-9AEF-94BDBD8EC83F}"/>
    <cellStyle name="Comma 4 19" xfId="1288" xr:uid="{9B8218CD-09B6-4E2E-A8CB-9BEA82BDA48C}"/>
    <cellStyle name="Comma 4 19 2" xfId="1329" xr:uid="{179FB7A0-E965-428A-B62B-68C9308802C2}"/>
    <cellStyle name="Comma 4 19 2 2" xfId="1704" xr:uid="{D8D5A826-90DF-4FBE-A7BA-7E0D87B34C02}"/>
    <cellStyle name="Comma 4 19 3" xfId="1674" xr:uid="{414152A9-E8FF-49AE-BB49-AEA36726892F}"/>
    <cellStyle name="Comma 4 2" xfId="367" xr:uid="{00000000-0005-0000-0000-00006F010000}"/>
    <cellStyle name="Comma 4 2 10" xfId="1937" xr:uid="{B3F42AAC-ECFC-4444-83F0-D14DE633C82F}"/>
    <cellStyle name="Comma 4 2 11" xfId="2252" xr:uid="{EC4E1EDD-10D6-43F3-977B-60ABD0B0B5F7}"/>
    <cellStyle name="Comma 4 2 12" xfId="2609" xr:uid="{B783F8FF-7D02-4C9F-A1DB-04CCF6D70FEB}"/>
    <cellStyle name="Comma 4 2 17" xfId="1251" xr:uid="{8E0ABB1E-F75B-4003-AE2F-8E0117F14396}"/>
    <cellStyle name="Comma 4 2 17 2" xfId="1269" xr:uid="{A6D37B9B-5B18-4928-A5BF-441581D914BF}"/>
    <cellStyle name="Comma 4 2 17 2 2" xfId="1665" xr:uid="{5420BF89-E039-483F-80B6-7C08A00C7D08}"/>
    <cellStyle name="Comma 4 2 17 3" xfId="1317" xr:uid="{1F900197-A685-4372-BF1D-664AF63DC178}"/>
    <cellStyle name="Comma 4 2 17 3 2" xfId="1693" xr:uid="{58F0BD4B-6C57-4749-A08A-C33F849AC17A}"/>
    <cellStyle name="Comma 4 2 17 4" xfId="1657" xr:uid="{1B479551-69E4-48B5-A2E5-1B9E77373543}"/>
    <cellStyle name="Comma 4 2 17 5" xfId="2021" xr:uid="{19990246-D275-4F66-AD16-DFE460795F60}"/>
    <cellStyle name="Comma 4 2 2" xfId="368" xr:uid="{00000000-0005-0000-0000-000070010000}"/>
    <cellStyle name="Comma 4 2 2 2" xfId="1123" xr:uid="{ECAC19D3-CBB7-4C27-B245-7CF9BE54A26C}"/>
    <cellStyle name="Comma 4 2 2 2 2" xfId="1228" xr:uid="{9795BDDF-45F7-4C48-83AF-FD534A891CA8}"/>
    <cellStyle name="Comma 4 2 2 2 2 2" xfId="1648" xr:uid="{596490D3-1A18-47CE-9E48-1221FA6116D0}"/>
    <cellStyle name="Comma 4 2 2 2 3" xfId="1379" xr:uid="{6A4C71B5-DABC-4B7E-AF4C-3603CFE4AA10}"/>
    <cellStyle name="Comma 4 2 2 2 3 2" xfId="1747" xr:uid="{BBC0F803-7934-414E-A44D-9D412CC6F317}"/>
    <cellStyle name="Comma 4 2 2 2 4" xfId="1613" xr:uid="{1104EAD6-54E8-4A1C-9B6A-94333E6461CA}"/>
    <cellStyle name="Comma 4 2 2 2 5" xfId="1908" xr:uid="{D72DA23E-33F8-4791-9AAC-D1AC03ECA638}"/>
    <cellStyle name="Comma 4 2 2 3" xfId="1358" xr:uid="{6DA75086-E77A-4FCD-B340-A419142CFE9E}"/>
    <cellStyle name="Comma 4 2 2 3 2" xfId="1729" xr:uid="{D1A226AA-CBA7-44AA-8ECB-47ACC0BAC095}"/>
    <cellStyle name="Comma 4 2 2 3 3" xfId="1889" xr:uid="{6A4C7170-B3D6-4761-9198-2898A7923E6A}"/>
    <cellStyle name="Comma 4 2 2 4" xfId="1196" xr:uid="{A960F941-9D82-4944-AD84-276E35C686D4}"/>
    <cellStyle name="Comma 4 2 2 5" xfId="1842" xr:uid="{FDE57AB6-AAE2-4E15-9E20-8ACDE1809D0D}"/>
    <cellStyle name="Comma 4 2 2 6" xfId="2610" xr:uid="{66AD1A1F-F9D6-499B-BA74-D7AE92514BC2}"/>
    <cellStyle name="Comma 4 2 2 8" xfId="1580" xr:uid="{1A85FE1D-6DE2-4172-B405-8A48519EF37C}"/>
    <cellStyle name="Comma 4 2 2 8 2" xfId="1820" xr:uid="{9E81DA72-7833-4588-948C-CC4CCB6EDF69}"/>
    <cellStyle name="Comma 4 2 2 8 3" xfId="1989" xr:uid="{91AE5441-D16C-4E25-8AAD-AE0AF2F0B46B}"/>
    <cellStyle name="Comma 4 2 3" xfId="1210" xr:uid="{C5B8563B-FB12-4C0E-86C1-CBEC52CEB384}"/>
    <cellStyle name="Comma 4 2 3 2" xfId="1367" xr:uid="{2F7C321D-D3BB-456E-9CBA-575624D30B7C}"/>
    <cellStyle name="Comma 4 2 3 2 2" xfId="1737" xr:uid="{1764DCA4-11BB-4474-BB5C-2846063D83B4}"/>
    <cellStyle name="Comma 4 2 3 2 2 2" xfId="2386" xr:uid="{5E05E09B-CB95-408B-B4B8-15DDA4AA55FD}"/>
    <cellStyle name="Comma 4 2 3 3" xfId="1642" xr:uid="{4E56F92F-54F1-4752-A8C9-C52D06A6D7D0}"/>
    <cellStyle name="Comma 4 2 3 4" xfId="1898" xr:uid="{7A3C521A-9F41-4FB5-93CF-DABA350D531E}"/>
    <cellStyle name="Comma 4 2 4" xfId="1310" xr:uid="{829F5014-EEE0-451E-B6DB-0A171C77C703}"/>
    <cellStyle name="Comma 4 2 4 2" xfId="1457" xr:uid="{703FCEB1-DC79-4BEB-86A6-493E3510ED40}"/>
    <cellStyle name="Comma 4 2 4 2 2" xfId="1763" xr:uid="{11669089-3C49-4A71-A6CA-F3111C4008E0}"/>
    <cellStyle name="Comma 4 2 4 3" xfId="1686" xr:uid="{E0CC8DD9-6033-4DB2-93B8-6EA9DB7900FD}"/>
    <cellStyle name="Comma 4 2 4 4" xfId="1934" xr:uid="{EDE00DB3-0D8A-4F76-B64F-9581352459F8}"/>
    <cellStyle name="Comma 4 2 5" xfId="1127" xr:uid="{A5DECA84-92AA-4DB4-9990-07350D0C9DC0}"/>
    <cellStyle name="Comma 4 2 5 2" xfId="1537" xr:uid="{0ECA56C5-4DD2-42BE-8ABC-81232D861616}"/>
    <cellStyle name="Comma 4 2 5 2 2" xfId="1790" xr:uid="{C7AF2663-7FE0-48B3-AD57-59A6298C35C5}"/>
    <cellStyle name="Comma 4 2 5 3" xfId="1614" xr:uid="{CC2C851D-FD41-4A90-A886-0B9E840DEFB7}"/>
    <cellStyle name="Comma 4 2 5 4" xfId="1962" xr:uid="{C6346EF5-1C37-4A8A-8D50-ECEF7183DF0F}"/>
    <cellStyle name="Comma 4 2 6" xfId="1341" xr:uid="{B7062435-36BA-4499-B2F8-3C327D32230B}"/>
    <cellStyle name="Comma 4 2 6 2" xfId="1716" xr:uid="{CBB451FA-87B5-453A-8CB2-2C8E3C281230}"/>
    <cellStyle name="Comma 4 2 6 3" xfId="2004" xr:uid="{F6BFA530-A75A-479E-BC84-3D05716E9A81}"/>
    <cellStyle name="Comma 4 2 7" xfId="1181" xr:uid="{2B0E6C86-3BAA-4014-8684-0D69918F3DB3}"/>
    <cellStyle name="Comma 4 2 7 2" xfId="2033" xr:uid="{CD6F895F-1AA5-4342-A66E-ECAF7A0D05BF}"/>
    <cellStyle name="Comma 4 2 8" xfId="1101" xr:uid="{337E5479-1CA8-4DD6-A792-5A073ACEAB98}"/>
    <cellStyle name="Comma 4 2 8 2" xfId="1876" xr:uid="{B7342D80-FF57-4A59-8251-8A96C65D70F4}"/>
    <cellStyle name="Comma 4 2 9" xfId="1835" xr:uid="{5414A469-3CD4-4C5F-88C3-F64995F4106B}"/>
    <cellStyle name="Comma 4 24" xfId="1234" xr:uid="{5C76FB16-982E-4FEA-80CD-405C2F20CEC8}"/>
    <cellStyle name="Comma 4 24 2" xfId="1381" xr:uid="{14A7BACB-36C3-45C2-BF85-55FE72DBAB6A}"/>
    <cellStyle name="Comma 4 24 2 2" xfId="1749" xr:uid="{A838CFF7-5E09-4D97-8A21-6017A51904E7}"/>
    <cellStyle name="Comma 4 24 3" xfId="1649" xr:uid="{FA7D4BF2-3D70-4137-BFDB-BD4BE95DE171}"/>
    <cellStyle name="Comma 4 24 4" xfId="1910" xr:uid="{046EBB91-F0D6-4168-B246-93BC17A522B8}"/>
    <cellStyle name="Comma 4 28" xfId="1561" xr:uid="{C1676A2F-49CD-4E32-AD65-24192F50E9E7}"/>
    <cellStyle name="Comma 4 28 2" xfId="1595" xr:uid="{7CB163DA-0986-4C32-9364-C3E3E5503842}"/>
    <cellStyle name="Comma 4 28 2 2" xfId="1829" xr:uid="{BE865937-3F78-4D2B-BAFF-3234DD58B384}"/>
    <cellStyle name="Comma 4 28 2 3" xfId="1998" xr:uid="{098B0D86-0CD7-4EC4-B3F4-8B110393D882}"/>
    <cellStyle name="Comma 4 28 3" xfId="1808" xr:uid="{B8B453F9-5B61-4368-9BED-825E8BB6B730}"/>
    <cellStyle name="Comma 4 28 4" xfId="1980" xr:uid="{15E3C26B-9F19-4189-A9F4-8EB8F30FBB23}"/>
    <cellStyle name="Comma 4 3" xfId="369" xr:uid="{00000000-0005-0000-0000-000071010000}"/>
    <cellStyle name="Comma 4 3 2" xfId="370" xr:uid="{00000000-0005-0000-0000-000072010000}"/>
    <cellStyle name="Comma 4 3 2 2" xfId="1380" xr:uid="{351FF78D-ED81-440B-A5F5-0019F003A924}"/>
    <cellStyle name="Comma 4 3 2 2 2" xfId="1748" xr:uid="{E1D3A70D-079E-4188-949D-D90A44A2D317}"/>
    <cellStyle name="Comma 4 3 2 3" xfId="1232" xr:uid="{EEC8C91E-66D3-4ECB-9016-F7EEAD0E9539}"/>
    <cellStyle name="Comma 4 3 2 4" xfId="1909" xr:uid="{FB4254B0-A3FE-44CE-8858-B4826C53DEF2}"/>
    <cellStyle name="Comma 4 3 2 5" xfId="2611" xr:uid="{71F8F9C6-4833-4278-9A4D-15E3786E8A1C}"/>
    <cellStyle name="Comma 4 3 3" xfId="1202" xr:uid="{92EB1FF5-340D-4084-AAEB-144AD731C3FB}"/>
    <cellStyle name="Comma 4 3 3 2" xfId="1637" xr:uid="{1295654B-FB7C-4D77-92C6-0D7605D8ADDE}"/>
    <cellStyle name="Comma 4 3 4" xfId="1361" xr:uid="{2EC774DC-92DA-4DCA-8923-D76B297A2C84}"/>
    <cellStyle name="Comma 4 3 4 2" xfId="1731" xr:uid="{9A13EF12-2658-48CD-965A-C63389F55DE8}"/>
    <cellStyle name="Comma 4 3 5" xfId="1125" xr:uid="{0235B335-3DA0-4C45-8D10-4A4412FE8C30}"/>
    <cellStyle name="Comma 4 3 6" xfId="1892" xr:uid="{F7E89327-FBE1-4F7C-8565-66913862DE09}"/>
    <cellStyle name="Comma 4 3 7" xfId="2253" xr:uid="{F4A8949E-A9C8-43CD-85AB-E7C19EACB156}"/>
    <cellStyle name="Comma 4 3 8" xfId="2612" xr:uid="{83BA4220-8457-401B-B3C7-D09D64AE7226}"/>
    <cellStyle name="Comma 4 4" xfId="371" xr:uid="{00000000-0005-0000-0000-000073010000}"/>
    <cellStyle name="Comma 4 4 2" xfId="1456" xr:uid="{47097035-13D6-4142-B258-9FD6C6EF6A37}"/>
    <cellStyle name="Comma 4 4 2 2" xfId="1762" xr:uid="{0AE6FD96-B54F-43F0-9084-626CDC368653}"/>
    <cellStyle name="Comma 4 4 3" xfId="1138" xr:uid="{3E742226-E439-4D2E-A564-36AE9A902C70}"/>
    <cellStyle name="Comma 4 4 4" xfId="1933" xr:uid="{974868B4-1B15-4C35-9430-BA22E298805D}"/>
    <cellStyle name="Comma 4 4 5" xfId="2254" xr:uid="{08491F20-99EE-41EA-969B-F21F8832D955}"/>
    <cellStyle name="Comma 4 4 6" xfId="2613" xr:uid="{DE3F32CB-0CBD-4C69-99E5-816670336220}"/>
    <cellStyle name="Comma 4 5" xfId="1175" xr:uid="{5DE56EFF-4CB7-4BEF-BAAE-8587322B0D26}"/>
    <cellStyle name="Comma 4 5 2" xfId="1536" xr:uid="{1A6E9869-5E3A-4C9C-B4C4-2798FADCEF70}"/>
    <cellStyle name="Comma 4 5 2 2" xfId="1789" xr:uid="{1CDD1C9D-7305-4352-89F1-ABA499E9A75E}"/>
    <cellStyle name="Comma 4 5 3" xfId="1628" xr:uid="{A84830BA-5008-428C-84A0-1B9D32F114B7}"/>
    <cellStyle name="Comma 4 5 4" xfId="1961" xr:uid="{57F54794-7235-47FE-B03E-41EACA068330}"/>
    <cellStyle name="Comma 4 5 5" xfId="2251" xr:uid="{F9FC765B-1C67-4B24-AD47-0C1F1042A5FD}"/>
    <cellStyle name="Comma 4 6" xfId="1309" xr:uid="{5D9B54F0-E7F1-41DD-BBC2-D650CDF5E4B3}"/>
    <cellStyle name="Comma 4 6 2" xfId="1685" xr:uid="{B4DF9A79-7906-4BE6-8DBB-102B96913F2D}"/>
    <cellStyle name="Comma 4 6 3" xfId="2010" xr:uid="{D934F75D-03A0-43ED-B22E-54CC6D8D5B9B}"/>
    <cellStyle name="Comma 4 6 4" xfId="2375" xr:uid="{E0DD15CA-9D58-47C1-8E8A-47B6FDBB5FE0}"/>
    <cellStyle name="Comma 4 7" xfId="1120" xr:uid="{5CAD15B5-55F6-4FBA-959B-5B4A94A700A4}"/>
    <cellStyle name="Comma 4 7 2" xfId="1611" xr:uid="{76518FF8-4C67-4B95-9BB5-833B115B0009}"/>
    <cellStyle name="Comma 4 7 3" xfId="2032" xr:uid="{7EB255A0-4B10-4040-94F5-CAEAEEC70E65}"/>
    <cellStyle name="Comma 4 8" xfId="1340" xr:uid="{EEA45A73-C6C1-440A-ABDF-5A83B76E8243}"/>
    <cellStyle name="Comma 4 8 2" xfId="1715" xr:uid="{107BF9CA-200A-4213-BBD2-7BCDAC8FFFA4}"/>
    <cellStyle name="Comma 4 8 3" xfId="2447" xr:uid="{3ED2E66C-2C43-4FF0-A180-1698C60998C7}"/>
    <cellStyle name="Comma 4 9" xfId="1111" xr:uid="{B2E36F86-8316-4B7C-9091-8D717184744C}"/>
    <cellStyle name="Comma 4_AR_AP Audit updateMgen " xfId="372" xr:uid="{00000000-0005-0000-0000-000074010000}"/>
    <cellStyle name="Comma 40" xfId="373" xr:uid="{00000000-0005-0000-0000-000075010000}"/>
    <cellStyle name="Comma 40 2" xfId="1458" xr:uid="{F903D2A8-A78B-4A84-813C-C0186F2EF7E1}"/>
    <cellStyle name="Comma 40 3" xfId="2614" xr:uid="{18F582DC-29F0-4302-8422-049D86FF85D9}"/>
    <cellStyle name="Comma 41" xfId="374" xr:uid="{00000000-0005-0000-0000-000076010000}"/>
    <cellStyle name="Comma 41 2" xfId="1459" xr:uid="{C9DEE32E-61E0-41EB-9BFD-FBFF4FC92C7F}"/>
    <cellStyle name="Comma 41 3" xfId="2615" xr:uid="{085E2291-706F-4F36-A8E6-A2319677A107}"/>
    <cellStyle name="Comma 42" xfId="375" xr:uid="{00000000-0005-0000-0000-000077010000}"/>
    <cellStyle name="Comma 42 2" xfId="1460" xr:uid="{CE6A2298-F171-4C7D-B920-503BFB7D8A7C}"/>
    <cellStyle name="Comma 42 3" xfId="2616" xr:uid="{661E4F2A-3518-41E6-B40D-89D8B19E15D5}"/>
    <cellStyle name="Comma 43" xfId="376" xr:uid="{00000000-0005-0000-0000-000078010000}"/>
    <cellStyle name="Comma 43 2" xfId="1461" xr:uid="{58AA7A5B-94DA-4A60-AD0F-0A83C7E21E76}"/>
    <cellStyle name="Comma 43 3" xfId="2617" xr:uid="{540865CE-2E68-4163-8788-2505DAE87FF7}"/>
    <cellStyle name="Comma 44" xfId="377" xr:uid="{00000000-0005-0000-0000-000079010000}"/>
    <cellStyle name="Comma 44 2" xfId="1462" xr:uid="{84C8879A-9081-45A2-B928-8B45D965A7F1}"/>
    <cellStyle name="Comma 44 3" xfId="2618" xr:uid="{30C380B3-A7A9-4DA2-996B-263D53A88409}"/>
    <cellStyle name="Comma 45" xfId="378" xr:uid="{00000000-0005-0000-0000-00007A010000}"/>
    <cellStyle name="Comma 45 2" xfId="1464" xr:uid="{5D9CE4D6-4DA0-402F-B9BC-A2A5D09B7F29}"/>
    <cellStyle name="Comma 45 3" xfId="1194" xr:uid="{80AC0E31-6FBC-4E7D-AC57-F0FABD400367}"/>
    <cellStyle name="Comma 45 3 2" xfId="1227" xr:uid="{4DDCA77C-9652-49F7-8D29-5DDB82422D13}"/>
    <cellStyle name="Comma 45 3 2 2" xfId="1378" xr:uid="{822F1847-6C28-4631-BB81-67C995BC40AA}"/>
    <cellStyle name="Comma 45 3 2 2 2" xfId="1746" xr:uid="{3166AB91-3B06-4394-8557-D0D7A6A6CEBB}"/>
    <cellStyle name="Comma 45 3 2 3" xfId="1647" xr:uid="{E3696229-C686-4402-ABF4-E88A4D7045AD}"/>
    <cellStyle name="Comma 45 3 2 4" xfId="1907" xr:uid="{257ABFA0-471F-4A59-8BFC-85903EFA02D7}"/>
    <cellStyle name="Comma 45 3 3" xfId="1521" xr:uid="{A30FE262-FD3E-427D-85C5-F235531E5875}"/>
    <cellStyle name="Comma 45 3 3 2" xfId="1777" xr:uid="{58A52A62-12FA-4ACC-BB66-B5768725A40C}"/>
    <cellStyle name="Comma 45 3 3 3" xfId="1949" xr:uid="{04A3CC8D-74AC-4029-9E8D-9BDDCEB5007E}"/>
    <cellStyle name="Comma 45 3 4" xfId="1555" xr:uid="{BDA01461-B4A8-41E1-BD55-713CCE72950E}"/>
    <cellStyle name="Comma 45 3 4 2" xfId="1804" xr:uid="{A7F221B0-0CD6-4043-A7DD-0F55B5D9BA94}"/>
    <cellStyle name="Comma 45 3 4 3" xfId="1976" xr:uid="{5DCDD99F-3AB3-4FC6-B4B0-1A5675768BF8}"/>
    <cellStyle name="Comma 45 3 5" xfId="1578" xr:uid="{40A86A09-D8AE-47BC-AFCC-BD4F8C3FE530}"/>
    <cellStyle name="Comma 45 3 6" xfId="1357" xr:uid="{81847585-2BEC-4132-976B-397CBF04C7E8}"/>
    <cellStyle name="Comma 45 3 6 2" xfId="1728" xr:uid="{26BD12AF-F671-4463-BE69-27DA4E50080F}"/>
    <cellStyle name="Comma 45 3 6 3" xfId="2051" xr:uid="{9B94BAE0-3056-47B0-8B31-10C146DDB5E8}"/>
    <cellStyle name="Comma 45 3 7" xfId="1636" xr:uid="{22BB68B9-F4F5-43B8-8947-D5D94F7E0339}"/>
    <cellStyle name="Comma 45 3 7 2" xfId="1888" xr:uid="{BA054EA3-1AE7-47D4-9B8D-1BBB1B582E4B}"/>
    <cellStyle name="Comma 45 3 8" xfId="1841" xr:uid="{17F89D1D-0DAF-4E3A-86F3-DDCC6196AFA6}"/>
    <cellStyle name="Comma 45 4" xfId="1591" xr:uid="{DB4E6CCA-9816-4A87-A646-71A45CC6DDE5}"/>
    <cellStyle name="Comma 45 4 2" xfId="1826" xr:uid="{D9CB9721-F7C5-499F-A511-E34415CC406C}"/>
    <cellStyle name="Comma 45 4 3" xfId="1995" xr:uid="{8B36D479-DF48-4135-9CFF-C209E2CB9B31}"/>
    <cellStyle name="Comma 45 5" xfId="1463" xr:uid="{533B39E5-49AB-4A41-8A03-2AF9A1A70576}"/>
    <cellStyle name="Comma 45 6" xfId="1118" xr:uid="{06B7D24D-8DA2-4E6D-BBB3-3320D6169FF6}"/>
    <cellStyle name="Comma 45 7" xfId="1851" xr:uid="{4C6A6F39-470F-4576-B113-2F8B3F1732CE}"/>
    <cellStyle name="Comma 45 7 2" xfId="2435" xr:uid="{262EC310-AAC6-498E-A9B6-C5FD99CD3F45}"/>
    <cellStyle name="Comma 45 8" xfId="2104" xr:uid="{2C63A6C2-D227-400E-9243-AC603E6DE3E7}"/>
    <cellStyle name="Comma 45 8 2" xfId="2619" xr:uid="{48A7AC45-8430-4F16-B0E7-87F6B9353ECD}"/>
    <cellStyle name="Comma 45 8 3" xfId="2377" xr:uid="{1FE1B124-C3A7-4528-9454-C27E1D7D1293}"/>
    <cellStyle name="Comma 45 9" xfId="2620" xr:uid="{A64A3D6B-6EF1-4899-ADF0-602FCC8368E3}"/>
    <cellStyle name="Comma 46" xfId="1465" xr:uid="{24C4C2C3-CF55-4339-AE74-E7F9A0320207}"/>
    <cellStyle name="Comma 46 2" xfId="1466" xr:uid="{186B62E4-B272-4967-8266-BDC66DBEC284}"/>
    <cellStyle name="Comma 47" xfId="1467" xr:uid="{29200AC5-2589-41A1-B53D-EE160726EEFA}"/>
    <cellStyle name="Comma 47 2" xfId="1468" xr:uid="{0ED6C32A-3C08-421F-AE88-1C3D678108B2}"/>
    <cellStyle name="Comma 48" xfId="1469" xr:uid="{5C80139A-1AFC-4CBD-A327-2364E34EB95A}"/>
    <cellStyle name="Comma 48 2" xfId="1470" xr:uid="{C728BF32-D68D-4452-82A3-FF337A502500}"/>
    <cellStyle name="Comma 49" xfId="1471" xr:uid="{07F0647A-18F7-4C4D-AF03-B221D5660EBC}"/>
    <cellStyle name="Comma 49 2" xfId="1538" xr:uid="{B454D1FA-9D01-4A9E-A10C-9012DE800262}"/>
    <cellStyle name="Comma 49 2 2" xfId="1791" xr:uid="{D880B58D-AED3-4413-A194-C3D0A619B894}"/>
    <cellStyle name="Comma 49 2 3" xfId="1963" xr:uid="{F98C06EC-5720-4761-A5C3-D13689BEC425}"/>
    <cellStyle name="Comma 49 3" xfId="1764" xr:uid="{C095160D-EA8F-489F-A25D-9FEB13A25449}"/>
    <cellStyle name="Comma 49 3 2" xfId="2034" xr:uid="{B8FC7976-F868-463F-AC77-3572639F8246}"/>
    <cellStyle name="Comma 49 4" xfId="1935" xr:uid="{CB3B7BC0-DCDC-477F-AFE4-8738216E8997}"/>
    <cellStyle name="Comma 49 5" xfId="2373" xr:uid="{8790751C-83B2-48AC-9929-50A51BD00DA8}"/>
    <cellStyle name="Comma 5" xfId="379" xr:uid="{00000000-0005-0000-0000-00007B010000}"/>
    <cellStyle name="Comma 5 10" xfId="1564" xr:uid="{4FFD2152-550A-4155-8007-BEA843F34D67}"/>
    <cellStyle name="Comma 5 10 2" xfId="1597" xr:uid="{DC98FA2E-D5AD-49A8-A9A8-DD2A401EFED9}"/>
    <cellStyle name="Comma 5 10 2 2" xfId="1831" xr:uid="{1E885D7F-6866-4322-8B3E-941132C3FEEA}"/>
    <cellStyle name="Comma 5 10 2 3" xfId="2000" xr:uid="{6945D20E-EB15-499F-9F1A-C83B1A07A550}"/>
    <cellStyle name="Comma 5 10 3" xfId="1810" xr:uid="{430B8A71-D611-4023-8854-560DE0F05EDD}"/>
    <cellStyle name="Comma 5 10 4" xfId="1857" xr:uid="{877A7961-6E91-47F4-8792-C1F55EA20178}"/>
    <cellStyle name="Comma 5 11" xfId="2621" xr:uid="{B8F52922-AE7A-4345-9603-0DE4C7E7851A}"/>
    <cellStyle name="Comma 5 14 3" xfId="1264" xr:uid="{142D658B-F9E5-43A5-86A2-7338D1FA9ECC}"/>
    <cellStyle name="Comma 5 14 3 2" xfId="1313" xr:uid="{B8F03BA5-09D7-4147-9F9C-548C729D57E8}"/>
    <cellStyle name="Comma 5 14 3 2 2" xfId="1689" xr:uid="{3BB57C17-2D38-4D7A-9E79-B0017544BF9A}"/>
    <cellStyle name="Comma 5 14 3 3" xfId="1604" xr:uid="{D7C80CC2-B230-4105-821E-674E52A5A0B5}"/>
    <cellStyle name="Comma 5 14 3 4" xfId="1662" xr:uid="{9C932562-369B-4764-ABB8-671FCCD85034}"/>
    <cellStyle name="Comma 5 2" xfId="380" xr:uid="{00000000-0005-0000-0000-00007C010000}"/>
    <cellStyle name="Comma 5 2 13" xfId="1281" xr:uid="{799CF660-C117-4435-9014-61EFCABF35B2}"/>
    <cellStyle name="Comma 5 2 13 2" xfId="1324" xr:uid="{3EB72B9D-5D98-4AE5-B572-DFDD30B7270F}"/>
    <cellStyle name="Comma 5 2 13 2 2" xfId="1699" xr:uid="{1B894998-EC7B-4FF2-B890-037CE521B8E3}"/>
    <cellStyle name="Comma 5 2 13 3" xfId="1669" xr:uid="{5CFC1F7F-5547-4EBC-8520-622C51DF8AF4}"/>
    <cellStyle name="Comma 5 2 2" xfId="381" xr:uid="{00000000-0005-0000-0000-00007D010000}"/>
    <cellStyle name="Comma 5 2 2 2" xfId="1474" xr:uid="{347D63B2-A23F-4C34-9065-1950C2CDBF08}"/>
    <cellStyle name="Comma 5 2 2 3" xfId="2622" xr:uid="{030CF362-C28F-4A55-81FF-A64EBF5A25FA}"/>
    <cellStyle name="Comma 5 2 3" xfId="1473" xr:uid="{2AC4A2BC-4633-499F-8B49-7D3C7ED4AE6E}"/>
    <cellStyle name="Comma 5 2 4" xfId="1370" xr:uid="{9AB91941-136A-4431-9337-FB1C1D0371A3}"/>
    <cellStyle name="Comma 5 2 4 2" xfId="1740" xr:uid="{67A5F24A-0B57-461E-82BC-A739ABA6481E}"/>
    <cellStyle name="Comma 5 2 5" xfId="1107" xr:uid="{8D35A462-8DBB-4B65-9D83-316D0BCFAE24}"/>
    <cellStyle name="Comma 5 2 6" xfId="1901" xr:uid="{08D71FFE-8FA3-4806-AFF0-A0BF9644DC6A}"/>
    <cellStyle name="Comma 5 2 7" xfId="2623" xr:uid="{0623DB5D-F37C-4A37-8248-A2461A403A7D}"/>
    <cellStyle name="Comma 5 25" xfId="2176" xr:uid="{17F08472-BC99-4F6A-A829-1B0B34412E34}"/>
    <cellStyle name="Comma 5 3" xfId="382" xr:uid="{00000000-0005-0000-0000-00007E010000}"/>
    <cellStyle name="Comma 5 3 2" xfId="383" xr:uid="{00000000-0005-0000-0000-00007F010000}"/>
    <cellStyle name="Comma 5 3 2 2" xfId="1475" xr:uid="{B364F483-C44D-4E42-853A-FA5903D4D8BB}"/>
    <cellStyle name="Comma 5 3 2 3" xfId="2624" xr:uid="{4DA798EF-EFAA-451F-A1D1-6B47B500BDCB}"/>
    <cellStyle name="Comma 5 3 3" xfId="384" xr:uid="{00000000-0005-0000-0000-000080010000}"/>
    <cellStyle name="Comma 5 3 3 2" xfId="1634" xr:uid="{2B45B0FE-CF34-405B-9ABE-51382E497809}"/>
    <cellStyle name="Comma 5 3 3 3" xfId="2625" xr:uid="{DC6662FB-5EA6-4596-8D80-80625536A788}"/>
    <cellStyle name="Comma 5 3 37" xfId="1582" xr:uid="{2D962F25-5339-4205-BE9E-30494D939436}"/>
    <cellStyle name="Comma 5 3 37 2" xfId="1822" xr:uid="{3EADF469-CD9E-4CD5-8085-5D91DDC006BA}"/>
    <cellStyle name="Comma 5 3 37 3" xfId="1991" xr:uid="{733FE670-6319-47FC-AE16-01F3D5791498}"/>
    <cellStyle name="Comma 5 3 4" xfId="1186" xr:uid="{A740E1D7-070E-4AA6-B519-4416C750D016}"/>
    <cellStyle name="Comma 5 3 5" xfId="2626" xr:uid="{A4E4FCE1-D51B-4822-ABAD-9016C25BB088}"/>
    <cellStyle name="Comma 5 4" xfId="385" xr:uid="{00000000-0005-0000-0000-000081010000}"/>
    <cellStyle name="Comma 5 4 2" xfId="1472" xr:uid="{F01A4525-7719-4749-94E7-331EEECD3A6E}"/>
    <cellStyle name="Comma 5 4 2 2" xfId="1765" xr:uid="{B5306D4B-00FC-4BAB-ACFA-324DBB37B15D}"/>
    <cellStyle name="Comma 5 4 3" xfId="1265" xr:uid="{E707CEE5-EDB0-47DD-9485-6CBB56ABCF05}"/>
    <cellStyle name="Comma 5 4 4" xfId="1936" xr:uid="{D7E9344B-D42D-4323-A510-5F792907BF92}"/>
    <cellStyle name="Comma 5 4 5" xfId="2400" xr:uid="{2BA90DFA-8D6F-433D-B5C1-B42123A88121}"/>
    <cellStyle name="Comma 5 4 6" xfId="2627" xr:uid="{3ED07660-5F42-47CE-8D37-0B9C4DDA6B54}"/>
    <cellStyle name="Comma 5 5" xfId="386" xr:uid="{00000000-0005-0000-0000-000082010000}"/>
    <cellStyle name="Comma 5 5 2" xfId="1539" xr:uid="{88E9A6E5-69D7-47F0-B773-88BB6D51FC0F}"/>
    <cellStyle name="Comma 5 5 2 2" xfId="1792" xr:uid="{488777CE-5AC1-4BE2-B458-34680DA746D9}"/>
    <cellStyle name="Comma 5 5 3" xfId="1320" xr:uid="{B7CB0DD6-976D-42BF-AE1F-1ABB79B6D471}"/>
    <cellStyle name="Comma 5 5 3 2" xfId="1696" xr:uid="{0466352A-44BE-459B-AECC-717E31B1E456}"/>
    <cellStyle name="Comma 5 5 4" xfId="1273" xr:uid="{497188E5-F5F4-4F96-8C43-1419A322A2E8}"/>
    <cellStyle name="Comma 5 5 5" xfId="1964" xr:uid="{36C6795A-D5CB-4A40-B82C-412DF0F372F7}"/>
    <cellStyle name="Comma 5 5 6" xfId="2422" xr:uid="{3BE66BF5-D77F-4FA9-9E0C-C108FD3A94C1}"/>
    <cellStyle name="Comma 5 5 7" xfId="2628" xr:uid="{16AD9F57-E567-4912-A806-3B13CF0BF8BB}"/>
    <cellStyle name="Comma 5 6" xfId="1314" xr:uid="{A2150C50-7B6D-4BAD-AD04-2E297C8FC8AC}"/>
    <cellStyle name="Comma 5 6 2" xfId="1690" xr:uid="{AD0D8378-B47B-4EBE-A056-4E436280F9BB}"/>
    <cellStyle name="Comma 5 6 3" xfId="2035" xr:uid="{63A2ECC3-57C7-49DE-BE9E-65B9F0FD97C3}"/>
    <cellStyle name="Comma 5 7" xfId="1102" xr:uid="{28DB70EE-4636-44B4-961F-2F7E20BCD79A}"/>
    <cellStyle name="Comma 5 7 2" xfId="1610" xr:uid="{B6751563-C9B9-47CB-8887-1D4FC9E9E380}"/>
    <cellStyle name="Comma 5 7 3" xfId="2629" xr:uid="{5F541C36-9AC4-41B5-81D9-93A24688C12D}"/>
    <cellStyle name="Comma 5 8" xfId="1154" xr:uid="{FFCAD366-C14A-4D6B-8360-4C74F3A71842}"/>
    <cellStyle name="Comma 5 8 2" xfId="1208" xr:uid="{81351F55-74C1-4568-A98A-F213FAFAB95B}"/>
    <cellStyle name="Comma 5 8 2 2" xfId="1366" xr:uid="{CFF2C2A9-C5EB-46D1-9CC9-EE60810A7686}"/>
    <cellStyle name="Comma 5 8 2 2 2" xfId="1736" xr:uid="{030E7F73-C9CC-4CF8-B7AC-FB6334477D88}"/>
    <cellStyle name="Comma 5 8 2 3" xfId="1641" xr:uid="{E84DCF8E-08F9-44FB-BEE8-DD9E352B9086}"/>
    <cellStyle name="Comma 5 8 2 4" xfId="1897" xr:uid="{4B5CC4A4-0148-4559-BD57-B192761DF1B3}"/>
    <cellStyle name="Comma 5 8 3" xfId="1180" xr:uid="{B02FD130-09E5-47E9-815A-7B7F4C6D07B2}"/>
    <cellStyle name="Comma 5 8 3 2" xfId="1632" xr:uid="{E1E9A06A-E13C-487F-81AC-D89BB765C875}"/>
    <cellStyle name="Comma 5 8 4" xfId="1268" xr:uid="{A4627C50-301A-44EA-865A-3FF6F11F4CFF}"/>
    <cellStyle name="Comma 5 8 4 2" xfId="1664" xr:uid="{23DD89AB-4ECA-42EB-9A50-897FAAC07335}"/>
    <cellStyle name="Comma 5 8 5" xfId="1316" xr:uid="{68CB245C-DD54-45BA-8396-AE5A0616B1B7}"/>
    <cellStyle name="Comma 5 8 5 2" xfId="1692" xr:uid="{25177B22-9CE3-4651-90E2-A4E4B32E2166}"/>
    <cellStyle name="Comma 5 8 6" xfId="1624" xr:uid="{C1FB64D0-B229-4519-B950-F428A1557FCD}"/>
    <cellStyle name="Comma 5 8 7" xfId="1875" xr:uid="{524B0E11-002C-4062-927C-EB9C8E0494A3}"/>
    <cellStyle name="Comma 5 9" xfId="1881" xr:uid="{D3457063-3465-4738-8EE4-2A93173B93E5}"/>
    <cellStyle name="Comma 5 9 10" xfId="1306" xr:uid="{66523081-A0C6-4AB2-8A9A-ADE898504380}"/>
    <cellStyle name="Comma 5 9 10 2" xfId="1569" xr:uid="{0A093258-7FCA-4487-91E8-B87AC01020EB}"/>
    <cellStyle name="Comma 5 9 10 2 2" xfId="1814" xr:uid="{14C0AD4B-4BB1-4F10-96DA-C7AFA24AD9DE}"/>
    <cellStyle name="Comma 5 9 10 2 3" xfId="1984" xr:uid="{4D659DD6-845E-4E9F-8ED4-F12C930DF403}"/>
    <cellStyle name="Comma 5 9 10 3" xfId="1337" xr:uid="{D6D2CB32-1D25-469D-87F0-DA2D2426063D}"/>
    <cellStyle name="Comma 5 9 10 3 2" xfId="1712" xr:uid="{F4728288-4BD1-4D75-A355-407E26FD82E8}"/>
    <cellStyle name="Comma 5 9 10 4" xfId="1682" xr:uid="{373EBC69-ECE4-4F86-87CE-A2F6EAECA452}"/>
    <cellStyle name="Comma 5 9 10 5" xfId="1850" xr:uid="{6E703780-2D24-49EE-B3A5-61F657268B3F}"/>
    <cellStyle name="Comma 5_Book1" xfId="387" xr:uid="{00000000-0005-0000-0000-000083010000}"/>
    <cellStyle name="Comma 50" xfId="1476" xr:uid="{550D8BB5-5E11-446F-832C-71EFC489F73D}"/>
    <cellStyle name="Comma 50 2" xfId="1540" xr:uid="{BE8C7CC2-1F30-4622-AE75-99ED252604C3}"/>
    <cellStyle name="Comma 50 2 2" xfId="1793" xr:uid="{34F2E6FB-1412-49D7-A10A-EE3CE6ABABD2}"/>
    <cellStyle name="Comma 50 2 3" xfId="1965" xr:uid="{732C208B-8082-47C9-930E-A713C730C38C}"/>
    <cellStyle name="Comma 50 3" xfId="1766" xr:uid="{AD5D5AE9-739D-4E90-A2B2-F0AA2EC3EE5B}"/>
    <cellStyle name="Comma 50 3 2" xfId="2036" xr:uid="{2D17A5FA-43D4-410F-BA4C-97B2744E6927}"/>
    <cellStyle name="Comma 50 4" xfId="1938" xr:uid="{4B1513CD-F1FA-4354-B631-66F578DDD85A}"/>
    <cellStyle name="Comma 51" xfId="1477" xr:uid="{4D81CA1C-3BE5-4236-B30B-5A3DE78044D8}"/>
    <cellStyle name="Comma 51 2" xfId="1541" xr:uid="{01400737-19F3-43DB-B70F-9404C93C03CB}"/>
    <cellStyle name="Comma 51 2 2" xfId="1794" xr:uid="{0DB8DB40-E4C5-4461-8E58-2F2F44BDDC76}"/>
    <cellStyle name="Comma 51 2 3" xfId="1966" xr:uid="{95FF2A1D-6A7A-4D69-81F6-B770CDFE2A66}"/>
    <cellStyle name="Comma 51 3" xfId="1767" xr:uid="{6731EB19-AA84-4E7D-BB2A-F0074087AED1}"/>
    <cellStyle name="Comma 51 3 2" xfId="2037" xr:uid="{9BA69672-5A86-4889-A432-8DD98070F59B}"/>
    <cellStyle name="Comma 51 4" xfId="1939" xr:uid="{C070EF11-B466-456E-B300-0142FD41C584}"/>
    <cellStyle name="Comma 52" xfId="1478" xr:uid="{B7C184A3-3298-497F-B79B-99BA562CECB2}"/>
    <cellStyle name="Comma 52 2" xfId="1542" xr:uid="{AF3FB3C2-975B-46CF-93BC-D35358EB39A2}"/>
    <cellStyle name="Comma 52 2 2" xfId="1795" xr:uid="{3680BDCB-02D6-4DAB-85B2-3F5DF890A72D}"/>
    <cellStyle name="Comma 52 2 3" xfId="1967" xr:uid="{648009C9-F824-436B-A531-B292446A89DC}"/>
    <cellStyle name="Comma 52 3" xfId="1768" xr:uid="{BB640A49-CEB3-42FE-994E-154227873B51}"/>
    <cellStyle name="Comma 52 3 2" xfId="2038" xr:uid="{73598CB5-7251-44C1-BB3E-0D2015CEF2D2}"/>
    <cellStyle name="Comma 52 4" xfId="1940" xr:uid="{4A11C6F7-F9D9-479D-B9F5-E88A98695FB1}"/>
    <cellStyle name="Comma 53" xfId="1519" xr:uid="{FD3B2344-EF26-404E-ADF2-5C77C22BF8CB}"/>
    <cellStyle name="Comma 53 2" xfId="1553" xr:uid="{1CFD8669-FB85-4B6C-8261-15360AA5CA13}"/>
    <cellStyle name="Comma 53 2 2" xfId="1802" xr:uid="{16926978-E32E-4DF0-8769-3FD75B8AA831}"/>
    <cellStyle name="Comma 53 2 3" xfId="1974" xr:uid="{C47534F5-4E5C-49CF-801C-2A59804CFD39}"/>
    <cellStyle name="Comma 53 3" xfId="1775" xr:uid="{63B2657E-E535-417F-A898-ABED1A60E18C}"/>
    <cellStyle name="Comma 53 3 2" xfId="2049" xr:uid="{03F429CE-91D9-4F77-A21C-55CDEB035252}"/>
    <cellStyle name="Comma 53 4" xfId="1947" xr:uid="{86E1D051-C2AE-4423-BD5D-2A3D60C23277}"/>
    <cellStyle name="Comma 53 5" xfId="2436" xr:uid="{F88CAEFC-2C8B-488E-8999-E219771CB8B3}"/>
    <cellStyle name="Comma 54" xfId="1153" xr:uid="{2BDD83AE-1B14-4BB1-8D74-A8C7BBFA8F84}"/>
    <cellStyle name="Comma 54 2" xfId="1207" xr:uid="{BFB36D5F-4A0A-4467-9EE6-E5BC4566CC35}"/>
    <cellStyle name="Comma 54 2 2" xfId="1365" xr:uid="{E36512BC-1E23-4D8E-BBDF-776DDBC73A7B}"/>
    <cellStyle name="Comma 54 2 2 2" xfId="1735" xr:uid="{5CBD6102-9F54-4C69-8BF7-1F9CBD25E082}"/>
    <cellStyle name="Comma 54 2 3" xfId="1640" xr:uid="{9DAA04A6-C11F-47C9-920D-FA26BB1FA5C2}"/>
    <cellStyle name="Comma 54 2 4" xfId="1896" xr:uid="{B9A81ADE-C567-4588-8FD7-F04732E8617A}"/>
    <cellStyle name="Comma 54 3" xfId="1179" xr:uid="{80CD32AB-C9A2-40F7-8CFC-A3312FC24B7E}"/>
    <cellStyle name="Comma 54 3 2" xfId="1631" xr:uid="{A9560092-DEF0-43AE-BE42-0C22B9F0A206}"/>
    <cellStyle name="Comma 54 4" xfId="1350" xr:uid="{2F667C42-0B13-46F5-A3E9-338CC52FA55D}"/>
    <cellStyle name="Comma 54 4 2" xfId="1721" xr:uid="{BECA0B37-2A7D-4D58-B703-2D686501636D}"/>
    <cellStyle name="Comma 54 5" xfId="1623" xr:uid="{EEF83D83-2621-4F4F-BEE7-EB904FA956DD}"/>
    <cellStyle name="Comma 54 6" xfId="1874" xr:uid="{5B15D5B7-3FA0-4A95-9D8E-CF4C6C34D688}"/>
    <cellStyle name="Comma 54 7" xfId="2455" xr:uid="{B561CB42-D410-4227-B683-1AB54E366B77}"/>
    <cellStyle name="Comma 55" xfId="1141" xr:uid="{1481FD02-5DE0-4245-A743-2193BFDE32D2}"/>
    <cellStyle name="Comma 55 2" xfId="1418" xr:uid="{E9BAB6B7-1A68-40E4-9BD9-F731CEE66DED}"/>
    <cellStyle name="Comma 55 2 2" xfId="1756" xr:uid="{6139DDE3-7208-4A80-877F-09F90C2DE85E}"/>
    <cellStyle name="Comma 55 3" xfId="1619" xr:uid="{D1420FDA-0D77-4AC0-8B89-4159488C5ACE}"/>
    <cellStyle name="Comma 55 4" xfId="1924" xr:uid="{B9F97B98-B539-4AF6-8620-533CA805A8BB}"/>
    <cellStyle name="Comma 56" xfId="1523" xr:uid="{7EA46BA7-06F8-47EB-B080-041AD1FF53AB}"/>
    <cellStyle name="Comma 56 2" xfId="1778" xr:uid="{664EC9D3-089D-488A-A5F3-13ACBD436D5F}"/>
    <cellStyle name="Comma 56 3" xfId="1950" xr:uid="{F5C311C8-182D-4750-9685-74F6936A1140}"/>
    <cellStyle name="Comma 57" xfId="1527" xr:uid="{D4FB3B5C-027E-4F6A-93AB-B55C2B85EE9F}"/>
    <cellStyle name="Comma 57 2" xfId="1780" xr:uid="{051367D9-9D88-43CB-9603-351ADAEFB60E}"/>
    <cellStyle name="Comma 57 3" xfId="1952" xr:uid="{E517DF78-8062-4410-958D-06456436A3EA}"/>
    <cellStyle name="Comma 58" xfId="1556" xr:uid="{71338C12-6EA9-48DE-9B37-6B666D7F5EF2}"/>
    <cellStyle name="Comma 58 2" xfId="1805" xr:uid="{8538F210-3F48-4A2B-B4CA-A512B4F41DFB}"/>
    <cellStyle name="Comma 58 3" xfId="1977" xr:uid="{CE57580A-30CB-4844-A5D6-061E56588804}"/>
    <cellStyle name="Comma 59" xfId="1586" xr:uid="{9F15452C-3CE4-43FD-9D54-06F0E6C5F1B0}"/>
    <cellStyle name="Comma 59 2" xfId="1823" xr:uid="{47F57AC6-9ED1-403B-9035-447BC345B922}"/>
    <cellStyle name="Comma 59 3" xfId="1992" xr:uid="{F93911DD-41FB-41E5-B15B-1D6156DF46AF}"/>
    <cellStyle name="Comma 6" xfId="388" xr:uid="{00000000-0005-0000-0000-000084010000}"/>
    <cellStyle name="Comma 6 10" xfId="2630" xr:uid="{12A8D135-14C8-462C-BCB3-6DD1A957B3CF}"/>
    <cellStyle name="Comma 6 2" xfId="389" xr:uid="{00000000-0005-0000-0000-000085010000}"/>
    <cellStyle name="Comma 6 2 2" xfId="390" xr:uid="{00000000-0005-0000-0000-000086010000}"/>
    <cellStyle name="Comma 6 2 2 2" xfId="1480" xr:uid="{D90CA98D-7431-41CD-AF23-1226288FC23A}"/>
    <cellStyle name="Comma 6 2 2 2 2" xfId="1770" xr:uid="{E1A54E34-D600-4D04-9B57-4E1FF066FCAD}"/>
    <cellStyle name="Comma 6 2 2 3" xfId="1213" xr:uid="{FFB1B55A-FC02-4760-B620-46927328C43C}"/>
    <cellStyle name="Comma 6 2 2 4" xfId="1942" xr:uid="{81E58285-020B-45AD-A0EB-6EDB7992371F}"/>
    <cellStyle name="Comma 6 2 2 5" xfId="2631" xr:uid="{62E5ED7E-F83B-4BA5-910C-A0D7083DAE7E}"/>
    <cellStyle name="Comma 6 2 3" xfId="1544" xr:uid="{B540607F-CB6E-4F99-B9C2-D49945305B4C}"/>
    <cellStyle name="Comma 6 2 3 2" xfId="1797" xr:uid="{8C2D2326-06C6-4FC4-86A2-9757F13591C5}"/>
    <cellStyle name="Comma 6 2 3 3" xfId="1969" xr:uid="{8C475D74-0015-46FB-92C5-2D6F1035DD0B}"/>
    <cellStyle name="Comma 6 2 4" xfId="1369" xr:uid="{4048991C-DA7C-42FE-B4EC-FD839396AC26}"/>
    <cellStyle name="Comma 6 2 4 2" xfId="1739" xr:uid="{9B0256C2-941F-4750-AF7F-BB36574FE8D1}"/>
    <cellStyle name="Comma 6 2 4 3" xfId="2040" xr:uid="{7AC7C907-0DC4-49EA-9C98-34971A6AB2B4}"/>
    <cellStyle name="Comma 6 2 5" xfId="1136" xr:uid="{75839F1D-576D-4D52-964E-E8D46C2B64C4}"/>
    <cellStyle name="Comma 6 2 6" xfId="1900" xr:uid="{28706FBD-2B02-44DE-86B4-F3EEAE1356D5}"/>
    <cellStyle name="Comma 6 2 7" xfId="2256" xr:uid="{FC5174AB-4A5A-44E2-8167-93592A71747F}"/>
    <cellStyle name="Comma 6 2 8" xfId="2632" xr:uid="{42DBD6A4-6013-4BB8-B7BC-EA685C1938A5}"/>
    <cellStyle name="Comma 6 3" xfId="391" xr:uid="{00000000-0005-0000-0000-000087010000}"/>
    <cellStyle name="Comma 6 3 2" xfId="392" xr:uid="{00000000-0005-0000-0000-000088010000}"/>
    <cellStyle name="Comma 6 3 2 2" xfId="1242" xr:uid="{0AFD4049-17A2-4066-8F9A-533B29D79901}"/>
    <cellStyle name="Comma 6 3 2 3" xfId="2633" xr:uid="{E25D66B9-B00D-4815-B041-EDA276C06BAB}"/>
    <cellStyle name="Comma 6 3 3" xfId="1386" xr:uid="{082B7F1C-EB2B-4CB3-8146-68A44ED3521A}"/>
    <cellStyle name="Comma 6 3 3 2" xfId="1754" xr:uid="{996C8851-C8BA-4038-85E2-A4D3AD2141A3}"/>
    <cellStyle name="Comma 6 3 4" xfId="1165" xr:uid="{616BCD2C-80BA-4D01-979F-77FD7B91C37F}"/>
    <cellStyle name="Comma 6 3 5" xfId="1916" xr:uid="{C2388717-9B19-414C-AC2B-FCFCEAFAEB64}"/>
    <cellStyle name="Comma 6 3 6" xfId="2255" xr:uid="{6C93271C-32D3-4532-9005-1A9D5DC159BF}"/>
    <cellStyle name="Comma 6 3 7" xfId="2634" xr:uid="{4EE91B5E-4400-4F33-8AB5-03C4613974B5}"/>
    <cellStyle name="Comma 6 4" xfId="393" xr:uid="{00000000-0005-0000-0000-000089010000}"/>
    <cellStyle name="Comma 6 4 2" xfId="1479" xr:uid="{CC4774BB-83DF-4195-BBFB-7E147993DFBF}"/>
    <cellStyle name="Comma 6 4 2 2" xfId="1769" xr:uid="{65D56EF9-492A-4561-B63D-FAB7E14343AE}"/>
    <cellStyle name="Comma 6 4 3" xfId="1184" xr:uid="{2F55A5ED-1540-4144-AE27-D1C8E509A9CD}"/>
    <cellStyle name="Comma 6 4 4" xfId="1941" xr:uid="{870B5F81-06CF-4D3B-A726-E983A055AA52}"/>
    <cellStyle name="Comma 6 4 5" xfId="2635" xr:uid="{17EAE399-69D2-4C12-9924-0B75FD2966D0}"/>
    <cellStyle name="Comma 6 5" xfId="394" xr:uid="{00000000-0005-0000-0000-00008A010000}"/>
    <cellStyle name="Comma 6 5 2" xfId="1543" xr:uid="{3AEC02D5-9575-400F-9573-FD63270792D3}"/>
    <cellStyle name="Comma 6 5 2 2" xfId="1796" xr:uid="{C19D9125-6F17-44C2-8BFA-BC54289DD0D8}"/>
    <cellStyle name="Comma 6 5 3" xfId="1252" xr:uid="{F0AECFBF-FE7A-4F5E-8975-9D007D71DFFF}"/>
    <cellStyle name="Comma 6 5 4" xfId="1968" xr:uid="{A7F42684-EDA3-4312-923C-C9FD33B27CE2}"/>
    <cellStyle name="Comma 6 5 5" xfId="2636" xr:uid="{323D4697-0B51-4666-97B1-CF0A75C4FFB5}"/>
    <cellStyle name="Comma 6 6" xfId="1351" xr:uid="{0A3F2862-AC11-4EE4-B302-A7BE4AD0927B}"/>
    <cellStyle name="Comma 6 6 2" xfId="1722" xr:uid="{7C16CD0E-C9BB-4D20-94D5-D09D587CF7EA}"/>
    <cellStyle name="Comma 6 6 3" xfId="2039" xr:uid="{92C023AF-A3F0-4219-9FF7-A0D4CF3EAD27}"/>
    <cellStyle name="Comma 6 7" xfId="1130" xr:uid="{82689F38-3FAD-4C34-A6F7-2850C56D30AC}"/>
    <cellStyle name="Comma 6 7 2" xfId="1879" xr:uid="{F5925090-AE15-4CE9-9AAC-44F63FB10FBA}"/>
    <cellStyle name="Comma 6 8" xfId="1846" xr:uid="{1582FBCE-3D88-4E34-8D78-AF0C04156FAF}"/>
    <cellStyle name="Comma 6 9" xfId="1140" xr:uid="{D6B1F9CB-A338-4243-A7BF-EBC72765939E}"/>
    <cellStyle name="Comma 6 9 2" xfId="1618" xr:uid="{A16D017A-41B8-4498-B754-A738C05D1CDE}"/>
    <cellStyle name="Comma 6_Book1" xfId="395" xr:uid="{00000000-0005-0000-0000-00008B010000}"/>
    <cellStyle name="Comma 60" xfId="1311" xr:uid="{16183305-1073-44E9-903F-1E25F68C9990}"/>
    <cellStyle name="Comma 60 2" xfId="1687" xr:uid="{5967B9A6-C742-4B71-84D6-A1083B506B3F}"/>
    <cellStyle name="Comma 60 3" xfId="2020" xr:uid="{AA01FE6F-5D68-4DBE-BA80-A7215A1BF865}"/>
    <cellStyle name="Comma 61" xfId="1097" xr:uid="{BD86AE68-BAF1-4A6B-BAF1-8A78FF4C1949}"/>
    <cellStyle name="Comma 61 2" xfId="2023" xr:uid="{CE85F51C-C8F8-4CF1-A8D8-403FB16E5A7D}"/>
    <cellStyle name="Comma 62" xfId="1869" xr:uid="{E6F5A331-71A5-42FE-A56F-F2E8A0AA8341}"/>
    <cellStyle name="Comma 63" xfId="1834" xr:uid="{9355DA3E-93CD-4FE4-9044-663145DC43E1}"/>
    <cellStyle name="Comma 64" xfId="1860" xr:uid="{8BF34E7E-363D-444D-9F4A-9F032C0437BE}"/>
    <cellStyle name="Comma 65" xfId="1607" xr:uid="{23782B08-64CB-4181-A5B8-CFC37EF628DA}"/>
    <cellStyle name="Comma 66" xfId="2637" xr:uid="{A510129E-03E9-4A95-A58C-661ECE7F8E67}"/>
    <cellStyle name="Comma 67" xfId="2878" xr:uid="{79EA9417-C831-4239-87DE-2F6945B7B295}"/>
    <cellStyle name="Comma 68" xfId="2879" xr:uid="{A85DE631-6186-4FF7-8667-0AC077BEDDBD}"/>
    <cellStyle name="Comma 69" xfId="2880" xr:uid="{4F33175C-9496-4487-8079-D2FF5B5A59DA}"/>
    <cellStyle name="Comma 7" xfId="396" xr:uid="{00000000-0005-0000-0000-00008C010000}"/>
    <cellStyle name="Comma 7 10" xfId="1838" xr:uid="{7876CF1B-E049-4720-8876-0AB330305666}"/>
    <cellStyle name="Comma 7 11" xfId="2638" xr:uid="{BCE61F85-C127-43DE-820F-ABA9693DAC69}"/>
    <cellStyle name="Comma 7 16" xfId="2175" xr:uid="{9CDE9E95-1385-464D-A06A-C1293E07AE50}"/>
    <cellStyle name="Comma 7 2" xfId="397" xr:uid="{00000000-0005-0000-0000-00008D010000}"/>
    <cellStyle name="Comma 7 2 2" xfId="1223" xr:uid="{13E01599-7510-4B91-974F-732ABB5047E7}"/>
    <cellStyle name="Comma 7 2 2 2" xfId="1483" xr:uid="{A7795FD4-2AF3-4B05-BEC6-D28B2DD3749B}"/>
    <cellStyle name="Comma 7 2 2 2 2" xfId="1773" xr:uid="{6B54AE5C-47C8-4426-B65A-347656DDAD71}"/>
    <cellStyle name="Comma 7 2 2 2 3" xfId="1945" xr:uid="{F59F2A19-727C-4606-91F5-1A953DABFBA8}"/>
    <cellStyle name="Comma 7 2 2 3" xfId="1547" xr:uid="{07125426-7A71-47F6-8C11-328192CA21B9}"/>
    <cellStyle name="Comma 7 2 2 3 2" xfId="1800" xr:uid="{37F97DB6-EE72-41DE-997A-DF26649A66ED}"/>
    <cellStyle name="Comma 7 2 2 3 3" xfId="1972" xr:uid="{47F5B68D-9D53-417C-B909-E180EC175F87}"/>
    <cellStyle name="Comma 7 2 2 4" xfId="1375" xr:uid="{36C70B9A-683D-4464-B09E-CB75A6EC0E6F}"/>
    <cellStyle name="Comma 7 2 2 4 2" xfId="1743" xr:uid="{309F9318-C5B6-442F-899D-3A8B499979A3}"/>
    <cellStyle name="Comma 7 2 2 4 3" xfId="2043" xr:uid="{DDA28197-25BC-4441-BA18-1CFCCE452A1A}"/>
    <cellStyle name="Comma 7 2 2 5" xfId="1645" xr:uid="{6561CC1C-D832-4AE1-8723-4F4EF600F68F}"/>
    <cellStyle name="Comma 7 2 2 6" xfId="1905" xr:uid="{E8B7606B-4F54-44B1-BF3D-F364EA996323}"/>
    <cellStyle name="Comma 7 2 3" xfId="1482" xr:uid="{A8553601-445E-4545-9408-B3E1C84C7802}"/>
    <cellStyle name="Comma 7 2 3 2" xfId="1772" xr:uid="{9B138CEA-63FF-4589-9B90-86566D779A9E}"/>
    <cellStyle name="Comma 7 2 3 3" xfId="1944" xr:uid="{9D59DE77-6859-4C9E-AE01-0E067F5F39C2}"/>
    <cellStyle name="Comma 7 2 4" xfId="1546" xr:uid="{3B0C1723-3434-4B9B-8DA0-3C58E0017D2B}"/>
    <cellStyle name="Comma 7 2 4 2" xfId="1799" xr:uid="{5E92EC58-4DB2-4E9B-B6EC-2F9CFBC96623}"/>
    <cellStyle name="Comma 7 2 4 3" xfId="1971" xr:uid="{A2751ACB-20EE-4EC2-9F85-91222B865F29}"/>
    <cellStyle name="Comma 7 2 5" xfId="1354" xr:uid="{03D9C1ED-FCA9-4D19-96CB-856DE2F1025D}"/>
    <cellStyle name="Comma 7 2 5 2" xfId="1725" xr:uid="{593DADF6-95D4-4E93-8C22-CDC8058464E5}"/>
    <cellStyle name="Comma 7 2 5 3" xfId="2042" xr:uid="{9D7D40D3-4B75-4807-A712-FB02DCD9CD9D}"/>
    <cellStyle name="Comma 7 2 6" xfId="1191" xr:uid="{3EC64658-B80E-4179-8463-C2DA8DF53760}"/>
    <cellStyle name="Comma 7 2 7" xfId="1886" xr:uid="{FBB26CC6-C1B1-4FC5-A2F7-EC0A22D5A334}"/>
    <cellStyle name="Comma 7 2 8" xfId="2370" xr:uid="{E01E7621-FB71-4914-95AA-3414EB4A45D4}"/>
    <cellStyle name="Comma 7 2 9" xfId="2639" xr:uid="{13B6099E-AE1E-4BAA-A7E1-08C684F1EBDD}"/>
    <cellStyle name="Comma 7 3" xfId="398" xr:uid="{00000000-0005-0000-0000-00008E010000}"/>
    <cellStyle name="Comma 7 3 2" xfId="1484" xr:uid="{A6E47D40-9B19-46C8-ADC2-0B7DA4748649}"/>
    <cellStyle name="Comma 7 3 2 2" xfId="1774" xr:uid="{7130F5A0-338C-4F17-A4C1-03B829463ED1}"/>
    <cellStyle name="Comma 7 3 2 3" xfId="1946" xr:uid="{1784752E-B56A-4334-A193-12ED9570BAF9}"/>
    <cellStyle name="Comma 7 3 3" xfId="1548" xr:uid="{55FAC357-6A31-4D2E-B00A-692FDB92B4EE}"/>
    <cellStyle name="Comma 7 3 3 2" xfId="1801" xr:uid="{FBF06960-5985-46DF-82A8-181F9A5B3FDD}"/>
    <cellStyle name="Comma 7 3 3 3" xfId="1973" xr:uid="{375BA347-8E5A-4E57-82A7-5BB8AE3C992A}"/>
    <cellStyle name="Comma 7 3 4" xfId="1371" xr:uid="{76625D28-4289-44C7-A450-D04D06CCB4DF}"/>
    <cellStyle name="Comma 7 3 4 2" xfId="1741" xr:uid="{83F63F3A-256F-474B-A9EF-9E853204479D}"/>
    <cellStyle name="Comma 7 3 4 3" xfId="2011" xr:uid="{C56BA0FF-0B08-4754-B2C8-A5EC4CDD179D}"/>
    <cellStyle name="Comma 7 3 5" xfId="1218" xr:uid="{B0CFD1BE-8B7A-46D4-A9E5-EA8A3925802C}"/>
    <cellStyle name="Comma 7 3 5 2" xfId="2044" xr:uid="{C609D72F-4E5D-44E7-8D2D-B4C45C1B1839}"/>
    <cellStyle name="Comma 7 3 6" xfId="1902" xr:uid="{EB55D009-86A7-4C9A-8388-0E8A91257869}"/>
    <cellStyle name="Comma 7 3 7" xfId="2640" xr:uid="{3D5060AE-D188-44DC-AC90-234B3151A67D}"/>
    <cellStyle name="Comma 7 4" xfId="399" xr:uid="{00000000-0005-0000-0000-00008F010000}"/>
    <cellStyle name="Comma 7 4 2" xfId="1382" xr:uid="{FEB777CA-E988-450A-9432-0C9E21DE6A06}"/>
    <cellStyle name="Comma 7 4 2 2" xfId="1750" xr:uid="{34C56A23-CF6C-49EE-9621-5128C5BC0925}"/>
    <cellStyle name="Comma 7 4 3" xfId="1236" xr:uid="{070D8732-FEA6-45B7-B115-DB293EAC571C}"/>
    <cellStyle name="Comma 7 4 4" xfId="1911" xr:uid="{14081DF1-EEF0-48C5-877C-B4F9D417ED65}"/>
    <cellStyle name="Comma 7 4 5" xfId="2401" xr:uid="{096036B9-BB0B-4FFC-802C-17F9B2F4AF40}"/>
    <cellStyle name="Comma 7 4 6" xfId="2641" xr:uid="{73F43E80-0A96-4A99-BEED-A77873B97534}"/>
    <cellStyle name="Comma 7 5" xfId="400" xr:uid="{00000000-0005-0000-0000-000090010000}"/>
    <cellStyle name="Comma 7 5 2" xfId="1272" xr:uid="{9A5B689C-9A1B-4850-A1C5-531994D4D79F}"/>
    <cellStyle name="Comma 7 5 2 2" xfId="1481" xr:uid="{9161CE6D-E622-4F10-A0F1-7E9741D30C7C}"/>
    <cellStyle name="Comma 7 5 2 2 2" xfId="1771" xr:uid="{9B032677-1697-4A50-949E-3E48E7AF8FE6}"/>
    <cellStyle name="Comma 7 5 2 3" xfId="1667" xr:uid="{94DFCD08-6841-4963-83FA-F05E3B659418}"/>
    <cellStyle name="Comma 7 5 3" xfId="1319" xr:uid="{AC26BD58-7485-4195-89D2-DBD8596AD52C}"/>
    <cellStyle name="Comma 7 5 3 2" xfId="1695" xr:uid="{7EBD0E41-444B-449E-A349-F0F7E518B869}"/>
    <cellStyle name="Comma 7 5 4" xfId="1187" xr:uid="{FC03BC9D-00FD-4D5F-BF19-13083D129AEB}"/>
    <cellStyle name="Comma 7 5 5" xfId="1943" xr:uid="{298BFCDE-8218-4A6A-A860-216A0A1B21B8}"/>
    <cellStyle name="Comma 7 5 6" xfId="2642" xr:uid="{938F45C9-5797-4F7F-9F70-89E742D2D7F9}"/>
    <cellStyle name="Comma 7 6" xfId="1271" xr:uid="{4221E561-B2B7-47BB-89B0-A5D5712908A1}"/>
    <cellStyle name="Comma 7 6 2" xfId="1545" xr:uid="{3B2D0E49-87B2-4C1C-8D42-2C03CA9CFE1D}"/>
    <cellStyle name="Comma 7 6 2 2" xfId="1798" xr:uid="{018819F5-66E4-454C-BD4C-27D735023FC7}"/>
    <cellStyle name="Comma 7 6 3" xfId="1666" xr:uid="{5B16DB5C-70BE-4E66-B17C-8D46D6191A0B}"/>
    <cellStyle name="Comma 7 6 4" xfId="1970" xr:uid="{D0D5E2FF-D902-49FF-9584-13A7AD8C8EE4}"/>
    <cellStyle name="Comma 7 7" xfId="1318" xr:uid="{981D18B3-EF96-4C81-873F-BFF8F08FD657}"/>
    <cellStyle name="Comma 7 7 2" xfId="1694" xr:uid="{C32C346C-C378-45E0-852B-ADF35C0ADBF1}"/>
    <cellStyle name="Comma 7 7 3" xfId="2041" xr:uid="{F9506F15-179F-472E-A948-A172797CB81C}"/>
    <cellStyle name="Comma 7 8" xfId="1134" xr:uid="{8C96E56E-E9B8-46DC-9164-A5357C197218}"/>
    <cellStyle name="Comma 7 8 2" xfId="1617" xr:uid="{914A1F8A-6BB2-4783-B403-45F43F68A32E}"/>
    <cellStyle name="Comma 7 8 3" xfId="1882" xr:uid="{2A05A985-309F-440A-AB3F-331D18BE57E4}"/>
    <cellStyle name="Comma 7 9" xfId="1170" xr:uid="{E75719A2-F126-4EE3-9950-3841EC2E39FA}"/>
    <cellStyle name="Comma 7_Book1" xfId="401" xr:uid="{00000000-0005-0000-0000-000091010000}"/>
    <cellStyle name="Comma 70" xfId="2881" xr:uid="{0A75CE93-3208-42E1-9CB9-2EDE647760BB}"/>
    <cellStyle name="Comma 71" xfId="2882" xr:uid="{B293D235-512B-4B94-B14B-17348CFB9A9A}"/>
    <cellStyle name="Comma 72" xfId="2883" xr:uid="{2F4B2FA3-D83B-4CFF-B62C-A5D93FC72091}"/>
    <cellStyle name="Comma 73" xfId="2884" xr:uid="{9A58A1B5-148E-4D2B-9B4E-EAF2E57E437B}"/>
    <cellStyle name="Comma 74" xfId="2885" xr:uid="{BA71DF93-AB14-455D-9CD9-F968B64509C8}"/>
    <cellStyle name="Comma 75" xfId="2886" xr:uid="{65516422-91D5-4C22-90C3-DC3E11265618}"/>
    <cellStyle name="Comma 76" xfId="2887" xr:uid="{A8EA5552-E9EF-4786-9D94-173FFAD1E8A2}"/>
    <cellStyle name="Comma 77" xfId="2888" xr:uid="{2FD80EC3-EEE6-4EDE-A033-6F34D521FC41}"/>
    <cellStyle name="Comma 78" xfId="2889" xr:uid="{757B9638-39C5-484F-A7BE-E46574191DCA}"/>
    <cellStyle name="Comma 79" xfId="2162" xr:uid="{0EB59D18-0B23-471D-879C-88FA84387520}"/>
    <cellStyle name="Comma 8" xfId="402" xr:uid="{00000000-0005-0000-0000-000092010000}"/>
    <cellStyle name="Comma 8 2" xfId="403" xr:uid="{00000000-0005-0000-0000-000093010000}"/>
    <cellStyle name="Comma 8 2 2" xfId="404" xr:uid="{00000000-0005-0000-0000-000094010000}"/>
    <cellStyle name="Comma 8 2 2 2" xfId="1373" xr:uid="{81EC5536-68FE-458E-975C-C8F818203F84}"/>
    <cellStyle name="Comma 8 2 2 3" xfId="2643" xr:uid="{E3791028-643A-4215-B953-A869E2CC4C5B}"/>
    <cellStyle name="Comma 8 2 3" xfId="1221" xr:uid="{2ED9A4C0-D380-4CB6-A523-E1694172087B}"/>
    <cellStyle name="Comma 8 2 4" xfId="1903" xr:uid="{96CC391B-F59B-4D36-9E34-98B75FD3C833}"/>
    <cellStyle name="Comma 8 2 5" xfId="2402" xr:uid="{FFBD958F-EC5B-4C97-B47B-C45870C8C389}"/>
    <cellStyle name="Comma 8 2 6" xfId="2644" xr:uid="{0A2C1DC3-2496-4116-B949-0C0A253900C8}"/>
    <cellStyle name="Comma 8 3" xfId="1485" xr:uid="{DBAB6632-3D04-40C0-9453-2691FF0033A5}"/>
    <cellStyle name="Comma 8 4" xfId="1352" xr:uid="{29D8B9EC-FCD7-4510-9F6E-F30B5C0F83F0}"/>
    <cellStyle name="Comma 8 4 2" xfId="1723" xr:uid="{680E0692-E522-4758-9080-2BC136F219B3}"/>
    <cellStyle name="Comma 8 5" xfId="1188" xr:uid="{C7EC4F00-6849-4AE8-BB80-207615C8B0B2}"/>
    <cellStyle name="Comma 8 6" xfId="1884" xr:uid="{3FBB76C7-F627-40F2-927B-E7727FC1CBEF}"/>
    <cellStyle name="Comma 8 7" xfId="2372" xr:uid="{139A8310-301D-4045-871C-82EC37175B85}"/>
    <cellStyle name="Comma 8 8" xfId="2645" xr:uid="{20176D28-1F01-4A15-B9CA-2E1C42CD94B0}"/>
    <cellStyle name="Comma 8_8.PSE Related Transactions &amp; note 2010-Q2" xfId="405" xr:uid="{00000000-0005-0000-0000-000095010000}"/>
    <cellStyle name="Comma 80" xfId="2877" xr:uid="{381603C2-B4E9-4863-BD05-9C8FD88A558B}"/>
    <cellStyle name="Comma 81" xfId="2890" xr:uid="{D9F94786-72B7-4BDC-989B-AC80308A8203}"/>
    <cellStyle name="Comma 9" xfId="406" xr:uid="{00000000-0005-0000-0000-000096010000}"/>
    <cellStyle name="Comma 9 2" xfId="407" xr:uid="{00000000-0005-0000-0000-000097010000}"/>
    <cellStyle name="Comma 9 2 2" xfId="1486" xr:uid="{70920DD5-FB4E-4F03-AB37-AB53906A6008}"/>
    <cellStyle name="Comma 9 2 3" xfId="2646" xr:uid="{0F30B16E-83B7-4E37-8E9D-2B7CFCCBD0B2}"/>
    <cellStyle name="Comma 9 3" xfId="408" xr:uid="{00000000-0005-0000-0000-000098010000}"/>
    <cellStyle name="Comma 9 3 2" xfId="1360" xr:uid="{CC20D9B0-18AA-4942-8D15-FCFD6C712F8B}"/>
    <cellStyle name="Comma 9 3 3" xfId="2647" xr:uid="{9587EE05-8BCE-46B4-8764-A9F5F1065249}"/>
    <cellStyle name="Comma 9 4" xfId="1606" xr:uid="{1B9422B2-79EC-4465-853D-4B6B199CFE4E}"/>
    <cellStyle name="Comma 9 5" xfId="1201" xr:uid="{AA755A29-CB27-4AB2-9D64-F305DA005785}"/>
    <cellStyle name="Comma 9 6" xfId="1891" xr:uid="{2D3AC467-25AC-4ED3-8FF2-FDFE8951CE3A}"/>
    <cellStyle name="Comma 9 7" xfId="2380" xr:uid="{702B3486-5004-477E-AB55-020EED46EAE0}"/>
    <cellStyle name="Comma 9 8" xfId="2648" xr:uid="{80549C9C-8A4B-4C9E-A63C-318953C9081E}"/>
    <cellStyle name="Comma 9_Book1" xfId="409" xr:uid="{00000000-0005-0000-0000-000099010000}"/>
    <cellStyle name="comma zerodec" xfId="410" xr:uid="{00000000-0005-0000-0000-00009A010000}"/>
    <cellStyle name="comma zerodec 2" xfId="411" xr:uid="{00000000-0005-0000-0000-00009B010000}"/>
    <cellStyle name="comma zerodec 3" xfId="2649" xr:uid="{37B41C59-4A30-456A-9FC1-30641F0FC627}"/>
    <cellStyle name="comma zerodec 4" xfId="2257" xr:uid="{40B5D517-1D41-44B6-BAE1-5A9D6AA35ECE}"/>
    <cellStyle name="comma zerodec_1.RBL Related Transactions &amp; note 2010-Q2" xfId="412" xr:uid="{00000000-0005-0000-0000-00009C010000}"/>
    <cellStyle name="Comma0" xfId="413" xr:uid="{00000000-0005-0000-0000-00009D010000}"/>
    <cellStyle name="Comma0 2" xfId="414" xr:uid="{00000000-0005-0000-0000-00009E010000}"/>
    <cellStyle name="Curren⁣" xfId="415" xr:uid="{00000000-0005-0000-0000-00009F010000}"/>
    <cellStyle name="Currency--" xfId="416" xr:uid="{00000000-0005-0000-0000-0000A0010000}"/>
    <cellStyle name="Currency [00]" xfId="417" xr:uid="{00000000-0005-0000-0000-0000A1010000}"/>
    <cellStyle name="Currency [00] 2" xfId="418" xr:uid="{00000000-0005-0000-0000-0000A2010000}"/>
    <cellStyle name="Currency [1]" xfId="419" xr:uid="{00000000-0005-0000-0000-0000A3010000}"/>
    <cellStyle name="Currency [2]" xfId="420" xr:uid="{00000000-0005-0000-0000-0000A4010000}"/>
    <cellStyle name="Currency 10" xfId="421" xr:uid="{00000000-0005-0000-0000-0000A5010000}"/>
    <cellStyle name="Currency 11" xfId="422" xr:uid="{00000000-0005-0000-0000-0000A6010000}"/>
    <cellStyle name="Currency 12" xfId="423" xr:uid="{00000000-0005-0000-0000-0000A7010000}"/>
    <cellStyle name="Currency 13" xfId="424" xr:uid="{00000000-0005-0000-0000-0000A8010000}"/>
    <cellStyle name="Currency 14" xfId="425" xr:uid="{00000000-0005-0000-0000-0000A9010000}"/>
    <cellStyle name="Currency 15" xfId="426" xr:uid="{00000000-0005-0000-0000-0000AA010000}"/>
    <cellStyle name="Currency 16" xfId="427" xr:uid="{00000000-0005-0000-0000-0000AB010000}"/>
    <cellStyle name="Currency 2" xfId="428" xr:uid="{00000000-0005-0000-0000-0000AC010000}"/>
    <cellStyle name="Currency 2 2" xfId="429" xr:uid="{00000000-0005-0000-0000-0000AD010000}"/>
    <cellStyle name="Currency 2 2 2" xfId="1342" xr:uid="{B5CFDA58-2ECE-45B5-A01E-FB0F229BAB6A}"/>
    <cellStyle name="Currency 2 2 3" xfId="1261" xr:uid="{823866A3-F2C1-4EFB-A527-F818439754C6}"/>
    <cellStyle name="Currency 2 2 4" xfId="2650" xr:uid="{AE657509-1D92-4BBA-935B-6145BC62DD40}"/>
    <cellStyle name="Currency 3" xfId="430" xr:uid="{00000000-0005-0000-0000-0000AE010000}"/>
    <cellStyle name="Currency 4" xfId="431" xr:uid="{00000000-0005-0000-0000-0000AF010000}"/>
    <cellStyle name="Currency 5" xfId="432" xr:uid="{00000000-0005-0000-0000-0000B0010000}"/>
    <cellStyle name="Currency 6" xfId="433" xr:uid="{00000000-0005-0000-0000-0000B1010000}"/>
    <cellStyle name="Currency 7" xfId="434" xr:uid="{00000000-0005-0000-0000-0000B2010000}"/>
    <cellStyle name="Currency 8" xfId="435" xr:uid="{00000000-0005-0000-0000-0000B3010000}"/>
    <cellStyle name="Currency 9" xfId="436" xr:uid="{00000000-0005-0000-0000-0000B4010000}"/>
    <cellStyle name="Currency0" xfId="437" xr:uid="{00000000-0005-0000-0000-0000B5010000}"/>
    <cellStyle name="Currency0 2" xfId="438" xr:uid="{00000000-0005-0000-0000-0000B6010000}"/>
    <cellStyle name="Currency1" xfId="439" xr:uid="{00000000-0005-0000-0000-0000B7010000}"/>
    <cellStyle name="Currency1 2" xfId="440" xr:uid="{00000000-0005-0000-0000-0000B8010000}"/>
    <cellStyle name="Currency1 3" xfId="2651" xr:uid="{D9F05BD3-8CA9-4834-B863-BBCF70A88FB6}"/>
    <cellStyle name="Currency1 4" xfId="2258" xr:uid="{E3CB0D6D-0E53-4EC8-A6EE-FEA32099374C}"/>
    <cellStyle name="Currency1_1.RBL Related Transactions &amp; note 2010-Q2" xfId="441" xr:uid="{00000000-0005-0000-0000-0000B9010000}"/>
    <cellStyle name="Dash" xfId="442" xr:uid="{00000000-0005-0000-0000-0000BA010000}"/>
    <cellStyle name="Data_0dp" xfId="443" xr:uid="{00000000-0005-0000-0000-0000BB010000}"/>
    <cellStyle name="Date" xfId="444" xr:uid="{00000000-0005-0000-0000-0000BC010000}"/>
    <cellStyle name="Date [d-mmm-yy]" xfId="445" xr:uid="{00000000-0005-0000-0000-0000BD010000}"/>
    <cellStyle name="Date [mm-d-yy]" xfId="446" xr:uid="{00000000-0005-0000-0000-0000BE010000}"/>
    <cellStyle name="Date [mm-d-yyyy]" xfId="447" xr:uid="{00000000-0005-0000-0000-0000BF010000}"/>
    <cellStyle name="Date [mmm-d-yyyy]" xfId="448" xr:uid="{00000000-0005-0000-0000-0000C0010000}"/>
    <cellStyle name="Date [mmm-yy]" xfId="449" xr:uid="{00000000-0005-0000-0000-0000C1010000}"/>
    <cellStyle name="Date [mmm-yyyy]" xfId="450" xr:uid="{00000000-0005-0000-0000-0000C2010000}"/>
    <cellStyle name="Date Short" xfId="451" xr:uid="{00000000-0005-0000-0000-0000C3010000}"/>
    <cellStyle name="Date_Analysis v6" xfId="452" xr:uid="{00000000-0005-0000-0000-0000C4010000}"/>
    <cellStyle name="Date2" xfId="453" xr:uid="{00000000-0005-0000-0000-0000C5010000}"/>
    <cellStyle name="Date2h" xfId="454" xr:uid="{00000000-0005-0000-0000-0000C6010000}"/>
    <cellStyle name="DELTA" xfId="455" xr:uid="{00000000-0005-0000-0000-0000C7010000}"/>
    <cellStyle name="Depreciation" xfId="456" xr:uid="{00000000-0005-0000-0000-0000C8010000}"/>
    <cellStyle name="Derive" xfId="457" xr:uid="{00000000-0005-0000-0000-0000C9010000}"/>
    <cellStyle name="Dezimal [0]_AR-Bilanzen9901" xfId="458" xr:uid="{00000000-0005-0000-0000-0000CA010000}"/>
    <cellStyle name="Dezimal_AR-Bilanzen9901" xfId="459" xr:uid="{00000000-0005-0000-0000-0000CB010000}"/>
    <cellStyle name="Dollar (zero dec)" xfId="460" xr:uid="{00000000-0005-0000-0000-0000CC010000}"/>
    <cellStyle name="Dollar (zero dec) 2" xfId="461" xr:uid="{00000000-0005-0000-0000-0000CD010000}"/>
    <cellStyle name="Dollar (zero dec) 3" xfId="462" xr:uid="{00000000-0005-0000-0000-0000CE010000}"/>
    <cellStyle name="Dollar (zero dec) 4" xfId="2652" xr:uid="{1B421474-E134-48F4-B15D-8C97385C5C5A}"/>
    <cellStyle name="Dollar (zero dec) 5" xfId="2259" xr:uid="{C4DDAB85-19E5-49CE-8FB7-A63E0299A5FF}"/>
    <cellStyle name="Dollar (zero dec)_1.RBL Related Transactions &amp; note 2010-Q2" xfId="463" xr:uid="{00000000-0005-0000-0000-0000CF010000}"/>
    <cellStyle name="dollars" xfId="464" xr:uid="{00000000-0005-0000-0000-0000D0010000}"/>
    <cellStyle name="E&amp;Y House" xfId="465" xr:uid="{00000000-0005-0000-0000-0000D1010000}"/>
    <cellStyle name="Emphasis 1" xfId="466" xr:uid="{00000000-0005-0000-0000-0000D2010000}"/>
    <cellStyle name="Emphasis 2" xfId="467" xr:uid="{00000000-0005-0000-0000-0000D3010000}"/>
    <cellStyle name="Emphasis 3" xfId="468" xr:uid="{00000000-0005-0000-0000-0000D4010000}"/>
    <cellStyle name="Enter Currency (0)" xfId="469" xr:uid="{00000000-0005-0000-0000-0000D5010000}"/>
    <cellStyle name="Enter Currency (0) 2" xfId="470" xr:uid="{00000000-0005-0000-0000-0000D6010000}"/>
    <cellStyle name="Enter Currency (2)" xfId="471" xr:uid="{00000000-0005-0000-0000-0000D7010000}"/>
    <cellStyle name="Enter Currency (2) 2" xfId="472" xr:uid="{00000000-0005-0000-0000-0000D8010000}"/>
    <cellStyle name="Enter Units (0)" xfId="473" xr:uid="{00000000-0005-0000-0000-0000D9010000}"/>
    <cellStyle name="Enter Units (0) 2" xfId="474" xr:uid="{00000000-0005-0000-0000-0000DA010000}"/>
    <cellStyle name="Enter Units (1)" xfId="475" xr:uid="{00000000-0005-0000-0000-0000DB010000}"/>
    <cellStyle name="Enter Units (1) 2" xfId="476" xr:uid="{00000000-0005-0000-0000-0000DC010000}"/>
    <cellStyle name="Enter Units (2)" xfId="477" xr:uid="{00000000-0005-0000-0000-0000DD010000}"/>
    <cellStyle name="Enter Units (2) 2" xfId="478" xr:uid="{00000000-0005-0000-0000-0000DE010000}"/>
    <cellStyle name="Euro" xfId="479" xr:uid="{00000000-0005-0000-0000-0000DF010000}"/>
    <cellStyle name="Euro 2" xfId="480" xr:uid="{00000000-0005-0000-0000-0000E0010000}"/>
    <cellStyle name="Explanatory Text" xfId="2142" builtinId="53" customBuiltin="1"/>
    <cellStyle name="Explanatory Text 2" xfId="481" xr:uid="{00000000-0005-0000-0000-0000E1010000}"/>
    <cellStyle name="Explanatory Text 2 2" xfId="1487" xr:uid="{D9C3E732-D2A0-4F04-BCB9-888B4AE94F02}"/>
    <cellStyle name="Explanatory Text 2 2 2" xfId="2653" xr:uid="{63599CEB-9671-4115-9287-A1910BFE174D}"/>
    <cellStyle name="Explanatory Text 2 2 3" xfId="2200" xr:uid="{C4FF7F57-7A7A-4668-A970-3B44C630EBFA}"/>
    <cellStyle name="Explanatory Text 2 3" xfId="2654" xr:uid="{829B02B5-5175-44A2-B097-52130D2AA4CE}"/>
    <cellStyle name="Explanatory Text 3" xfId="482" xr:uid="{00000000-0005-0000-0000-0000E2010000}"/>
    <cellStyle name="Explanatory Text 4" xfId="483" xr:uid="{00000000-0005-0000-0000-0000E3010000}"/>
    <cellStyle name="F6 - Style2" xfId="484" xr:uid="{00000000-0005-0000-0000-0000E4010000}"/>
    <cellStyle name="F8 - Style1" xfId="485" xr:uid="{00000000-0005-0000-0000-0000E5010000}"/>
    <cellStyle name="FieldName" xfId="486" xr:uid="{00000000-0005-0000-0000-0000E6010000}"/>
    <cellStyle name="Fixed" xfId="487" xr:uid="{00000000-0005-0000-0000-0000E7010000}"/>
    <cellStyle name="Fixed [0]" xfId="488" xr:uid="{00000000-0005-0000-0000-0000E8010000}"/>
    <cellStyle name="Followed Hyperlink" xfId="1092" xr:uid="{212BCD11-CE59-41B6-B616-4FB448247B36}"/>
    <cellStyle name="Followed Hyperlink 2" xfId="1172" xr:uid="{A9547B52-B938-49D2-9A2E-FBACA8A13DAC}"/>
    <cellStyle name="Gen" xfId="489" xr:uid="{00000000-0005-0000-0000-0000E9010000}"/>
    <cellStyle name="General" xfId="490" xr:uid="{00000000-0005-0000-0000-0000EA010000}"/>
    <cellStyle name="gg" xfId="491" xr:uid="{00000000-0005-0000-0000-0000EB010000}"/>
    <cellStyle name="Good" xfId="2134" builtinId="26" customBuiltin="1"/>
    <cellStyle name="Good 2" xfId="492" xr:uid="{00000000-0005-0000-0000-0000EC010000}"/>
    <cellStyle name="Good 2 2" xfId="1488" xr:uid="{CB74B08B-AE3A-40DC-97D7-DF2672314547}"/>
    <cellStyle name="Good 2 2 2" xfId="2655" xr:uid="{0F9144E8-FEED-4B7E-9377-14D75E2484A1}"/>
    <cellStyle name="Good 2 2 3" xfId="2190" xr:uid="{956E4CEA-69CD-41B7-8209-753B5EE5E1CB}"/>
    <cellStyle name="Good 2 3" xfId="2656" xr:uid="{E53483E4-C216-4142-BB56-48AD0603E1D7}"/>
    <cellStyle name="Good 3" xfId="493" xr:uid="{00000000-0005-0000-0000-0000ED010000}"/>
    <cellStyle name="Good 4" xfId="494" xr:uid="{00000000-0005-0000-0000-0000EE010000}"/>
    <cellStyle name="Grey" xfId="495" xr:uid="{00000000-0005-0000-0000-0000EF010000}"/>
    <cellStyle name="Greyl" xfId="496" xr:uid="{00000000-0005-0000-0000-0000F0010000}"/>
    <cellStyle name="GroupHeader" xfId="497" xr:uid="{00000000-0005-0000-0000-0000F1010000}"/>
    <cellStyle name="header" xfId="498" xr:uid="{00000000-0005-0000-0000-0000F2010000}"/>
    <cellStyle name="Header - Style1" xfId="499" xr:uid="{00000000-0005-0000-0000-0000F3010000}"/>
    <cellStyle name="Header Total" xfId="500" xr:uid="{00000000-0005-0000-0000-0000F4010000}"/>
    <cellStyle name="Header1" xfId="501" xr:uid="{00000000-0005-0000-0000-0000F5010000}"/>
    <cellStyle name="Header1 2" xfId="502" xr:uid="{00000000-0005-0000-0000-0000F6010000}"/>
    <cellStyle name="Header2" xfId="503" xr:uid="{00000000-0005-0000-0000-0000F7010000}"/>
    <cellStyle name="Header2 2" xfId="504" xr:uid="{00000000-0005-0000-0000-0000F8010000}"/>
    <cellStyle name="Header3" xfId="505" xr:uid="{00000000-0005-0000-0000-0000F9010000}"/>
    <cellStyle name="Heading" xfId="506" xr:uid="{00000000-0005-0000-0000-0000FA010000}"/>
    <cellStyle name="Heading 1" xfId="2130" builtinId="16" customBuiltin="1"/>
    <cellStyle name="Heading 1 2" xfId="507" xr:uid="{00000000-0005-0000-0000-0000FB010000}"/>
    <cellStyle name="Heading 1 2 2" xfId="1489" xr:uid="{894E1F12-D41E-4FA6-A583-15C3640D5453}"/>
    <cellStyle name="Heading 1 2 2 2" xfId="2657" xr:uid="{855E093E-3A55-40F3-9C9C-9225AAC167CF}"/>
    <cellStyle name="Heading 1 2 2 3" xfId="2186" xr:uid="{3FC1C9A1-49A9-4CA4-B7AF-F23075B7B97F}"/>
    <cellStyle name="Heading 1 2 3" xfId="2658" xr:uid="{4FDAC046-8F39-489F-BCA2-DEC5CAA1E561}"/>
    <cellStyle name="Heading 1 3" xfId="508" xr:uid="{00000000-0005-0000-0000-0000FC010000}"/>
    <cellStyle name="Heading 1 4" xfId="509" xr:uid="{00000000-0005-0000-0000-0000FD010000}"/>
    <cellStyle name="Heading 2" xfId="2131" builtinId="17" customBuiltin="1"/>
    <cellStyle name="Heading 2 2" xfId="510" xr:uid="{00000000-0005-0000-0000-0000FE010000}"/>
    <cellStyle name="Heading 2 2 2" xfId="1490" xr:uid="{7EEF02A2-2D25-42BC-BAFE-1F427C6BF3BA}"/>
    <cellStyle name="Heading 2 2 2 2" xfId="2659" xr:uid="{FB8FDB9F-0F36-4563-9660-87EAC90155B4}"/>
    <cellStyle name="Heading 2 2 2 3" xfId="2187" xr:uid="{0295A88A-AEA2-426A-9EB8-70104315EA72}"/>
    <cellStyle name="Heading 2 2 3" xfId="2660" xr:uid="{0E73BF67-EB38-494A-B89B-1FB78CBB40DD}"/>
    <cellStyle name="Heading 2 3" xfId="511" xr:uid="{00000000-0005-0000-0000-0000FF010000}"/>
    <cellStyle name="Heading 2 4" xfId="512" xr:uid="{00000000-0005-0000-0000-000000020000}"/>
    <cellStyle name="Heading 3" xfId="2132" builtinId="18" customBuiltin="1"/>
    <cellStyle name="Heading 3 2" xfId="513" xr:uid="{00000000-0005-0000-0000-000001020000}"/>
    <cellStyle name="Heading 3 2 2" xfId="1491" xr:uid="{092C5552-F247-4445-9AB0-2471BE123BAF}"/>
    <cellStyle name="Heading 3 2 2 2" xfId="2661" xr:uid="{8F6F5C1E-A02A-4FA1-94B1-6BC451416FBA}"/>
    <cellStyle name="Heading 3 2 2 3" xfId="2188" xr:uid="{1D361C6B-4F89-4A8B-A7D9-EF3FEB54F8B7}"/>
    <cellStyle name="Heading 3 2 3" xfId="2662" xr:uid="{4736AF51-00B4-4A5A-B619-5F5AE4F4B5D4}"/>
    <cellStyle name="Heading 3 3" xfId="514" xr:uid="{00000000-0005-0000-0000-000002020000}"/>
    <cellStyle name="Heading 3 4" xfId="515" xr:uid="{00000000-0005-0000-0000-000003020000}"/>
    <cellStyle name="Heading 4" xfId="2133" builtinId="19" customBuiltin="1"/>
    <cellStyle name="Heading 4 2" xfId="516" xr:uid="{00000000-0005-0000-0000-000004020000}"/>
    <cellStyle name="Heading 4 2 2" xfId="1492" xr:uid="{60BD814B-4752-456B-AE79-9AA82994B9F1}"/>
    <cellStyle name="Heading 4 2 2 2" xfId="2663" xr:uid="{5F0A7178-F91F-4E3C-9170-5198101F1132}"/>
    <cellStyle name="Heading 4 2 2 3" xfId="2189" xr:uid="{5643F423-BCC1-4BA3-94CE-B2032E10C950}"/>
    <cellStyle name="Heading 4 2 3" xfId="2664" xr:uid="{871AD5D6-72D2-4DBC-BCAE-2F4DF20DBC49}"/>
    <cellStyle name="Heading 4 3" xfId="517" xr:uid="{00000000-0005-0000-0000-000005020000}"/>
    <cellStyle name="Heading 4 4" xfId="518" xr:uid="{00000000-0005-0000-0000-000006020000}"/>
    <cellStyle name="Heading 5" xfId="519" xr:uid="{00000000-0005-0000-0000-000007020000}"/>
    <cellStyle name="Heading 6" xfId="520" xr:uid="{00000000-0005-0000-0000-000008020000}"/>
    <cellStyle name="HEADING, MAJOR" xfId="521" xr:uid="{00000000-0005-0000-0000-000009020000}"/>
    <cellStyle name="HEADING, MINOR" xfId="522" xr:uid="{00000000-0005-0000-0000-00000A020000}"/>
    <cellStyle name="HEADING, RIGHT" xfId="523" xr:uid="{00000000-0005-0000-0000-00000B020000}"/>
    <cellStyle name="HEADING,MAJOR" xfId="524" xr:uid="{00000000-0005-0000-0000-00000C020000}"/>
    <cellStyle name="Historical" xfId="525" xr:uid="{00000000-0005-0000-0000-00000D020000}"/>
    <cellStyle name="Hyperlink" xfId="1094" xr:uid="{F78A2A0C-EE5A-4E55-A7ED-12959D80CAEC}"/>
    <cellStyle name="Hyperlink 2" xfId="526" xr:uid="{00000000-0005-0000-0000-00000E020000}"/>
    <cellStyle name="Hyperlink 2 2" xfId="527" xr:uid="{00000000-0005-0000-0000-00000F020000}"/>
    <cellStyle name="Hyperlink 2 2 2" xfId="1345" xr:uid="{5787D364-A9E6-4E90-9331-4BB470A5767B}"/>
    <cellStyle name="Hyperlink 2 2 3" xfId="1270" xr:uid="{D1E4B8BA-105A-4B61-B426-C801ED26AE69}"/>
    <cellStyle name="Hyperlink 2 2 3 2" xfId="2665" xr:uid="{81D00DBC-F7DE-4066-BC89-7AC3E781E60D}"/>
    <cellStyle name="Hyperlink 2 2 3 3" xfId="2170" xr:uid="{9B95CEB4-71F2-496F-8E62-2C9644708543}"/>
    <cellStyle name="Hyperlink 2 2 4" xfId="2666" xr:uid="{397CFF89-4893-4EEE-A95B-01EB63817223}"/>
    <cellStyle name="Hyperlink 2 2 7" xfId="2445" xr:uid="{7A77F02B-200A-4F4A-849D-C5AE0C14EC11}"/>
    <cellStyle name="Hyperlink 2 3" xfId="528" xr:uid="{00000000-0005-0000-0000-000010020000}"/>
    <cellStyle name="Hyperlink 2 3 2" xfId="1173" xr:uid="{EE02F558-52BD-45BD-8510-0FC436834544}"/>
    <cellStyle name="Hyperlink 2 3 2 2" xfId="2667" xr:uid="{46BB1E6B-36EC-41BE-9389-09D292B9DE22}"/>
    <cellStyle name="Hyperlink 2 3 2 3" xfId="2443" xr:uid="{13A4E55C-6A4A-4C51-B79E-A34EB907FCB5}"/>
    <cellStyle name="Hyperlink 2 3 3" xfId="2668" xr:uid="{264E1112-041C-4E62-A5DD-F9F50A04D215}"/>
    <cellStyle name="Hyperlink 2 4" xfId="1106" xr:uid="{41E20434-D7B6-402A-AA0D-F3DBADDAB515}"/>
    <cellStyle name="Hyperlink 2 5" xfId="1124" xr:uid="{23A43E3D-B93E-4AB2-929A-5452074FBB39}"/>
    <cellStyle name="Hyperlink 2 6" xfId="2669" xr:uid="{83D8DB1A-A9AA-4B22-AA18-FC9148FEF279}"/>
    <cellStyle name="Hyperlink 3" xfId="529" xr:uid="{00000000-0005-0000-0000-000011020000}"/>
    <cellStyle name="Hyperlink 3 2" xfId="530" xr:uid="{00000000-0005-0000-0000-000012020000}"/>
    <cellStyle name="Hyperlink 3 3" xfId="1198" xr:uid="{DDE15A9D-885A-4CBB-9888-A32A3A8BBB6D}"/>
    <cellStyle name="Hyperlink 3 4" xfId="2670" xr:uid="{B639F0DD-BAD9-4AA9-8BEB-AD5890FADD90}"/>
    <cellStyle name="Hyperlink 4" xfId="1267" xr:uid="{FADF4993-DFFA-4C2C-A913-129A10E4ABF3}"/>
    <cellStyle name="Hyperlink 4 2" xfId="2013" xr:uid="{3FD010A4-CD93-43E3-92B2-44B8AE6F7414}"/>
    <cellStyle name="Info_Main" xfId="531" xr:uid="{00000000-0005-0000-0000-000013020000}"/>
    <cellStyle name="Input" xfId="2136" builtinId="20" customBuiltin="1"/>
    <cellStyle name="Input [yellow]" xfId="532" xr:uid="{00000000-0005-0000-0000-000014020000}"/>
    <cellStyle name="Input [yellow] 2" xfId="533" xr:uid="{00000000-0005-0000-0000-000015020000}"/>
    <cellStyle name="Input [yellow] 2 2" xfId="534" xr:uid="{00000000-0005-0000-0000-000016020000}"/>
    <cellStyle name="Input [yellow] 3" xfId="535" xr:uid="{00000000-0005-0000-0000-000017020000}"/>
    <cellStyle name="Input [yellow] 3 2" xfId="536" xr:uid="{00000000-0005-0000-0000-000018020000}"/>
    <cellStyle name="Input [yellow] 4" xfId="537" xr:uid="{00000000-0005-0000-0000-000019020000}"/>
    <cellStyle name="Input 2" xfId="538" xr:uid="{00000000-0005-0000-0000-00001A020000}"/>
    <cellStyle name="Input 2 2" xfId="1493" xr:uid="{B1CE2623-71B5-4FC2-B7C2-73E9B420538E}"/>
    <cellStyle name="Input 2 2 2" xfId="2671" xr:uid="{1EDB73D0-D47B-4625-A898-323B4C6874C6}"/>
    <cellStyle name="Input 2 2 3" xfId="2193" xr:uid="{AEFD27D5-1211-4994-A8A4-BD440C701387}"/>
    <cellStyle name="Input 2 3" xfId="2106" xr:uid="{D4EC7430-7E22-46C0-9307-5E09A0EC33E3}"/>
    <cellStyle name="Input 2 4" xfId="2672" xr:uid="{D5ECA0D9-0716-49C5-86CA-47F667B5A666}"/>
    <cellStyle name="Input 3" xfId="539" xr:uid="{00000000-0005-0000-0000-00001B020000}"/>
    <cellStyle name="Input 3 2" xfId="2107" xr:uid="{9139C4DC-F9A2-44FC-8FD2-B0E075C33356}"/>
    <cellStyle name="Input 4" xfId="540" xr:uid="{00000000-0005-0000-0000-00001C020000}"/>
    <cellStyle name="Input 4 2" xfId="2108" xr:uid="{3A581FA2-C152-4F0D-9E9E-94830F502C91}"/>
    <cellStyle name="Input 5" xfId="541" xr:uid="{00000000-0005-0000-0000-00001D020000}"/>
    <cellStyle name="Input 5 2" xfId="2109" xr:uid="{F765D29A-5D25-4EC1-AAAD-487FA1FBB039}"/>
    <cellStyle name="Input 6" xfId="542" xr:uid="{00000000-0005-0000-0000-00001E020000}"/>
    <cellStyle name="Input 6 2" xfId="2110" xr:uid="{36CE4DA9-BF46-48B9-A9AF-96D91E195011}"/>
    <cellStyle name="Input 7" xfId="543" xr:uid="{00000000-0005-0000-0000-00001F020000}"/>
    <cellStyle name="Input 7 2" xfId="2121" xr:uid="{94A29095-611B-4E03-81BF-B49FA630EC96}"/>
    <cellStyle name="Input 8" xfId="544" xr:uid="{00000000-0005-0000-0000-000020020000}"/>
    <cellStyle name="Input Currency" xfId="545" xr:uid="{00000000-0005-0000-0000-000021020000}"/>
    <cellStyle name="Input Date" xfId="546" xr:uid="{00000000-0005-0000-0000-000022020000}"/>
    <cellStyle name="Input Fixed [0]" xfId="547" xr:uid="{00000000-0005-0000-0000-000023020000}"/>
    <cellStyle name="Input Normal" xfId="548" xr:uid="{00000000-0005-0000-0000-000024020000}"/>
    <cellStyle name="Input Percent" xfId="549" xr:uid="{00000000-0005-0000-0000-000025020000}"/>
    <cellStyle name="Input Percent [2]" xfId="550" xr:uid="{00000000-0005-0000-0000-000026020000}"/>
    <cellStyle name="Input Titles" xfId="551" xr:uid="{00000000-0005-0000-0000-000027020000}"/>
    <cellStyle name="Integer" xfId="552" xr:uid="{00000000-0005-0000-0000-000028020000}"/>
    <cellStyle name="Ip" xfId="553" xr:uid="{00000000-0005-0000-0000-000029020000}"/>
    <cellStyle name="Ipl" xfId="554" xr:uid="{00000000-0005-0000-0000-00002A020000}"/>
    <cellStyle name="Link" xfId="555" xr:uid="{00000000-0005-0000-0000-00002B020000}"/>
    <cellStyle name="Link Currency (0)" xfId="556" xr:uid="{00000000-0005-0000-0000-00002C020000}"/>
    <cellStyle name="Link Currency (0) 2" xfId="557" xr:uid="{00000000-0005-0000-0000-00002D020000}"/>
    <cellStyle name="Link Currency (2)" xfId="558" xr:uid="{00000000-0005-0000-0000-00002E020000}"/>
    <cellStyle name="Link Currency (2) 2" xfId="559" xr:uid="{00000000-0005-0000-0000-00002F020000}"/>
    <cellStyle name="Link Units (0)" xfId="560" xr:uid="{00000000-0005-0000-0000-000030020000}"/>
    <cellStyle name="Link Units (0) 2" xfId="561" xr:uid="{00000000-0005-0000-0000-000031020000}"/>
    <cellStyle name="Link Units (1)" xfId="562" xr:uid="{00000000-0005-0000-0000-000032020000}"/>
    <cellStyle name="Link Units (1) 2" xfId="563" xr:uid="{00000000-0005-0000-0000-000033020000}"/>
    <cellStyle name="Link Units (2)" xfId="564" xr:uid="{00000000-0005-0000-0000-000034020000}"/>
    <cellStyle name="Link Units (2) 2" xfId="565" xr:uid="{00000000-0005-0000-0000-000035020000}"/>
    <cellStyle name="Linked Cell" xfId="2139" builtinId="24" customBuiltin="1"/>
    <cellStyle name="Linked Cell 2" xfId="566" xr:uid="{00000000-0005-0000-0000-000036020000}"/>
    <cellStyle name="Linked Cell 2 2" xfId="1494" xr:uid="{1D3DF276-46E0-4F3D-B872-939B9419B5B9}"/>
    <cellStyle name="Linked Cell 2 2 2" xfId="2673" xr:uid="{F01E702A-3AEF-4FDF-A03C-07499C9A0D10}"/>
    <cellStyle name="Linked Cell 2 2 3" xfId="2196" xr:uid="{2C390B50-0772-4091-A578-C06CB7D6A395}"/>
    <cellStyle name="Linked Cell 2 3" xfId="2674" xr:uid="{A7D0847B-FB60-4059-9FFE-2FE9A95F30F5}"/>
    <cellStyle name="Linked Cell 3" xfId="567" xr:uid="{00000000-0005-0000-0000-000037020000}"/>
    <cellStyle name="Linked Cell 4" xfId="568" xr:uid="{00000000-0005-0000-0000-000038020000}"/>
    <cellStyle name="m/d/yy" xfId="569" xr:uid="{00000000-0005-0000-0000-000039020000}"/>
    <cellStyle name="Miglia - Stile1" xfId="570" xr:uid="{00000000-0005-0000-0000-00003A020000}"/>
    <cellStyle name="Miglia - Stile2" xfId="571" xr:uid="{00000000-0005-0000-0000-00003B020000}"/>
    <cellStyle name="Miglia - Stile3" xfId="572" xr:uid="{00000000-0005-0000-0000-00003C020000}"/>
    <cellStyle name="Miglia - Stile4" xfId="573" xr:uid="{00000000-0005-0000-0000-00003D020000}"/>
    <cellStyle name="Miglia - Stile5" xfId="574" xr:uid="{00000000-0005-0000-0000-00003E020000}"/>
    <cellStyle name="Migliaia (0)_9611A02C" xfId="575" xr:uid="{00000000-0005-0000-0000-00003F020000}"/>
    <cellStyle name="Migliaia_9611A02C" xfId="576" xr:uid="{00000000-0005-0000-0000-000040020000}"/>
    <cellStyle name="Millares [0]" xfId="2260" xr:uid="{FDCBAB21-18AE-4887-9AB5-6C0EF473A386}"/>
    <cellStyle name="Milliers [0]_AR1194" xfId="577" xr:uid="{00000000-0005-0000-0000-000041020000}"/>
    <cellStyle name="Milliers_AR1194" xfId="578" xr:uid="{00000000-0005-0000-0000-000042020000}"/>
    <cellStyle name="Model" xfId="579" xr:uid="{00000000-0005-0000-0000-000043020000}"/>
    <cellStyle name="Moneda [0]" xfId="2261" xr:uid="{CA4C5662-8ECB-4180-BFC6-D5FB68FEC4C3}"/>
    <cellStyle name="Monétaire [0]_AR1194" xfId="580" xr:uid="{00000000-0005-0000-0000-000044020000}"/>
    <cellStyle name="Monétaire_AR1194" xfId="581" xr:uid="{00000000-0005-0000-0000-000045020000}"/>
    <cellStyle name="Multiple" xfId="582" xr:uid="{00000000-0005-0000-0000-000046020000}"/>
    <cellStyle name="Multiple [0]" xfId="583" xr:uid="{00000000-0005-0000-0000-000047020000}"/>
    <cellStyle name="Multiple_Assumptions" xfId="584" xr:uid="{00000000-0005-0000-0000-000048020000}"/>
    <cellStyle name="NA is zero" xfId="585" xr:uid="{00000000-0005-0000-0000-000049020000}"/>
    <cellStyle name="Nb" xfId="586" xr:uid="{00000000-0005-0000-0000-00004A020000}"/>
    <cellStyle name="Nd" xfId="587" xr:uid="{00000000-0005-0000-0000-00004B020000}"/>
    <cellStyle name="Neutral 2" xfId="588" xr:uid="{00000000-0005-0000-0000-00004C020000}"/>
    <cellStyle name="Neutral 2 10" xfId="1565" xr:uid="{5E4DB402-A674-408D-A1C0-EAEE2605C612}"/>
    <cellStyle name="Neutral 2 2" xfId="1495" xr:uid="{0ED17862-EACA-43EC-9088-6B815B93C2E7}"/>
    <cellStyle name="Neutral 2 2 2" xfId="2675" xr:uid="{F2BBF2CD-3536-4B08-8436-E8FAFA317C0B}"/>
    <cellStyle name="Neutral 2 2 3" xfId="2192" xr:uid="{AEA9761B-BCE1-4DFA-ABE4-B2F99D7F2AF1}"/>
    <cellStyle name="Neutral 2 3" xfId="2676" xr:uid="{E557B0B6-E2E3-4073-9C65-264B435DAC45}"/>
    <cellStyle name="Neutral 3" xfId="589" xr:uid="{00000000-0005-0000-0000-00004D020000}"/>
    <cellStyle name="Neutral 3 2" xfId="2677" xr:uid="{C98E9876-C94C-4BEA-A364-28C1CAA29532}"/>
    <cellStyle name="Neutral 3 3" xfId="2403" xr:uid="{7124F3C8-3C9E-4572-9751-F06FEBEB35BD}"/>
    <cellStyle name="Neutral 4" xfId="590" xr:uid="{00000000-0005-0000-0000-00004E020000}"/>
    <cellStyle name="Nf" xfId="591" xr:uid="{00000000-0005-0000-0000-00004F020000}"/>
    <cellStyle name="no dec" xfId="592" xr:uid="{00000000-0005-0000-0000-000050020000}"/>
    <cellStyle name="Non_definito" xfId="593" xr:uid="{00000000-0005-0000-0000-000051020000}"/>
    <cellStyle name="NonInput" xfId="594" xr:uid="{00000000-0005-0000-0000-000052020000}"/>
    <cellStyle name="NonPrint_Heading" xfId="595" xr:uid="{00000000-0005-0000-0000-000053020000}"/>
    <cellStyle name="Normal" xfId="0" builtinId="0"/>
    <cellStyle name="Normal--" xfId="596" xr:uid="{00000000-0005-0000-0000-000055020000}"/>
    <cellStyle name="Normal - Stile6" xfId="597" xr:uid="{00000000-0005-0000-0000-000056020000}"/>
    <cellStyle name="Normal - Stile7" xfId="598" xr:uid="{00000000-0005-0000-0000-000057020000}"/>
    <cellStyle name="Normal - Stile8" xfId="599" xr:uid="{00000000-0005-0000-0000-000058020000}"/>
    <cellStyle name="Normal - Style1" xfId="600" xr:uid="{00000000-0005-0000-0000-000059020000}"/>
    <cellStyle name="Normal - Style1 2" xfId="601" xr:uid="{00000000-0005-0000-0000-00005A020000}"/>
    <cellStyle name="Normal - Style1 3" xfId="602" xr:uid="{00000000-0005-0000-0000-00005B020000}"/>
    <cellStyle name="Normal [0]" xfId="603" xr:uid="{00000000-0005-0000-0000-00005C020000}"/>
    <cellStyle name="Normal [1]" xfId="604" xr:uid="{00000000-0005-0000-0000-00005D020000}"/>
    <cellStyle name="Normal [2]" xfId="605" xr:uid="{00000000-0005-0000-0000-00005E020000}"/>
    <cellStyle name="Normal [3]" xfId="606" xr:uid="{00000000-0005-0000-0000-00005F020000}"/>
    <cellStyle name="Normal 10" xfId="607" xr:uid="{00000000-0005-0000-0000-000060020000}"/>
    <cellStyle name="Normal 10 10" xfId="1139" xr:uid="{5CBA6610-0484-45F0-894E-8D4DF8E9399E}"/>
    <cellStyle name="Normal 10 10 2" xfId="2388" xr:uid="{B7D2C03F-A6A4-48C4-A96D-426150058F44}"/>
    <cellStyle name="Normal 10 11" xfId="1162" xr:uid="{EEA292E7-CB06-43DB-9BCB-C7100E3E87D3}"/>
    <cellStyle name="Normal 10 12" xfId="2060" xr:uid="{8F721B59-C6CC-4A05-8066-ED610F27B133}"/>
    <cellStyle name="Normal 10 13" xfId="2678" xr:uid="{D04DC220-9579-4494-8987-1AA27743B7AA}"/>
    <cellStyle name="Normal 10 2" xfId="608" xr:uid="{00000000-0005-0000-0000-000061020000}"/>
    <cellStyle name="Normal 10 2 2" xfId="609" xr:uid="{00000000-0005-0000-0000-000062020000}"/>
    <cellStyle name="Normal 10 2 2 2" xfId="1562" xr:uid="{FEFEED06-8A47-472C-B81D-6229D21E6BE8}"/>
    <cellStyle name="Normal 10 2 2 2 2" xfId="2382" xr:uid="{9624D528-EAB4-42E5-B0BB-504620AFC9A9}"/>
    <cellStyle name="Normal 10 2 2 3" xfId="2679" xr:uid="{60323B02-3114-430A-839E-CDD08186EC84}"/>
    <cellStyle name="Normal 10 2 2 4" xfId="2173" xr:uid="{4F698D95-6FC2-4847-9F72-8D14DACCABE2}"/>
    <cellStyle name="Normal 10 2 2 5" xfId="2226" xr:uid="{78A96A33-A0D1-4CCF-A983-FF29BF0FF595}"/>
    <cellStyle name="Normal 10 2 2 6" xfId="2177" xr:uid="{D99CAAEC-C0F6-4037-B9C4-B40B63359D77}"/>
    <cellStyle name="Normal 10 2 3" xfId="610" xr:uid="{00000000-0005-0000-0000-000063020000}"/>
    <cellStyle name="Normal 10 2 3 2" xfId="2680" xr:uid="{96297149-FCCA-4311-8AC3-6095E4485B79}"/>
    <cellStyle name="Normal 10 2 3 3" xfId="2404" xr:uid="{0BC5298C-44C1-4282-8B38-50A43A4BE8CF}"/>
    <cellStyle name="Normal 10 2 4" xfId="611" xr:uid="{00000000-0005-0000-0000-000064020000}"/>
    <cellStyle name="Normal 10 2 5" xfId="1217" xr:uid="{E4770E52-ADC2-4B62-9021-24ED3BC3D60B}"/>
    <cellStyle name="Normal 10 2 6" xfId="2681" xr:uid="{A596258A-6D1C-4350-9721-D317F3CB7C4F}"/>
    <cellStyle name="Normal 10 3" xfId="612" xr:uid="{00000000-0005-0000-0000-000065020000}"/>
    <cellStyle name="Normal 10 3 2" xfId="613" xr:uid="{00000000-0005-0000-0000-000066020000}"/>
    <cellStyle name="Normal 10 3 3" xfId="614" xr:uid="{00000000-0005-0000-0000-000067020000}"/>
    <cellStyle name="Normal 10 3 4" xfId="615" xr:uid="{00000000-0005-0000-0000-000068020000}"/>
    <cellStyle name="Normal 10 3 5" xfId="1496" xr:uid="{D115EDC9-F4B5-4B8E-831F-A66FB7AEE010}"/>
    <cellStyle name="Normal 10 3 6" xfId="2682" xr:uid="{1BBC260A-4725-4887-8CE8-576741B1BDCE}"/>
    <cellStyle name="Normal 10 4" xfId="616" xr:uid="{00000000-0005-0000-0000-000069020000}"/>
    <cellStyle name="Normal 10 4 2" xfId="617" xr:uid="{00000000-0005-0000-0000-00006A020000}"/>
    <cellStyle name="Normal 10 4 3" xfId="618" xr:uid="{00000000-0005-0000-0000-00006B020000}"/>
    <cellStyle name="Normal 10 4 4" xfId="619" xr:uid="{00000000-0005-0000-0000-00006C020000}"/>
    <cellStyle name="Normal 10 5" xfId="620" xr:uid="{00000000-0005-0000-0000-00006D020000}"/>
    <cellStyle name="Normal 10 5 2" xfId="621" xr:uid="{00000000-0005-0000-0000-00006E020000}"/>
    <cellStyle name="Normal 10 5 3" xfId="622" xr:uid="{00000000-0005-0000-0000-00006F020000}"/>
    <cellStyle name="Normal 10 5 4" xfId="623" xr:uid="{00000000-0005-0000-0000-000070020000}"/>
    <cellStyle name="Normal 10 6" xfId="624" xr:uid="{00000000-0005-0000-0000-000071020000}"/>
    <cellStyle name="Normal 10 7" xfId="625" xr:uid="{00000000-0005-0000-0000-000072020000}"/>
    <cellStyle name="Normal 10 8" xfId="626" xr:uid="{00000000-0005-0000-0000-000073020000}"/>
    <cellStyle name="Normal 10 9" xfId="627" xr:uid="{00000000-0005-0000-0000-000074020000}"/>
    <cellStyle name="Normal 10_RBL_commitment 2009" xfId="628" xr:uid="{00000000-0005-0000-0000-000075020000}"/>
    <cellStyle name="Normal 102" xfId="2181" xr:uid="{C92F6C99-CB51-482D-9ACB-6E6421AE3B54}"/>
    <cellStyle name="Normal 11" xfId="629" xr:uid="{00000000-0005-0000-0000-000076020000}"/>
    <cellStyle name="Normal 11 11" xfId="1155" xr:uid="{7318FE2F-5770-49A0-921D-2EFCD922B5A9}"/>
    <cellStyle name="Normal 11 11 2" xfId="1209" xr:uid="{CB94DC32-54F5-41D0-8863-809159A63229}"/>
    <cellStyle name="Normal 11 2" xfId="630" xr:uid="{00000000-0005-0000-0000-000077020000}"/>
    <cellStyle name="Normal 11 2 2" xfId="1292" xr:uid="{65B31B87-22FE-40A9-9181-F152CEED6848}"/>
    <cellStyle name="Normal 11 2 2 2" xfId="1372" xr:uid="{F2CA3966-3830-4D41-B74C-DBD9F7ED2ADC}"/>
    <cellStyle name="Normal 11 2 3" xfId="1219" xr:uid="{B4F1DAF4-34DA-4E90-BABF-23D89622602F}"/>
    <cellStyle name="Normal 11 2 3 2" xfId="2683" xr:uid="{7E6FC860-9D5F-4180-B4D9-549A0C248406}"/>
    <cellStyle name="Normal 11 2 3 3" xfId="2262" xr:uid="{2BA7DC9C-5523-4137-9D02-AF38A1FE3115}"/>
    <cellStyle name="Normal 11 2 4" xfId="2684" xr:uid="{86D95E02-53FA-4A54-940C-D2811FCE5448}"/>
    <cellStyle name="Normal 11 3" xfId="631" xr:uid="{00000000-0005-0000-0000-000078020000}"/>
    <cellStyle name="Normal 11 3 2" xfId="1559" xr:uid="{5331BEF2-209C-4764-877F-E7DB201C2751}"/>
    <cellStyle name="Normal 11 3 3" xfId="1497" xr:uid="{EDC0A218-01E2-4FEB-A5FF-89A9B5414CA7}"/>
    <cellStyle name="Normal 11 4" xfId="632" xr:uid="{00000000-0005-0000-0000-000079020000}"/>
    <cellStyle name="Normal 11 4 2" xfId="2685" xr:uid="{5CDE36C1-9D10-40E2-A3D9-4C46F886140E}"/>
    <cellStyle name="Normal 11 4 3" xfId="2405" xr:uid="{8B60D6AA-0A5F-49D4-B3B7-8BDF0108ECE4}"/>
    <cellStyle name="Normal 11 5" xfId="1114" xr:uid="{F01174DD-0504-4845-8430-46904CF5A84F}"/>
    <cellStyle name="Normal 11 5 2" xfId="2686" xr:uid="{1B2F2B1F-6C37-41AA-B921-8B2CC8A2183F}"/>
    <cellStyle name="Normal 11 5 3" xfId="2179" xr:uid="{6263633A-42DB-4D81-8489-7A0893E0E678}"/>
    <cellStyle name="Normal 12" xfId="633" xr:uid="{00000000-0005-0000-0000-00007A020000}"/>
    <cellStyle name="Normal 12 10" xfId="1163" xr:uid="{0B04C777-8AFC-4BD3-B49B-AE7E40FFA45E}"/>
    <cellStyle name="Normal 12 11" xfId="2687" xr:uid="{2CA276A9-F5DD-47FD-9D66-24F75200C6C6}"/>
    <cellStyle name="Normal 12 2" xfId="634" xr:uid="{00000000-0005-0000-0000-00007B020000}"/>
    <cellStyle name="Normal 12 2 2" xfId="635" xr:uid="{00000000-0005-0000-0000-00007C020000}"/>
    <cellStyle name="Normal 12 2 2 2" xfId="1239" xr:uid="{5944479A-AF09-42E0-8EE9-A80B8B92F79E}"/>
    <cellStyle name="Normal 12 2 2 3" xfId="2688" xr:uid="{C6B7BB70-F52A-4E3C-9E14-54B7551E52B3}"/>
    <cellStyle name="Normal 12 2 3" xfId="636" xr:uid="{00000000-0005-0000-0000-00007D020000}"/>
    <cellStyle name="Normal 12 2 3 2" xfId="2689" xr:uid="{0795808C-8A80-4213-B07E-A4AA4353F0EE}"/>
    <cellStyle name="Normal 12 2 3 3" xfId="2451" xr:uid="{A9D55068-900C-4412-9DE0-2CD371611895}"/>
    <cellStyle name="Normal 12 2 4" xfId="637" xr:uid="{00000000-0005-0000-0000-00007E020000}"/>
    <cellStyle name="Normal 12 2 4 2" xfId="2690" xr:uid="{C36F1740-1BE7-4841-9FA1-B13F95F00EE1}"/>
    <cellStyle name="Normal 12 2 4 3" xfId="2406" xr:uid="{5DB1579C-4AF0-4859-8335-E14E729514B8}"/>
    <cellStyle name="Normal 12 2 5" xfId="1220" xr:uid="{7F6D2136-BF95-49EA-A536-7DCEED8BAFC6}"/>
    <cellStyle name="Normal 12 2 6" xfId="2691" xr:uid="{2108A7DA-3A75-48FC-9430-FBDC0E4C5CD0}"/>
    <cellStyle name="Normal 12 3" xfId="638" xr:uid="{00000000-0005-0000-0000-00007F020000}"/>
    <cellStyle name="Normal 12 3 2" xfId="639" xr:uid="{00000000-0005-0000-0000-000080020000}"/>
    <cellStyle name="Normal 12 3 3" xfId="640" xr:uid="{00000000-0005-0000-0000-000081020000}"/>
    <cellStyle name="Normal 12 3 4" xfId="641" xr:uid="{00000000-0005-0000-0000-000082020000}"/>
    <cellStyle name="Normal 12 3 5" xfId="1498" xr:uid="{ACADB472-F778-4C90-8F97-71A649CB5F3F}"/>
    <cellStyle name="Normal 12 3 6" xfId="2692" xr:uid="{BFC521FC-121A-4094-AB47-F0BE4A0A01E3}"/>
    <cellStyle name="Normal 12 4" xfId="642" xr:uid="{00000000-0005-0000-0000-000083020000}"/>
    <cellStyle name="Normal 12 4 2" xfId="643" xr:uid="{00000000-0005-0000-0000-000084020000}"/>
    <cellStyle name="Normal 12 4 3" xfId="644" xr:uid="{00000000-0005-0000-0000-000085020000}"/>
    <cellStyle name="Normal 12 4 4" xfId="645" xr:uid="{00000000-0005-0000-0000-000086020000}"/>
    <cellStyle name="Normal 12 4 5" xfId="1883" xr:uid="{7051C994-B122-4651-A863-9C4132A08D43}"/>
    <cellStyle name="Normal 12 4 6" xfId="2693" xr:uid="{0C231DFE-0A4D-49F7-AED9-1D6DC66FD37A}"/>
    <cellStyle name="Normal 12 5" xfId="646" xr:uid="{00000000-0005-0000-0000-000087020000}"/>
    <cellStyle name="Normal 12 5 2" xfId="647" xr:uid="{00000000-0005-0000-0000-000088020000}"/>
    <cellStyle name="Normal 12 5 3" xfId="648" xr:uid="{00000000-0005-0000-0000-000089020000}"/>
    <cellStyle name="Normal 12 5 4" xfId="649" xr:uid="{00000000-0005-0000-0000-00008A020000}"/>
    <cellStyle name="Normal 12 5 5" xfId="2694" xr:uid="{F4A0B88A-2BC3-4038-8CC1-7FA5A6A9CF32}"/>
    <cellStyle name="Normal 12 5 6" xfId="2263" xr:uid="{E47151C1-AF71-47EF-A828-F1DBB4FA6478}"/>
    <cellStyle name="Normal 12 6" xfId="650" xr:uid="{00000000-0005-0000-0000-00008B020000}"/>
    <cellStyle name="Normal 12 7" xfId="651" xr:uid="{00000000-0005-0000-0000-00008C020000}"/>
    <cellStyle name="Normal 12 8" xfId="652" xr:uid="{00000000-0005-0000-0000-00008D020000}"/>
    <cellStyle name="Normal 12 9" xfId="653" xr:uid="{00000000-0005-0000-0000-00008E020000}"/>
    <cellStyle name="Normal 12_Sheet2" xfId="654" xr:uid="{00000000-0005-0000-0000-00008F020000}"/>
    <cellStyle name="Normal 127 2" xfId="1279" xr:uid="{8327B83A-1D02-4ED4-9612-542701167F92}"/>
    <cellStyle name="Normal 13" xfId="655" xr:uid="{00000000-0005-0000-0000-000090020000}"/>
    <cellStyle name="Normal 13 10" xfId="1231" xr:uid="{E92B36C7-B534-4494-B7C7-F87D0A775BC2}"/>
    <cellStyle name="Normal 13 11" xfId="1135" xr:uid="{04B56A28-448A-4383-B44E-CDF27461BFDC}"/>
    <cellStyle name="Normal 13 12" xfId="2695" xr:uid="{D8C19527-FE14-417B-9F06-9D2C986BA4B8}"/>
    <cellStyle name="Normal 13 2" xfId="656" xr:uid="{00000000-0005-0000-0000-000091020000}"/>
    <cellStyle name="Normal 13 2 2" xfId="657" xr:uid="{00000000-0005-0000-0000-000092020000}"/>
    <cellStyle name="Normal 13 2 3" xfId="658" xr:uid="{00000000-0005-0000-0000-000093020000}"/>
    <cellStyle name="Normal 13 2 4" xfId="659" xr:uid="{00000000-0005-0000-0000-000094020000}"/>
    <cellStyle name="Normal 13 2 5" xfId="1499" xr:uid="{546C97AA-E628-44E4-A776-69410B1B201F}"/>
    <cellStyle name="Normal 13 2 6" xfId="2696" xr:uid="{65344688-6E90-42EE-9ADD-434D67752B07}"/>
    <cellStyle name="Normal 13 3" xfId="660" xr:uid="{00000000-0005-0000-0000-000095020000}"/>
    <cellStyle name="Normal 13 3 2" xfId="661" xr:uid="{00000000-0005-0000-0000-000096020000}"/>
    <cellStyle name="Normal 13 3 3" xfId="662" xr:uid="{00000000-0005-0000-0000-000097020000}"/>
    <cellStyle name="Normal 13 3 4" xfId="663" xr:uid="{00000000-0005-0000-0000-000098020000}"/>
    <cellStyle name="Normal 13 3 5" xfId="2697" xr:uid="{56812352-7212-49AD-8D23-B212582AB1E3}"/>
    <cellStyle name="Normal 13 3 6" xfId="2264" xr:uid="{CB44DA6E-088D-464E-9CF5-1BFE6672B389}"/>
    <cellStyle name="Normal 13 4" xfId="664" xr:uid="{00000000-0005-0000-0000-000099020000}"/>
    <cellStyle name="Normal 13 4 2" xfId="665" xr:uid="{00000000-0005-0000-0000-00009A020000}"/>
    <cellStyle name="Normal 13 4 3" xfId="666" xr:uid="{00000000-0005-0000-0000-00009B020000}"/>
    <cellStyle name="Normal 13 4 4" xfId="667" xr:uid="{00000000-0005-0000-0000-00009C020000}"/>
    <cellStyle name="Normal 13 5" xfId="668" xr:uid="{00000000-0005-0000-0000-00009D020000}"/>
    <cellStyle name="Normal 13 5 2" xfId="669" xr:uid="{00000000-0005-0000-0000-00009E020000}"/>
    <cellStyle name="Normal 13 5 3" xfId="670" xr:uid="{00000000-0005-0000-0000-00009F020000}"/>
    <cellStyle name="Normal 13 5 4" xfId="671" xr:uid="{00000000-0005-0000-0000-0000A0020000}"/>
    <cellStyle name="Normal 13 6" xfId="672" xr:uid="{00000000-0005-0000-0000-0000A1020000}"/>
    <cellStyle name="Normal 13 7" xfId="673" xr:uid="{00000000-0005-0000-0000-0000A2020000}"/>
    <cellStyle name="Normal 13 8" xfId="674" xr:uid="{00000000-0005-0000-0000-0000A3020000}"/>
    <cellStyle name="Normal 13 9" xfId="675" xr:uid="{00000000-0005-0000-0000-0000A4020000}"/>
    <cellStyle name="Normal 13_Sheet2" xfId="676" xr:uid="{00000000-0005-0000-0000-0000A5020000}"/>
    <cellStyle name="Normal 137 2" xfId="1235" xr:uid="{968E3AD4-93A9-4E12-B730-FF180C0F8037}"/>
    <cellStyle name="Normal 14" xfId="677" xr:uid="{00000000-0005-0000-0000-0000A6020000}"/>
    <cellStyle name="Normal 14 2" xfId="678" xr:uid="{00000000-0005-0000-0000-0000A7020000}"/>
    <cellStyle name="Normal 14 2 2" xfId="1500" xr:uid="{29E0D2D3-F1F4-4B94-8FD4-6DD1EAD40D47}"/>
    <cellStyle name="Normal 14 2 2 2" xfId="2698" xr:uid="{77764EA4-2EF1-4A45-A148-1F9E96643265}"/>
    <cellStyle name="Normal 14 2 2 3" xfId="2407" xr:uid="{2BE91DBB-8F98-4C97-B456-283C811DE94B}"/>
    <cellStyle name="Normal 14 2 3" xfId="2699" xr:uid="{FDE857E4-6A7C-4FE3-A50C-7A4A602827C2}"/>
    <cellStyle name="Normal 14 3" xfId="1245" xr:uid="{F6916AA9-74AD-484C-975A-6A3A1BEF5009}"/>
    <cellStyle name="Normal 14 3 2" xfId="2700" xr:uid="{27D73340-515C-4DBB-AB0A-A10D469563CC}"/>
    <cellStyle name="Normal 14 3 3" xfId="2265" xr:uid="{6A5419D9-695A-4CAC-A8AA-C1B9F61635F0}"/>
    <cellStyle name="Normal 14 4" xfId="1121" xr:uid="{9F47F6D5-3A71-457A-AA8E-C2637D6BC1C3}"/>
    <cellStyle name="Normal 14 7" xfId="1501" xr:uid="{D8BBBB34-5EAD-4027-9007-76756B3F27D0}"/>
    <cellStyle name="Normal 141" xfId="1233" xr:uid="{D8AB3447-FC5F-4C73-95A0-FB335244613F}"/>
    <cellStyle name="Normal 15" xfId="679" xr:uid="{00000000-0005-0000-0000-0000A8020000}"/>
    <cellStyle name="Normal 15 2" xfId="680" xr:uid="{00000000-0005-0000-0000-0000A9020000}"/>
    <cellStyle name="Normal 15 2 2" xfId="1920" xr:uid="{B415E082-BC85-4B17-A3D3-F298708486CE}"/>
    <cellStyle name="Normal 15 2 3" xfId="2701" xr:uid="{372CDA10-305A-4BD8-9AFC-1226C59FB2A6}"/>
    <cellStyle name="Normal 15 3" xfId="1390" xr:uid="{9C622117-7077-441F-B7E1-AF1156F100FC}"/>
    <cellStyle name="Normal 15 3 2" xfId="2702" xr:uid="{ABBBB13E-2767-4EF0-997A-BFF2D0259194}"/>
    <cellStyle name="Normal 15 3 3" xfId="2266" xr:uid="{BC0157CD-8605-42AA-8469-7C1DDA6E5C83}"/>
    <cellStyle name="Normal 15 4" xfId="2703" xr:uid="{FE3410C1-92D7-469C-9819-526ED509A927}"/>
    <cellStyle name="Normal 16" xfId="681" xr:uid="{00000000-0005-0000-0000-0000AA020000}"/>
    <cellStyle name="Normal 16 2" xfId="682" xr:uid="{00000000-0005-0000-0000-0000AB020000}"/>
    <cellStyle name="Normal 16 2 2" xfId="2704" xr:uid="{98982406-5A10-4E41-9C2C-012985437E68}"/>
    <cellStyle name="Normal 16 2 3" xfId="2267" xr:uid="{707432B6-2D7C-403D-853F-9D4BCAE1564E}"/>
    <cellStyle name="Normal 16 3" xfId="1522" xr:uid="{A5A615D1-022C-4471-BBCD-90E7D55D4886}"/>
    <cellStyle name="Normal 16 4" xfId="2705" xr:uid="{329A2EE6-B035-470C-B523-5C27AB3BF0E2}"/>
    <cellStyle name="Normal 17" xfId="683" xr:uid="{00000000-0005-0000-0000-0000AC020000}"/>
    <cellStyle name="Normal 17 2" xfId="684" xr:uid="{00000000-0005-0000-0000-0000AD020000}"/>
    <cellStyle name="Normal 17 2 2" xfId="1230" xr:uid="{B8D03CCD-2CCC-4DA1-AD6E-63111C9E6293}"/>
    <cellStyle name="Normal 17 2 3" xfId="2706" xr:uid="{1C3C86B0-5FDC-42E6-8B0C-A6A6EF6F066E}"/>
    <cellStyle name="Normal 17 3" xfId="1199" xr:uid="{5A86AFCB-47AA-4FFC-B042-EDDA3806BF10}"/>
    <cellStyle name="Normal 17 3 2" xfId="2707" xr:uid="{5D697FD7-EA3A-4941-A2CB-45682793B3B5}"/>
    <cellStyle name="Normal 17 3 3" xfId="2268" xr:uid="{8326A53F-2845-436B-A458-AFB1A7C8CC87}"/>
    <cellStyle name="Normal 17 4" xfId="2708" xr:uid="{EEBBED00-202E-46DD-9E69-7BBEC85FDD93}"/>
    <cellStyle name="Normal 176 2" xfId="1278" xr:uid="{32F4F2E0-E49E-47D2-B130-7981CB307536}"/>
    <cellStyle name="Normal 177" xfId="2183" xr:uid="{08655B2C-72BF-48E2-8A4C-A3CA89FADB49}"/>
    <cellStyle name="Normal 18" xfId="685" xr:uid="{00000000-0005-0000-0000-0000AE020000}"/>
    <cellStyle name="Normal 18 2" xfId="686" xr:uid="{00000000-0005-0000-0000-0000AF020000}"/>
    <cellStyle name="Normal 18 2 2" xfId="2709" xr:uid="{FAAB9B5C-2F0B-403D-8935-6C61A4FD113E}"/>
    <cellStyle name="Normal 18 2 3" xfId="2269" xr:uid="{8A12D153-B590-4F92-B5BA-536371A21124}"/>
    <cellStyle name="Normal 18 3" xfId="1524" xr:uid="{D1F42EA5-F73C-467F-9253-2B6379F7DE0F}"/>
    <cellStyle name="Normal 18 4" xfId="2710" xr:uid="{7BD2F62E-7A43-4C4C-8184-9A9B85F7D41A}"/>
    <cellStyle name="Normal 182 2" xfId="1290" xr:uid="{871EA1C4-DC0B-4A79-91D6-7B14D4B63FB6}"/>
    <cellStyle name="Normal 188" xfId="1296" xr:uid="{9D8BB784-3142-4A2A-A0EC-1EB99D4E5963}"/>
    <cellStyle name="Normal 189" xfId="1263" xr:uid="{C916C473-5CC3-4852-903F-40FB9A5AB47A}"/>
    <cellStyle name="Normal 19" xfId="687" xr:uid="{00000000-0005-0000-0000-0000B0020000}"/>
    <cellStyle name="Normal 19 11" xfId="1855" xr:uid="{6199134A-7D52-4AAD-B89F-1AB330469CF3}"/>
    <cellStyle name="Normal 19 2" xfId="688" xr:uid="{00000000-0005-0000-0000-0000B1020000}"/>
    <cellStyle name="Normal 19 2 2" xfId="689" xr:uid="{00000000-0005-0000-0000-0000B2020000}"/>
    <cellStyle name="Normal 19 2 3" xfId="2711" xr:uid="{456334C4-0109-428E-AFE9-CA11C498CE3D}"/>
    <cellStyle name="Normal 19 2 4" xfId="2270" xr:uid="{74596E43-745E-4C42-94B0-68B440D8290A}"/>
    <cellStyle name="Normal 19 3" xfId="690" xr:uid="{00000000-0005-0000-0000-0000B3020000}"/>
    <cellStyle name="Normal 19 4" xfId="1526" xr:uid="{2B3213DB-1764-4EEC-8692-5A44311C62AB}"/>
    <cellStyle name="Normal 19 5" xfId="2712" xr:uid="{579ACC20-32C7-44D5-B023-292E4EBE5A65}"/>
    <cellStyle name="Normal 190" xfId="1142" xr:uid="{22AE5751-8866-496E-BC2C-AD11F3BF0303}"/>
    <cellStyle name="Normal 191" xfId="1262" xr:uid="{B0C9B4BE-C6DB-41A5-AE32-DAD3C9944DDC}"/>
    <cellStyle name="Normal 193 2" xfId="1145" xr:uid="{8B6668A2-6EFC-47ED-B726-4C3F6FDB1D34}"/>
    <cellStyle name="Normal 194" xfId="1147" xr:uid="{084CFFA4-ABAD-43C6-934B-FA507DF79914}"/>
    <cellStyle name="Normal 2" xfId="691" xr:uid="{00000000-0005-0000-0000-0000B4020000}"/>
    <cellStyle name="Normal 2 10" xfId="692" xr:uid="{00000000-0005-0000-0000-0000B5020000}"/>
    <cellStyle name="Normal 2 10 2" xfId="2272" xr:uid="{B6C45563-A7FA-4F20-8411-54376645E6ED}"/>
    <cellStyle name="Normal 2 11" xfId="693" xr:uid="{00000000-0005-0000-0000-0000B6020000}"/>
    <cellStyle name="Normal 2 11 2" xfId="2713" xr:uid="{47CCA1EA-20DC-4FB5-9E21-3599E38B4DF1}"/>
    <cellStyle name="Normal 2 11 3" xfId="2271" xr:uid="{17FA47C8-7037-48FD-BB2E-684BE4D21FAF}"/>
    <cellStyle name="Normal 2 12" xfId="694" xr:uid="{00000000-0005-0000-0000-0000B7020000}"/>
    <cellStyle name="Normal 2 12 2" xfId="2714" xr:uid="{1F7F472B-8EA7-4124-8F25-A6B4B07E9A47}"/>
    <cellStyle name="Normal 2 12 3" xfId="2434" xr:uid="{D191C75F-8DAF-486C-9A2A-78CA6058D53D}"/>
    <cellStyle name="Normal 2 13" xfId="695" xr:uid="{00000000-0005-0000-0000-0000B8020000}"/>
    <cellStyle name="Normal 2 13 2" xfId="2715" xr:uid="{576E613F-F9F1-4EBA-BC36-A09F4566A48D}"/>
    <cellStyle name="Normal 2 13 3" xfId="2438" xr:uid="{87DBBCC1-89F5-4F2B-AE3F-057C0178CB70}"/>
    <cellStyle name="Normal 2 14" xfId="696" xr:uid="{00000000-0005-0000-0000-0000B9020000}"/>
    <cellStyle name="Normal 2 15" xfId="697" xr:uid="{00000000-0005-0000-0000-0000BA020000}"/>
    <cellStyle name="Normal 2 16" xfId="698" xr:uid="{00000000-0005-0000-0000-0000BB020000}"/>
    <cellStyle name="Normal 2 17" xfId="699" xr:uid="{00000000-0005-0000-0000-0000BC020000}"/>
    <cellStyle name="Normal 2 18" xfId="700" xr:uid="{00000000-0005-0000-0000-0000BD020000}"/>
    <cellStyle name="Normal 2 19" xfId="701" xr:uid="{00000000-0005-0000-0000-0000BE020000}"/>
    <cellStyle name="Normal 2 2" xfId="702" xr:uid="{00000000-0005-0000-0000-0000BF020000}"/>
    <cellStyle name="Normal 2 2 2" xfId="703" xr:uid="{00000000-0005-0000-0000-0000C0020000}"/>
    <cellStyle name="Normal 2 2 2 2" xfId="2274" xr:uid="{EFEFED8A-FCC6-4020-88DA-40689F8804BA}"/>
    <cellStyle name="Normal 2 2 22" xfId="1131" xr:uid="{713365D9-707E-47A7-8366-545B8388B69E}"/>
    <cellStyle name="Normal 2 2 22 2" xfId="1214" xr:uid="{0E27B6D1-3D00-4E83-A9BD-B6D2341312D3}"/>
    <cellStyle name="Normal 2 2 22 3" xfId="1583" xr:uid="{4A92487F-F7F6-4E69-AD55-C84A18789C24}"/>
    <cellStyle name="Normal 2 2 22 4" xfId="1602" xr:uid="{68B7B221-1CFA-46FC-A908-F4610C0D82CC}"/>
    <cellStyle name="Normal 2 2 22 4 2" xfId="2014" xr:uid="{B7134F45-93E6-4397-96A9-EED48772DDF4}"/>
    <cellStyle name="Normal 2 2 22 4 3" xfId="2017" xr:uid="{90766A8F-FDE6-4885-AEA6-AABEAE623B37}"/>
    <cellStyle name="Normal 2 2 3" xfId="704" xr:uid="{00000000-0005-0000-0000-0000C1020000}"/>
    <cellStyle name="Normal 2 2 3 2" xfId="1502" xr:uid="{837BF423-09CC-43BA-9CB0-DDC951E9328E}"/>
    <cellStyle name="Normal 2 2 3 2 2" xfId="2716" xr:uid="{42944725-3287-4AED-8887-E14DA22DBC63}"/>
    <cellStyle name="Normal 2 2 3 2 3" xfId="2273" xr:uid="{28C5958D-2584-44E7-BC24-847BF783B79D}"/>
    <cellStyle name="Normal 2 2 3 3" xfId="2717" xr:uid="{3A77CCE5-4152-4E9F-B48D-F22A9E62972E}"/>
    <cellStyle name="Normal 2 2 4" xfId="705" xr:uid="{00000000-0005-0000-0000-0000C2020000}"/>
    <cellStyle name="Normal 2 2 4 2" xfId="1549" xr:uid="{CD502ECB-F9C6-41B3-8726-4D1B6A7FBDE9}"/>
    <cellStyle name="Normal 2 2 4 2 2" xfId="2718" xr:uid="{1B3346FF-CB36-4305-9EC6-E57BC07F0762}"/>
    <cellStyle name="Normal 2 2 4 2 3" xfId="2408" xr:uid="{F73C14B0-5757-49E4-82BE-795CA9D53F23}"/>
    <cellStyle name="Normal 2 2 4 3" xfId="2719" xr:uid="{A67B114A-E838-43D4-9757-5963C5D0F361}"/>
    <cellStyle name="Normal 2 2 5" xfId="2045" xr:uid="{EE12C6B5-4E21-4ED8-93CC-55768B30D4CA}"/>
    <cellStyle name="Normal 2 2 6" xfId="2062" xr:uid="{0398536B-E1A7-4E97-B814-9B4166608B9C}"/>
    <cellStyle name="Normal 2 2_RBL_commitment 2009" xfId="706" xr:uid="{00000000-0005-0000-0000-0000C3020000}"/>
    <cellStyle name="Normal 2 20" xfId="707" xr:uid="{00000000-0005-0000-0000-0000C4020000}"/>
    <cellStyle name="Normal 2 21" xfId="2055" xr:uid="{BC1EA33A-CE3C-4EC5-ACA9-2630F8B0B90C}"/>
    <cellStyle name="Normal 2 22" xfId="2111" xr:uid="{B867F440-2B33-4C24-861E-E8B5CF7AB924}"/>
    <cellStyle name="Normal 2 23" xfId="2067" xr:uid="{8C6A8670-7252-4B53-B3E3-2C0354B4F65D}"/>
    <cellStyle name="Normal 2 24" xfId="2116" xr:uid="{DFEAD23F-2371-44A9-9C24-EA648FFA5951}"/>
    <cellStyle name="Normal 2 25" xfId="2127" xr:uid="{8E03869B-F03E-48F1-B5AE-D2A362599988}"/>
    <cellStyle name="Normal 2 3" xfId="708" xr:uid="{00000000-0005-0000-0000-0000C5020000}"/>
    <cellStyle name="Normal 2 3 2" xfId="1298" xr:uid="{057091DA-93BF-42B5-8586-3B5C687C6634}"/>
    <cellStyle name="Normal 2 3 2 2" xfId="1503" xr:uid="{651A549C-038C-4B8C-9E54-4268371F8013}"/>
    <cellStyle name="Normal 2 3 2 3" xfId="2275" xr:uid="{AE589529-D000-4D39-877F-E0E8150B8094}"/>
    <cellStyle name="Normal 2 3 3" xfId="1550" xr:uid="{E07321B7-763B-409C-8F97-96541FFBDF4C}"/>
    <cellStyle name="Normal 2 3 3 2" xfId="2441" xr:uid="{E487494A-0FE7-445B-837F-1D743D14E5E2}"/>
    <cellStyle name="Normal 2 3 4" xfId="1347" xr:uid="{A12FE06C-20AB-4903-9087-A659CE96DD8E}"/>
    <cellStyle name="Normal 2 3 4 2" xfId="2046" xr:uid="{B0D28385-82FB-4B09-9217-0D7869421C48}"/>
    <cellStyle name="Normal 2 3 5" xfId="1603" xr:uid="{AD848CB8-ED93-4AC9-9444-CC2A63294008}"/>
    <cellStyle name="Normal 2 3 6" xfId="2167" xr:uid="{E29B58A1-A132-4254-8DEE-935DCF8B299B}"/>
    <cellStyle name="Normal 2 4" xfId="709" xr:uid="{00000000-0005-0000-0000-0000C6020000}"/>
    <cellStyle name="Normal 2 4 2" xfId="1254" xr:uid="{8725C004-FF25-493D-A32F-49726B36603F}"/>
    <cellStyle name="Normal 2 4 2 2" xfId="2720" xr:uid="{DE1383A7-1F58-402B-9EE9-492373BD10CB}"/>
    <cellStyle name="Normal 2 4 2 3" xfId="2276" xr:uid="{25F6C773-02E5-4D86-B6DB-DF00566F02B8}"/>
    <cellStyle name="Normal 2 4 3" xfId="2059" xr:uid="{8D66FAD3-3ECC-4925-A120-1124EE118DB8}"/>
    <cellStyle name="Normal 2 4 4" xfId="2721" xr:uid="{61B4519D-14F9-4A2B-B53F-84840DB0A3E1}"/>
    <cellStyle name="Normal 2 5" xfId="710" xr:uid="{00000000-0005-0000-0000-0000C7020000}"/>
    <cellStyle name="Normal 2 5 2" xfId="2277" xr:uid="{975925C9-5B74-47FF-A274-550E61D635CD}"/>
    <cellStyle name="Normal 2 6" xfId="711" xr:uid="{00000000-0005-0000-0000-0000C8020000}"/>
    <cellStyle name="Normal 2 6 2" xfId="712" xr:uid="{00000000-0005-0000-0000-0000C9020000}"/>
    <cellStyle name="Normal 2 6 2 2" xfId="2722" xr:uid="{DF963AD5-BCF8-4681-81BD-EF343A7D7E41}"/>
    <cellStyle name="Normal 2 6 2 3" xfId="2278" xr:uid="{8C1FF099-A41A-4048-BDCB-4C3A6CFDC0A3}"/>
    <cellStyle name="Normal 2 6 3" xfId="1865" xr:uid="{E0A4C374-7840-4F5B-9C58-90F50F2A73D9}"/>
    <cellStyle name="Normal 2 6 4" xfId="2723" xr:uid="{013466D9-5EB0-438D-A6DB-5771D3E665F9}"/>
    <cellStyle name="Normal 2 7" xfId="713" xr:uid="{00000000-0005-0000-0000-0000CA020000}"/>
    <cellStyle name="Normal 2 7 2" xfId="2724" xr:uid="{FE797BBE-3D1D-49C4-851E-E1386BB48602}"/>
    <cellStyle name="Normal 2 7 3" xfId="2163" xr:uid="{7B2071B8-CBEF-49AB-9AEC-4191EC1ADA2B}"/>
    <cellStyle name="Normal 2 8" xfId="714" xr:uid="{00000000-0005-0000-0000-0000CB020000}"/>
    <cellStyle name="Normal 2 8 2" xfId="1280" xr:uid="{0B6B9337-175E-46D0-BCBB-AC433162EA27}"/>
    <cellStyle name="Normal 2 8 2 2" xfId="2725" xr:uid="{4002BBD9-F452-4AE5-BF42-018CF754F5CA}"/>
    <cellStyle name="Normal 2 8 2 3" xfId="2279" xr:uid="{C5DA5502-CFDF-44CE-B0D9-7F9D48CA10C8}"/>
    <cellStyle name="Normal 2 8 3" xfId="2726" xr:uid="{9339BDA8-DA45-47FB-8F2B-91C167756201}"/>
    <cellStyle name="Normal 2 9" xfId="715" xr:uid="{00000000-0005-0000-0000-0000CC020000}"/>
    <cellStyle name="Normal 2 9 2" xfId="2727" xr:uid="{25C4ED9C-4D71-4E62-9CAA-303F510FB76D}"/>
    <cellStyle name="Normal 2 9 3" xfId="2280" xr:uid="{4BAFE57D-2604-4453-AE6C-57F6DAE2E191}"/>
    <cellStyle name="Normal 2_30-1,40-2" xfId="716" xr:uid="{00000000-0005-0000-0000-0000CD020000}"/>
    <cellStyle name="Normal 20" xfId="717" xr:uid="{00000000-0005-0000-0000-0000CE020000}"/>
    <cellStyle name="Normal 20 2" xfId="718" xr:uid="{00000000-0005-0000-0000-0000CF020000}"/>
    <cellStyle name="Normal 20 2 2" xfId="2009" xr:uid="{4F400A81-47C5-45D1-9D5F-4EA5CCDBD5DF}"/>
    <cellStyle name="Normal 20 2 3" xfId="2728" xr:uid="{F7329048-C3F5-4642-AF40-01023D2BBEA9}"/>
    <cellStyle name="Normal 20 3" xfId="1258" xr:uid="{35B9A5E5-4A1C-44FD-88A3-26AEAD61E4F8}"/>
    <cellStyle name="Normal 20 3 2" xfId="2729" xr:uid="{3FA0BDB1-FB32-4465-B4DF-96C3BC4C4958}"/>
    <cellStyle name="Normal 20 3 3" xfId="2281" xr:uid="{79BD5642-38B6-487B-92B4-D3DB6EE68044}"/>
    <cellStyle name="Normal 20 4" xfId="2730" xr:uid="{5B370B56-6B8D-40DA-8BEF-DC3CEE8801BB}"/>
    <cellStyle name="Normal 21" xfId="719" xr:uid="{00000000-0005-0000-0000-0000D0020000}"/>
    <cellStyle name="Normal 21 2" xfId="2282" xr:uid="{CA2A93D6-DDC0-4B35-8C6B-5EB6C301E808}"/>
    <cellStyle name="Normal 22" xfId="720" xr:uid="{00000000-0005-0000-0000-0000D1020000}"/>
    <cellStyle name="Normal 22 2" xfId="721" xr:uid="{00000000-0005-0000-0000-0000D2020000}"/>
    <cellStyle name="Normal 22 2 2" xfId="2731" xr:uid="{C42DEE68-D837-4682-8315-2B4B52DF02DD}"/>
    <cellStyle name="Normal 22 2 3" xfId="2283" xr:uid="{271ED810-A9FE-451C-B537-11E5A91D3C64}"/>
    <cellStyle name="Normal 22 3" xfId="1585" xr:uid="{3007412E-ACBC-45AF-AEDA-5D2327073780}"/>
    <cellStyle name="Normal 22 4" xfId="2732" xr:uid="{1CDA413F-E9F8-4C21-A2F4-3E8914F7FB07}"/>
    <cellStyle name="Normal 222" xfId="2446" xr:uid="{286A9D6C-0AE6-409A-B1A2-314593508DA1}"/>
    <cellStyle name="Normal 23" xfId="722" xr:uid="{00000000-0005-0000-0000-0000D3020000}"/>
    <cellStyle name="Normal 23 2" xfId="2016" xr:uid="{B260C4A5-1FF9-4021-9E50-9C36A3557266}"/>
    <cellStyle name="Normal 23 2 2" xfId="2733" xr:uid="{45E6ACC9-32ED-47E0-A23D-A7BDAA60655B}"/>
    <cellStyle name="Normal 23 2 3" xfId="2284" xr:uid="{145C0253-CC24-4AD9-BFE0-2C10142ED298}"/>
    <cellStyle name="Normal 23 3" xfId="2734" xr:uid="{DE5BCEF9-6CFD-4956-BEFC-B0CF3B8B8BF7}"/>
    <cellStyle name="Normal 24" xfId="723" xr:uid="{00000000-0005-0000-0000-0000D4020000}"/>
    <cellStyle name="Normal 24 2" xfId="724" xr:uid="{00000000-0005-0000-0000-0000D5020000}"/>
    <cellStyle name="Normal 24 2 2" xfId="2735" xr:uid="{DF647497-3505-4C42-AD6E-8E5D3688D8A4}"/>
    <cellStyle name="Normal 24 2 3" xfId="2285" xr:uid="{87D9D667-7D30-4C72-81A7-8A91F466256B}"/>
    <cellStyle name="Normal 24 3" xfId="2022" xr:uid="{E8478929-B5E7-4D43-BBCE-3EF97D92D41D}"/>
    <cellStyle name="Normal 24 4" xfId="2736" xr:uid="{14C18D9B-911F-4AB6-98DB-4F879D5F9CFE}"/>
    <cellStyle name="Normal 25" xfId="725" xr:uid="{00000000-0005-0000-0000-0000D6020000}"/>
    <cellStyle name="Normal 25 2" xfId="726" xr:uid="{00000000-0005-0000-0000-0000D7020000}"/>
    <cellStyle name="Normal 25 3" xfId="2737" xr:uid="{0DBC2F0F-EE76-4E72-BF9D-A1A92FA49EB4}"/>
    <cellStyle name="Normal 25 4" xfId="2286" xr:uid="{7F098AA4-57DF-4BB7-8EC3-957749E503B6}"/>
    <cellStyle name="Normal 26" xfId="727" xr:uid="{00000000-0005-0000-0000-0000D8020000}"/>
    <cellStyle name="Normal 26 2" xfId="728" xr:uid="{00000000-0005-0000-0000-0000D9020000}"/>
    <cellStyle name="Normal 27" xfId="729" xr:uid="{00000000-0005-0000-0000-0000DA020000}"/>
    <cellStyle name="Normal 27 2" xfId="730" xr:uid="{00000000-0005-0000-0000-0000DB020000}"/>
    <cellStyle name="Normal 27 2 2" xfId="2738" xr:uid="{8D99341E-7A6F-4BC6-AB74-CEA15E991652}"/>
    <cellStyle name="Normal 27 2 3" xfId="2287" xr:uid="{A8918853-EB89-4268-812D-D2B4E6363DB5}"/>
    <cellStyle name="Normal 27 3" xfId="731" xr:uid="{00000000-0005-0000-0000-0000DC020000}"/>
    <cellStyle name="Normal 28" xfId="732" xr:uid="{00000000-0005-0000-0000-0000DD020000}"/>
    <cellStyle name="Normal 28 2" xfId="733" xr:uid="{00000000-0005-0000-0000-0000DE020000}"/>
    <cellStyle name="Normal 28 2 2" xfId="2739" xr:uid="{9A056B84-06A2-4776-BE35-00F21C997BD6}"/>
    <cellStyle name="Normal 28 2 3" xfId="2288" xr:uid="{13E5E54E-9018-43C9-A1F8-E823BF756A72}"/>
    <cellStyle name="Normal 29" xfId="734" xr:uid="{00000000-0005-0000-0000-0000DF020000}"/>
    <cellStyle name="Normal 29 2" xfId="735" xr:uid="{00000000-0005-0000-0000-0000E0020000}"/>
    <cellStyle name="Normal 29 2 2" xfId="2740" xr:uid="{862CE5D1-9C8D-4FE9-8208-7EA4FF9F501C}"/>
    <cellStyle name="Normal 29 2 3" xfId="2426" xr:uid="{5D3022B5-D74F-46CC-9B13-55D4C86D6057}"/>
    <cellStyle name="Normal 29 3" xfId="2057" xr:uid="{A242C54D-ED33-45BF-B6C7-2BD2C80992F5}"/>
    <cellStyle name="Normal 29 4" xfId="2741" xr:uid="{E7CBB1A8-3355-4AD7-BC7A-1CB8D4238391}"/>
    <cellStyle name="Normal 29 5" xfId="2289" xr:uid="{3AB2CD4B-430B-4C67-B773-50E492A7509B}"/>
    <cellStyle name="Normal 3" xfId="736" xr:uid="{00000000-0005-0000-0000-0000E1020000}"/>
    <cellStyle name="Normal 3 10" xfId="2378" xr:uid="{F9C5EEA9-8862-4DAD-B850-6875AE2A5FFB}"/>
    <cellStyle name="Normal 3 10 2 5" xfId="1584" xr:uid="{45687DC9-A32E-422D-A7E6-F3B5494E456C}"/>
    <cellStyle name="Normal 3 10 3 5" xfId="1589" xr:uid="{C0E3E865-52A1-48AD-858D-3D081B46E812}"/>
    <cellStyle name="Normal 3 2" xfId="737" xr:uid="{00000000-0005-0000-0000-0000E2020000}"/>
    <cellStyle name="Normal 3 2 11" xfId="1285" xr:uid="{B060B0BA-1427-41E7-BA71-F167AE8A90FD}"/>
    <cellStyle name="Normal 3 2 16" xfId="1085" xr:uid="{00000000-0005-0000-0000-0000E3020000}"/>
    <cellStyle name="Normal 3 2 2" xfId="738" xr:uid="{00000000-0005-0000-0000-0000E4020000}"/>
    <cellStyle name="Normal 3 2 2 2" xfId="1087" xr:uid="{13484196-A8E0-436A-BEB5-99AE88E6B71D}"/>
    <cellStyle name="Normal 3 2 2 2 2" xfId="2421" xr:uid="{AB0835CC-E206-491E-A9BD-685BCFC020AB}"/>
    <cellStyle name="Normal 3 2 2 3" xfId="1116" xr:uid="{B763AFDD-EC67-4F7E-AA7A-349891DCA6C3}"/>
    <cellStyle name="Normal 3 2 2 4" xfId="2409" xr:uid="{09AA552C-9C2B-426B-A298-E284C8F9ADCE}"/>
    <cellStyle name="Normal 3 2 2 7" xfId="1301" xr:uid="{FF4EA095-4BBE-4AC6-A237-375B13418D87}"/>
    <cellStyle name="Normal 3 2 3" xfId="739" xr:uid="{00000000-0005-0000-0000-0000E5020000}"/>
    <cellStyle name="Normal 3 2 3 2" xfId="2420" xr:uid="{513ADC67-205C-49FB-9962-4751B41F2A65}"/>
    <cellStyle name="Normal 3 2 4" xfId="1089" xr:uid="{0DA094EB-3516-4622-8090-D4D7AD6B469F}"/>
    <cellStyle name="Normal 3 2 5" xfId="2450" xr:uid="{92F51A7D-6024-4AC8-BF84-AA52A8D95DEC}"/>
    <cellStyle name="Normal 3 3" xfId="740" xr:uid="{00000000-0005-0000-0000-0000E6020000}"/>
    <cellStyle name="Normal 3 3 2" xfId="741" xr:uid="{00000000-0005-0000-0000-0000E7020000}"/>
    <cellStyle name="Normal 3 3 2 2" xfId="1225" xr:uid="{3881E0C2-5D98-4134-8CFE-15FE4E853242}"/>
    <cellStyle name="Normal 3 3 2 3" xfId="1137" xr:uid="{BDCBAA9F-1CC2-4A02-B348-0F08907CF641}"/>
    <cellStyle name="Normal 3 3 2 4" xfId="2742" xr:uid="{7383E7ED-83C2-4114-9C3D-8D42F16272F9}"/>
    <cellStyle name="Normal 3 3 3" xfId="742" xr:uid="{00000000-0005-0000-0000-0000E8020000}"/>
    <cellStyle name="Normal 3 3 3 2" xfId="1505" xr:uid="{EF1DAD13-4A26-44C3-AA18-4FF390206809}"/>
    <cellStyle name="Normal 3 3 3 3" xfId="2743" xr:uid="{8CBAC07D-FC30-4B8F-9CDB-CCD010CC9234}"/>
    <cellStyle name="Normal 3 3 4" xfId="743" xr:uid="{00000000-0005-0000-0000-0000E9020000}"/>
    <cellStyle name="Normal 3 3 4 2" xfId="1551" xr:uid="{24436EB9-689F-4870-9889-2EF3E403FE78}"/>
    <cellStyle name="Normal 3 3 4 3" xfId="2744" xr:uid="{DD0CA213-DF66-467B-923E-8C99FC4CD2D1}"/>
    <cellStyle name="Normal 3 3 5" xfId="744" xr:uid="{00000000-0005-0000-0000-0000EA020000}"/>
    <cellStyle name="Normal 3 3 5 2" xfId="1576" xr:uid="{6F4D2D00-0389-43D6-8736-11EEFCFC0712}"/>
    <cellStyle name="Normal 3 3 5 3" xfId="2745" xr:uid="{A16588DB-9003-42DC-BC6D-5685AAB277E8}"/>
    <cellStyle name="Normal 3 3 6" xfId="1093" xr:uid="{429DB27F-CA9D-469E-90CB-229AE262A708}"/>
    <cellStyle name="Normal 3 3 6 2" xfId="2047" xr:uid="{A6F26768-0664-49CA-89D2-4591546FF4ED}"/>
    <cellStyle name="Normal 3 3 6 3" xfId="2746" xr:uid="{BC9F7A81-4000-4944-9548-B495F0BEE618}"/>
    <cellStyle name="Normal 3 3 7" xfId="1868" xr:uid="{C640230C-1F96-4916-9B95-E813185BC082}"/>
    <cellStyle name="Normal 3 4" xfId="745" xr:uid="{00000000-0005-0000-0000-0000EB020000}"/>
    <cellStyle name="Normal 3 4 2" xfId="1159" xr:uid="{844BEDCE-AD60-4DC7-AD5B-E8727C10EBEF}"/>
    <cellStyle name="Normal 3 4 2 2" xfId="2747" xr:uid="{40372FB0-B4A6-4E93-B91B-1981ADF62585}"/>
    <cellStyle name="Normal 3 4 2 3" xfId="2290" xr:uid="{89DD3A3D-3235-4ADF-B94B-304CD1B18B6B}"/>
    <cellStyle name="Normal 3 4 3" xfId="2748" xr:uid="{FAA2EEAE-CA78-48DB-B78B-EA4DA8320403}"/>
    <cellStyle name="Normal 3 5" xfId="746" xr:uid="{00000000-0005-0000-0000-0000EC020000}"/>
    <cellStyle name="Normal 3 5 2" xfId="1504" xr:uid="{53267906-39E3-4C95-8147-C22719128A56}"/>
    <cellStyle name="Normal 3 5 3" xfId="1277" xr:uid="{72965B2F-A40B-4266-A394-38C42974E5F0}"/>
    <cellStyle name="Normal 3 5 3 2" xfId="2749" xr:uid="{4A00DBB4-2F80-49C7-B04C-85B9BCD5A90E}"/>
    <cellStyle name="Normal 3 5 3 3" xfId="2376" xr:uid="{234E721B-A785-4321-8C1B-A6449EA54F3E}"/>
    <cellStyle name="Normal 3 5 4" xfId="2750" xr:uid="{9A0EDD2D-6BB5-4A49-B8B3-0AF016BF8DA8}"/>
    <cellStyle name="Normal 3 6" xfId="1088" xr:uid="{B558665E-2F5D-46FA-9EFA-83DAC4094459}"/>
    <cellStyle name="Normal 3 6 2" xfId="2751" xr:uid="{2BA2A608-0686-4F3B-98E5-F98AABB9C8FE}"/>
    <cellStyle name="Normal 3 6 3" xfId="2419" xr:uid="{3BD1B875-5275-42A5-B26A-8C8669674EF9}"/>
    <cellStyle name="Normal 3 7" xfId="2448" xr:uid="{9C38B893-B987-400D-B894-7F820797A477}"/>
    <cellStyle name="Normal 3_AR_AP Audit updateMgen " xfId="747" xr:uid="{00000000-0005-0000-0000-0000ED020000}"/>
    <cellStyle name="Normal 30" xfId="748" xr:uid="{00000000-0005-0000-0000-0000EE020000}"/>
    <cellStyle name="Normal 30 2" xfId="2752" xr:uid="{CFBA89D7-B522-4806-8C18-45F1CD967D04}"/>
    <cellStyle name="Normal 30 3" xfId="2291" xr:uid="{0C2EBE19-A9E8-4DAE-9F92-D4F304F7BC4A}"/>
    <cellStyle name="Normal 31" xfId="749" xr:uid="{00000000-0005-0000-0000-0000EF020000}"/>
    <cellStyle name="Normal 31 2" xfId="2293" xr:uid="{E6121DA1-B431-4E39-B21F-0CA36E3D67B6}"/>
    <cellStyle name="Normal 31 2 2" xfId="2294" xr:uid="{C07BB860-86CB-43A4-A859-31FA50892189}"/>
    <cellStyle name="Normal 31 3" xfId="2753" xr:uid="{934AD306-373D-4037-ACA0-3806E36BE90F}"/>
    <cellStyle name="Normal 31 4" xfId="2292" xr:uid="{568AC3C4-4B3E-46BD-9ED4-949003F6612C}"/>
    <cellStyle name="Normal 32" xfId="750" xr:uid="{00000000-0005-0000-0000-0000F0020000}"/>
    <cellStyle name="Normal 32 2" xfId="751" xr:uid="{00000000-0005-0000-0000-0000F1020000}"/>
    <cellStyle name="Normal 32 2 2" xfId="2754" xr:uid="{204B6B65-164C-4170-8185-C067ECA6E015}"/>
    <cellStyle name="Normal 32 2 3" xfId="2296" xr:uid="{C573B186-719C-4BC0-8FAB-95048021B59E}"/>
    <cellStyle name="Normal 32 3" xfId="2755" xr:uid="{916DF420-965B-41A6-B6B7-5644DF43D4D3}"/>
    <cellStyle name="Normal 32 4" xfId="2295" xr:uid="{E2402C57-454A-4170-B1F9-03C3D1E59D8E}"/>
    <cellStyle name="Normal 33" xfId="752" xr:uid="{00000000-0005-0000-0000-0000F2020000}"/>
    <cellStyle name="Normal 33 2" xfId="1150" xr:uid="{89A3B780-5CD0-46B1-9592-50A170EBFB66}"/>
    <cellStyle name="Normal 33 3" xfId="2756" xr:uid="{7A98C49F-DF83-47C7-A003-FF3C19380FEE}"/>
    <cellStyle name="Normal 34" xfId="753" xr:uid="{00000000-0005-0000-0000-0000F3020000}"/>
    <cellStyle name="Normal 34 2" xfId="2298" xr:uid="{9E04DDDE-D68A-4B6C-A033-4140E17A43F3}"/>
    <cellStyle name="Normal 34 3" xfId="2757" xr:uid="{F3FC92EC-1F46-460E-8EE9-717F84A70C52}"/>
    <cellStyle name="Normal 34 4" xfId="2297" xr:uid="{D4E9984B-66BA-4F3F-B66C-DB494A74C3E1}"/>
    <cellStyle name="Normal 35" xfId="754" xr:uid="{00000000-0005-0000-0000-0000F4020000}"/>
    <cellStyle name="Normal 35 2" xfId="2758" xr:uid="{3DB82E89-3F51-44F4-99ED-339B94A404FE}"/>
    <cellStyle name="Normal 35 3" xfId="2299" xr:uid="{145108E7-B6E3-4EFC-A8F4-C917DD702962}"/>
    <cellStyle name="Normal 36" xfId="755" xr:uid="{00000000-0005-0000-0000-0000F5020000}"/>
    <cellStyle name="Normal 36 2" xfId="2759" xr:uid="{EC9D047C-BE77-4FEF-8154-60BC1D1AFF77}"/>
    <cellStyle name="Normal 36 3" xfId="2231" xr:uid="{D7B54AC3-7C2D-425A-9273-FCD4C5AD6D95}"/>
    <cellStyle name="Normal 37" xfId="756" xr:uid="{00000000-0005-0000-0000-0000F6020000}"/>
    <cellStyle name="Normal 37 2" xfId="2760" xr:uid="{38E0B983-C303-4378-BADD-80B939DAFD24}"/>
    <cellStyle name="Normal 37 3" xfId="2371" xr:uid="{93AC0B4A-0584-405D-9B8C-4D1FBB6C4C1B}"/>
    <cellStyle name="Normal 38" xfId="757" xr:uid="{00000000-0005-0000-0000-0000F7020000}"/>
    <cellStyle name="Normal 38 2" xfId="2761" xr:uid="{004EC74A-F026-4729-89EA-8C9E5279C4ED}"/>
    <cellStyle name="Normal 38 3" xfId="2300" xr:uid="{BBF173B6-E409-42FE-A923-D0736363563D}"/>
    <cellStyle name="Normal 39" xfId="758" xr:uid="{00000000-0005-0000-0000-0000F8020000}"/>
    <cellStyle name="Normal 39 2" xfId="2762" xr:uid="{8182D70F-A93A-4892-BBAD-42745118E39B}"/>
    <cellStyle name="Normal 39 3" xfId="2301" xr:uid="{C07FD949-FCCC-4DA4-A5B6-E6FF218B628C}"/>
    <cellStyle name="Normal 4" xfId="759" xr:uid="{00000000-0005-0000-0000-0000F9020000}"/>
    <cellStyle name="Normal 4 11" xfId="1560" xr:uid="{53522535-6F78-4362-84BF-93DA00FAA061}"/>
    <cellStyle name="Normal 4 13" xfId="1144" xr:uid="{F2AB88FA-A74C-4839-ADDA-BF5026ABCAEA}"/>
    <cellStyle name="Normal 4 2" xfId="760" xr:uid="{00000000-0005-0000-0000-0000FA020000}"/>
    <cellStyle name="Normal 4 2 13" xfId="2172" xr:uid="{77AA96B7-B586-42C0-BC0D-ED18F90E9397}"/>
    <cellStyle name="Normal 4 2 2" xfId="761" xr:uid="{00000000-0005-0000-0000-0000FB020000}"/>
    <cellStyle name="Normal 4 2 2 2" xfId="1299" xr:uid="{F44DB0BE-C21A-4C1A-B169-3DCA34717013}"/>
    <cellStyle name="Normal 4 2 2 3" xfId="1506" xr:uid="{2FF32DAA-2581-4BA0-B402-6DDC72A27C85}"/>
    <cellStyle name="Normal 4 2 2 4" xfId="1115" xr:uid="{8D88B016-F37E-40DF-BEDE-D29C870AFCAC}"/>
    <cellStyle name="Normal 4 2 2 5" xfId="2763" xr:uid="{939C6AF5-4623-48A0-99AB-189212D67F1E}"/>
    <cellStyle name="Normal 4 2 3" xfId="1157" xr:uid="{D0DA1738-F690-4174-BC57-C2A9CAF80091}"/>
    <cellStyle name="Normal 4 2 3 2" xfId="1243" xr:uid="{1FAE42B9-813E-41F9-8A7A-607AE87131A4}"/>
    <cellStyle name="Normal 4 2 4" xfId="1164" xr:uid="{68616ABC-FC48-4ED9-B906-72AC6E8C1507}"/>
    <cellStyle name="Normal 4 2 5" xfId="1119" xr:uid="{EFF7E367-1A64-4EED-AB1C-7B08E949FBC6}"/>
    <cellStyle name="Normal 4 2 5 2" xfId="2764" xr:uid="{06AB250C-7B2C-47E4-A167-F0836C73B0AF}"/>
    <cellStyle name="Normal 4 2 5 3" xfId="2303" xr:uid="{2C259A25-16AB-4A9A-ACBB-6F4A92D8DBF7}"/>
    <cellStyle name="Normal 4 2 6" xfId="2765" xr:uid="{429664EC-1C75-4E6F-8B11-8F37EE90FEA2}"/>
    <cellStyle name="Normal 4 20" xfId="1286" xr:uid="{D72FBE58-E45B-4B7D-95AF-5B43BC4BA979}"/>
    <cellStyle name="Normal 4 25" xfId="1305" xr:uid="{0A106CED-3461-4232-AFA1-A5F53DFF6657}"/>
    <cellStyle name="Normal 4 3" xfId="762" xr:uid="{00000000-0005-0000-0000-0000FC020000}"/>
    <cellStyle name="Normal 4 3 2" xfId="763" xr:uid="{00000000-0005-0000-0000-0000FD020000}"/>
    <cellStyle name="Normal 4 3 2 2" xfId="1579" xr:uid="{2F63BB06-5454-4BA9-AB7B-CB3E657FCBD4}"/>
    <cellStyle name="Normal 4 3 2 3" xfId="2766" xr:uid="{573401DD-1BF5-4463-A2E7-8CA2D42B4F47}"/>
    <cellStyle name="Normal 4 3 3" xfId="1195" xr:uid="{60BBEBEA-034A-4173-BBCC-854BA0525A8A}"/>
    <cellStyle name="Normal 4 3 3 2" xfId="2767" xr:uid="{E70C133B-E899-499F-A913-43E349D38162}"/>
    <cellStyle name="Normal 4 3 3 3" xfId="2304" xr:uid="{EBDB0C05-BBC0-472F-B090-49B1D8B4E0E2}"/>
    <cellStyle name="Normal 4 4" xfId="764" xr:uid="{00000000-0005-0000-0000-0000FE020000}"/>
    <cellStyle name="Normal 4 4 2" xfId="765" xr:uid="{00000000-0005-0000-0000-0000FF020000}"/>
    <cellStyle name="Normal 4 4 2 2" xfId="2768" xr:uid="{0E9FEC14-C6AA-4C85-8C16-EE77765F1792}"/>
    <cellStyle name="Normal 4 4 2 3" xfId="2305" xr:uid="{53C89A1A-520B-4356-8476-A4E7808221A4}"/>
    <cellStyle name="Normal 4 4 3" xfId="1592" xr:uid="{C32A8366-259C-4028-8E12-B16DDC830EF0}"/>
    <cellStyle name="Normal 4 4 4" xfId="2769" xr:uid="{43297377-4274-49C2-9FC3-8F29A3272940}"/>
    <cellStyle name="Normal 4 5" xfId="766" xr:uid="{00000000-0005-0000-0000-000000030000}"/>
    <cellStyle name="Normal 4 5 2" xfId="767" xr:uid="{00000000-0005-0000-0000-000001030000}"/>
    <cellStyle name="Normal 4 5 2 2" xfId="2770" xr:uid="{F9DCACDB-FA25-464E-AC80-1327E79A7A81}"/>
    <cellStyle name="Normal 4 5 2 3" xfId="2302" xr:uid="{62A60461-3B0F-4618-9186-BB8A5A923101}"/>
    <cellStyle name="Normal 4 5 3" xfId="768" xr:uid="{00000000-0005-0000-0000-000002030000}"/>
    <cellStyle name="Normal 4 5 4" xfId="769" xr:uid="{00000000-0005-0000-0000-000003030000}"/>
    <cellStyle name="Normal 4 5 5" xfId="1166" xr:uid="{A46DEC22-1A49-4046-B2F2-684FB1D0FC0A}"/>
    <cellStyle name="Normal 4 5 6" xfId="2771" xr:uid="{E12692D8-4184-48C8-A40C-96A504E62E05}"/>
    <cellStyle name="Normal 4 6" xfId="770" xr:uid="{00000000-0005-0000-0000-000004030000}"/>
    <cellStyle name="Normal 4 6 2" xfId="2772" xr:uid="{BAF5BEBE-1B80-4C77-923B-7257AAF737C4}"/>
    <cellStyle name="Normal 4 6 3" xfId="2410" xr:uid="{9BD2BC31-542F-4046-A280-313BE75ACC38}"/>
    <cellStyle name="Normal 4 7" xfId="771" xr:uid="{00000000-0005-0000-0000-000005030000}"/>
    <cellStyle name="Normal 4 7 2" xfId="2773" xr:uid="{16EF8E23-2154-4675-90A2-7590142E02B2}"/>
    <cellStyle name="Normal 4 7 3" xfId="2423" xr:uid="{4DB08A0F-867F-4375-8BEB-FE6163CEB526}"/>
    <cellStyle name="Normal 4 8" xfId="772" xr:uid="{00000000-0005-0000-0000-000006030000}"/>
    <cellStyle name="Normal 4 8 2" xfId="2774" xr:uid="{2AAF5183-DDAB-4677-A274-8389AE6EC633}"/>
    <cellStyle name="Normal 4 8 3" xfId="2439" xr:uid="{606A5DF8-6197-43A2-8BDE-7FD9C7DBAF4C}"/>
    <cellStyle name="Normal 4 9" xfId="1100" xr:uid="{FEDE600C-B276-4988-8068-9A9ED3626EE1}"/>
    <cellStyle name="Normal 4_Sheet2" xfId="773" xr:uid="{00000000-0005-0000-0000-000007030000}"/>
    <cellStyle name="Normal 40" xfId="774" xr:uid="{00000000-0005-0000-0000-000008030000}"/>
    <cellStyle name="Normal 40 2" xfId="2775" xr:uid="{0B651458-D60D-41D3-B603-FFD4552B76E6}"/>
    <cellStyle name="Normal 40 3" xfId="2306" xr:uid="{02E654C3-FD9C-485C-9722-679B03836065}"/>
    <cellStyle name="Normal 41" xfId="775" xr:uid="{00000000-0005-0000-0000-000009030000}"/>
    <cellStyle name="Normal 41 2" xfId="2776" xr:uid="{5C13CCAD-DFC8-4A02-AD80-26DC1F9F52CB}"/>
    <cellStyle name="Normal 41 3" xfId="2379" xr:uid="{209BC1AA-EB9F-46C5-8C6F-CB7A85314593}"/>
    <cellStyle name="Normal 42" xfId="2384" xr:uid="{1DC84FF8-CEDF-4D88-B511-F6099019ED56}"/>
    <cellStyle name="Normal 43 2" xfId="1575" xr:uid="{B52FBB63-884E-4720-9AB0-A0D341CD477F}"/>
    <cellStyle name="Normal 43 2 2" xfId="1600" xr:uid="{034D6B64-CC00-4DCF-A11A-4C556625CED4}"/>
    <cellStyle name="Normal 43 3 2" xfId="2307" xr:uid="{E2680147-626E-4DDD-A78E-7FE26838CDD1}"/>
    <cellStyle name="Normal 43 3 2 2" xfId="2369" xr:uid="{CDFF2668-BB85-4766-ACC1-8AEB681EF684}"/>
    <cellStyle name="Normal 48" xfId="1609" xr:uid="{2AAB91D6-B0E3-4148-AA0F-38114C48054B}"/>
    <cellStyle name="Normal 5" xfId="776" xr:uid="{00000000-0005-0000-0000-00000A030000}"/>
    <cellStyle name="Normal 5 14" xfId="2174" xr:uid="{BD32ACD8-A0B2-43FB-847B-EC08AED48542}"/>
    <cellStyle name="Normal 5 2" xfId="777" xr:uid="{00000000-0005-0000-0000-00000B030000}"/>
    <cellStyle name="Normal 5 2 2" xfId="778" xr:uid="{00000000-0005-0000-0000-00000C030000}"/>
    <cellStyle name="Normal 5 2 2 2" xfId="1126" xr:uid="{21E220E8-840B-4968-A7B9-1667CE212D8F}"/>
    <cellStyle name="Normal 5 2 2 3" xfId="2777" xr:uid="{27DECCEE-A03B-486B-A4CF-2EC7B72D4425}"/>
    <cellStyle name="Normal 5 2 3" xfId="1508" xr:uid="{47A4AEBF-1550-4305-8AEC-8674FA1AD91F}"/>
    <cellStyle name="Normal 5 2 4" xfId="1183" xr:uid="{5F077B2E-EC39-4DE8-A997-572451660C29}"/>
    <cellStyle name="Normal 5 3" xfId="779" xr:uid="{00000000-0005-0000-0000-00000D030000}"/>
    <cellStyle name="Normal 5 3 2" xfId="1203" xr:uid="{BCC75F8D-9E87-455D-B257-D95F1B721842}"/>
    <cellStyle name="Normal 5 3 2 2" xfId="2778" xr:uid="{B581C269-333A-47F1-BCE1-6B36E72A76FE}"/>
    <cellStyle name="Normal 5 3 2 3" xfId="2308" xr:uid="{C951CA6F-3171-4D71-B913-815831CFD2E3}"/>
    <cellStyle name="Normal 5 3 3" xfId="2779" xr:uid="{379156B9-5C57-4A16-B4F5-B8B67B128B4F}"/>
    <cellStyle name="Normal 5 4" xfId="1507" xr:uid="{D75ACDC2-B308-4FC2-A198-6DBACA390D7B}"/>
    <cellStyle name="Normal 5 4 2" xfId="2374" xr:uid="{2E2C96A8-73E3-4EA2-91C1-53B1D3D0B8EA}"/>
    <cellStyle name="Normal 5 5" xfId="1095" xr:uid="{60BA856F-B4CF-4398-9DC3-66D228E0475D}"/>
    <cellStyle name="Normal 5_Book1" xfId="780" xr:uid="{00000000-0005-0000-0000-00000E030000}"/>
    <cellStyle name="Normal 54" xfId="1608" xr:uid="{19FBFB86-8F5C-4A4C-96F7-F08D804AA7DA}"/>
    <cellStyle name="Normal 55" xfId="1923" xr:uid="{755869BB-43B9-4928-8053-33B53C0B677D}"/>
    <cellStyle name="Normal 56" xfId="1921" xr:uid="{056477BC-6B93-46D9-9A46-7576C7B325DF}"/>
    <cellStyle name="Normal 56 5" xfId="2453" xr:uid="{08771213-FDAF-40F5-B61D-AE5CA1641EAD}"/>
    <cellStyle name="Normal 57" xfId="2052" xr:uid="{587688EB-FDEA-4445-A12F-8799985FD7B0}"/>
    <cellStyle name="Normal 59" xfId="1922" xr:uid="{436C29D6-FEBD-4438-9BE2-FEF29EFAD87A}"/>
    <cellStyle name="Normal 6" xfId="781" xr:uid="{00000000-0005-0000-0000-00000F030000}"/>
    <cellStyle name="Normal 6 10" xfId="2780" xr:uid="{8EE84F5B-0C0D-440C-84AE-F468B0C83A3B}"/>
    <cellStyle name="Normal 6 2" xfId="782" xr:uid="{00000000-0005-0000-0000-000010030000}"/>
    <cellStyle name="Normal 6 2 2" xfId="783" xr:uid="{00000000-0005-0000-0000-000011030000}"/>
    <cellStyle name="Normal 6 2 2 2" xfId="1190" xr:uid="{E8BA6A36-46A3-4D10-AD22-1CAEEFCC9F55}"/>
    <cellStyle name="Normal 6 2 2 3" xfId="2781" xr:uid="{F52060A9-4B06-4AC4-874B-64DCD00399CD}"/>
    <cellStyle name="Normal 6 2 3" xfId="784" xr:uid="{00000000-0005-0000-0000-000012030000}"/>
    <cellStyle name="Normal 6 2 3 2" xfId="2782" xr:uid="{C3D65B15-7072-4AE1-8DDF-3D27DC2F74E4}"/>
    <cellStyle name="Normal 6 2 3 3" xfId="2309" xr:uid="{4D76176F-5591-488B-8907-9C3D9974715E}"/>
    <cellStyle name="Normal 6 2 4" xfId="785" xr:uid="{00000000-0005-0000-0000-000013030000}"/>
    <cellStyle name="Normal 6 2 5" xfId="1129" xr:uid="{3969B22B-FE89-49C2-B437-92628086ACD6}"/>
    <cellStyle name="Normal 6 3" xfId="786" xr:uid="{00000000-0005-0000-0000-000014030000}"/>
    <cellStyle name="Normal 6 3 2" xfId="787" xr:uid="{00000000-0005-0000-0000-000015030000}"/>
    <cellStyle name="Normal 6 3 3" xfId="788" xr:uid="{00000000-0005-0000-0000-000016030000}"/>
    <cellStyle name="Normal 6 3 4" xfId="789" xr:uid="{00000000-0005-0000-0000-000017030000}"/>
    <cellStyle name="Normal 6 3 5" xfId="1212" xr:uid="{1EE30FAE-FB47-45B7-82CE-F0C977A4080E}"/>
    <cellStyle name="Normal 6 3 6" xfId="2783" xr:uid="{A6BE3D2E-A65B-43C9-8893-A41CEAE1965C}"/>
    <cellStyle name="Normal 6 4" xfId="790" xr:uid="{00000000-0005-0000-0000-000018030000}"/>
    <cellStyle name="Normal 6 4 2" xfId="791" xr:uid="{00000000-0005-0000-0000-000019030000}"/>
    <cellStyle name="Normal 6 4 3" xfId="792" xr:uid="{00000000-0005-0000-0000-00001A030000}"/>
    <cellStyle name="Normal 6 4 4" xfId="793" xr:uid="{00000000-0005-0000-0000-00001B030000}"/>
    <cellStyle name="Normal 6 4 5" xfId="1878" xr:uid="{27D11CDC-F82B-4D58-BEB3-1B5357B31100}"/>
    <cellStyle name="Normal 6 4 6" xfId="2784" xr:uid="{8DDDDB6C-7A8B-4B76-9816-941B81A7730F}"/>
    <cellStyle name="Normal 6 5" xfId="794" xr:uid="{00000000-0005-0000-0000-00001C030000}"/>
    <cellStyle name="Normal 6 6" xfId="795" xr:uid="{00000000-0005-0000-0000-00001D030000}"/>
    <cellStyle name="Normal 6 6 2" xfId="2785" xr:uid="{36CFF66D-6270-4968-9157-B6BCA51D2006}"/>
    <cellStyle name="Normal 6 6 3" xfId="2168" xr:uid="{D3AF52AC-E12E-4FF7-B10E-6C6E72C00238}"/>
    <cellStyle name="Normal 6 7" xfId="796" xr:uid="{00000000-0005-0000-0000-00001E030000}"/>
    <cellStyle name="Normal 6 8" xfId="797" xr:uid="{00000000-0005-0000-0000-00001F030000}"/>
    <cellStyle name="Normal 6 9" xfId="1152" xr:uid="{13B7E89B-752F-4452-9EE6-C39CC98DC5D6}"/>
    <cellStyle name="Normal 6_Sheet2" xfId="798" xr:uid="{00000000-0005-0000-0000-000020030000}"/>
    <cellStyle name="Normal 61" xfId="2230" xr:uid="{9E0716DB-5F94-47F9-806F-AAB85A0C291B}"/>
    <cellStyle name="Normal 67" xfId="2228" xr:uid="{42E92DA0-612E-4000-ADE8-34C423998954}"/>
    <cellStyle name="Normal 7" xfId="799" xr:uid="{00000000-0005-0000-0000-000021030000}"/>
    <cellStyle name="Normal 7 13" xfId="1844" xr:uid="{73C95BBE-5A0B-414D-9FD5-5DE6695F10E5}"/>
    <cellStyle name="Normal 7 16" xfId="1574" xr:uid="{E3C02589-832F-417C-9758-E2BF775914FE}"/>
    <cellStyle name="Normal 7 16 2" xfId="1599" xr:uid="{5F8A93C9-B648-43A5-8C18-B18C2E6DADCB}"/>
    <cellStyle name="Normal 7 2" xfId="800" xr:uid="{00000000-0005-0000-0000-000022030000}"/>
    <cellStyle name="Normal 7 2 2" xfId="801" xr:uid="{00000000-0005-0000-0000-000023030000}"/>
    <cellStyle name="Normal 7 2 3" xfId="1133" xr:uid="{3C697E41-F577-460C-B1AA-77FE57978AE7}"/>
    <cellStyle name="Normal 7 23" xfId="2428" xr:uid="{B715D4D0-2CBC-4483-ADFD-07B55B40C672}"/>
    <cellStyle name="Normal 7 3" xfId="802" xr:uid="{00000000-0005-0000-0000-000024030000}"/>
    <cellStyle name="Normal 7 3 2" xfId="1216" xr:uid="{74CF7DC8-A15E-4A26-B787-1BFD8A5E380C}"/>
    <cellStyle name="Normal 7 3 3" xfId="2786" xr:uid="{405D20A2-99F7-4B6B-A032-27D85AC1C949}"/>
    <cellStyle name="Normal 7 4" xfId="803" xr:uid="{00000000-0005-0000-0000-000025030000}"/>
    <cellStyle name="Normal 7 5" xfId="804" xr:uid="{00000000-0005-0000-0000-000026030000}"/>
    <cellStyle name="Normal 7 6" xfId="1185" xr:uid="{F4CAE214-1158-4ED2-B798-03781DE36D0E}"/>
    <cellStyle name="Normal 78" xfId="1086" xr:uid="{81FE8A69-F1EC-44F4-9E7A-840E1F7CE63C}"/>
    <cellStyle name="Normal 79" xfId="2065" xr:uid="{D28566DF-2BE4-401A-90BE-CD5493DB3105}"/>
    <cellStyle name="Normal 8" xfId="805" xr:uid="{00000000-0005-0000-0000-000027030000}"/>
    <cellStyle name="Normal 8 2" xfId="806" xr:uid="{00000000-0005-0000-0000-000028030000}"/>
    <cellStyle name="Normal 8 2 2" xfId="1509" xr:uid="{84C4D6F5-6C18-430E-915A-59F9B56D356F}"/>
    <cellStyle name="Normal 8 2 2 2" xfId="2787" xr:uid="{F8506F12-BA5B-47B2-B209-7082E5B54844}"/>
    <cellStyle name="Normal 8 2 2 3" xfId="2411" xr:uid="{AEDA67A2-771B-47EB-B456-716A63D2CBEE}"/>
    <cellStyle name="Normal 8 2 3" xfId="2788" xr:uid="{E3B2228F-E7F3-4186-8303-5DC9C9F5676C}"/>
    <cellStyle name="Normal 8 3" xfId="1161" xr:uid="{A797F971-8632-4C68-8FF3-3500033BEADF}"/>
    <cellStyle name="Normal 8 3 2" xfId="2789" xr:uid="{82FF4122-0BFE-4ED5-AACC-62D14F0DB31B}"/>
    <cellStyle name="Normal 8 3 3" xfId="2310" xr:uid="{12725DBE-85E8-45A5-B4D2-63A80265CD85}"/>
    <cellStyle name="Normal 8 5" xfId="2449" xr:uid="{1204E9BC-1D26-46E8-BB4C-2462BC9B7FF7}"/>
    <cellStyle name="Normal 9" xfId="807" xr:uid="{00000000-0005-0000-0000-000029030000}"/>
    <cellStyle name="Normal 9 2" xfId="808" xr:uid="{00000000-0005-0000-0000-00002A030000}"/>
    <cellStyle name="Normal 9 2 11 2 2 2" xfId="2452" xr:uid="{61177A90-ED7A-4510-B5BB-548AD512B2CC}"/>
    <cellStyle name="Normal 9 2 2" xfId="1215" xr:uid="{75D0EA31-DCE2-453D-B477-D3EAACAFB2B4}"/>
    <cellStyle name="Normal 9 2 2 2" xfId="2790" xr:uid="{A03B22CE-3527-41EE-BBA4-E0BBA7D2C178}"/>
    <cellStyle name="Normal 9 2 2 3" xfId="2412" xr:uid="{769B635B-AC90-466B-971F-F6CB69FA25A0}"/>
    <cellStyle name="Normal 9 2 3" xfId="2791" xr:uid="{8A4D7BE7-EAB5-4F4E-B1A1-C29E553F9D6F}"/>
    <cellStyle name="Normal 9 3" xfId="809" xr:uid="{00000000-0005-0000-0000-00002B030000}"/>
    <cellStyle name="Normal 9 3 2" xfId="1510" xr:uid="{CFBC826D-2C31-4834-9B26-99D06A6105D7}"/>
    <cellStyle name="Normal 9 3 3" xfId="2792" xr:uid="{ADD83A38-57BA-4B29-9B7A-109A0F57F3F3}"/>
    <cellStyle name="Normal 9 4" xfId="1880" xr:uid="{5F2FF3F7-D7AE-46B3-9800-C5FB6BE837EE}"/>
    <cellStyle name="Normal 9 5" xfId="2169" xr:uid="{4B2DFEC1-3585-42EE-B2C6-CEF42999CC50}"/>
    <cellStyle name="Normal 9 6" xfId="2311" xr:uid="{D29DDE24-39FC-4F40-B2A7-1E26C0F194B2}"/>
    <cellStyle name="Normal Bold" xfId="810" xr:uid="{00000000-0005-0000-0000-00002C030000}"/>
    <cellStyle name="Normal Pct" xfId="811" xr:uid="{00000000-0005-0000-0000-00002D030000}"/>
    <cellStyle name="Normal_CET - Auditor" xfId="2054" xr:uid="{1B0EB60D-4DDD-44B9-93C7-544B18FA3CF6}"/>
    <cellStyle name="Normal--_Depr &amp; CAPEX" xfId="812" xr:uid="{00000000-0005-0000-0000-00002E030000}"/>
    <cellStyle name="Normal_HMC Polymers_March10 E Q3" xfId="813" xr:uid="{00000000-0005-0000-0000-00002F030000}"/>
    <cellStyle name="Normal_HMC Polymers_March53 T Q3" xfId="814" xr:uid="{00000000-0005-0000-0000-000030030000}"/>
    <cellStyle name="Normal_SAYA_Dec-48TE" xfId="815" xr:uid="{00000000-0005-0000-0000-000031030000}"/>
    <cellStyle name="Normale_9611A02C" xfId="816" xr:uid="{00000000-0005-0000-0000-000032030000}"/>
    <cellStyle name="NormalMultiple" xfId="817" xr:uid="{00000000-0005-0000-0000-000033030000}"/>
    <cellStyle name="Normalx" xfId="818" xr:uid="{00000000-0005-0000-0000-000034030000}"/>
    <cellStyle name="NormalxShadow" xfId="819" xr:uid="{00000000-0005-0000-0000-000035030000}"/>
    <cellStyle name="Note 2" xfId="820" xr:uid="{00000000-0005-0000-0000-000036030000}"/>
    <cellStyle name="Note 2 2" xfId="821" xr:uid="{00000000-0005-0000-0000-000037030000}"/>
    <cellStyle name="Note 2 2 2" xfId="2793" xr:uid="{D60747E2-B805-4123-8883-D34FC08163DD}"/>
    <cellStyle name="Note 2 2 3" xfId="2414" xr:uid="{0AC234A5-86B3-485C-9CE3-8F2054D02264}"/>
    <cellStyle name="Note 2 3" xfId="1511" xr:uid="{19D6E5A3-42E7-4C66-B517-70BAA972C28F}"/>
    <cellStyle name="Note 2 3 2" xfId="2794" xr:uid="{79D08F72-47FC-4DE6-BA23-AAD915BF8C00}"/>
    <cellStyle name="Note 2 3 3" xfId="2199" xr:uid="{D218B489-468E-4CA9-A1E8-6CE8A5AB4F09}"/>
    <cellStyle name="Note 2 4" xfId="2112" xr:uid="{3BEE78F7-AD42-4D6E-B91E-D1CC880A5CB8}"/>
    <cellStyle name="Note 2 5" xfId="2795" xr:uid="{49F231EA-9133-4C44-9CB2-6CBD3749E9C5}"/>
    <cellStyle name="Note 3" xfId="822" xr:uid="{00000000-0005-0000-0000-000038030000}"/>
    <cellStyle name="Note 3 2" xfId="2113" xr:uid="{20756A19-073F-41A3-8378-A76814E02F95}"/>
    <cellStyle name="Note 3 3" xfId="2796" xr:uid="{E76309A4-1741-42CB-8D22-FEC16D7D24A9}"/>
    <cellStyle name="Note 3 4" xfId="2413" xr:uid="{FD9E483E-BBEA-4AAD-A095-D9B7A7AAB93C}"/>
    <cellStyle name="Note 4" xfId="823" xr:uid="{00000000-0005-0000-0000-000039030000}"/>
    <cellStyle name="Note 4 2" xfId="2114" xr:uid="{FBCBBB2D-2ADF-4A14-BAB2-E9BC2D0983D2}"/>
    <cellStyle name="NPPESalesPct" xfId="824" xr:uid="{00000000-0005-0000-0000-00003A030000}"/>
    <cellStyle name="NWI%S" xfId="825" xr:uid="{00000000-0005-0000-0000-00003B030000}"/>
    <cellStyle name="Ø _x0014_Üé _x0014_õù  íù _x0014_úú _x0014_úú _x0013_█° _x0014_úú _x0014_õù _x0018__x000b__x000b__x0008__x0001_ဠ" xfId="826" xr:uid="{00000000-0005-0000-0000-00003C030000}"/>
    <cellStyle name="_x0014_õù  íù _x0014_█4" xfId="827" xr:uid="{00000000-0005-0000-0000-00003D030000}"/>
    <cellStyle name="Output" xfId="2137" builtinId="21" customBuiltin="1"/>
    <cellStyle name="Output 2" xfId="828" xr:uid="{00000000-0005-0000-0000-00003E030000}"/>
    <cellStyle name="Output 2 2" xfId="1512" xr:uid="{88D1DA65-5D78-4E7D-86DA-526716929DFF}"/>
    <cellStyle name="Output 2 2 2" xfId="2797" xr:uid="{8939AFD8-7929-4FFA-B67E-BFB1132B5C46}"/>
    <cellStyle name="Output 2 2 3" xfId="2194" xr:uid="{709D4587-4A0B-4C9A-8EEF-7C587E91D315}"/>
    <cellStyle name="Output 2 3" xfId="2115" xr:uid="{832816BE-5D18-4A95-8B7A-33E184C16164}"/>
    <cellStyle name="Output 2 4" xfId="2798" xr:uid="{53E59430-6010-4635-97A9-C181EDCFD9FE}"/>
    <cellStyle name="Output 3" xfId="829" xr:uid="{00000000-0005-0000-0000-00003F030000}"/>
    <cellStyle name="Output 3 2" xfId="2066" xr:uid="{BB117412-0253-4FB5-BA80-2ED73EF0AA85}"/>
    <cellStyle name="Output 4" xfId="830" xr:uid="{00000000-0005-0000-0000-000040030000}"/>
    <cellStyle name="Output 4 2" xfId="2118" xr:uid="{1765C023-B386-43D0-AD89-4591E2D6AE70}"/>
    <cellStyle name="Output Amounts" xfId="831" xr:uid="{00000000-0005-0000-0000-000041030000}"/>
    <cellStyle name="Output Line Items" xfId="832" xr:uid="{00000000-0005-0000-0000-000042030000}"/>
    <cellStyle name="Percent" xfId="2053" builtinId="5"/>
    <cellStyle name="Percent (0.0)" xfId="833" xr:uid="{00000000-0005-0000-0000-000043030000}"/>
    <cellStyle name="Percent [0]" xfId="834" xr:uid="{00000000-0005-0000-0000-000044030000}"/>
    <cellStyle name="Percent [0] 2" xfId="835" xr:uid="{00000000-0005-0000-0000-000045030000}"/>
    <cellStyle name="Percent [00]" xfId="836" xr:uid="{00000000-0005-0000-0000-000046030000}"/>
    <cellStyle name="Percent [00] 2" xfId="837" xr:uid="{00000000-0005-0000-0000-000047030000}"/>
    <cellStyle name="Percent [1]" xfId="838" xr:uid="{00000000-0005-0000-0000-000048030000}"/>
    <cellStyle name="Percent [1]--" xfId="839" xr:uid="{00000000-0005-0000-0000-000049030000}"/>
    <cellStyle name="Percent [1] --" xfId="840" xr:uid="{00000000-0005-0000-0000-00004A030000}"/>
    <cellStyle name="Percent [1] 2" xfId="841" xr:uid="{00000000-0005-0000-0000-00004B030000}"/>
    <cellStyle name="Percent [1]_~5352285" xfId="842" xr:uid="{00000000-0005-0000-0000-00004C030000}"/>
    <cellStyle name="Percent [2]" xfId="843" xr:uid="{00000000-0005-0000-0000-00004D030000}"/>
    <cellStyle name="Percent [3]" xfId="844" xr:uid="{00000000-0005-0000-0000-00004E030000}"/>
    <cellStyle name="Percent [3]--" xfId="845" xr:uid="{00000000-0005-0000-0000-00004F030000}"/>
    <cellStyle name="Percent 10" xfId="846" xr:uid="{00000000-0005-0000-0000-000050030000}"/>
    <cellStyle name="Percent 10 2" xfId="2799" xr:uid="{3CFDF88E-4C1A-41B3-830B-2FA5602DEA98}"/>
    <cellStyle name="Percent 10 3" xfId="2312" xr:uid="{A81477AA-26CC-4183-9AD4-3DCF61BFDF22}"/>
    <cellStyle name="Percent 10 8" xfId="1605" xr:uid="{79236B0E-21A4-4E64-85DC-FDFF70FA1E33}"/>
    <cellStyle name="Percent 11" xfId="847" xr:uid="{00000000-0005-0000-0000-000051030000}"/>
    <cellStyle name="Percent 11 2" xfId="2800" xr:uid="{EBA01461-5ED1-4663-B47E-E07A70EE1136}"/>
    <cellStyle name="Percent 11 3" xfId="2313" xr:uid="{6CABD075-3EA0-441C-9F13-1AE8298F923D}"/>
    <cellStyle name="Percent 12" xfId="848" xr:uid="{00000000-0005-0000-0000-000052030000}"/>
    <cellStyle name="Percent 12 2" xfId="2801" xr:uid="{1E1C829C-333E-4255-8978-EC3B6F6FF2C4}"/>
    <cellStyle name="Percent 12 3" xfId="2314" xr:uid="{93B123CC-9C96-4F8F-BCC8-5E8DAA2642CE}"/>
    <cellStyle name="Percent 13" xfId="849" xr:uid="{00000000-0005-0000-0000-000053030000}"/>
    <cellStyle name="Percent 13 2" xfId="2802" xr:uid="{5159CA5E-3F7F-4D2A-9B5C-D40F2220FC0C}"/>
    <cellStyle name="Percent 13 3" xfId="2315" xr:uid="{4728ADEF-2853-40A3-BD13-4DEB6DC7CC73}"/>
    <cellStyle name="Percent 14" xfId="850" xr:uid="{00000000-0005-0000-0000-000054030000}"/>
    <cellStyle name="Percent 14 2" xfId="2803" xr:uid="{22983D68-F01B-4AF4-B705-3BA4FBD09C38}"/>
    <cellStyle name="Percent 14 3" xfId="2316" xr:uid="{0DFFE843-086F-4076-8CD0-3A02BB43647A}"/>
    <cellStyle name="Percent 15" xfId="851" xr:uid="{00000000-0005-0000-0000-000055030000}"/>
    <cellStyle name="Percent 15 2" xfId="2804" xr:uid="{AC76BC12-FC5D-4923-8C05-8E1D250852BE}"/>
    <cellStyle name="Percent 15 3" xfId="2317" xr:uid="{D1DDF649-990D-4C00-9A48-63A3E29E50BF}"/>
    <cellStyle name="Percent 16" xfId="852" xr:uid="{00000000-0005-0000-0000-000056030000}"/>
    <cellStyle name="Percent 16 2" xfId="1845" xr:uid="{C1F63E3A-F8C3-44CB-941A-337DA8954D3F}"/>
    <cellStyle name="Percent 16 2 2" xfId="2805" xr:uid="{EE178400-A158-45E3-88FA-FDB149BB2BFB}"/>
    <cellStyle name="Percent 16 2 3" xfId="2318" xr:uid="{C2173F1A-1B87-4196-97B8-B489F346C5AD}"/>
    <cellStyle name="Percent 16 3" xfId="2806" xr:uid="{8D84AAE5-F87E-4D0C-80FE-78576116D43F}"/>
    <cellStyle name="Percent 17" xfId="853" xr:uid="{00000000-0005-0000-0000-000057030000}"/>
    <cellStyle name="Percent 17 2" xfId="2807" xr:uid="{855EA369-AE04-4073-BB26-CDBCEB832BA4}"/>
    <cellStyle name="Percent 17 3" xfId="2319" xr:uid="{2734587D-3A91-4D0A-9BE8-71DC95137BEC}"/>
    <cellStyle name="Percent 18" xfId="854" xr:uid="{00000000-0005-0000-0000-000058030000}"/>
    <cellStyle name="Percent 18 2" xfId="2808" xr:uid="{ED497E62-23A8-4C2A-B3BC-F97793C75179}"/>
    <cellStyle name="Percent 18 3" xfId="2320" xr:uid="{DEDDB91A-1C7B-4A66-ABD7-6773963F6805}"/>
    <cellStyle name="Percent 19" xfId="855" xr:uid="{00000000-0005-0000-0000-000059030000}"/>
    <cellStyle name="Percent 19 2" xfId="2809" xr:uid="{7586F8C2-7DE9-4930-BE8F-876BC1904E74}"/>
    <cellStyle name="Percent 19 3" xfId="2321" xr:uid="{A519D9AC-2115-4D80-9393-F6233112847E}"/>
    <cellStyle name="Percent 2" xfId="856" xr:uid="{00000000-0005-0000-0000-00005A030000}"/>
    <cellStyle name="Percent 2 10" xfId="857" xr:uid="{00000000-0005-0000-0000-00005B030000}"/>
    <cellStyle name="Percent 2 11" xfId="858" xr:uid="{00000000-0005-0000-0000-00005C030000}"/>
    <cellStyle name="Percent 2 12" xfId="859" xr:uid="{00000000-0005-0000-0000-00005D030000}"/>
    <cellStyle name="Percent 2 13" xfId="860" xr:uid="{00000000-0005-0000-0000-00005E030000}"/>
    <cellStyle name="Percent 2 14" xfId="861" xr:uid="{00000000-0005-0000-0000-00005F030000}"/>
    <cellStyle name="Percent 2 15" xfId="862" xr:uid="{00000000-0005-0000-0000-000060030000}"/>
    <cellStyle name="Percent 2 16" xfId="863" xr:uid="{00000000-0005-0000-0000-000061030000}"/>
    <cellStyle name="Percent 2 17" xfId="864" xr:uid="{00000000-0005-0000-0000-000062030000}"/>
    <cellStyle name="Percent 2 18" xfId="865" xr:uid="{00000000-0005-0000-0000-000063030000}"/>
    <cellStyle name="Percent 2 2" xfId="866" xr:uid="{00000000-0005-0000-0000-000064030000}"/>
    <cellStyle name="Percent 2 2 2" xfId="867" xr:uid="{00000000-0005-0000-0000-000065030000}"/>
    <cellStyle name="Percent 2 2 2 2" xfId="2810" xr:uid="{A3B80FB0-3F19-4B50-8EDC-F414C6EC2012}"/>
    <cellStyle name="Percent 2 2 2 3" xfId="2322" xr:uid="{A7D58BF3-17C1-4FF6-B19E-F8424E771570}"/>
    <cellStyle name="Percent 2 2 3" xfId="1513" xr:uid="{DCF29AD1-E90F-47E5-A8C4-E338E447037F}"/>
    <cellStyle name="Percent 2 2 3 2" xfId="2811" xr:uid="{F0509A67-1009-4EA3-8A2B-93EB32800A9C}"/>
    <cellStyle name="Percent 2 2 3 3" xfId="2171" xr:uid="{B53CCBFB-28BB-45CC-A1D0-78336251CA49}"/>
    <cellStyle name="Percent 2 2 4" xfId="2812" xr:uid="{CD7F4458-58E5-481B-A431-F636CEAB3F67}"/>
    <cellStyle name="Percent 2 3" xfId="868" xr:uid="{00000000-0005-0000-0000-000066030000}"/>
    <cellStyle name="Percent 2 4" xfId="869" xr:uid="{00000000-0005-0000-0000-000067030000}"/>
    <cellStyle name="Percent 2 4 2" xfId="1843" xr:uid="{76759E35-E85F-4AF6-95FB-B2A69F8BB7C9}"/>
    <cellStyle name="Percent 2 4 2 2" xfId="2813" xr:uid="{3987C9AD-6EBD-4614-B2FB-1B054ECBCF8D}"/>
    <cellStyle name="Percent 2 4 2 3" xfId="2323" xr:uid="{2C209B0F-2A1D-4F4C-9C6C-BD25692EE244}"/>
    <cellStyle name="Percent 2 4 3" xfId="2814" xr:uid="{994289D6-A872-416C-BC4E-7F700260280E}"/>
    <cellStyle name="Percent 2 5" xfId="870" xr:uid="{00000000-0005-0000-0000-000068030000}"/>
    <cellStyle name="Percent 2 5 2" xfId="2815" xr:uid="{82399DBE-2B89-4232-A212-45EABCDFF492}"/>
    <cellStyle name="Percent 2 5 3" xfId="2324" xr:uid="{C3E664B2-8605-4259-93AE-0AABB80E1F96}"/>
    <cellStyle name="Percent 2 6" xfId="871" xr:uid="{00000000-0005-0000-0000-000069030000}"/>
    <cellStyle name="Percent 2 6 2" xfId="2816" xr:uid="{816CC1B7-4214-4C31-AB89-47BCAF9C4273}"/>
    <cellStyle name="Percent 2 6 3" xfId="2325" xr:uid="{ADB6AEFD-7D42-498C-BB5C-882E0CA1E637}"/>
    <cellStyle name="Percent 2 7" xfId="872" xr:uid="{00000000-0005-0000-0000-00006A030000}"/>
    <cellStyle name="Percent 2 7 2" xfId="2817" xr:uid="{519E6416-DC2C-47C1-8787-7A443FE5FBBD}"/>
    <cellStyle name="Percent 2 7 3" xfId="2326" xr:uid="{0FD705CB-9AA8-413F-A44C-90C37368DBA6}"/>
    <cellStyle name="Percent 2 8" xfId="873" xr:uid="{00000000-0005-0000-0000-00006B030000}"/>
    <cellStyle name="Percent 2 8 2" xfId="2818" xr:uid="{97307610-F6EC-4EBF-89A0-C7CCFDF9B498}"/>
    <cellStyle name="Percent 2 8 3" xfId="2415" xr:uid="{4926A6D1-12DA-454A-B253-07F6CB120214}"/>
    <cellStyle name="Percent 2 9" xfId="874" xr:uid="{00000000-0005-0000-0000-00006C030000}"/>
    <cellStyle name="Percent 2 9 2" xfId="2819" xr:uid="{95138A00-B1E6-4818-A385-8688A31FDC01}"/>
    <cellStyle name="Percent 2 9 3" xfId="2425" xr:uid="{94C46B69-C7A3-4757-91B6-CEA32BCB173B}"/>
    <cellStyle name="Percent 20" xfId="875" xr:uid="{00000000-0005-0000-0000-00006D030000}"/>
    <cellStyle name="Percent 20 2" xfId="2820" xr:uid="{6D92712F-C578-493B-89C6-7D5640601594}"/>
    <cellStyle name="Percent 20 3" xfId="2327" xr:uid="{048F98E4-EA69-44FC-95E4-9F34382C6F3E}"/>
    <cellStyle name="Percent 21" xfId="876" xr:uid="{00000000-0005-0000-0000-00006E030000}"/>
    <cellStyle name="Percent 21 2" xfId="2821" xr:uid="{29CE5078-F1E7-4ECA-8593-7ADC6C1C62C5}"/>
    <cellStyle name="Percent 21 3" xfId="2328" xr:uid="{22FF3411-47CA-4384-9F3A-B9456719FC1B}"/>
    <cellStyle name="Percent 22" xfId="877" xr:uid="{00000000-0005-0000-0000-00006F030000}"/>
    <cellStyle name="Percent 22 2" xfId="2822" xr:uid="{C5FF034B-FAF2-4BF3-9F7D-F782CA0CC2BC}"/>
    <cellStyle name="Percent 22 3" xfId="2329" xr:uid="{E6F1A7B1-2AB4-404A-9727-7614B98B7EEF}"/>
    <cellStyle name="Percent 23" xfId="878" xr:uid="{00000000-0005-0000-0000-000070030000}"/>
    <cellStyle name="Percent 23 2" xfId="2823" xr:uid="{E030A9DB-CE3D-4BE0-BDCB-212F0DE668AC}"/>
    <cellStyle name="Percent 23 3" xfId="2330" xr:uid="{4EBD9723-4C6F-4B92-B9D3-207F0694455F}"/>
    <cellStyle name="Percent 24" xfId="879" xr:uid="{00000000-0005-0000-0000-000071030000}"/>
    <cellStyle name="Percent 24 2" xfId="2824" xr:uid="{37CE7AA6-767A-4C77-A069-3C916C0F5FDE}"/>
    <cellStyle name="Percent 24 3" xfId="2331" xr:uid="{616FC28E-7DD3-42FE-8A64-A1712E33D7B1}"/>
    <cellStyle name="Percent 25" xfId="880" xr:uid="{00000000-0005-0000-0000-000072030000}"/>
    <cellStyle name="Percent 25 2" xfId="2825" xr:uid="{3E60BA6E-5AA0-4887-AAC8-F4FE2EA59F34}"/>
    <cellStyle name="Percent 25 3" xfId="2332" xr:uid="{9EE3B0EA-5C2E-466E-9F6A-76799127E2DA}"/>
    <cellStyle name="Percent 26" xfId="881" xr:uid="{00000000-0005-0000-0000-000073030000}"/>
    <cellStyle name="Percent 26 2" xfId="2429" xr:uid="{1C0ECFA4-221C-432C-93B2-FF5B99617ACC}"/>
    <cellStyle name="Percent 26 3" xfId="2826" xr:uid="{F14446BD-5AA0-4BB4-90AD-51716C51621F}"/>
    <cellStyle name="Percent 26 4" xfId="2333" xr:uid="{6C3F190E-53A7-49B5-83DC-9FDAE69F4F6A}"/>
    <cellStyle name="Percent 27" xfId="2334" xr:uid="{F9262FBE-DD12-4202-81D2-4F96B1674310}"/>
    <cellStyle name="Percent 28" xfId="2335" xr:uid="{925448F1-C618-4F78-9F1B-475FD2D6AD0D}"/>
    <cellStyle name="Percent 29" xfId="2336" xr:uid="{DC7ED682-920D-4B90-ADCB-23EC8D086DD6}"/>
    <cellStyle name="Percent 3" xfId="882" xr:uid="{00000000-0005-0000-0000-000074030000}"/>
    <cellStyle name="Percent 3 10" xfId="1302" xr:uid="{252B21F0-8DC5-4955-9FC3-36EDD1C61FDA}"/>
    <cellStyle name="Percent 3 2" xfId="883" xr:uid="{00000000-0005-0000-0000-000075030000}"/>
    <cellStyle name="Percent 3 2 2" xfId="1229" xr:uid="{BE0E58CF-A046-430A-A9D2-25DC368BCB02}"/>
    <cellStyle name="Percent 3 2 2 2" xfId="2827" xr:uid="{0DED4A99-4794-45CC-ACE2-BE424F6FA13E}"/>
    <cellStyle name="Percent 3 2 2 3" xfId="2337" xr:uid="{6E4AE8C5-1421-47EA-AEA7-0783346B7FDE}"/>
    <cellStyle name="Percent 3 2 3" xfId="2828" xr:uid="{D21AAEA1-D964-4A99-931F-6F149FBE2C5F}"/>
    <cellStyle name="Percent 3 3" xfId="884" xr:uid="{00000000-0005-0000-0000-000076030000}"/>
    <cellStyle name="Percent 3 3 2" xfId="885" xr:uid="{00000000-0005-0000-0000-000077030000}"/>
    <cellStyle name="Percent 3 3 3" xfId="1197" xr:uid="{19636819-7408-40CF-98AD-C07AF2F86D64}"/>
    <cellStyle name="Percent 3 3 4" xfId="2829" xr:uid="{23A83A7A-4EF3-4C3E-B008-828EDA314AD4}"/>
    <cellStyle name="Percent 3 4" xfId="886" xr:uid="{00000000-0005-0000-0000-000078030000}"/>
    <cellStyle name="Percent 3 4 2" xfId="887" xr:uid="{00000000-0005-0000-0000-000079030000}"/>
    <cellStyle name="Percent 3 4 3" xfId="1156" xr:uid="{511DE415-4F41-4E04-9965-3F46845E5DE1}"/>
    <cellStyle name="Percent 3 4 4" xfId="2830" xr:uid="{DAEC814B-6D29-4B4D-80B9-3808B76E96E3}"/>
    <cellStyle name="Percent 3 5" xfId="888" xr:uid="{00000000-0005-0000-0000-00007A030000}"/>
    <cellStyle name="Percent 3 6" xfId="1105" xr:uid="{3CC713B3-3A10-4056-AC55-CF28149F06BE}"/>
    <cellStyle name="Percent 3 7" xfId="2831" xr:uid="{2BBC2CEE-E175-4658-963A-E5B7BA84C285}"/>
    <cellStyle name="Percent 30" xfId="2338" xr:uid="{917E4C16-2F5C-4954-B758-168761996452}"/>
    <cellStyle name="Percent 31" xfId="2339" xr:uid="{E5C0B354-3D05-4679-B68E-882157C37456}"/>
    <cellStyle name="Percent 32" xfId="2389" xr:uid="{E236495E-3B1D-46D0-A387-9965FF527443}"/>
    <cellStyle name="Percent 37" xfId="2340" xr:uid="{A7CD55CA-3216-489F-956B-C99E3B92A220}"/>
    <cellStyle name="Percent 38" xfId="2341" xr:uid="{D343DCAC-AAF9-43D8-A8AA-76F780130887}"/>
    <cellStyle name="Percent 4" xfId="889" xr:uid="{00000000-0005-0000-0000-00007B030000}"/>
    <cellStyle name="Percent 4 2" xfId="890" xr:uid="{00000000-0005-0000-0000-00007C030000}"/>
    <cellStyle name="Percent 4 3" xfId="891" xr:uid="{00000000-0005-0000-0000-00007D030000}"/>
    <cellStyle name="Percent 4 4" xfId="1304" xr:uid="{FB18D944-2C12-4F72-9191-7623287A1751}"/>
    <cellStyle name="Percent 4 5" xfId="2832" xr:uid="{C1A30040-65A4-4EA5-974D-31CE7761C64D}"/>
    <cellStyle name="Percent 5" xfId="892" xr:uid="{00000000-0005-0000-0000-00007E030000}"/>
    <cellStyle name="Percent 5 2" xfId="893" xr:uid="{00000000-0005-0000-0000-00007F030000}"/>
    <cellStyle name="Percent 5 2 2" xfId="894" xr:uid="{00000000-0005-0000-0000-000080030000}"/>
    <cellStyle name="Percent 5 3" xfId="895" xr:uid="{00000000-0005-0000-0000-000081030000}"/>
    <cellStyle name="Percent 5 4" xfId="1552" xr:uid="{EF302D86-CA29-48AB-AA6B-A35983120532}"/>
    <cellStyle name="Percent 6" xfId="896" xr:uid="{00000000-0005-0000-0000-000082030000}"/>
    <cellStyle name="Percent 6 2" xfId="897" xr:uid="{00000000-0005-0000-0000-000083030000}"/>
    <cellStyle name="Percent 6 2 2" xfId="2833" xr:uid="{8355F537-EA37-4B4D-BBB2-AAC5CB872C00}"/>
    <cellStyle name="Percent 6 2 3" xfId="2342" xr:uid="{F5B2BFAD-F5EB-49BF-8397-5DC832D77EBB}"/>
    <cellStyle name="Percent 6 3" xfId="898" xr:uid="{00000000-0005-0000-0000-000084030000}"/>
    <cellStyle name="Percent 6 4" xfId="2834" xr:uid="{03E6CF8D-505C-4B68-81A7-3890974FEBD8}"/>
    <cellStyle name="Percent 7" xfId="899" xr:uid="{00000000-0005-0000-0000-000085030000}"/>
    <cellStyle name="Percent 7 2" xfId="900" xr:uid="{00000000-0005-0000-0000-000086030000}"/>
    <cellStyle name="Percent 7 2 2" xfId="2015" xr:uid="{F283C4ED-6018-43E2-8880-9627B1757F3B}"/>
    <cellStyle name="Percent 7 2 3" xfId="2835" xr:uid="{9819A4D7-E83B-4E75-8890-7818AEA87ED1}"/>
    <cellStyle name="Percent 7 3" xfId="901" xr:uid="{00000000-0005-0000-0000-000087030000}"/>
    <cellStyle name="Percent 7 3 2" xfId="2019" xr:uid="{7D009FBC-B9A7-49F4-9A32-263240CAD4E0}"/>
    <cellStyle name="Percent 7 3 3" xfId="2836" xr:uid="{52114BC8-AD24-48F1-93DF-236E877B53A1}"/>
    <cellStyle name="Percent 7 4" xfId="1587" xr:uid="{A8ED166A-E748-47F2-86EF-7C00514886D7}"/>
    <cellStyle name="Percent 7 4 2" xfId="2837" xr:uid="{46CB608C-4321-4C8B-B3A8-A20CE5D98C68}"/>
    <cellStyle name="Percent 7 4 3" xfId="2343" xr:uid="{5568469C-ECC9-4700-8763-1C68FF390550}"/>
    <cellStyle name="Percent 7 5" xfId="2838" xr:uid="{E31DA64C-7A9E-4020-AC86-EFDAE6E2DFE0}"/>
    <cellStyle name="Percent 8" xfId="902" xr:uid="{00000000-0005-0000-0000-000088030000}"/>
    <cellStyle name="Percent 8 2" xfId="2048" xr:uid="{50DDC549-3D42-4B17-8261-A6BC890D2A00}"/>
    <cellStyle name="Percent 8 2 2" xfId="2839" xr:uid="{2DD3787C-3406-425E-A084-B620FE52FDC6}"/>
    <cellStyle name="Percent 8 2 3" xfId="2344" xr:uid="{48A05086-C3B3-49EE-94D1-B6BD7246BB11}"/>
    <cellStyle name="Percent 8 3" xfId="2840" xr:uid="{A38D7CE6-200F-4A40-8F7D-CBC4F6B6C2E6}"/>
    <cellStyle name="Percent 9" xfId="903" xr:uid="{00000000-0005-0000-0000-000089030000}"/>
    <cellStyle name="Percent 9 2" xfId="2841" xr:uid="{6AF2885A-014E-40E8-A236-12FBACB84F26}"/>
    <cellStyle name="Percent 9 3" xfId="2345" xr:uid="{7C3655D7-9B67-4D06-95A7-C7E2E22CE7A8}"/>
    <cellStyle name="PERCENTAGE" xfId="904" xr:uid="{00000000-0005-0000-0000-00008A030000}"/>
    <cellStyle name="PercentSales" xfId="905" xr:uid="{00000000-0005-0000-0000-00008B030000}"/>
    <cellStyle name="Percentuale_budget0203DANIELI&amp;C" xfId="906" xr:uid="{00000000-0005-0000-0000-00008C030000}"/>
    <cellStyle name="Pink" xfId="907" xr:uid="{00000000-0005-0000-0000-00008D030000}"/>
    <cellStyle name="port" xfId="908" xr:uid="{00000000-0005-0000-0000-00008E030000}"/>
    <cellStyle name="pp" xfId="909" xr:uid="{00000000-0005-0000-0000-00008F030000}"/>
    <cellStyle name="PrePop Currency (0)" xfId="910" xr:uid="{00000000-0005-0000-0000-000090030000}"/>
    <cellStyle name="PrePop Currency (0) 2" xfId="911" xr:uid="{00000000-0005-0000-0000-000091030000}"/>
    <cellStyle name="PrePop Currency (2)" xfId="912" xr:uid="{00000000-0005-0000-0000-000092030000}"/>
    <cellStyle name="PrePop Currency (2) 2" xfId="913" xr:uid="{00000000-0005-0000-0000-000093030000}"/>
    <cellStyle name="PrePop Units (0)" xfId="914" xr:uid="{00000000-0005-0000-0000-000094030000}"/>
    <cellStyle name="PrePop Units (0) 2" xfId="915" xr:uid="{00000000-0005-0000-0000-000095030000}"/>
    <cellStyle name="PrePop Units (1)" xfId="916" xr:uid="{00000000-0005-0000-0000-000096030000}"/>
    <cellStyle name="PrePop Units (1) 2" xfId="917" xr:uid="{00000000-0005-0000-0000-000097030000}"/>
    <cellStyle name="PrePop Units (2)" xfId="918" xr:uid="{00000000-0005-0000-0000-000098030000}"/>
    <cellStyle name="PrePop Units (2) 2" xfId="919" xr:uid="{00000000-0005-0000-0000-000099030000}"/>
    <cellStyle name="Product Title" xfId="920" xr:uid="{00000000-0005-0000-0000-00009A030000}"/>
    <cellStyle name="Proj" xfId="921" xr:uid="{00000000-0005-0000-0000-00009B030000}"/>
    <cellStyle name="Protected" xfId="922" xr:uid="{00000000-0005-0000-0000-00009C030000}"/>
    <cellStyle name="ProtectedDates" xfId="923" xr:uid="{00000000-0005-0000-0000-00009D030000}"/>
    <cellStyle name="PSChar" xfId="924" xr:uid="{00000000-0005-0000-0000-00009E030000}"/>
    <cellStyle name="PSDate" xfId="925" xr:uid="{00000000-0005-0000-0000-00009F030000}"/>
    <cellStyle name="PSDec" xfId="926" xr:uid="{00000000-0005-0000-0000-0000A0030000}"/>
    <cellStyle name="PSHeading" xfId="927" xr:uid="{00000000-0005-0000-0000-0000A1030000}"/>
    <cellStyle name="PSInt" xfId="928" xr:uid="{00000000-0005-0000-0000-0000A2030000}"/>
    <cellStyle name="PSSpacer" xfId="929" xr:uid="{00000000-0005-0000-0000-0000A3030000}"/>
    <cellStyle name="PwC" xfId="930" xr:uid="{00000000-0005-0000-0000-0000A4030000}"/>
    <cellStyle name="pwstyle" xfId="931" xr:uid="{00000000-0005-0000-0000-0000A5030000}"/>
    <cellStyle name="Quantity" xfId="932" xr:uid="{00000000-0005-0000-0000-0000A6030000}"/>
    <cellStyle name="R" xfId="933" xr:uid="{00000000-0005-0000-0000-0000A7030000}"/>
    <cellStyle name="red" xfId="934" xr:uid="{00000000-0005-0000-0000-0000A8030000}"/>
    <cellStyle name="Red font" xfId="935" xr:uid="{00000000-0005-0000-0000-0000A9030000}"/>
    <cellStyle name="Rittichai" xfId="936" xr:uid="{00000000-0005-0000-0000-0000AA030000}"/>
    <cellStyle name="section head" xfId="937" xr:uid="{00000000-0005-0000-0000-0000AB030000}"/>
    <cellStyle name="Shade" xfId="938" xr:uid="{00000000-0005-0000-0000-0000AC030000}"/>
    <cellStyle name="Sheet Title" xfId="939" xr:uid="{00000000-0005-0000-0000-0000AD030000}"/>
    <cellStyle name="Short Date" xfId="2346" xr:uid="{83F92DD3-ACE1-44D7-BE27-079E1728A551}"/>
    <cellStyle name="Space" xfId="940" xr:uid="{00000000-0005-0000-0000-0000AE030000}"/>
    <cellStyle name="Special" xfId="941" xr:uid="{00000000-0005-0000-0000-0000AF030000}"/>
    <cellStyle name="Standard_3403T2E" xfId="942" xr:uid="{00000000-0005-0000-0000-0000B0030000}"/>
    <cellStyle name="Style 1" xfId="943" xr:uid="{00000000-0005-0000-0000-0000B1030000}"/>
    <cellStyle name="Style 1 2" xfId="944" xr:uid="{00000000-0005-0000-0000-0000B2030000}"/>
    <cellStyle name="Style 1 3" xfId="945" xr:uid="{00000000-0005-0000-0000-0000B3030000}"/>
    <cellStyle name="Style 1 4" xfId="2842" xr:uid="{C4BAE3A0-84C1-4B75-8B68-F698EFE7CCEF}"/>
    <cellStyle name="Style 1 5" xfId="2347" xr:uid="{BD992C06-C599-47E3-9ECF-2E58BA4176E4}"/>
    <cellStyle name="Style 2" xfId="946" xr:uid="{00000000-0005-0000-0000-0000B4030000}"/>
    <cellStyle name="Style 3" xfId="947" xr:uid="{00000000-0005-0000-0000-0000B5030000}"/>
    <cellStyle name="Style 4" xfId="948" xr:uid="{00000000-0005-0000-0000-0000B6030000}"/>
    <cellStyle name="Style 5" xfId="949" xr:uid="{00000000-0005-0000-0000-0000B7030000}"/>
    <cellStyle name="Style 6" xfId="950" xr:uid="{00000000-0005-0000-0000-0000B8030000}"/>
    <cellStyle name="Style 7" xfId="951" xr:uid="{00000000-0005-0000-0000-0000B9030000}"/>
    <cellStyle name="Style 8" xfId="952" xr:uid="{00000000-0005-0000-0000-0000BA030000}"/>
    <cellStyle name="Style 9" xfId="953" xr:uid="{00000000-0005-0000-0000-0000BB030000}"/>
    <cellStyle name="STYLE1" xfId="954" xr:uid="{00000000-0005-0000-0000-0000BC030000}"/>
    <cellStyle name="STYLE2" xfId="955" xr:uid="{00000000-0005-0000-0000-0000BD030000}"/>
    <cellStyle name="subhead" xfId="956" xr:uid="{00000000-0005-0000-0000-0000BE030000}"/>
    <cellStyle name="Synopsis" xfId="957" xr:uid="{00000000-0005-0000-0000-0000BF030000}"/>
    <cellStyle name="T" xfId="958" xr:uid="{00000000-0005-0000-0000-0000C0030000}"/>
    <cellStyle name="T 2" xfId="2124" xr:uid="{8754C27C-AC0A-4DF8-80CD-B187CD91BFB2}"/>
    <cellStyle name="Table" xfId="959" xr:uid="{00000000-0005-0000-0000-0000C1030000}"/>
    <cellStyle name="tb" xfId="960" xr:uid="{00000000-0005-0000-0000-0000C2030000}"/>
    <cellStyle name="Text" xfId="961" xr:uid="{00000000-0005-0000-0000-0000C3030000}"/>
    <cellStyle name="Text Indent A" xfId="962" xr:uid="{00000000-0005-0000-0000-0000C4030000}"/>
    <cellStyle name="Text Indent B" xfId="963" xr:uid="{00000000-0005-0000-0000-0000C5030000}"/>
    <cellStyle name="Text Indent B 2" xfId="964" xr:uid="{00000000-0005-0000-0000-0000C6030000}"/>
    <cellStyle name="Text Indent C" xfId="965" xr:uid="{00000000-0005-0000-0000-0000C7030000}"/>
    <cellStyle name="Text Indent C 2" xfId="966" xr:uid="{00000000-0005-0000-0000-0000C8030000}"/>
    <cellStyle name="TFCF" xfId="967" xr:uid="{00000000-0005-0000-0000-0000C9030000}"/>
    <cellStyle name="þ_x001d_ð &amp;ý&amp;†ýG_x0008_€ X_x000a__x0007__x0001__x0001_" xfId="968" xr:uid="{00000000-0005-0000-0000-0000CA030000}"/>
    <cellStyle name="Tickmark" xfId="969" xr:uid="{00000000-0005-0000-0000-0000CB030000}"/>
    <cellStyle name="Times New Roman" xfId="970" xr:uid="{00000000-0005-0000-0000-0000CC030000}"/>
    <cellStyle name="Title 2" xfId="971" xr:uid="{00000000-0005-0000-0000-0000CD030000}"/>
    <cellStyle name="Title 2 2" xfId="1514" xr:uid="{8980A7C5-98D4-417D-BE0F-5DDD178B73C9}"/>
    <cellStyle name="Title 2 2 2" xfId="2843" xr:uid="{4EC1C9FC-8DBD-4A4F-B323-1E002B538AC2}"/>
    <cellStyle name="Title 2 2 3" xfId="2416" xr:uid="{F60FEBD8-08DE-4F2E-84B2-403FD67AB405}"/>
    <cellStyle name="Title 2 3" xfId="2185" xr:uid="{652DF249-1483-4D8A-9651-855AC493274B}"/>
    <cellStyle name="Title 2 4" xfId="2844" xr:uid="{DBD6D3A3-9B25-486A-8645-37AA2EE2D5B0}"/>
    <cellStyle name="Title 3" xfId="972" xr:uid="{00000000-0005-0000-0000-0000CE030000}"/>
    <cellStyle name="Title 3 2" xfId="1515" xr:uid="{C6624F5C-CAC8-4E17-9610-0A6E01DB659A}"/>
    <cellStyle name="Title 3 3" xfId="2845" xr:uid="{E1DA2BC7-0F5C-4457-BF37-C74E320EEE6F}"/>
    <cellStyle name="Title 4" xfId="973" xr:uid="{00000000-0005-0000-0000-0000CF030000}"/>
    <cellStyle name="Total" xfId="2143" builtinId="25" customBuiltin="1"/>
    <cellStyle name="Total 2" xfId="974" xr:uid="{00000000-0005-0000-0000-0000D0030000}"/>
    <cellStyle name="Total 2 2" xfId="1516" xr:uid="{07C2112E-7D7F-478B-8259-C789CE943D3A}"/>
    <cellStyle name="Total 2 2 2" xfId="2846" xr:uid="{B904B81A-773A-48C2-8628-9F411039BBC3}"/>
    <cellStyle name="Total 2 2 3" xfId="2201" xr:uid="{5C6D0EE2-D069-458B-8597-993F11709A79}"/>
    <cellStyle name="Total 2 3" xfId="2083" xr:uid="{084F37DC-ACDB-4AEA-89C6-A6376DD9026F}"/>
    <cellStyle name="Total 2 4" xfId="2847" xr:uid="{D5465550-AA7F-4AA0-A43C-EA6E1B08EE04}"/>
    <cellStyle name="Total 3" xfId="975" xr:uid="{00000000-0005-0000-0000-0000D1030000}"/>
    <cellStyle name="Total 3 2" xfId="2126" xr:uid="{52BE9941-73E7-4FCC-8657-2F9FC40D404D}"/>
    <cellStyle name="Total 4" xfId="976" xr:uid="{00000000-0005-0000-0000-0000D2030000}"/>
    <cellStyle name="Tusental (0)_pldt" xfId="977" xr:uid="{00000000-0005-0000-0000-0000D3030000}"/>
    <cellStyle name="Tusental_A-listan (fixad)" xfId="978" xr:uid="{00000000-0005-0000-0000-0000D4030000}"/>
    <cellStyle name="Und" xfId="979" xr:uid="{00000000-0005-0000-0000-0000D5030000}"/>
    <cellStyle name="UnProtectedCalc" xfId="980" xr:uid="{00000000-0005-0000-0000-0000D6030000}"/>
    <cellStyle name="Use_1dp" xfId="981" xr:uid="{00000000-0005-0000-0000-0000D7030000}"/>
    <cellStyle name="UseB_1dp" xfId="982" xr:uid="{00000000-0005-0000-0000-0000D8030000}"/>
    <cellStyle name="Valuta (0)_9611A02C" xfId="983" xr:uid="{00000000-0005-0000-0000-0000D9030000}"/>
    <cellStyle name="Valuta_9611A02C" xfId="984" xr:uid="{00000000-0005-0000-0000-0000DA030000}"/>
    <cellStyle name="Währung [0]_AR-Bilanzen9901" xfId="985" xr:uid="{00000000-0005-0000-0000-0000DB030000}"/>
    <cellStyle name="Währung_AR-Bilanzen9901" xfId="986" xr:uid="{00000000-0005-0000-0000-0000DC030000}"/>
    <cellStyle name="Warning Text" xfId="2141" builtinId="11" customBuiltin="1"/>
    <cellStyle name="Warning Text 2" xfId="987" xr:uid="{00000000-0005-0000-0000-0000DD030000}"/>
    <cellStyle name="Warning Text 2 2" xfId="1517" xr:uid="{D1C0E510-6A68-4849-A024-8400E5620F83}"/>
    <cellStyle name="Warning Text 2 2 2" xfId="2848" xr:uid="{598BC10F-4CD1-4094-8009-F67413338D8C}"/>
    <cellStyle name="Warning Text 2 2 3" xfId="2198" xr:uid="{14792CBF-31FE-45E9-85F3-779845839058}"/>
    <cellStyle name="Warning Text 2 3" xfId="2849" xr:uid="{3C93ACE7-FC5D-4DAF-9813-CDF7975DCA2F}"/>
    <cellStyle name="Warning Text 3" xfId="988" xr:uid="{00000000-0005-0000-0000-0000DE030000}"/>
    <cellStyle name="Warning Text 4" xfId="989" xr:uid="{00000000-0005-0000-0000-0000DF030000}"/>
    <cellStyle name="WHead - Style2" xfId="990" xr:uid="{00000000-0005-0000-0000-0000E0030000}"/>
    <cellStyle name="Wไhrung [0]_Tabelle1 (2)" xfId="991" xr:uid="{00000000-0005-0000-0000-0000E1030000}"/>
    <cellStyle name="Wไhrung_Tabelle1 (2)" xfId="992" xr:uid="{00000000-0005-0000-0000-0000E2030000}"/>
    <cellStyle name="x" xfId="993" xr:uid="{00000000-0005-0000-0000-0000E3030000}"/>
    <cellStyle name="Year" xfId="994" xr:uid="{00000000-0005-0000-0000-0000E4030000}"/>
    <cellStyle name="Year 2" xfId="2117" xr:uid="{79828D34-6A8B-4AFC-84CD-3CB6BBCC2E88}"/>
    <cellStyle name="ｳ｣ｹ訐ﾅR瓶ｹ､ｽoﾁﾏｷﾖﾎ " xfId="995" xr:uid="{00000000-0005-0000-0000-0000E5030000}"/>
    <cellStyle name="ハイパーリンク_JPM Bayu Undan model 300903_tax calc." xfId="996" xr:uid="{00000000-0005-0000-0000-0000E6030000}"/>
    <cellStyle name="เครื่องหมายเปอร์เซ็นต์_list motor khlong 2002" xfId="997" xr:uid="{00000000-0005-0000-0000-0000E7030000}"/>
    <cellStyle name="เครื่องหมายจุลภาค [0]_Book2" xfId="2348" xr:uid="{EF7FBD41-D6E6-4AC8-8008-41B4D6737AF5}"/>
    <cellStyle name="เครื่องหมายจุลภาค 2" xfId="998" xr:uid="{00000000-0005-0000-0000-0000E8030000}"/>
    <cellStyle name="เครื่องหมายจุลภาค 2 2" xfId="2850" xr:uid="{CC305CA7-6508-4D83-9877-FDE595F80ECC}"/>
    <cellStyle name="เครื่องหมายจุลภาค 2 3" xfId="2349" xr:uid="{08C5BE93-864E-4CE7-8D88-994CEE7858B9}"/>
    <cellStyle name="เครื่องหมายจุลภาค 3" xfId="999" xr:uid="{00000000-0005-0000-0000-0000E9030000}"/>
    <cellStyle name="เครื่องหมายจุลภาค 3 2" xfId="2851" xr:uid="{016B6D3A-5EA4-4683-A493-067AF08795C2}"/>
    <cellStyle name="เครื่องหมายจุลภาค 3 3" xfId="2350" xr:uid="{466E9686-D90F-47CD-BF86-4E1BC5491A77}"/>
    <cellStyle name="เครื่องหมายจุลภาค 4" xfId="1000" xr:uid="{00000000-0005-0000-0000-0000EA030000}"/>
    <cellStyle name="เครื่องหมายจุลภาค 4 2" xfId="2852" xr:uid="{9E0618A7-1368-4042-870A-C5AD3A1E1785}"/>
    <cellStyle name="เครื่องหมายจุลภาค 4 3" xfId="2351" xr:uid="{95B8D0D8-9B97-4308-9F7C-DEEB4223DAFE}"/>
    <cellStyle name="เครื่องหมายจุลภาค 5" xfId="1001" xr:uid="{00000000-0005-0000-0000-0000EB030000}"/>
    <cellStyle name="เครื่องหมายจุลภาค 6" xfId="1002" xr:uid="{00000000-0005-0000-0000-0000EC030000}"/>
    <cellStyle name="เครื่องหมายจุลภาค 7" xfId="1003" xr:uid="{00000000-0005-0000-0000-0000ED030000}"/>
    <cellStyle name="เครื่องหมายจุลภาค 8" xfId="1004" xr:uid="{00000000-0005-0000-0000-0000EE030000}"/>
    <cellStyle name="เครื่องหมายจุลภาค_Book2" xfId="2352" xr:uid="{5CD3BDB1-DA39-4EF6-9C65-161A6C3537EF}"/>
    <cellStyle name="เครื่องหมายสกุลเงิน [0]_Book2" xfId="2353" xr:uid="{85C73FCE-0D78-4802-9E93-639E4EDC4364}"/>
    <cellStyle name="เครื่องหมายสกุลเงิน 2" xfId="1005" xr:uid="{00000000-0005-0000-0000-0000EF030000}"/>
    <cellStyle name="เครื่องหมายสกุลเงิน 3" xfId="1006" xr:uid="{00000000-0005-0000-0000-0000F0030000}"/>
    <cellStyle name="เครื่องหมายสกุลเงิน 4" xfId="1007" xr:uid="{00000000-0005-0000-0000-0000F1030000}"/>
    <cellStyle name="เครื่องหมายสกุลเงิน_Book2" xfId="2354" xr:uid="{6AB96DA7-AA47-4B18-AFF0-F506A5820897}"/>
    <cellStyle name="เชื่อมโยงหลายมิติ" xfId="1008" xr:uid="{00000000-0005-0000-0000-0000F2030000}"/>
    <cellStyle name="เซลล์ตรวจสอบ" xfId="1009" xr:uid="{00000000-0005-0000-0000-0000F3030000}"/>
    <cellStyle name="เซลล์ตรวจสอบ 2" xfId="2853" xr:uid="{2443F25E-7D9D-48C8-82B9-5B5E3E1F7F48}"/>
    <cellStyle name="เซลล์ตรวจสอบ 3" xfId="2355" xr:uid="{789DF675-75D1-487F-9F66-A9F5EC46AF29}"/>
    <cellStyle name="เซลล์ที่มีการเชื่อมโยง" xfId="1010" xr:uid="{00000000-0005-0000-0000-0000F4030000}"/>
    <cellStyle name="เซลล์ที่มีการเชื่อมโยง 2" xfId="2854" xr:uid="{F6D43FD4-EBCA-4396-BF9E-7C11813CE68B}"/>
    <cellStyle name="เซลล์ที่มีการเชื่อมโยง 3" xfId="2356" xr:uid="{D7D2605A-6D81-45F3-A61C-0CA41D0A7E11}"/>
    <cellStyle name="เปอร์เซ็นต์ 2" xfId="1011" xr:uid="{00000000-0005-0000-0000-0000F5030000}"/>
    <cellStyle name="เปอร์เซ็นต์ 3" xfId="1012" xr:uid="{00000000-0005-0000-0000-0000F6030000}"/>
    <cellStyle name="เปอร์เซ็นต์ 3 2" xfId="1013" xr:uid="{00000000-0005-0000-0000-0000F7030000}"/>
    <cellStyle name="เปอร์เซ็นต์ 4" xfId="1014" xr:uid="{00000000-0005-0000-0000-0000F8030000}"/>
    <cellStyle name="แย่" xfId="1015" xr:uid="{00000000-0005-0000-0000-0000F9030000}"/>
    <cellStyle name="แย่ 2" xfId="2855" xr:uid="{25BC2D14-B6D7-4D4D-B0FC-0EF896C03D70}"/>
    <cellStyle name="แย่ 3" xfId="2357" xr:uid="{29B020F6-370E-4F76-8CF6-2667D5958844}"/>
    <cellStyle name="แสดงผล" xfId="1016" xr:uid="{00000000-0005-0000-0000-0000FA030000}"/>
    <cellStyle name="แสดงผล 2" xfId="1017" xr:uid="{00000000-0005-0000-0000-0000FB030000}"/>
    <cellStyle name="แสดงผล 2 2" xfId="2125" xr:uid="{ECA51C32-D467-495A-94C6-FCF7AA7B0531}"/>
    <cellStyle name="แสดงผล 3" xfId="2122" xr:uid="{F0CBDE1E-307B-4E55-9770-C3DB4837C0CA}"/>
    <cellStyle name="แสดงผล 4" xfId="2856" xr:uid="{A7582260-5D31-4EB0-8ECB-24C6DF62DC26}"/>
    <cellStyle name="แสดงผล_1.RBL Related Transactions &amp; note 2010-Q2" xfId="1018" xr:uid="{00000000-0005-0000-0000-0000FC030000}"/>
    <cellStyle name="การคำนวณ" xfId="1019" xr:uid="{00000000-0005-0000-0000-0000FD030000}"/>
    <cellStyle name="การคำนวณ 2" xfId="1020" xr:uid="{00000000-0005-0000-0000-0000FE030000}"/>
    <cellStyle name="การคำนวณ 2 2" xfId="2097" xr:uid="{2AFC1F07-0586-489B-B537-B85076389CEF}"/>
    <cellStyle name="การคำนวณ 3" xfId="2129" xr:uid="{A9AF25FC-2526-4BCE-B1D4-F320A390125F}"/>
    <cellStyle name="การคำนวณ 4" xfId="2857" xr:uid="{EAD72193-1087-496E-8970-BBB735E77B90}"/>
    <cellStyle name="การคำนวณ_1.RBL Related Transactions &amp; note 2010-Q2" xfId="1021" xr:uid="{00000000-0005-0000-0000-0000FF030000}"/>
    <cellStyle name="ข้อความเตือน" xfId="1022" xr:uid="{00000000-0005-0000-0000-000000040000}"/>
    <cellStyle name="ข้อความเตือน 2" xfId="2858" xr:uid="{1E9EAC3A-0D0A-4602-9C76-D644018FC989}"/>
    <cellStyle name="ข้อความเตือน 3" xfId="2358" xr:uid="{8AFB408F-7B1A-4427-9A60-6D0DCC65E782}"/>
    <cellStyle name="ข้อความอธิบาย" xfId="1023" xr:uid="{00000000-0005-0000-0000-000001040000}"/>
    <cellStyle name="ข้อความอธิบาย 2" xfId="2859" xr:uid="{B791F5F1-480A-45EF-9311-3AD47DD4AE1E}"/>
    <cellStyle name="ข้อความอธิบาย 3" xfId="2359" xr:uid="{16B5E516-6DE3-4333-B636-B4DCBAC1357A}"/>
    <cellStyle name="ชื่อเรื่อง" xfId="1024" xr:uid="{00000000-0005-0000-0000-000002040000}"/>
    <cellStyle name="ชื่อเรื่อง 2" xfId="1025" xr:uid="{00000000-0005-0000-0000-000003040000}"/>
    <cellStyle name="ชื่อเรื่อง 3" xfId="2860" xr:uid="{7E5E97B6-74DC-4DE0-A66D-FBAB167F81B8}"/>
    <cellStyle name="ชื่อเรื่อง_1.RBL Related Transactions &amp; note 2010-Q2" xfId="1026" xr:uid="{00000000-0005-0000-0000-000004040000}"/>
    <cellStyle name="ดี" xfId="1027" xr:uid="{00000000-0005-0000-0000-000005040000}"/>
    <cellStyle name="ดี 2" xfId="2861" xr:uid="{245788C2-07A3-49FD-BADA-749860A98285}"/>
    <cellStyle name="ดี 3" xfId="2360" xr:uid="{370BF192-7FF8-4AF2-80EB-8B58C2668EAE}"/>
    <cellStyle name="ตามการเชื่อมโยงหลายมิติ" xfId="1028" xr:uid="{00000000-0005-0000-0000-000006040000}"/>
    <cellStyle name="น้บะภฒ_95" xfId="1029" xr:uid="{00000000-0005-0000-0000-000007040000}"/>
    <cellStyle name="ปกติ 2" xfId="1030" xr:uid="{00000000-0005-0000-0000-000008040000}"/>
    <cellStyle name="ปกติ 2 2" xfId="1031" xr:uid="{00000000-0005-0000-0000-000009040000}"/>
    <cellStyle name="ปกติ 2 2 2" xfId="1518" xr:uid="{8FA400C7-43E3-4776-B1BB-85401183BC82}"/>
    <cellStyle name="ปกติ 2 2 3" xfId="2862" xr:uid="{552D9AC3-B969-4B9E-B275-77B0A2ED9D82}"/>
    <cellStyle name="ปกติ 2 3" xfId="2863" xr:uid="{0268B20C-F06F-44FB-A0EB-3BB9B70FCB83}"/>
    <cellStyle name="ปกติ 2 4" xfId="2361" xr:uid="{CE30744E-E615-41A2-B213-C1AE00214F52}"/>
    <cellStyle name="ปกติ 3" xfId="1032" xr:uid="{00000000-0005-0000-0000-00000A040000}"/>
    <cellStyle name="ปกติ 4" xfId="1033" xr:uid="{00000000-0005-0000-0000-00000B040000}"/>
    <cellStyle name="ปกติ 5" xfId="1034" xr:uid="{00000000-0005-0000-0000-00000C040000}"/>
    <cellStyle name="ปกติ 6" xfId="1035" xr:uid="{00000000-0005-0000-0000-00000D040000}"/>
    <cellStyle name="ปกติ_088dc_eci" xfId="2362" xr:uid="{6F76743B-0488-41CF-AABB-552328D0BDAD}"/>
    <cellStyle name="ป้อนค่า" xfId="1036" xr:uid="{00000000-0005-0000-0000-00000E040000}"/>
    <cellStyle name="ป้อนค่า 2" xfId="2096" xr:uid="{3DF1EA04-8646-4CFA-82B1-1FA3DFAC9726}"/>
    <cellStyle name="ป้อนค่า 3" xfId="2864" xr:uid="{F62615CF-C418-4A59-AB12-B88356B0FE9D}"/>
    <cellStyle name="ป้อนค่า 4" xfId="2363" xr:uid="{B9775BDB-26F1-44A5-87DE-83D1F128052F}"/>
    <cellStyle name="ปานกลาง" xfId="1037" xr:uid="{00000000-0005-0000-0000-00000F040000}"/>
    <cellStyle name="ปานกลาง 2" xfId="2865" xr:uid="{144161A0-30DF-48D8-818F-C0D65DF4AE36}"/>
    <cellStyle name="ปานกลาง 3" xfId="2364" xr:uid="{CBB6E94F-3FE1-4D26-A358-7338788863A1}"/>
    <cellStyle name="ผลรวม" xfId="1038" xr:uid="{00000000-0005-0000-0000-000010040000}"/>
    <cellStyle name="ผลรวม 2" xfId="1039" xr:uid="{00000000-0005-0000-0000-000011040000}"/>
    <cellStyle name="ผลรวม 2 2" xfId="2079" xr:uid="{3AC8CB69-4684-4091-9DC1-A8CFA43C329D}"/>
    <cellStyle name="ผลรวม 3" xfId="2100" xr:uid="{949AD9A1-8EE3-4339-99D3-AF6B4E037DE0}"/>
    <cellStyle name="ผลรวม 4" xfId="2866" xr:uid="{8B880262-BC0D-4E54-BD22-513BABCDA3C8}"/>
    <cellStyle name="ผลรวม_1.RBL Related Transactions &amp; note 2010-Q2" xfId="1040" xr:uid="{00000000-0005-0000-0000-000012040000}"/>
    <cellStyle name="ฤธถ [0]_0e82ylkxXsZu0YORaMwizTk2E" xfId="1041" xr:uid="{00000000-0005-0000-0000-000013040000}"/>
    <cellStyle name="ฤธถ_0e82ylkxXsZu0YORaMwizTk2E" xfId="1042" xr:uid="{00000000-0005-0000-0000-000014040000}"/>
    <cellStyle name="ล๋ศญ [0]_0e82ylkxXsZu0YORaMwizTk2E" xfId="1043" xr:uid="{00000000-0005-0000-0000-000015040000}"/>
    <cellStyle name="ล๋ศญ_0e82ylkxXsZu0YORaMwizTk2E" xfId="1044" xr:uid="{00000000-0005-0000-0000-000016040000}"/>
    <cellStyle name="ลักษณะ 1" xfId="1045" xr:uid="{00000000-0005-0000-0000-000017040000}"/>
    <cellStyle name="วฅมุ_#2(M17)_1" xfId="1046" xr:uid="{00000000-0005-0000-0000-000018040000}"/>
    <cellStyle name="ส่วนที่ถูกเน้น1" xfId="1047" xr:uid="{00000000-0005-0000-0000-000019040000}"/>
    <cellStyle name="ส่วนที่ถูกเน้น1 2" xfId="1048" xr:uid="{00000000-0005-0000-0000-00001A040000}"/>
    <cellStyle name="ส่วนที่ถูกเน้น1 3" xfId="2867" xr:uid="{41D44384-93C3-4FCC-AA25-456618752F9C}"/>
    <cellStyle name="ส่วนที่ถูกเน้น1_1.RBL Related Transactions &amp; note 2010-Q2" xfId="1049" xr:uid="{00000000-0005-0000-0000-00001B040000}"/>
    <cellStyle name="ส่วนที่ถูกเน้น2" xfId="1050" xr:uid="{00000000-0005-0000-0000-00001C040000}"/>
    <cellStyle name="ส่วนที่ถูกเน้น2 2" xfId="2868" xr:uid="{A07A5911-7A75-439F-A848-D32880826A9A}"/>
    <cellStyle name="ส่วนที่ถูกเน้น2 3" xfId="2365" xr:uid="{F048C979-1F68-4EF5-AAC4-010D56C131E1}"/>
    <cellStyle name="ส่วนที่ถูกเน้น3" xfId="1051" xr:uid="{00000000-0005-0000-0000-00001D040000}"/>
    <cellStyle name="ส่วนที่ถูกเน้น3 2" xfId="2869" xr:uid="{FB2E8DFC-D7A2-4FF5-B387-A831792B99F8}"/>
    <cellStyle name="ส่วนที่ถูกเน้น3 3" xfId="2366" xr:uid="{3A6D9FD2-7E5B-4B73-85EE-2D16886287A8}"/>
    <cellStyle name="ส่วนที่ถูกเน้น4" xfId="1052" xr:uid="{00000000-0005-0000-0000-00001E040000}"/>
    <cellStyle name="ส่วนที่ถูกเน้น4 2" xfId="1053" xr:uid="{00000000-0005-0000-0000-00001F040000}"/>
    <cellStyle name="ส่วนที่ถูกเน้น4 3" xfId="2870" xr:uid="{8012D8A2-DC5D-4C34-8ABF-A21497BE05B3}"/>
    <cellStyle name="ส่วนที่ถูกเน้น4_1.RBL Related Transactions &amp; note 2010-Q2" xfId="1054" xr:uid="{00000000-0005-0000-0000-000020040000}"/>
    <cellStyle name="ส่วนที่ถูกเน้น5" xfId="1055" xr:uid="{00000000-0005-0000-0000-000021040000}"/>
    <cellStyle name="ส่วนที่ถูกเน้น5 2" xfId="2871" xr:uid="{092D3A0F-7E0C-40D6-BE95-BE45DBEAB216}"/>
    <cellStyle name="ส่วนที่ถูกเน้น5 3" xfId="2367" xr:uid="{533C69F4-3C4C-45A2-BB51-0331D6BF41A7}"/>
    <cellStyle name="ส่วนที่ถูกเน้น6" xfId="1056" xr:uid="{00000000-0005-0000-0000-000022040000}"/>
    <cellStyle name="ส่วนที่ถูกเน้น6 2" xfId="2872" xr:uid="{6C91A2A8-5293-4836-8B01-EA09C865747F}"/>
    <cellStyle name="ส่วนที่ถูกเน้น6 3" xfId="2368" xr:uid="{0A4CC154-8566-4821-ADB7-595CD07FC94C}"/>
    <cellStyle name="หมายเหตุ" xfId="1057" xr:uid="{00000000-0005-0000-0000-000023040000}"/>
    <cellStyle name="หมายเหตุ 2" xfId="1058" xr:uid="{00000000-0005-0000-0000-000024040000}"/>
    <cellStyle name="หมายเหตุ 2 2" xfId="2123" xr:uid="{4C023482-2836-4ECF-B5FB-4C341178954C}"/>
    <cellStyle name="หมายเหตุ 3" xfId="2128" xr:uid="{83112F78-34B0-43F8-8794-23618DFFB65D}"/>
    <cellStyle name="หมายเหตุ_1.RBL Related Transactions &amp; note 2010-Q2" xfId="1059" xr:uid="{00000000-0005-0000-0000-000025040000}"/>
    <cellStyle name="หัวเรื่อง 1" xfId="1060" xr:uid="{00000000-0005-0000-0000-000026040000}"/>
    <cellStyle name="หัวเรื่อง 1 2" xfId="1061" xr:uid="{00000000-0005-0000-0000-000027040000}"/>
    <cellStyle name="หัวเรื่อง 1 3" xfId="2873" xr:uid="{4039DC59-ED0B-4AD8-9B9A-C621B48919A2}"/>
    <cellStyle name="หัวเรื่อง 1_1.RBL Related Transactions &amp; note 2010-Q2" xfId="1062" xr:uid="{00000000-0005-0000-0000-000028040000}"/>
    <cellStyle name="หัวเรื่อง 2" xfId="1063" xr:uid="{00000000-0005-0000-0000-000029040000}"/>
    <cellStyle name="หัวเรื่อง 2 2" xfId="1064" xr:uid="{00000000-0005-0000-0000-00002A040000}"/>
    <cellStyle name="หัวเรื่อง 2 3" xfId="2874" xr:uid="{3645BD24-8D7F-4A4D-9FBB-FC8BFC39DE07}"/>
    <cellStyle name="หัวเรื่อง 2_1.RBL Related Transactions &amp; note 2010-Q2" xfId="1065" xr:uid="{00000000-0005-0000-0000-00002B040000}"/>
    <cellStyle name="หัวเรื่อง 3" xfId="1066" xr:uid="{00000000-0005-0000-0000-00002C040000}"/>
    <cellStyle name="หัวเรื่อง 3 2" xfId="1067" xr:uid="{00000000-0005-0000-0000-00002D040000}"/>
    <cellStyle name="หัวเรื่อง 3 3" xfId="2875" xr:uid="{38A8BE6F-E80F-4C12-8426-824963C769F9}"/>
    <cellStyle name="หัวเรื่อง 3_1.RBL Related Transactions &amp; note 2010-Q2" xfId="1068" xr:uid="{00000000-0005-0000-0000-00002E040000}"/>
    <cellStyle name="หัวเรื่อง 4" xfId="1069" xr:uid="{00000000-0005-0000-0000-00002F040000}"/>
    <cellStyle name="หัวเรื่อง 4 2" xfId="1070" xr:uid="{00000000-0005-0000-0000-000030040000}"/>
    <cellStyle name="หัวเรื่อง 4 3" xfId="2876" xr:uid="{D916258E-79A8-4EC4-828A-8D3BECB19EEB}"/>
    <cellStyle name="หัวเรื่อง 4_1.RBL Related Transactions &amp; note 2010-Q2" xfId="1071" xr:uid="{00000000-0005-0000-0000-000031040000}"/>
    <cellStyle name="표준 2" xfId="1072" xr:uid="{00000000-0005-0000-0000-000032040000}"/>
    <cellStyle name="千位分隔[0]_SCH5" xfId="1073" xr:uid="{00000000-0005-0000-0000-000033040000}"/>
    <cellStyle name="千位分隔_Lqarsalary07" xfId="1074" xr:uid="{00000000-0005-0000-0000-000034040000}"/>
    <cellStyle name="常规_Book2" xfId="1075" xr:uid="{00000000-0005-0000-0000-000035040000}"/>
    <cellStyle name="庈å" xfId="1076" xr:uid="{00000000-0005-0000-0000-000036040000}"/>
    <cellStyle name="桁区切り [0.00]_JPM Bayu Undan model 300903_tax calc." xfId="1077" xr:uid="{00000000-0005-0000-0000-000037040000}"/>
    <cellStyle name="桁区切り_Base Case (2)" xfId="1078" xr:uid="{00000000-0005-0000-0000-000038040000}"/>
    <cellStyle name="標準_0302公団提出Attaka2003" xfId="1079" xr:uid="{00000000-0005-0000-0000-000039040000}"/>
    <cellStyle name="表示済みのハイパーリンク_JPM Bayu Undan model 300903_tax calc." xfId="1080" xr:uid="{00000000-0005-0000-0000-00003A040000}"/>
    <cellStyle name="通貨 [0.00]_JPM Bayu Undan model 300903_tax calc." xfId="1081" xr:uid="{00000000-0005-0000-0000-00003B040000}"/>
    <cellStyle name="通貨_filter packing " xfId="1082" xr:uid="{00000000-0005-0000-0000-00003C040000}"/>
    <cellStyle name="䥉偉" xfId="1083" xr:uid="{00000000-0005-0000-0000-00003D040000}"/>
  </cellStyles>
  <dxfs count="0"/>
  <tableStyles count="0" defaultTableStyle="TableStyleMedium9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showGridLines="0" view="pageBreakPreview" topLeftCell="A73" zoomScale="80" zoomScaleNormal="100" zoomScaleSheetLayoutView="80" workbookViewId="0">
      <selection activeCell="K81" sqref="K81"/>
    </sheetView>
  </sheetViews>
  <sheetFormatPr defaultColWidth="9.28515625" defaultRowHeight="21.75" customHeight="1"/>
  <cols>
    <col min="1" max="1" width="12.28515625" style="90" customWidth="1"/>
    <col min="2" max="2" width="11.5703125" style="90" customWidth="1"/>
    <col min="3" max="3" width="10.5703125" style="90" customWidth="1"/>
    <col min="4" max="4" width="2.7109375" style="90" customWidth="1"/>
    <col min="5" max="5" width="5.7109375" style="92" bestFit="1" customWidth="1"/>
    <col min="6" max="6" width="2" style="90" customWidth="1"/>
    <col min="7" max="7" width="13.28515625" style="93" customWidth="1"/>
    <col min="8" max="8" width="1.7109375" style="90" customWidth="1"/>
    <col min="9" max="9" width="13.28515625" style="93" customWidth="1"/>
    <col min="10" max="10" width="1.7109375" style="90" customWidth="1"/>
    <col min="11" max="11" width="13.28515625" style="93" customWidth="1"/>
    <col min="12" max="12" width="1.7109375" style="90" customWidth="1"/>
    <col min="13" max="13" width="14" style="93" customWidth="1"/>
    <col min="14" max="14" width="1.7109375" style="90" customWidth="1"/>
    <col min="15" max="15" width="13.28515625" style="93" customWidth="1"/>
    <col min="16" max="16" width="1.7109375" style="90" customWidth="1"/>
    <col min="17" max="17" width="13.28515625" style="93" customWidth="1"/>
    <col min="18" max="16384" width="9.28515625" style="90"/>
  </cols>
  <sheetData>
    <row r="1" spans="1:17" s="84" customFormat="1" ht="21.75" customHeight="1">
      <c r="A1" s="83" t="s">
        <v>58</v>
      </c>
      <c r="E1" s="85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s="84" customFormat="1" ht="21.75" customHeight="1">
      <c r="A2" s="83" t="s">
        <v>210</v>
      </c>
      <c r="E2" s="85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s="84" customFormat="1" ht="21.75" customHeight="1">
      <c r="A3" s="83" t="s">
        <v>166</v>
      </c>
      <c r="E3" s="85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s="84" customFormat="1" ht="21.75" customHeight="1">
      <c r="A4" s="83"/>
      <c r="E4" s="85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 t="s">
        <v>48</v>
      </c>
    </row>
    <row r="5" spans="1:17" s="87" customFormat="1" ht="21.75" customHeight="1">
      <c r="E5" s="88"/>
      <c r="G5" s="223" t="s">
        <v>34</v>
      </c>
      <c r="H5" s="223"/>
      <c r="I5" s="223"/>
      <c r="J5" s="223"/>
      <c r="K5" s="223"/>
      <c r="L5" s="89"/>
      <c r="M5" s="223" t="s">
        <v>35</v>
      </c>
      <c r="N5" s="223"/>
      <c r="O5" s="223"/>
      <c r="P5" s="223"/>
      <c r="Q5" s="223"/>
    </row>
    <row r="6" spans="1:17" s="87" customFormat="1" ht="21.75" customHeight="1">
      <c r="E6" s="88"/>
      <c r="G6" s="149" t="s">
        <v>198</v>
      </c>
      <c r="H6" s="150"/>
      <c r="I6" s="149" t="s">
        <v>198</v>
      </c>
      <c r="J6" s="150"/>
      <c r="K6" s="149" t="s">
        <v>198</v>
      </c>
      <c r="L6" s="150"/>
      <c r="M6" s="149" t="s">
        <v>198</v>
      </c>
      <c r="N6" s="150"/>
      <c r="O6" s="149" t="s">
        <v>198</v>
      </c>
      <c r="P6" s="150"/>
      <c r="Q6" s="149" t="s">
        <v>198</v>
      </c>
    </row>
    <row r="7" spans="1:17" s="87" customFormat="1" ht="21.75" customHeight="1">
      <c r="E7" s="88"/>
      <c r="G7" s="149" t="s">
        <v>196</v>
      </c>
      <c r="H7" s="150"/>
      <c r="I7" s="149" t="s">
        <v>196</v>
      </c>
      <c r="J7" s="150"/>
      <c r="K7" s="149" t="s">
        <v>197</v>
      </c>
      <c r="L7" s="150"/>
      <c r="M7" s="149" t="s">
        <v>196</v>
      </c>
      <c r="N7" s="150"/>
      <c r="O7" s="149" t="s">
        <v>196</v>
      </c>
      <c r="P7" s="150"/>
      <c r="Q7" s="149" t="s">
        <v>197</v>
      </c>
    </row>
    <row r="8" spans="1:17" ht="21.75" customHeight="1">
      <c r="E8" s="91" t="s">
        <v>158</v>
      </c>
      <c r="G8" s="158" t="s">
        <v>167</v>
      </c>
      <c r="H8" s="157"/>
      <c r="I8" s="158" t="s">
        <v>47</v>
      </c>
      <c r="J8" s="157"/>
      <c r="K8" s="158" t="s">
        <v>47</v>
      </c>
      <c r="L8" s="157"/>
      <c r="M8" s="158" t="s">
        <v>167</v>
      </c>
      <c r="N8" s="157"/>
      <c r="O8" s="158" t="s">
        <v>47</v>
      </c>
      <c r="P8" s="157"/>
      <c r="Q8" s="158" t="s">
        <v>47</v>
      </c>
    </row>
    <row r="9" spans="1:17" ht="21.75" customHeight="1">
      <c r="A9" s="84"/>
      <c r="E9" s="103"/>
      <c r="G9" s="98"/>
      <c r="H9" s="97"/>
      <c r="I9" s="152" t="s">
        <v>201</v>
      </c>
      <c r="J9" s="97"/>
      <c r="K9" s="152"/>
      <c r="L9" s="97"/>
      <c r="M9" s="98"/>
      <c r="N9" s="97"/>
      <c r="O9" s="152" t="s">
        <v>201</v>
      </c>
      <c r="P9" s="97"/>
      <c r="Q9" s="152"/>
    </row>
    <row r="10" spans="1:17" ht="21.75" customHeight="1">
      <c r="A10" s="83" t="s">
        <v>1</v>
      </c>
    </row>
    <row r="11" spans="1:17" ht="21.75" customHeight="1">
      <c r="A11" s="83" t="s">
        <v>2</v>
      </c>
    </row>
    <row r="12" spans="1:17" ht="21.75" customHeight="1">
      <c r="A12" s="84" t="s">
        <v>3</v>
      </c>
      <c r="E12" s="92">
        <v>8</v>
      </c>
      <c r="G12" s="147">
        <v>190843715</v>
      </c>
      <c r="H12" s="148"/>
      <c r="I12" s="147">
        <v>123335209</v>
      </c>
      <c r="J12" s="148"/>
      <c r="K12" s="147">
        <v>148946021</v>
      </c>
      <c r="L12" s="148"/>
      <c r="M12" s="147">
        <v>125684748</v>
      </c>
      <c r="N12" s="148"/>
      <c r="O12" s="147">
        <v>69097450</v>
      </c>
      <c r="P12" s="148"/>
      <c r="Q12" s="147">
        <v>120033295</v>
      </c>
    </row>
    <row r="13" spans="1:17" ht="21.75" customHeight="1">
      <c r="A13" s="95" t="s">
        <v>170</v>
      </c>
      <c r="E13" s="103" t="s">
        <v>185</v>
      </c>
      <c r="F13" s="97"/>
      <c r="G13" s="147">
        <v>148249745</v>
      </c>
      <c r="H13" s="148"/>
      <c r="I13" s="147">
        <v>184126016</v>
      </c>
      <c r="J13" s="148"/>
      <c r="K13" s="147">
        <v>141439814</v>
      </c>
      <c r="L13" s="148"/>
      <c r="M13" s="147">
        <v>118414383</v>
      </c>
      <c r="N13" s="148"/>
      <c r="O13" s="147">
        <v>153432315</v>
      </c>
      <c r="P13" s="148"/>
      <c r="Q13" s="147">
        <v>138434581</v>
      </c>
    </row>
    <row r="14" spans="1:17" ht="21.75" customHeight="1">
      <c r="A14" s="95" t="s">
        <v>37</v>
      </c>
      <c r="E14" s="103">
        <v>10</v>
      </c>
      <c r="F14" s="97"/>
      <c r="G14" s="147">
        <v>146932529</v>
      </c>
      <c r="H14" s="148"/>
      <c r="I14" s="147">
        <v>108123361</v>
      </c>
      <c r="J14" s="148"/>
      <c r="K14" s="147">
        <v>114212377</v>
      </c>
      <c r="L14" s="148"/>
      <c r="M14" s="147">
        <v>147629874</v>
      </c>
      <c r="N14" s="148"/>
      <c r="O14" s="147">
        <v>90073131</v>
      </c>
      <c r="P14" s="148"/>
      <c r="Q14" s="147">
        <v>72831538</v>
      </c>
    </row>
    <row r="15" spans="1:17" ht="21.75" customHeight="1">
      <c r="A15" s="95" t="s">
        <v>159</v>
      </c>
      <c r="E15" s="103">
        <v>7</v>
      </c>
      <c r="F15" s="97"/>
      <c r="G15" s="147">
        <v>0</v>
      </c>
      <c r="H15" s="148"/>
      <c r="I15" s="147">
        <v>0</v>
      </c>
      <c r="J15" s="148"/>
      <c r="K15" s="147">
        <v>0</v>
      </c>
      <c r="L15" s="148"/>
      <c r="M15" s="147">
        <v>14736560</v>
      </c>
      <c r="N15" s="148"/>
      <c r="O15" s="147">
        <v>14312760</v>
      </c>
      <c r="P15" s="148"/>
      <c r="Q15" s="147">
        <v>0</v>
      </c>
    </row>
    <row r="16" spans="1:17" ht="21.75" customHeight="1">
      <c r="A16" s="84" t="s">
        <v>49</v>
      </c>
      <c r="E16" s="103">
        <v>11</v>
      </c>
      <c r="F16" s="97"/>
      <c r="G16" s="147">
        <v>52673461</v>
      </c>
      <c r="H16" s="148"/>
      <c r="I16" s="147">
        <v>67436077</v>
      </c>
      <c r="J16" s="148"/>
      <c r="K16" s="147">
        <v>60293137</v>
      </c>
      <c r="L16" s="148"/>
      <c r="M16" s="147">
        <v>53825760</v>
      </c>
      <c r="N16" s="148"/>
      <c r="O16" s="147">
        <v>68389693</v>
      </c>
      <c r="P16" s="148"/>
      <c r="Q16" s="147">
        <v>60133782</v>
      </c>
    </row>
    <row r="17" spans="1:17" ht="21.75" customHeight="1">
      <c r="A17" s="84" t="s">
        <v>186</v>
      </c>
      <c r="E17" s="103"/>
      <c r="F17" s="97"/>
      <c r="G17" s="147">
        <v>0</v>
      </c>
      <c r="H17" s="148"/>
      <c r="I17" s="147">
        <v>0</v>
      </c>
      <c r="J17" s="148"/>
      <c r="K17" s="147">
        <v>8736137</v>
      </c>
      <c r="L17" s="148"/>
      <c r="M17" s="147">
        <v>0</v>
      </c>
      <c r="N17" s="148"/>
      <c r="O17" s="147">
        <v>0</v>
      </c>
      <c r="P17" s="148"/>
      <c r="Q17" s="147">
        <v>0</v>
      </c>
    </row>
    <row r="18" spans="1:17" ht="21.75" customHeight="1">
      <c r="A18" s="90" t="s">
        <v>4</v>
      </c>
      <c r="E18" s="103"/>
      <c r="F18" s="97"/>
      <c r="G18" s="159">
        <v>9591879</v>
      </c>
      <c r="H18" s="119"/>
      <c r="I18" s="159">
        <v>12221548</v>
      </c>
      <c r="J18" s="119"/>
      <c r="K18" s="159">
        <v>2794107</v>
      </c>
      <c r="L18" s="119">
        <v>11688065</v>
      </c>
      <c r="M18" s="159">
        <v>6895591</v>
      </c>
      <c r="N18" s="119">
        <v>11688065</v>
      </c>
      <c r="O18" s="159">
        <v>10658333</v>
      </c>
      <c r="P18" s="148"/>
      <c r="Q18" s="159">
        <v>1689180</v>
      </c>
    </row>
    <row r="19" spans="1:17" ht="21.75" customHeight="1">
      <c r="A19" s="83" t="s">
        <v>6</v>
      </c>
      <c r="E19" s="103"/>
      <c r="G19" s="159">
        <f>SUM(G12:G18)</f>
        <v>548291329</v>
      </c>
      <c r="H19" s="119"/>
      <c r="I19" s="159">
        <f>SUM(I12:I18)</f>
        <v>495242211</v>
      </c>
      <c r="J19" s="119"/>
      <c r="K19" s="159">
        <f>SUM(K12:K18)</f>
        <v>476421593</v>
      </c>
      <c r="L19" s="119"/>
      <c r="M19" s="159">
        <f>SUM(M12:M18)</f>
        <v>467186916</v>
      </c>
      <c r="N19" s="148"/>
      <c r="O19" s="159">
        <f>SUM(O12:O18)</f>
        <v>405963682</v>
      </c>
      <c r="P19" s="148"/>
      <c r="Q19" s="159">
        <f>SUM(Q12:Q18)</f>
        <v>393122376</v>
      </c>
    </row>
    <row r="20" spans="1:17" ht="21.75" customHeight="1">
      <c r="A20" s="83" t="s">
        <v>7</v>
      </c>
      <c r="E20" s="103"/>
      <c r="G20" s="160"/>
      <c r="H20" s="161"/>
      <c r="I20" s="160"/>
      <c r="J20" s="161"/>
      <c r="K20" s="160"/>
      <c r="L20" s="161"/>
      <c r="M20" s="160"/>
      <c r="N20" s="161"/>
      <c r="O20" s="160"/>
      <c r="P20" s="161"/>
      <c r="Q20" s="160"/>
    </row>
    <row r="21" spans="1:17" ht="21.75" customHeight="1">
      <c r="A21" s="84" t="s">
        <v>171</v>
      </c>
      <c r="E21" s="103">
        <v>12</v>
      </c>
      <c r="G21" s="160">
        <v>8271950</v>
      </c>
      <c r="H21" s="161"/>
      <c r="I21" s="94">
        <v>0</v>
      </c>
      <c r="J21" s="161"/>
      <c r="K21" s="94">
        <v>0</v>
      </c>
      <c r="L21" s="161"/>
      <c r="M21" s="160">
        <v>8271950</v>
      </c>
      <c r="N21" s="161"/>
      <c r="O21" s="94">
        <v>0</v>
      </c>
      <c r="P21" s="161"/>
      <c r="Q21" s="94">
        <v>0</v>
      </c>
    </row>
    <row r="22" spans="1:17" ht="21.75" customHeight="1">
      <c r="A22" s="84" t="s">
        <v>50</v>
      </c>
      <c r="E22" s="103">
        <v>13</v>
      </c>
      <c r="F22" s="97"/>
      <c r="G22" s="94">
        <v>0</v>
      </c>
      <c r="H22" s="162"/>
      <c r="I22" s="94">
        <v>0</v>
      </c>
      <c r="J22" s="162"/>
      <c r="K22" s="94">
        <v>0</v>
      </c>
      <c r="L22" s="162"/>
      <c r="M22" s="94">
        <v>132315569</v>
      </c>
      <c r="N22" s="162"/>
      <c r="O22" s="94">
        <v>132315569</v>
      </c>
      <c r="P22" s="162"/>
      <c r="Q22" s="94">
        <v>116845049</v>
      </c>
    </row>
    <row r="23" spans="1:17" ht="21.75" customHeight="1">
      <c r="A23" s="84" t="s">
        <v>51</v>
      </c>
      <c r="E23" s="103">
        <v>14</v>
      </c>
      <c r="F23" s="97"/>
      <c r="G23" s="94">
        <v>314311872</v>
      </c>
      <c r="H23" s="163"/>
      <c r="I23" s="94">
        <v>357203060</v>
      </c>
      <c r="J23" s="163"/>
      <c r="K23" s="94">
        <v>336283186</v>
      </c>
      <c r="L23" s="163"/>
      <c r="M23" s="94">
        <v>314975675</v>
      </c>
      <c r="N23" s="163"/>
      <c r="O23" s="94">
        <v>353690702</v>
      </c>
      <c r="P23" s="163"/>
      <c r="Q23" s="94">
        <v>343147996</v>
      </c>
    </row>
    <row r="24" spans="1:17" ht="21.75" customHeight="1">
      <c r="A24" s="84" t="s">
        <v>52</v>
      </c>
      <c r="E24" s="103">
        <v>19</v>
      </c>
      <c r="F24" s="97"/>
      <c r="G24" s="94">
        <v>39617841</v>
      </c>
      <c r="H24" s="163"/>
      <c r="I24" s="94">
        <v>17953963</v>
      </c>
      <c r="J24" s="163"/>
      <c r="K24" s="94">
        <v>20877072</v>
      </c>
      <c r="L24" s="163"/>
      <c r="M24" s="94">
        <v>12019334</v>
      </c>
      <c r="N24" s="163"/>
      <c r="O24" s="94">
        <v>13022173</v>
      </c>
      <c r="P24" s="163"/>
      <c r="Q24" s="94">
        <v>18265698</v>
      </c>
    </row>
    <row r="25" spans="1:17" ht="21.75" customHeight="1">
      <c r="A25" s="84" t="s">
        <v>53</v>
      </c>
      <c r="E25" s="103">
        <v>15</v>
      </c>
      <c r="F25" s="97"/>
      <c r="G25" s="94">
        <v>38312062</v>
      </c>
      <c r="H25" s="163"/>
      <c r="I25" s="94">
        <v>40561859</v>
      </c>
      <c r="J25" s="163"/>
      <c r="K25" s="94">
        <v>36596103</v>
      </c>
      <c r="L25" s="163"/>
      <c r="M25" s="94">
        <v>38128674</v>
      </c>
      <c r="N25" s="163"/>
      <c r="O25" s="94">
        <v>40222023</v>
      </c>
      <c r="P25" s="163"/>
      <c r="Q25" s="94">
        <v>36358922</v>
      </c>
    </row>
    <row r="26" spans="1:17" ht="21.75" customHeight="1">
      <c r="A26" s="84" t="s">
        <v>54</v>
      </c>
      <c r="B26" s="84"/>
      <c r="C26" s="84"/>
      <c r="D26" s="84"/>
      <c r="E26" s="103">
        <v>25</v>
      </c>
      <c r="F26" s="97"/>
      <c r="G26" s="94">
        <v>12113204</v>
      </c>
      <c r="H26" s="94"/>
      <c r="I26" s="94">
        <v>6665189</v>
      </c>
      <c r="J26" s="94"/>
      <c r="K26" s="94">
        <v>5169987</v>
      </c>
      <c r="L26" s="94"/>
      <c r="M26" s="94">
        <v>11216933</v>
      </c>
      <c r="N26" s="94"/>
      <c r="O26" s="94">
        <v>6247272</v>
      </c>
      <c r="P26" s="94"/>
      <c r="Q26" s="94">
        <v>4837588</v>
      </c>
    </row>
    <row r="27" spans="1:17" ht="21.75" customHeight="1">
      <c r="A27" s="84" t="s">
        <v>153</v>
      </c>
      <c r="B27" s="84"/>
      <c r="C27" s="84"/>
      <c r="D27" s="84"/>
      <c r="E27" s="103">
        <v>26</v>
      </c>
      <c r="F27" s="97"/>
      <c r="G27" s="94">
        <v>24446874</v>
      </c>
      <c r="H27" s="94"/>
      <c r="I27" s="94">
        <v>31248819</v>
      </c>
      <c r="J27" s="94"/>
      <c r="K27" s="94">
        <v>27304920</v>
      </c>
      <c r="L27" s="94"/>
      <c r="M27" s="94">
        <v>20836137</v>
      </c>
      <c r="N27" s="94"/>
      <c r="O27" s="94">
        <v>29964180</v>
      </c>
      <c r="P27" s="94"/>
      <c r="Q27" s="94">
        <v>25322143</v>
      </c>
    </row>
    <row r="28" spans="1:17" ht="21.75" customHeight="1">
      <c r="A28" s="84" t="s">
        <v>5</v>
      </c>
      <c r="E28" s="103"/>
      <c r="F28" s="97"/>
      <c r="G28" s="164">
        <v>2438568</v>
      </c>
      <c r="H28" s="163"/>
      <c r="I28" s="164">
        <v>1919756</v>
      </c>
      <c r="J28" s="163"/>
      <c r="K28" s="164">
        <v>17301945</v>
      </c>
      <c r="L28" s="163"/>
      <c r="M28" s="164">
        <v>1318693</v>
      </c>
      <c r="N28" s="163"/>
      <c r="O28" s="164">
        <v>5223352</v>
      </c>
      <c r="P28" s="163"/>
      <c r="Q28" s="164">
        <v>16754006</v>
      </c>
    </row>
    <row r="29" spans="1:17" ht="21.75" customHeight="1">
      <c r="A29" s="83" t="s">
        <v>8</v>
      </c>
      <c r="G29" s="164">
        <f>SUM(G21:G28)</f>
        <v>439512371</v>
      </c>
      <c r="H29" s="163"/>
      <c r="I29" s="164">
        <f>SUM(I21:I28)</f>
        <v>455552646</v>
      </c>
      <c r="J29" s="163"/>
      <c r="K29" s="164">
        <f>SUM(K21:K28)</f>
        <v>443533213</v>
      </c>
      <c r="L29" s="163"/>
      <c r="M29" s="164">
        <f>SUM(M21:M28)</f>
        <v>539082965</v>
      </c>
      <c r="N29" s="163"/>
      <c r="O29" s="164">
        <f>SUM(O21:O28)</f>
        <v>580685271</v>
      </c>
      <c r="P29" s="163"/>
      <c r="Q29" s="164">
        <f>SUM(Q21:Q28)</f>
        <v>561531402</v>
      </c>
    </row>
    <row r="30" spans="1:17" ht="21.75" customHeight="1" thickBot="1">
      <c r="A30" s="83" t="s">
        <v>9</v>
      </c>
      <c r="G30" s="165">
        <f>SUM(G19,G29)</f>
        <v>987803700</v>
      </c>
      <c r="H30" s="163"/>
      <c r="I30" s="165">
        <f>SUM(I19,I29)</f>
        <v>950794857</v>
      </c>
      <c r="J30" s="163"/>
      <c r="K30" s="165">
        <f>SUM(K19,K29)</f>
        <v>919954806</v>
      </c>
      <c r="L30" s="163"/>
      <c r="M30" s="165">
        <f>SUM(M19,M29)</f>
        <v>1006269881</v>
      </c>
      <c r="N30" s="163"/>
      <c r="O30" s="165">
        <f>SUM(O19,O29)</f>
        <v>986648953</v>
      </c>
      <c r="P30" s="163"/>
      <c r="Q30" s="165">
        <f>SUM(Q19,Q29)</f>
        <v>954653778</v>
      </c>
    </row>
    <row r="31" spans="1:17" ht="21.75" customHeight="1" thickTop="1"/>
    <row r="32" spans="1:17" ht="21.75" customHeight="1">
      <c r="A32" s="90" t="s">
        <v>147</v>
      </c>
    </row>
    <row r="33" spans="1:17" s="84" customFormat="1" ht="21.75" customHeight="1">
      <c r="A33" s="83" t="str">
        <f>+A1</f>
        <v>Dexon Technology Public Company Limited and its subsidiaries</v>
      </c>
      <c r="E33" s="85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</row>
    <row r="34" spans="1:17" s="84" customFormat="1" ht="21.75" customHeight="1">
      <c r="A34" s="83" t="s">
        <v>211</v>
      </c>
      <c r="E34" s="85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</row>
    <row r="35" spans="1:17" s="84" customFormat="1" ht="21.75" customHeight="1">
      <c r="A35" s="83" t="str">
        <f>A3</f>
        <v>As at 31 December 2025</v>
      </c>
      <c r="E35" s="85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</row>
    <row r="36" spans="1:17" s="84" customFormat="1" ht="21.75" customHeight="1">
      <c r="A36" s="83"/>
      <c r="E36" s="85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 t="s">
        <v>48</v>
      </c>
    </row>
    <row r="37" spans="1:17" s="87" customFormat="1" ht="21.75" customHeight="1">
      <c r="E37" s="88"/>
      <c r="G37" s="223" t="s">
        <v>34</v>
      </c>
      <c r="H37" s="223"/>
      <c r="I37" s="223"/>
      <c r="J37" s="223"/>
      <c r="K37" s="223"/>
      <c r="L37" s="89"/>
      <c r="M37" s="223" t="s">
        <v>35</v>
      </c>
      <c r="N37" s="223"/>
      <c r="O37" s="223"/>
      <c r="P37" s="223"/>
      <c r="Q37" s="223"/>
    </row>
    <row r="38" spans="1:17" s="87" customFormat="1" ht="21.75" customHeight="1">
      <c r="E38" s="88"/>
      <c r="G38" s="149" t="s">
        <v>198</v>
      </c>
      <c r="H38" s="150"/>
      <c r="I38" s="149" t="s">
        <v>198</v>
      </c>
      <c r="J38" s="150"/>
      <c r="K38" s="149" t="s">
        <v>198</v>
      </c>
      <c r="L38" s="150"/>
      <c r="M38" s="149" t="s">
        <v>198</v>
      </c>
      <c r="N38" s="150"/>
      <c r="O38" s="149" t="s">
        <v>198</v>
      </c>
      <c r="P38" s="150"/>
      <c r="Q38" s="149" t="s">
        <v>198</v>
      </c>
    </row>
    <row r="39" spans="1:17" s="87" customFormat="1" ht="21.75" customHeight="1">
      <c r="E39" s="88"/>
      <c r="G39" s="149" t="s">
        <v>196</v>
      </c>
      <c r="H39" s="150"/>
      <c r="I39" s="149" t="s">
        <v>196</v>
      </c>
      <c r="J39" s="150"/>
      <c r="K39" s="149" t="s">
        <v>197</v>
      </c>
      <c r="L39" s="150"/>
      <c r="M39" s="149" t="s">
        <v>196</v>
      </c>
      <c r="N39" s="150"/>
      <c r="O39" s="149" t="s">
        <v>196</v>
      </c>
      <c r="P39" s="150"/>
      <c r="Q39" s="149" t="s">
        <v>197</v>
      </c>
    </row>
    <row r="40" spans="1:17" ht="21.75" customHeight="1">
      <c r="E40" s="91" t="s">
        <v>158</v>
      </c>
      <c r="G40" s="158" t="s">
        <v>167</v>
      </c>
      <c r="H40" s="157"/>
      <c r="I40" s="158" t="s">
        <v>47</v>
      </c>
      <c r="J40" s="157"/>
      <c r="K40" s="158" t="s">
        <v>47</v>
      </c>
      <c r="L40" s="157"/>
      <c r="M40" s="158" t="s">
        <v>167</v>
      </c>
      <c r="N40" s="157"/>
      <c r="O40" s="158" t="s">
        <v>47</v>
      </c>
      <c r="P40" s="157"/>
      <c r="Q40" s="158" t="s">
        <v>47</v>
      </c>
    </row>
    <row r="41" spans="1:17" ht="21.75" customHeight="1">
      <c r="E41" s="150"/>
      <c r="G41" s="151"/>
      <c r="I41" s="152" t="s">
        <v>201</v>
      </c>
      <c r="J41" s="97"/>
      <c r="K41" s="152"/>
      <c r="L41" s="97"/>
      <c r="M41" s="98"/>
      <c r="N41" s="97"/>
      <c r="O41" s="152" t="s">
        <v>201</v>
      </c>
      <c r="P41" s="97"/>
      <c r="Q41" s="152"/>
    </row>
    <row r="42" spans="1:17" ht="21.75" customHeight="1">
      <c r="A42" s="87" t="s">
        <v>157</v>
      </c>
      <c r="G42" s="98"/>
      <c r="H42" s="97"/>
      <c r="I42" s="90"/>
      <c r="K42" s="90"/>
      <c r="M42" s="90"/>
      <c r="O42" s="90"/>
      <c r="Q42" s="90"/>
    </row>
    <row r="43" spans="1:17" ht="21.75" customHeight="1">
      <c r="A43" s="83" t="s">
        <v>10</v>
      </c>
    </row>
    <row r="44" spans="1:17" ht="21.75" customHeight="1">
      <c r="A44" s="84" t="s">
        <v>55</v>
      </c>
      <c r="E44" s="96"/>
      <c r="F44" s="97"/>
      <c r="G44" s="98"/>
      <c r="H44" s="99"/>
      <c r="I44" s="94"/>
      <c r="J44" s="99"/>
      <c r="K44" s="94"/>
      <c r="L44" s="99"/>
      <c r="M44" s="98"/>
      <c r="N44" s="99"/>
      <c r="O44" s="94"/>
      <c r="P44" s="99"/>
      <c r="Q44" s="94"/>
    </row>
    <row r="45" spans="1:17" ht="21.75" customHeight="1">
      <c r="A45" s="84" t="s">
        <v>154</v>
      </c>
      <c r="E45" s="96">
        <v>16</v>
      </c>
      <c r="F45" s="97"/>
      <c r="G45" s="160">
        <v>117661030</v>
      </c>
      <c r="H45" s="161"/>
      <c r="I45" s="160">
        <v>61228424</v>
      </c>
      <c r="J45" s="161"/>
      <c r="K45" s="160">
        <v>57472853</v>
      </c>
      <c r="L45" s="161"/>
      <c r="M45" s="160">
        <v>117661030</v>
      </c>
      <c r="N45" s="161"/>
      <c r="O45" s="160">
        <v>61228424</v>
      </c>
      <c r="P45" s="161"/>
      <c r="Q45" s="160">
        <v>57472853</v>
      </c>
    </row>
    <row r="46" spans="1:17" ht="21.75" customHeight="1">
      <c r="A46" s="84" t="s">
        <v>172</v>
      </c>
      <c r="E46" s="96">
        <v>17</v>
      </c>
      <c r="F46" s="97"/>
      <c r="G46" s="160">
        <v>68774538</v>
      </c>
      <c r="H46" s="161"/>
      <c r="I46" s="160">
        <v>81570428</v>
      </c>
      <c r="J46" s="161"/>
      <c r="K46" s="160">
        <v>68901310</v>
      </c>
      <c r="L46" s="161"/>
      <c r="M46" s="160">
        <v>90723418</v>
      </c>
      <c r="N46" s="161"/>
      <c r="O46" s="160">
        <v>92028466</v>
      </c>
      <c r="P46" s="161"/>
      <c r="Q46" s="160">
        <v>82754776</v>
      </c>
    </row>
    <row r="47" spans="1:17" ht="21.75" customHeight="1">
      <c r="A47" s="84" t="s">
        <v>173</v>
      </c>
      <c r="E47" s="96">
        <v>7</v>
      </c>
      <c r="F47" s="97"/>
      <c r="G47" s="160">
        <v>0</v>
      </c>
      <c r="H47" s="161"/>
      <c r="I47" s="94">
        <v>0</v>
      </c>
      <c r="J47" s="161"/>
      <c r="K47" s="94">
        <v>0</v>
      </c>
      <c r="L47" s="161"/>
      <c r="M47" s="160">
        <v>12422200</v>
      </c>
      <c r="N47" s="161"/>
      <c r="O47" s="94">
        <v>0</v>
      </c>
      <c r="P47" s="161"/>
      <c r="Q47" s="94">
        <v>0</v>
      </c>
    </row>
    <row r="48" spans="1:17" ht="21.75" customHeight="1">
      <c r="A48" s="84" t="s">
        <v>174</v>
      </c>
      <c r="E48" s="96"/>
      <c r="F48" s="97"/>
      <c r="G48" s="160"/>
      <c r="H48" s="161"/>
      <c r="I48" s="94"/>
      <c r="J48" s="161"/>
      <c r="K48" s="94"/>
      <c r="L48" s="161"/>
      <c r="M48" s="160"/>
      <c r="N48" s="161"/>
      <c r="O48" s="94"/>
      <c r="P48" s="161"/>
      <c r="Q48" s="94"/>
    </row>
    <row r="49" spans="1:17" ht="21.75" customHeight="1">
      <c r="A49" s="84" t="s">
        <v>175</v>
      </c>
      <c r="E49" s="96">
        <v>18</v>
      </c>
      <c r="F49" s="97"/>
      <c r="G49" s="160">
        <v>25360841</v>
      </c>
      <c r="H49" s="161"/>
      <c r="I49" s="94">
        <v>0</v>
      </c>
      <c r="J49" s="161"/>
      <c r="K49" s="94">
        <v>0</v>
      </c>
      <c r="L49" s="161"/>
      <c r="M49" s="160">
        <v>25360841</v>
      </c>
      <c r="N49" s="161"/>
      <c r="O49" s="94">
        <v>0</v>
      </c>
      <c r="P49" s="161"/>
      <c r="Q49" s="94">
        <v>0</v>
      </c>
    </row>
    <row r="50" spans="1:17" ht="21.75" customHeight="1">
      <c r="A50" s="84" t="s">
        <v>38</v>
      </c>
      <c r="E50" s="96">
        <v>19</v>
      </c>
      <c r="F50" s="97"/>
      <c r="G50" s="160">
        <v>11460461</v>
      </c>
      <c r="H50" s="161"/>
      <c r="I50" s="160">
        <v>8559616</v>
      </c>
      <c r="J50" s="161"/>
      <c r="K50" s="160">
        <v>8901501</v>
      </c>
      <c r="L50" s="161"/>
      <c r="M50" s="94">
        <v>5920091</v>
      </c>
      <c r="N50" s="161"/>
      <c r="O50" s="94">
        <v>5926832</v>
      </c>
      <c r="P50" s="161"/>
      <c r="Q50" s="94">
        <v>6680018</v>
      </c>
    </row>
    <row r="51" spans="1:17" ht="21.75" customHeight="1">
      <c r="A51" s="84" t="s">
        <v>56</v>
      </c>
      <c r="E51" s="96"/>
      <c r="F51" s="97"/>
      <c r="G51" s="160">
        <v>4691713</v>
      </c>
      <c r="H51" s="161"/>
      <c r="I51" s="160">
        <v>6823566</v>
      </c>
      <c r="J51" s="161"/>
      <c r="K51" s="160">
        <v>513650</v>
      </c>
      <c r="L51" s="161"/>
      <c r="M51" s="94">
        <v>4227488</v>
      </c>
      <c r="N51" s="161"/>
      <c r="O51" s="94">
        <v>3977390</v>
      </c>
      <c r="P51" s="161"/>
      <c r="Q51" s="94">
        <v>230900</v>
      </c>
    </row>
    <row r="52" spans="1:17" ht="21.75" customHeight="1">
      <c r="A52" s="84" t="s">
        <v>0</v>
      </c>
      <c r="E52" s="96"/>
      <c r="F52" s="97"/>
      <c r="G52" s="160">
        <v>8112686</v>
      </c>
      <c r="H52" s="161"/>
      <c r="I52" s="160">
        <v>6324089</v>
      </c>
      <c r="J52" s="161"/>
      <c r="K52" s="160">
        <v>3711558</v>
      </c>
      <c r="L52" s="161"/>
      <c r="M52" s="162">
        <v>2317557</v>
      </c>
      <c r="N52" s="161"/>
      <c r="O52" s="162">
        <v>3487592</v>
      </c>
      <c r="P52" s="161"/>
      <c r="Q52" s="162">
        <v>2181233</v>
      </c>
    </row>
    <row r="53" spans="1:17" ht="21.75" customHeight="1">
      <c r="A53" s="83" t="s">
        <v>11</v>
      </c>
      <c r="G53" s="105">
        <f>SUM(G45:G52)</f>
        <v>236061269</v>
      </c>
      <c r="H53" s="106"/>
      <c r="I53" s="105">
        <f>SUM(I45:I52)</f>
        <v>164506123</v>
      </c>
      <c r="J53" s="106"/>
      <c r="K53" s="105">
        <f>SUM(K45:K52)</f>
        <v>139500872</v>
      </c>
      <c r="L53" s="106"/>
      <c r="M53" s="105">
        <f>SUM(M45:M52)</f>
        <v>258632625</v>
      </c>
      <c r="N53" s="106"/>
      <c r="O53" s="105">
        <f>SUM(O45:O52)</f>
        <v>166648704</v>
      </c>
      <c r="P53" s="106"/>
      <c r="Q53" s="105">
        <f>SUM(Q45:Q52)</f>
        <v>149319780</v>
      </c>
    </row>
    <row r="54" spans="1:17" ht="21.75" customHeight="1">
      <c r="A54" s="100" t="s">
        <v>14</v>
      </c>
      <c r="G54" s="94"/>
      <c r="H54" s="163"/>
      <c r="I54" s="94"/>
      <c r="J54" s="163"/>
      <c r="K54" s="94"/>
      <c r="L54" s="163"/>
      <c r="M54" s="94"/>
      <c r="N54" s="163"/>
      <c r="O54" s="94"/>
      <c r="P54" s="163"/>
      <c r="Q54" s="94"/>
    </row>
    <row r="55" spans="1:17" ht="21.75" customHeight="1">
      <c r="A55" s="84" t="s">
        <v>176</v>
      </c>
      <c r="G55" s="94"/>
      <c r="H55" s="163"/>
      <c r="I55" s="94"/>
      <c r="J55" s="163"/>
      <c r="K55" s="94"/>
      <c r="L55" s="163"/>
      <c r="M55" s="94"/>
      <c r="N55" s="163"/>
      <c r="O55" s="94"/>
      <c r="P55" s="163"/>
      <c r="Q55" s="94"/>
    </row>
    <row r="56" spans="1:17" ht="21.75" customHeight="1">
      <c r="A56" s="84" t="s">
        <v>177</v>
      </c>
      <c r="E56" s="92">
        <v>18</v>
      </c>
      <c r="G56" s="94">
        <v>28569260</v>
      </c>
      <c r="H56" s="163"/>
      <c r="I56" s="94" t="s">
        <v>187</v>
      </c>
      <c r="J56" s="163"/>
      <c r="K56" s="94" t="s">
        <v>187</v>
      </c>
      <c r="L56" s="161"/>
      <c r="M56" s="160">
        <v>28569260</v>
      </c>
      <c r="N56" s="161"/>
      <c r="O56" s="94" t="s">
        <v>187</v>
      </c>
      <c r="P56" s="161"/>
      <c r="Q56" s="94" t="s">
        <v>187</v>
      </c>
    </row>
    <row r="57" spans="1:17" ht="21.75" customHeight="1">
      <c r="A57" s="84" t="s">
        <v>57</v>
      </c>
      <c r="E57" s="96">
        <v>19</v>
      </c>
      <c r="F57" s="97"/>
      <c r="G57" s="160">
        <v>29241627</v>
      </c>
      <c r="H57" s="160"/>
      <c r="I57" s="160">
        <v>9002322</v>
      </c>
      <c r="J57" s="160"/>
      <c r="K57" s="160">
        <v>12071386</v>
      </c>
      <c r="L57" s="160"/>
      <c r="M57" s="160">
        <v>6230135</v>
      </c>
      <c r="N57" s="160"/>
      <c r="O57" s="160">
        <v>7250466</v>
      </c>
      <c r="P57" s="160"/>
      <c r="Q57" s="160">
        <v>11579542</v>
      </c>
    </row>
    <row r="58" spans="1:17" ht="21.75" customHeight="1">
      <c r="A58" s="84" t="s">
        <v>178</v>
      </c>
      <c r="E58" s="96">
        <v>20</v>
      </c>
      <c r="F58" s="97"/>
      <c r="G58" s="160">
        <v>43163818</v>
      </c>
      <c r="H58" s="160"/>
      <c r="I58" s="160">
        <v>32691978</v>
      </c>
      <c r="J58" s="160"/>
      <c r="K58" s="160">
        <v>24766340</v>
      </c>
      <c r="L58" s="160"/>
      <c r="M58" s="160">
        <v>39633594</v>
      </c>
      <c r="N58" s="160"/>
      <c r="O58" s="160">
        <v>30602391</v>
      </c>
      <c r="P58" s="160"/>
      <c r="Q58" s="160">
        <v>23104346</v>
      </c>
    </row>
    <row r="59" spans="1:17" ht="21.75" customHeight="1">
      <c r="A59" s="100" t="s">
        <v>15</v>
      </c>
      <c r="G59" s="105">
        <f>SUM(G56:G58)</f>
        <v>100974705</v>
      </c>
      <c r="H59" s="106"/>
      <c r="I59" s="105">
        <f>SUM(I56:J58)</f>
        <v>41694300</v>
      </c>
      <c r="J59" s="106"/>
      <c r="K59" s="105">
        <f>SUM(K56:K58)</f>
        <v>36837726</v>
      </c>
      <c r="L59" s="106"/>
      <c r="M59" s="105">
        <f>SUM(M56:M58)</f>
        <v>74432989</v>
      </c>
      <c r="N59" s="106"/>
      <c r="O59" s="105">
        <f>SUM(O56:O58)</f>
        <v>37852857</v>
      </c>
      <c r="P59" s="106"/>
      <c r="Q59" s="105">
        <f>SUM(Q56:Q58)</f>
        <v>34683888</v>
      </c>
    </row>
    <row r="60" spans="1:17" ht="21.75" customHeight="1">
      <c r="A60" s="83" t="s">
        <v>12</v>
      </c>
      <c r="G60" s="107">
        <f>SUM(G53,G59)</f>
        <v>337035974</v>
      </c>
      <c r="H60" s="106"/>
      <c r="I60" s="107">
        <f>SUM(I53,I59)</f>
        <v>206200423</v>
      </c>
      <c r="J60" s="106"/>
      <c r="K60" s="107">
        <f>SUM(K53,K59)</f>
        <v>176338598</v>
      </c>
      <c r="L60" s="106"/>
      <c r="M60" s="107">
        <f>SUM(M53:M58)</f>
        <v>333065614</v>
      </c>
      <c r="N60" s="106"/>
      <c r="O60" s="107">
        <f>SUM(O53:O58)</f>
        <v>204501561</v>
      </c>
      <c r="P60" s="106"/>
      <c r="Q60" s="107">
        <f>SUM(Q53:Q58)</f>
        <v>184003668</v>
      </c>
    </row>
    <row r="61" spans="1:17" ht="21.75" customHeight="1">
      <c r="A61" s="83"/>
      <c r="G61" s="108"/>
      <c r="H61" s="106"/>
      <c r="I61" s="108"/>
      <c r="J61" s="106"/>
      <c r="K61" s="108"/>
      <c r="L61" s="106"/>
      <c r="M61" s="108"/>
      <c r="N61" s="106"/>
      <c r="O61" s="108"/>
      <c r="P61" s="106"/>
      <c r="Q61" s="108"/>
    </row>
    <row r="62" spans="1:17" ht="21.75" customHeight="1">
      <c r="A62" s="84" t="str">
        <f>A32</f>
        <v>The accompanying notes are an integral part of the financial statements.</v>
      </c>
      <c r="G62" s="108"/>
      <c r="H62" s="106"/>
      <c r="I62" s="108"/>
      <c r="J62" s="106"/>
      <c r="K62" s="108"/>
      <c r="L62" s="106"/>
      <c r="M62" s="108"/>
      <c r="N62" s="106"/>
      <c r="O62" s="108"/>
      <c r="P62" s="106"/>
      <c r="Q62" s="108"/>
    </row>
    <row r="63" spans="1:17" ht="21.75" customHeight="1">
      <c r="A63" s="83" t="s">
        <v>58</v>
      </c>
      <c r="G63" s="108"/>
      <c r="H63" s="106"/>
      <c r="I63" s="108"/>
      <c r="J63" s="106"/>
      <c r="K63" s="108"/>
      <c r="L63" s="106"/>
      <c r="M63" s="108"/>
      <c r="N63" s="106"/>
      <c r="O63" s="108"/>
      <c r="P63" s="106"/>
      <c r="Q63" s="108"/>
    </row>
    <row r="64" spans="1:17" ht="21.75" customHeight="1">
      <c r="A64" s="83" t="s">
        <v>211</v>
      </c>
      <c r="G64" s="108"/>
      <c r="H64" s="106"/>
      <c r="I64" s="108"/>
      <c r="J64" s="106"/>
      <c r="K64" s="108"/>
      <c r="L64" s="106"/>
      <c r="M64" s="108"/>
      <c r="N64" s="106"/>
      <c r="O64" s="108"/>
      <c r="P64" s="106"/>
      <c r="Q64" s="108"/>
    </row>
    <row r="65" spans="1:17" ht="21.75" customHeight="1">
      <c r="A65" s="83" t="s">
        <v>166</v>
      </c>
      <c r="G65" s="108"/>
      <c r="H65" s="106"/>
      <c r="I65" s="108"/>
      <c r="J65" s="106"/>
      <c r="K65" s="108"/>
      <c r="L65" s="106"/>
      <c r="M65" s="108"/>
      <c r="N65" s="106"/>
      <c r="O65" s="108"/>
      <c r="P65" s="106"/>
      <c r="Q65" s="108"/>
    </row>
    <row r="66" spans="1:17" ht="21.75" customHeight="1">
      <c r="A66" s="109"/>
      <c r="B66" s="109"/>
      <c r="C66" s="109"/>
      <c r="D66" s="109"/>
      <c r="E66" s="110"/>
      <c r="F66" s="110"/>
      <c r="G66" s="110"/>
      <c r="H66" s="110"/>
      <c r="I66" s="110"/>
      <c r="J66" s="110"/>
      <c r="K66" s="110"/>
      <c r="L66" s="110"/>
      <c r="M66" s="111"/>
      <c r="N66" s="110"/>
      <c r="O66" s="98"/>
      <c r="P66" s="110"/>
      <c r="Q66" s="98" t="s">
        <v>48</v>
      </c>
    </row>
    <row r="67" spans="1:17" ht="21.75" customHeight="1">
      <c r="A67" s="109"/>
      <c r="B67" s="109"/>
      <c r="C67" s="109"/>
      <c r="D67" s="109"/>
      <c r="E67" s="110"/>
      <c r="F67" s="110"/>
      <c r="G67" s="223" t="s">
        <v>34</v>
      </c>
      <c r="H67" s="223"/>
      <c r="I67" s="223"/>
      <c r="J67" s="223"/>
      <c r="K67" s="223"/>
      <c r="L67" s="89"/>
      <c r="M67" s="223" t="s">
        <v>35</v>
      </c>
      <c r="N67" s="223"/>
      <c r="O67" s="223"/>
      <c r="P67" s="223"/>
      <c r="Q67" s="223"/>
    </row>
    <row r="68" spans="1:17" ht="21.75" customHeight="1">
      <c r="A68" s="109"/>
      <c r="B68" s="109"/>
      <c r="C68" s="109"/>
      <c r="D68" s="109"/>
      <c r="E68" s="110"/>
      <c r="F68" s="110"/>
      <c r="G68" s="149" t="s">
        <v>198</v>
      </c>
      <c r="H68" s="150"/>
      <c r="I68" s="149" t="s">
        <v>198</v>
      </c>
      <c r="J68" s="150"/>
      <c r="K68" s="149" t="s">
        <v>198</v>
      </c>
      <c r="L68" s="150"/>
      <c r="M68" s="149" t="s">
        <v>198</v>
      </c>
      <c r="N68" s="150"/>
      <c r="O68" s="149" t="s">
        <v>198</v>
      </c>
      <c r="P68" s="150"/>
      <c r="Q68" s="149" t="s">
        <v>198</v>
      </c>
    </row>
    <row r="69" spans="1:17" ht="21.75" customHeight="1">
      <c r="A69" s="109"/>
      <c r="B69" s="109"/>
      <c r="C69" s="109"/>
      <c r="D69" s="109"/>
      <c r="E69" s="110"/>
      <c r="F69" s="110"/>
      <c r="G69" s="149" t="s">
        <v>196</v>
      </c>
      <c r="H69" s="150"/>
      <c r="I69" s="149" t="s">
        <v>196</v>
      </c>
      <c r="J69" s="150"/>
      <c r="K69" s="149" t="s">
        <v>197</v>
      </c>
      <c r="L69" s="150"/>
      <c r="M69" s="149" t="s">
        <v>196</v>
      </c>
      <c r="N69" s="150"/>
      <c r="O69" s="149" t="s">
        <v>196</v>
      </c>
      <c r="P69" s="150"/>
      <c r="Q69" s="149" t="s">
        <v>197</v>
      </c>
    </row>
    <row r="70" spans="1:17" ht="21.75" customHeight="1">
      <c r="E70" s="91" t="s">
        <v>158</v>
      </c>
      <c r="G70" s="158" t="s">
        <v>167</v>
      </c>
      <c r="H70" s="157"/>
      <c r="I70" s="158" t="s">
        <v>47</v>
      </c>
      <c r="J70" s="157"/>
      <c r="K70" s="158" t="s">
        <v>47</v>
      </c>
      <c r="L70" s="157"/>
      <c r="M70" s="158" t="s">
        <v>167</v>
      </c>
      <c r="N70" s="157"/>
      <c r="O70" s="158" t="s">
        <v>47</v>
      </c>
      <c r="P70" s="157"/>
      <c r="Q70" s="158" t="s">
        <v>47</v>
      </c>
    </row>
    <row r="71" spans="1:17" ht="21.75" customHeight="1">
      <c r="A71" s="109"/>
      <c r="B71" s="109"/>
      <c r="C71" s="109"/>
      <c r="D71" s="109"/>
      <c r="E71" s="149"/>
      <c r="F71" s="110"/>
      <c r="G71" s="151"/>
      <c r="I71" s="152" t="s">
        <v>201</v>
      </c>
      <c r="J71" s="97"/>
      <c r="K71" s="152"/>
      <c r="L71" s="97"/>
      <c r="M71" s="98"/>
      <c r="N71" s="97"/>
      <c r="O71" s="152" t="s">
        <v>201</v>
      </c>
      <c r="P71" s="97"/>
      <c r="Q71" s="152"/>
    </row>
    <row r="72" spans="1:17" s="101" customFormat="1" ht="21.75" customHeight="1">
      <c r="A72" s="114" t="s">
        <v>59</v>
      </c>
      <c r="B72" s="109"/>
      <c r="C72" s="109"/>
      <c r="D72" s="109"/>
      <c r="E72" s="115"/>
      <c r="F72" s="110"/>
      <c r="G72" s="116"/>
      <c r="H72" s="103"/>
      <c r="I72" s="116"/>
      <c r="J72" s="103"/>
      <c r="K72" s="116"/>
      <c r="L72" s="103"/>
      <c r="M72" s="117"/>
      <c r="N72" s="103"/>
      <c r="O72" s="117"/>
      <c r="P72" s="103"/>
      <c r="Q72" s="117"/>
    </row>
    <row r="73" spans="1:17" s="101" customFormat="1" ht="21.75" customHeight="1">
      <c r="A73" s="112" t="s">
        <v>13</v>
      </c>
      <c r="B73" s="112"/>
      <c r="C73" s="112"/>
      <c r="D73" s="113"/>
      <c r="E73" s="103"/>
      <c r="F73" s="103"/>
      <c r="G73" s="99"/>
      <c r="H73" s="103"/>
      <c r="I73" s="99"/>
      <c r="J73" s="103"/>
      <c r="K73" s="99"/>
      <c r="L73" s="103"/>
      <c r="M73" s="117"/>
      <c r="N73" s="103"/>
      <c r="O73" s="117"/>
      <c r="P73" s="103"/>
      <c r="Q73" s="117"/>
    </row>
    <row r="74" spans="1:17" s="101" customFormat="1" ht="21.75" customHeight="1">
      <c r="A74" s="112" t="s">
        <v>60</v>
      </c>
      <c r="B74" s="112"/>
      <c r="C74" s="112"/>
      <c r="D74" s="113"/>
      <c r="E74" s="104"/>
      <c r="F74" s="103"/>
      <c r="G74" s="99"/>
      <c r="H74" s="103"/>
      <c r="I74" s="99"/>
      <c r="J74" s="103"/>
      <c r="K74" s="99"/>
      <c r="L74" s="103"/>
      <c r="M74" s="117"/>
      <c r="N74" s="103"/>
      <c r="O74" s="117"/>
      <c r="P74" s="103"/>
      <c r="Q74" s="117"/>
    </row>
    <row r="75" spans="1:17" s="101" customFormat="1" ht="21.75" customHeight="1" thickBot="1">
      <c r="A75" s="118" t="s">
        <v>61</v>
      </c>
      <c r="B75" s="112"/>
      <c r="C75" s="112"/>
      <c r="D75" s="113"/>
      <c r="E75" s="103"/>
      <c r="F75" s="103"/>
      <c r="G75" s="166">
        <v>238250000</v>
      </c>
      <c r="H75" s="106"/>
      <c r="I75" s="166">
        <v>238250000</v>
      </c>
      <c r="J75" s="106"/>
      <c r="K75" s="166">
        <v>238250000</v>
      </c>
      <c r="L75" s="106"/>
      <c r="M75" s="166">
        <v>238250000</v>
      </c>
      <c r="N75" s="106"/>
      <c r="O75" s="166">
        <v>238250000</v>
      </c>
      <c r="P75" s="106"/>
      <c r="Q75" s="166">
        <v>238250000</v>
      </c>
    </row>
    <row r="76" spans="1:17" s="101" customFormat="1" ht="21.75" customHeight="1" thickTop="1">
      <c r="A76" s="112" t="s">
        <v>62</v>
      </c>
      <c r="B76" s="112"/>
      <c r="C76" s="112"/>
      <c r="D76" s="113"/>
      <c r="E76" s="103"/>
      <c r="F76" s="103"/>
      <c r="G76" s="119"/>
      <c r="H76" s="106"/>
      <c r="I76" s="119"/>
      <c r="J76" s="106"/>
      <c r="K76" s="119"/>
      <c r="L76" s="106"/>
      <c r="M76" s="119"/>
      <c r="N76" s="106"/>
      <c r="O76" s="119"/>
      <c r="P76" s="106"/>
      <c r="Q76" s="119"/>
    </row>
    <row r="77" spans="1:17" s="101" customFormat="1" ht="21.75" customHeight="1">
      <c r="A77" s="118" t="s">
        <v>61</v>
      </c>
      <c r="B77" s="112"/>
      <c r="C77" s="112"/>
      <c r="D77" s="113"/>
      <c r="E77" s="103"/>
      <c r="F77" s="103"/>
      <c r="G77" s="119">
        <v>238250000</v>
      </c>
      <c r="H77" s="106"/>
      <c r="I77" s="119">
        <v>238250000</v>
      </c>
      <c r="J77" s="106"/>
      <c r="K77" s="119">
        <v>238250000</v>
      </c>
      <c r="L77" s="106"/>
      <c r="M77" s="119">
        <v>238250000</v>
      </c>
      <c r="N77" s="106"/>
      <c r="O77" s="119">
        <v>238250000</v>
      </c>
      <c r="P77" s="106"/>
      <c r="Q77" s="119">
        <v>238250000</v>
      </c>
    </row>
    <row r="78" spans="1:17" s="101" customFormat="1" ht="21.75" customHeight="1">
      <c r="A78" s="118" t="s">
        <v>45</v>
      </c>
      <c r="B78" s="112"/>
      <c r="C78" s="112"/>
      <c r="D78" s="113"/>
      <c r="E78" s="103"/>
      <c r="F78" s="103"/>
      <c r="G78" s="119">
        <v>474939483</v>
      </c>
      <c r="H78" s="106"/>
      <c r="I78" s="119">
        <v>474939483</v>
      </c>
      <c r="J78" s="106"/>
      <c r="K78" s="119">
        <v>474939483</v>
      </c>
      <c r="L78" s="106"/>
      <c r="M78" s="119">
        <v>474939483</v>
      </c>
      <c r="N78" s="106"/>
      <c r="O78" s="119">
        <v>474939483</v>
      </c>
      <c r="P78" s="106"/>
      <c r="Q78" s="119">
        <v>474939483</v>
      </c>
    </row>
    <row r="79" spans="1:17" ht="21.75" customHeight="1">
      <c r="A79" s="118" t="s">
        <v>63</v>
      </c>
      <c r="B79" s="112"/>
      <c r="C79" s="112"/>
      <c r="D79" s="113"/>
      <c r="E79" s="104"/>
      <c r="F79" s="103"/>
      <c r="G79" s="119">
        <v>13132373</v>
      </c>
      <c r="H79" s="106"/>
      <c r="I79" s="119">
        <v>13132373</v>
      </c>
      <c r="J79" s="106"/>
      <c r="K79" s="119">
        <v>13132373</v>
      </c>
      <c r="L79" s="106"/>
      <c r="M79" s="119">
        <v>13132373</v>
      </c>
      <c r="N79" s="106"/>
      <c r="O79" s="119">
        <v>13132373</v>
      </c>
      <c r="P79" s="106"/>
      <c r="Q79" s="119">
        <v>13132373</v>
      </c>
    </row>
    <row r="80" spans="1:17" ht="21.75" customHeight="1">
      <c r="A80" s="118" t="s">
        <v>64</v>
      </c>
      <c r="B80" s="112"/>
      <c r="C80" s="112"/>
      <c r="D80" s="113"/>
      <c r="E80" s="104"/>
      <c r="F80" s="103"/>
      <c r="G80" s="119"/>
      <c r="H80" s="106"/>
      <c r="I80" s="119"/>
      <c r="J80" s="106"/>
      <c r="K80" s="119"/>
      <c r="L80" s="106"/>
      <c r="M80" s="119"/>
      <c r="N80" s="106"/>
      <c r="O80" s="119"/>
      <c r="P80" s="106"/>
      <c r="Q80" s="119"/>
    </row>
    <row r="81" spans="1:17" ht="21.75" customHeight="1">
      <c r="A81" s="118" t="s">
        <v>65</v>
      </c>
      <c r="B81" s="112"/>
      <c r="C81" s="112"/>
      <c r="D81" s="113"/>
      <c r="E81" s="104"/>
      <c r="F81" s="103"/>
      <c r="G81" s="119">
        <v>-32504569</v>
      </c>
      <c r="H81" s="106"/>
      <c r="I81" s="119">
        <v>-32504569</v>
      </c>
      <c r="J81" s="106"/>
      <c r="K81" s="119">
        <v>-32504569</v>
      </c>
      <c r="L81" s="106"/>
      <c r="M81" s="119">
        <v>0</v>
      </c>
      <c r="N81" s="106"/>
      <c r="O81" s="119">
        <v>0</v>
      </c>
      <c r="P81" s="106"/>
      <c r="Q81" s="119">
        <v>0</v>
      </c>
    </row>
    <row r="82" spans="1:17" ht="21.75" customHeight="1">
      <c r="A82" s="118" t="s">
        <v>203</v>
      </c>
      <c r="B82" s="112"/>
      <c r="C82" s="112"/>
      <c r="D82" s="113"/>
      <c r="E82" s="103"/>
      <c r="F82" s="103"/>
      <c r="G82" s="119"/>
      <c r="H82" s="106"/>
      <c r="I82" s="119"/>
      <c r="J82" s="106"/>
      <c r="K82" s="119"/>
      <c r="L82" s="106"/>
      <c r="M82" s="119"/>
      <c r="N82" s="106"/>
      <c r="O82" s="119"/>
      <c r="P82" s="106"/>
      <c r="Q82" s="119"/>
    </row>
    <row r="83" spans="1:17" ht="21.75" customHeight="1">
      <c r="A83" s="118" t="s">
        <v>66</v>
      </c>
      <c r="B83" s="112"/>
      <c r="C83" s="112"/>
      <c r="D83" s="113"/>
      <c r="E83" s="104">
        <v>21</v>
      </c>
      <c r="F83" s="103"/>
      <c r="G83" s="119">
        <v>12390994</v>
      </c>
      <c r="H83" s="106"/>
      <c r="I83" s="119">
        <v>12390994</v>
      </c>
      <c r="J83" s="106"/>
      <c r="K83" s="119">
        <v>9408570</v>
      </c>
      <c r="L83" s="106"/>
      <c r="M83" s="119">
        <v>12390994</v>
      </c>
      <c r="N83" s="106"/>
      <c r="O83" s="119">
        <v>12390994</v>
      </c>
      <c r="P83" s="106"/>
      <c r="Q83" s="119">
        <v>9408570</v>
      </c>
    </row>
    <row r="84" spans="1:17" ht="21.75" customHeight="1">
      <c r="A84" s="118" t="s">
        <v>67</v>
      </c>
      <c r="B84" s="112"/>
      <c r="C84" s="112"/>
      <c r="D84" s="113"/>
      <c r="E84" s="103"/>
      <c r="F84" s="103"/>
      <c r="G84" s="119">
        <v>-49077864</v>
      </c>
      <c r="H84" s="167"/>
      <c r="I84" s="119">
        <v>41193280</v>
      </c>
      <c r="J84" s="167"/>
      <c r="K84" s="119">
        <v>35373813</v>
      </c>
      <c r="L84" s="167"/>
      <c r="M84" s="119">
        <v>-65508583</v>
      </c>
      <c r="N84" s="167"/>
      <c r="O84" s="119">
        <v>43434542</v>
      </c>
      <c r="P84" s="167"/>
      <c r="Q84" s="119">
        <v>34919684</v>
      </c>
    </row>
    <row r="85" spans="1:17" ht="21.75" customHeight="1">
      <c r="A85" s="118" t="s">
        <v>68</v>
      </c>
      <c r="B85" s="112"/>
      <c r="C85" s="112"/>
      <c r="D85" s="113"/>
      <c r="E85" s="104"/>
      <c r="F85" s="103"/>
      <c r="G85" s="119">
        <v>-6363091</v>
      </c>
      <c r="H85" s="106"/>
      <c r="I85" s="119">
        <v>-2807527</v>
      </c>
      <c r="J85" s="106"/>
      <c r="K85" s="119">
        <v>5016138</v>
      </c>
      <c r="L85" s="106"/>
      <c r="M85" s="119">
        <v>0</v>
      </c>
      <c r="N85" s="106"/>
      <c r="O85" s="119">
        <v>0</v>
      </c>
      <c r="P85" s="106"/>
      <c r="Q85" s="119">
        <v>0</v>
      </c>
    </row>
    <row r="86" spans="1:17" ht="21.75" customHeight="1">
      <c r="A86" s="118" t="s">
        <v>69</v>
      </c>
      <c r="B86" s="112"/>
      <c r="C86" s="112"/>
      <c r="D86" s="113"/>
      <c r="E86" s="103"/>
      <c r="F86" s="103"/>
      <c r="G86" s="168">
        <f>SUM(G77:G85)</f>
        <v>650767326</v>
      </c>
      <c r="H86" s="119"/>
      <c r="I86" s="168">
        <f>SUM(I77:I85)</f>
        <v>744594034</v>
      </c>
      <c r="J86" s="119"/>
      <c r="K86" s="168">
        <f>SUM(K77:K85)</f>
        <v>743615808</v>
      </c>
      <c r="L86" s="119"/>
      <c r="M86" s="168">
        <f>SUM(M77:M85)</f>
        <v>673204267</v>
      </c>
      <c r="N86" s="119"/>
      <c r="O86" s="168">
        <f>SUM(O77:O85)</f>
        <v>782147392</v>
      </c>
      <c r="P86" s="119"/>
      <c r="Q86" s="168">
        <f>SUM(Q77:Q85)</f>
        <v>770650110</v>
      </c>
    </row>
    <row r="87" spans="1:17" ht="21.75" customHeight="1">
      <c r="A87" s="118" t="s">
        <v>70</v>
      </c>
      <c r="B87" s="177"/>
      <c r="C87" s="112"/>
      <c r="D87" s="113"/>
      <c r="E87" s="103"/>
      <c r="F87" s="103"/>
      <c r="G87" s="119">
        <v>400</v>
      </c>
      <c r="H87" s="119"/>
      <c r="I87" s="119">
        <v>400</v>
      </c>
      <c r="J87" s="119"/>
      <c r="K87" s="119">
        <v>400</v>
      </c>
      <c r="L87" s="119"/>
      <c r="M87" s="108">
        <v>0</v>
      </c>
      <c r="N87" s="119"/>
      <c r="O87" s="108">
        <v>0</v>
      </c>
      <c r="P87" s="119"/>
      <c r="Q87" s="119">
        <v>0</v>
      </c>
    </row>
    <row r="88" spans="1:17" ht="21.75" customHeight="1">
      <c r="A88" s="114" t="s">
        <v>71</v>
      </c>
      <c r="B88" s="112"/>
      <c r="C88" s="112"/>
      <c r="D88" s="113"/>
      <c r="E88" s="103"/>
      <c r="F88" s="103"/>
      <c r="G88" s="105">
        <f>SUM(G86:G87)</f>
        <v>650767726</v>
      </c>
      <c r="H88" s="106"/>
      <c r="I88" s="105">
        <f>SUM(I86:I87)</f>
        <v>744594434</v>
      </c>
      <c r="J88" s="106"/>
      <c r="K88" s="105">
        <f>SUM(K86:K87)</f>
        <v>743616208</v>
      </c>
      <c r="L88" s="106"/>
      <c r="M88" s="105">
        <f>SUM(M86:M87)</f>
        <v>673204267</v>
      </c>
      <c r="N88" s="106"/>
      <c r="O88" s="105">
        <f>SUM(O86:O87)</f>
        <v>782147392</v>
      </c>
      <c r="P88" s="106"/>
      <c r="Q88" s="105">
        <f>SUM(Q86:Q87)</f>
        <v>770650110</v>
      </c>
    </row>
    <row r="89" spans="1:17" ht="21.75" customHeight="1" thickBot="1">
      <c r="A89" s="114" t="s">
        <v>72</v>
      </c>
      <c r="B89" s="112"/>
      <c r="C89" s="112"/>
      <c r="D89" s="113"/>
      <c r="E89" s="103"/>
      <c r="F89" s="103"/>
      <c r="G89" s="166">
        <f>SUM(G88,G60)</f>
        <v>987803700</v>
      </c>
      <c r="H89" s="106"/>
      <c r="I89" s="166">
        <f>SUM(I88,I60)</f>
        <v>950794857</v>
      </c>
      <c r="J89" s="106"/>
      <c r="K89" s="166">
        <f>SUM(K88,K60)</f>
        <v>919954806</v>
      </c>
      <c r="L89" s="106"/>
      <c r="M89" s="166">
        <f>SUM(M88,M60)</f>
        <v>1006269881</v>
      </c>
      <c r="N89" s="106"/>
      <c r="O89" s="166">
        <f>SUM(O88,O60)</f>
        <v>986648953</v>
      </c>
      <c r="P89" s="106"/>
      <c r="Q89" s="166">
        <f>SUM(Q88,Q60)</f>
        <v>954653778</v>
      </c>
    </row>
    <row r="90" spans="1:17" ht="21.75" customHeight="1" thickTop="1">
      <c r="A90" s="112"/>
      <c r="B90" s="112"/>
      <c r="C90" s="112"/>
      <c r="D90" s="113"/>
      <c r="E90" s="103"/>
      <c r="F90" s="103"/>
      <c r="G90" s="119">
        <f>G89-G30</f>
        <v>0</v>
      </c>
      <c r="H90" s="169"/>
      <c r="I90" s="119">
        <f>I89-I30</f>
        <v>0</v>
      </c>
      <c r="J90" s="169"/>
      <c r="K90" s="119">
        <f>K89-K30</f>
        <v>0</v>
      </c>
      <c r="L90" s="169"/>
      <c r="M90" s="119">
        <f>M89-M30</f>
        <v>0</v>
      </c>
      <c r="N90" s="169"/>
      <c r="O90" s="119">
        <f>O89-O30</f>
        <v>0</v>
      </c>
      <c r="P90" s="169"/>
      <c r="Q90" s="119">
        <f>Q89-Q30</f>
        <v>0</v>
      </c>
    </row>
    <row r="91" spans="1:17" ht="21.75" customHeight="1">
      <c r="A91" s="112" t="str">
        <f>A62</f>
        <v>The accompanying notes are an integral part of the financial statements.</v>
      </c>
      <c r="B91" s="112"/>
      <c r="C91" s="112"/>
      <c r="D91" s="113"/>
      <c r="E91" s="103"/>
      <c r="F91" s="103"/>
      <c r="G91" s="102"/>
      <c r="H91" s="121"/>
      <c r="I91" s="102"/>
      <c r="J91" s="121"/>
      <c r="K91" s="102"/>
      <c r="L91" s="121"/>
      <c r="M91" s="102"/>
      <c r="N91" s="121"/>
      <c r="O91" s="120"/>
      <c r="P91" s="121"/>
      <c r="Q91" s="120"/>
    </row>
    <row r="93" spans="1:17" ht="21.75" customHeight="1">
      <c r="A93" s="112"/>
      <c r="B93" s="112"/>
      <c r="C93" s="112"/>
      <c r="D93" s="113"/>
      <c r="E93" s="103"/>
      <c r="F93" s="103"/>
      <c r="G93" s="103"/>
      <c r="H93" s="103"/>
      <c r="I93" s="103"/>
      <c r="J93" s="103"/>
      <c r="K93" s="103"/>
    </row>
    <row r="94" spans="1:17" ht="21.75" customHeight="1">
      <c r="A94" s="122"/>
      <c r="B94" s="122"/>
      <c r="C94" s="122"/>
      <c r="D94" s="123"/>
      <c r="E94" s="123"/>
      <c r="F94" s="122"/>
      <c r="G94" s="122"/>
      <c r="H94" s="103"/>
      <c r="I94" s="103"/>
      <c r="J94" s="103"/>
      <c r="K94" s="103"/>
    </row>
    <row r="95" spans="1:17" ht="21.75" customHeight="1">
      <c r="A95" s="112"/>
      <c r="B95" s="112"/>
      <c r="C95" s="112"/>
      <c r="D95" s="113"/>
      <c r="E95" s="103"/>
      <c r="F95" s="103"/>
      <c r="G95" s="103"/>
      <c r="H95" s="103"/>
      <c r="I95" s="103"/>
      <c r="J95" s="103"/>
      <c r="K95" s="103"/>
    </row>
    <row r="96" spans="1:17" ht="21.75" customHeight="1">
      <c r="A96" s="112"/>
      <c r="B96" s="112"/>
      <c r="C96" s="112"/>
      <c r="D96" s="112"/>
      <c r="E96" s="112"/>
      <c r="F96" s="104"/>
      <c r="G96" s="112"/>
      <c r="H96" s="118" t="s">
        <v>73</v>
      </c>
      <c r="I96" s="124"/>
      <c r="J96" s="118"/>
      <c r="K96" s="124"/>
    </row>
    <row r="98" spans="1:7" ht="21.75" customHeight="1">
      <c r="A98" s="122"/>
      <c r="B98" s="122"/>
      <c r="C98" s="122"/>
      <c r="D98" s="123"/>
      <c r="E98" s="123"/>
      <c r="F98" s="122"/>
      <c r="G98" s="122"/>
    </row>
  </sheetData>
  <mergeCells count="6">
    <mergeCell ref="M67:Q67"/>
    <mergeCell ref="M5:Q5"/>
    <mergeCell ref="G37:K37"/>
    <mergeCell ref="M37:Q37"/>
    <mergeCell ref="G67:K67"/>
    <mergeCell ref="G5:K5"/>
  </mergeCells>
  <pageMargins left="0.78740157480314965" right="0.39370078740157483" top="0.78740157480314965" bottom="0.39370078740157483" header="0.47244094488188981" footer="0.39370078740157483"/>
  <pageSetup paperSize="9" scale="67" firstPageNumber="6" orientation="portrait" horizontalDpi="1200" verticalDpi="1200" r:id="rId1"/>
  <rowBreaks count="2" manualBreakCount="2">
    <brk id="32" max="16383" man="1"/>
    <brk id="62" max="16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showGridLines="0" tabSelected="1" view="pageBreakPreview" topLeftCell="A12" zoomScale="80" zoomScaleNormal="100" zoomScaleSheetLayoutView="80" workbookViewId="0">
      <selection activeCell="H30" sqref="H30"/>
    </sheetView>
  </sheetViews>
  <sheetFormatPr defaultColWidth="9.28515625" defaultRowHeight="21.75" customHeight="1"/>
  <cols>
    <col min="1" max="1" width="15.28515625" style="1" customWidth="1"/>
    <col min="2" max="2" width="15.7109375" style="1" customWidth="1"/>
    <col min="3" max="3" width="17.28515625" style="1" customWidth="1"/>
    <col min="4" max="4" width="8.5703125" style="32" customWidth="1"/>
    <col min="5" max="5" width="2.7109375" style="1" customWidth="1"/>
    <col min="6" max="6" width="13.42578125" style="26" bestFit="1" customWidth="1"/>
    <col min="7" max="7" width="1.7109375" style="1" customWidth="1"/>
    <col min="8" max="8" width="13.28515625" style="26" customWidth="1"/>
    <col min="9" max="9" width="1.7109375" style="1" customWidth="1"/>
    <col min="10" max="10" width="13.42578125" style="1" bestFit="1" customWidth="1"/>
    <col min="11" max="11" width="1.7109375" style="1" customWidth="1"/>
    <col min="12" max="12" width="13.7109375" style="1" bestFit="1" customWidth="1"/>
    <col min="13" max="13" width="14.28515625" style="1" bestFit="1" customWidth="1"/>
    <col min="14" max="16384" width="9.28515625" style="1"/>
  </cols>
  <sheetData>
    <row r="1" spans="1:13" s="23" customFormat="1" ht="21.75" customHeight="1">
      <c r="A1" s="22" t="str">
        <f>BS!A33</f>
        <v>Dexon Technology Public Company Limited and its subsidiaries</v>
      </c>
      <c r="D1" s="31"/>
      <c r="E1" s="24"/>
      <c r="F1" s="24"/>
      <c r="G1" s="24"/>
      <c r="H1" s="24"/>
      <c r="I1" s="24"/>
      <c r="J1" s="24"/>
      <c r="K1" s="24"/>
      <c r="L1" s="24"/>
    </row>
    <row r="2" spans="1:13" s="23" customFormat="1" ht="21.75" customHeight="1">
      <c r="A2" s="22" t="s">
        <v>212</v>
      </c>
      <c r="D2" s="31"/>
      <c r="E2" s="24"/>
      <c r="F2" s="24"/>
      <c r="G2" s="24"/>
      <c r="H2" s="24"/>
      <c r="I2" s="24"/>
      <c r="J2" s="24"/>
      <c r="K2" s="24"/>
      <c r="L2" s="24"/>
    </row>
    <row r="3" spans="1:13" s="23" customFormat="1" ht="21.75" customHeight="1">
      <c r="A3" s="4" t="s">
        <v>168</v>
      </c>
      <c r="D3" s="31"/>
      <c r="E3" s="24"/>
      <c r="F3" s="24"/>
      <c r="G3" s="24"/>
      <c r="H3" s="24"/>
      <c r="I3" s="24"/>
      <c r="J3" s="24"/>
      <c r="K3" s="24"/>
      <c r="L3" s="24"/>
    </row>
    <row r="4" spans="1:13" s="23" customFormat="1" ht="21.75" customHeight="1">
      <c r="A4" s="4"/>
      <c r="D4" s="31"/>
      <c r="E4" s="24"/>
      <c r="F4" s="24"/>
      <c r="G4" s="24"/>
      <c r="H4" s="24"/>
      <c r="I4" s="24"/>
      <c r="J4" s="24"/>
      <c r="K4" s="24"/>
      <c r="L4" s="24" t="s">
        <v>48</v>
      </c>
    </row>
    <row r="5" spans="1:13" ht="21.75" customHeight="1">
      <c r="A5" s="22"/>
      <c r="B5" s="22"/>
      <c r="C5" s="22"/>
      <c r="D5" s="43"/>
      <c r="E5" s="22"/>
      <c r="F5" s="224" t="s">
        <v>23</v>
      </c>
      <c r="G5" s="224"/>
      <c r="H5" s="224"/>
      <c r="I5" s="25"/>
      <c r="J5" s="224" t="s">
        <v>33</v>
      </c>
      <c r="K5" s="224"/>
      <c r="L5" s="224"/>
    </row>
    <row r="6" spans="1:13" ht="21.75" customHeight="1">
      <c r="A6" s="22"/>
      <c r="B6" s="22"/>
      <c r="C6" s="22"/>
      <c r="D6" s="43"/>
      <c r="E6" s="22"/>
      <c r="F6" s="225" t="s">
        <v>32</v>
      </c>
      <c r="G6" s="225"/>
      <c r="H6" s="225"/>
      <c r="I6" s="25"/>
      <c r="J6" s="225" t="s">
        <v>32</v>
      </c>
      <c r="K6" s="225"/>
      <c r="L6" s="225"/>
    </row>
    <row r="7" spans="1:13" s="22" customFormat="1" ht="21.75" customHeight="1">
      <c r="D7" s="63" t="s">
        <v>158</v>
      </c>
      <c r="E7" s="1"/>
      <c r="F7" s="30" t="s">
        <v>167</v>
      </c>
      <c r="G7" s="1"/>
      <c r="H7" s="30" t="s">
        <v>47</v>
      </c>
      <c r="I7" s="1"/>
      <c r="J7" s="30" t="s">
        <v>167</v>
      </c>
      <c r="K7" s="1"/>
      <c r="L7" s="30" t="s">
        <v>47</v>
      </c>
    </row>
    <row r="8" spans="1:13" s="2" customFormat="1" ht="21.75" customHeight="1">
      <c r="A8" s="5"/>
      <c r="D8" s="7"/>
      <c r="F8" s="34"/>
      <c r="G8" s="35"/>
      <c r="H8" s="156" t="s">
        <v>201</v>
      </c>
      <c r="I8" s="35"/>
      <c r="J8" s="156"/>
      <c r="K8" s="156"/>
      <c r="L8" s="156" t="s">
        <v>201</v>
      </c>
      <c r="M8" s="35"/>
    </row>
    <row r="9" spans="1:13" s="2" customFormat="1" ht="21.75" customHeight="1">
      <c r="A9" s="22" t="s">
        <v>213</v>
      </c>
      <c r="D9" s="7"/>
      <c r="F9" s="34"/>
      <c r="G9" s="35"/>
      <c r="H9" s="156"/>
      <c r="I9" s="35"/>
      <c r="J9" s="156"/>
      <c r="K9" s="156"/>
      <c r="L9" s="156"/>
      <c r="M9" s="35"/>
    </row>
    <row r="10" spans="1:13" s="22" customFormat="1" ht="21.75" customHeight="1">
      <c r="A10" s="22" t="s">
        <v>27</v>
      </c>
      <c r="D10" s="44"/>
      <c r="F10" s="36"/>
      <c r="H10" s="36"/>
      <c r="J10" s="36"/>
      <c r="L10" s="36"/>
    </row>
    <row r="11" spans="1:13" s="6" customFormat="1" ht="21.75" customHeight="1">
      <c r="A11" s="5" t="s">
        <v>74</v>
      </c>
      <c r="D11" s="7"/>
      <c r="F11" s="34">
        <v>810073972</v>
      </c>
      <c r="G11" s="46"/>
      <c r="H11" s="34">
        <v>754383152</v>
      </c>
      <c r="I11" s="46"/>
      <c r="J11" s="34">
        <v>628592763</v>
      </c>
      <c r="K11" s="46"/>
      <c r="L11" s="34">
        <v>617113306</v>
      </c>
      <c r="M11" s="37"/>
    </row>
    <row r="12" spans="1:13" s="22" customFormat="1" ht="21.75" customHeight="1">
      <c r="A12" s="23" t="s">
        <v>75</v>
      </c>
      <c r="D12" s="7"/>
      <c r="E12" s="2"/>
      <c r="F12" s="34">
        <v>690256</v>
      </c>
      <c r="G12" s="35"/>
      <c r="H12" s="34">
        <v>448234</v>
      </c>
      <c r="I12" s="35"/>
      <c r="J12" s="34">
        <v>1189292</v>
      </c>
      <c r="K12" s="35"/>
      <c r="L12" s="34">
        <v>555492</v>
      </c>
    </row>
    <row r="13" spans="1:13" s="6" customFormat="1" ht="21.75" customHeight="1">
      <c r="A13" s="5" t="s">
        <v>17</v>
      </c>
      <c r="D13" s="7"/>
      <c r="F13" s="33">
        <v>1770955</v>
      </c>
      <c r="G13" s="46"/>
      <c r="H13" s="33">
        <v>2526989</v>
      </c>
      <c r="I13" s="46"/>
      <c r="J13" s="33">
        <v>5649646</v>
      </c>
      <c r="K13" s="46"/>
      <c r="L13" s="33">
        <v>6310394</v>
      </c>
    </row>
    <row r="14" spans="1:13" s="2" customFormat="1" ht="21.75" customHeight="1">
      <c r="A14" s="6" t="s">
        <v>28</v>
      </c>
      <c r="D14" s="7"/>
      <c r="F14" s="47">
        <f>SUM(F11:F13)</f>
        <v>812535183</v>
      </c>
      <c r="G14" s="35"/>
      <c r="H14" s="47">
        <f>SUM(H11:H13)</f>
        <v>757358375</v>
      </c>
      <c r="I14" s="35"/>
      <c r="J14" s="47">
        <f>SUM(J11:J13)</f>
        <v>635431701</v>
      </c>
      <c r="K14" s="35"/>
      <c r="L14" s="47">
        <f>SUM(L11:L13)</f>
        <v>623979192</v>
      </c>
      <c r="M14" s="3"/>
    </row>
    <row r="15" spans="1:13" s="6" customFormat="1" ht="21.75" customHeight="1">
      <c r="A15" s="6" t="s">
        <v>29</v>
      </c>
      <c r="D15" s="45"/>
      <c r="F15" s="35"/>
      <c r="G15" s="46"/>
      <c r="H15" s="35"/>
      <c r="I15" s="46"/>
      <c r="J15" s="35"/>
      <c r="K15" s="46"/>
      <c r="L15" s="35"/>
    </row>
    <row r="16" spans="1:13" s="2" customFormat="1" ht="21.75" customHeight="1">
      <c r="A16" s="5" t="s">
        <v>16</v>
      </c>
      <c r="D16" s="7"/>
      <c r="F16" s="34">
        <v>610132732</v>
      </c>
      <c r="G16" s="35"/>
      <c r="H16" s="34">
        <v>511115451</v>
      </c>
      <c r="I16" s="35"/>
      <c r="J16" s="34">
        <v>518527144</v>
      </c>
      <c r="K16" s="35"/>
      <c r="L16" s="34">
        <v>441027857</v>
      </c>
      <c r="M16" s="35"/>
    </row>
    <row r="17" spans="1:13" s="6" customFormat="1" ht="21.75" customHeight="1">
      <c r="A17" s="5" t="s">
        <v>26</v>
      </c>
      <c r="D17" s="7"/>
      <c r="F17" s="34">
        <v>864585</v>
      </c>
      <c r="G17" s="46"/>
      <c r="H17" s="34">
        <v>207049</v>
      </c>
      <c r="I17" s="46"/>
      <c r="J17" s="34">
        <v>864585</v>
      </c>
      <c r="K17" s="46"/>
      <c r="L17" s="34">
        <v>207049</v>
      </c>
      <c r="M17" s="35"/>
    </row>
    <row r="18" spans="1:13" s="2" customFormat="1" ht="21.75" customHeight="1">
      <c r="A18" s="5" t="s">
        <v>76</v>
      </c>
      <c r="D18" s="7"/>
      <c r="F18" s="34">
        <v>65530574</v>
      </c>
      <c r="G18" s="35"/>
      <c r="H18" s="34">
        <v>68797594</v>
      </c>
      <c r="I18" s="35"/>
      <c r="J18" s="34">
        <v>45780986</v>
      </c>
      <c r="K18" s="35"/>
      <c r="L18" s="34">
        <v>52000080</v>
      </c>
      <c r="M18" s="35"/>
    </row>
    <row r="19" spans="1:13" s="2" customFormat="1" ht="21.75" customHeight="1">
      <c r="A19" s="5" t="s">
        <v>18</v>
      </c>
      <c r="D19" s="7"/>
      <c r="F19" s="33">
        <v>180082494</v>
      </c>
      <c r="G19" s="35"/>
      <c r="H19" s="33">
        <v>138405411</v>
      </c>
      <c r="I19" s="35"/>
      <c r="J19" s="33">
        <v>139811388</v>
      </c>
      <c r="K19" s="35"/>
      <c r="L19" s="33">
        <v>92695627</v>
      </c>
      <c r="M19" s="35"/>
    </row>
    <row r="20" spans="1:13" s="2" customFormat="1" ht="21.75" customHeight="1">
      <c r="A20" s="6" t="s">
        <v>30</v>
      </c>
      <c r="D20" s="7"/>
      <c r="F20" s="125">
        <f>SUM(F16:F19)</f>
        <v>856610385</v>
      </c>
      <c r="G20" s="126"/>
      <c r="H20" s="125">
        <f>SUM(H16:H19)</f>
        <v>718525505</v>
      </c>
      <c r="I20" s="127"/>
      <c r="J20" s="125">
        <f>SUM(J16:J19)</f>
        <v>704984103</v>
      </c>
      <c r="K20" s="127"/>
      <c r="L20" s="125">
        <f>SUM(L16:L19)</f>
        <v>585930613</v>
      </c>
      <c r="M20" s="35"/>
    </row>
    <row r="21" spans="1:13" s="2" customFormat="1" ht="21.75" customHeight="1">
      <c r="A21" s="129" t="s">
        <v>214</v>
      </c>
      <c r="D21" s="7"/>
      <c r="F21" s="128">
        <f>SUM(F14-F20)</f>
        <v>-44075202</v>
      </c>
      <c r="G21" s="126"/>
      <c r="H21" s="128">
        <f>SUM(H14-H20)</f>
        <v>38832870</v>
      </c>
      <c r="I21" s="127"/>
      <c r="J21" s="128">
        <f>SUM(J14-J20)</f>
        <v>-69552402</v>
      </c>
      <c r="K21" s="127"/>
      <c r="L21" s="128">
        <f>SUM(L14-L20)</f>
        <v>38048579</v>
      </c>
      <c r="M21" s="35"/>
    </row>
    <row r="22" spans="1:13" s="2" customFormat="1" ht="21.75" customHeight="1">
      <c r="A22" s="5" t="s">
        <v>188</v>
      </c>
      <c r="D22" s="7"/>
      <c r="F22" s="34">
        <v>-4254216</v>
      </c>
      <c r="G22" s="35"/>
      <c r="H22" s="34">
        <v>92237</v>
      </c>
      <c r="I22" s="35"/>
      <c r="J22" s="34">
        <v>-4254216</v>
      </c>
      <c r="K22" s="35"/>
      <c r="L22" s="34">
        <v>1392568</v>
      </c>
      <c r="M22" s="35"/>
    </row>
    <row r="23" spans="1:13" s="2" customFormat="1" ht="21.75" customHeight="1">
      <c r="A23" s="5" t="s">
        <v>77</v>
      </c>
      <c r="D23" s="7"/>
      <c r="F23" s="34">
        <v>-5200379</v>
      </c>
      <c r="G23" s="35"/>
      <c r="H23" s="34">
        <v>2891735</v>
      </c>
      <c r="I23" s="35"/>
      <c r="J23" s="34">
        <v>-3779385</v>
      </c>
      <c r="K23" s="35"/>
      <c r="L23" s="34">
        <v>3498317</v>
      </c>
      <c r="M23" s="35"/>
    </row>
    <row r="24" spans="1:13" s="2" customFormat="1" ht="21.75" customHeight="1">
      <c r="A24" s="5" t="s">
        <v>36</v>
      </c>
      <c r="D24" s="7">
        <v>23</v>
      </c>
      <c r="F24" s="33">
        <v>-6778377</v>
      </c>
      <c r="G24" s="35"/>
      <c r="H24" s="33">
        <v>-4579870</v>
      </c>
      <c r="I24" s="35"/>
      <c r="J24" s="33">
        <v>-6184712</v>
      </c>
      <c r="K24" s="35"/>
      <c r="L24" s="33">
        <v>-4277384</v>
      </c>
      <c r="M24" s="35"/>
    </row>
    <row r="25" spans="1:13" s="2" customFormat="1" ht="21.75" customHeight="1">
      <c r="A25" s="6" t="s">
        <v>179</v>
      </c>
      <c r="B25" s="6"/>
      <c r="D25" s="7"/>
      <c r="F25" s="34">
        <f>SUM(F21:F24)</f>
        <v>-60308174</v>
      </c>
      <c r="G25" s="35"/>
      <c r="H25" s="34">
        <f>SUM(H21:H24)</f>
        <v>37236972</v>
      </c>
      <c r="I25" s="35"/>
      <c r="J25" s="34">
        <f>SUM(J21:J24)</f>
        <v>-83770715</v>
      </c>
      <c r="K25" s="35"/>
      <c r="L25" s="34">
        <f>SUM(L21:L24)</f>
        <v>38662080</v>
      </c>
      <c r="M25" s="35"/>
    </row>
    <row r="26" spans="1:13" s="2" customFormat="1" ht="21.75" customHeight="1">
      <c r="A26" s="5" t="s">
        <v>215</v>
      </c>
      <c r="D26" s="7">
        <v>25</v>
      </c>
      <c r="F26" s="33">
        <v>629496</v>
      </c>
      <c r="G26" s="35"/>
      <c r="H26" s="33">
        <v>-3657424</v>
      </c>
      <c r="I26" s="35"/>
      <c r="J26" s="33">
        <v>4659150</v>
      </c>
      <c r="K26" s="35"/>
      <c r="L26" s="33">
        <v>-2387141</v>
      </c>
      <c r="M26" s="35"/>
    </row>
    <row r="27" spans="1:13" s="2" customFormat="1" ht="21.75" customHeight="1">
      <c r="A27" s="6" t="s">
        <v>180</v>
      </c>
      <c r="D27" s="7"/>
      <c r="F27" s="33">
        <f>SUM(F25:F26)</f>
        <v>-59678678</v>
      </c>
      <c r="G27" s="35"/>
      <c r="H27" s="33">
        <f>SUM(H25:H26)</f>
        <v>33579548</v>
      </c>
      <c r="I27" s="35"/>
      <c r="J27" s="33">
        <f>SUM(J25:J26)</f>
        <v>-79111565</v>
      </c>
      <c r="K27" s="35"/>
      <c r="L27" s="33">
        <f>SUM(L25:L26)</f>
        <v>36274939</v>
      </c>
    </row>
    <row r="28" spans="1:13" s="2" customFormat="1" ht="9.1999999999999993" customHeight="1">
      <c r="A28" s="6"/>
      <c r="D28" s="7"/>
      <c r="F28" s="34"/>
      <c r="G28" s="35"/>
      <c r="H28" s="34"/>
      <c r="I28" s="35"/>
      <c r="J28" s="34"/>
      <c r="K28" s="35"/>
      <c r="L28" s="34"/>
    </row>
    <row r="29" spans="1:13" s="2" customFormat="1" ht="21.75" customHeight="1">
      <c r="A29" s="6" t="s">
        <v>39</v>
      </c>
      <c r="D29" s="7"/>
      <c r="F29" s="48"/>
      <c r="G29" s="35"/>
      <c r="H29" s="48"/>
      <c r="I29" s="35"/>
      <c r="J29" s="48"/>
      <c r="K29" s="35"/>
      <c r="L29" s="48"/>
    </row>
    <row r="30" spans="1:13" s="39" customFormat="1" ht="21.75" customHeight="1">
      <c r="A30" s="38" t="s">
        <v>78</v>
      </c>
      <c r="D30" s="7"/>
      <c r="F30" s="49"/>
      <c r="G30" s="50"/>
      <c r="H30" s="49"/>
      <c r="I30" s="50"/>
      <c r="J30" s="49"/>
      <c r="K30" s="50"/>
      <c r="L30" s="49"/>
    </row>
    <row r="31" spans="1:13" s="39" customFormat="1" ht="21.75" customHeight="1">
      <c r="A31" s="38" t="s">
        <v>79</v>
      </c>
      <c r="D31" s="7"/>
      <c r="F31" s="49"/>
      <c r="G31" s="50"/>
      <c r="H31" s="49"/>
      <c r="I31" s="50"/>
      <c r="J31" s="49"/>
      <c r="K31" s="50"/>
      <c r="L31" s="49"/>
    </row>
    <row r="32" spans="1:13" s="2" customFormat="1" ht="21.75" customHeight="1">
      <c r="A32" s="5" t="s">
        <v>150</v>
      </c>
      <c r="D32" s="7"/>
      <c r="F32" s="54">
        <v>-2002952</v>
      </c>
      <c r="G32" s="35"/>
      <c r="H32" s="54">
        <v>0</v>
      </c>
      <c r="I32" s="35"/>
      <c r="J32" s="54">
        <v>-1242046</v>
      </c>
      <c r="K32" s="35"/>
      <c r="L32" s="54">
        <v>0</v>
      </c>
    </row>
    <row r="33" spans="1:12" s="2" customFormat="1" ht="21.75" customHeight="1">
      <c r="A33" s="131" t="s">
        <v>78</v>
      </c>
      <c r="D33" s="7"/>
      <c r="F33" s="141"/>
      <c r="G33" s="35"/>
      <c r="H33" s="141"/>
      <c r="I33" s="35"/>
      <c r="J33" s="141"/>
      <c r="K33" s="35"/>
      <c r="L33" s="141"/>
    </row>
    <row r="34" spans="1:12" s="2" customFormat="1" ht="21.75" customHeight="1">
      <c r="A34" s="130" t="s">
        <v>80</v>
      </c>
      <c r="D34" s="7"/>
      <c r="F34" s="54">
        <f>SUM(F32:F32)</f>
        <v>-2002952</v>
      </c>
      <c r="G34" s="35"/>
      <c r="H34" s="54">
        <v>0</v>
      </c>
      <c r="I34" s="35"/>
      <c r="J34" s="54">
        <f>SUM(J32:J32)</f>
        <v>-1242046</v>
      </c>
      <c r="K34" s="35"/>
      <c r="L34" s="54">
        <v>0</v>
      </c>
    </row>
    <row r="35" spans="1:12" s="2" customFormat="1" ht="21.75" customHeight="1">
      <c r="A35" s="132" t="s">
        <v>81</v>
      </c>
      <c r="B35" s="6"/>
      <c r="C35" s="6"/>
      <c r="D35" s="7"/>
      <c r="F35" s="27"/>
      <c r="G35" s="28"/>
      <c r="H35" s="27"/>
      <c r="I35" s="28"/>
      <c r="J35" s="27"/>
      <c r="K35" s="28"/>
      <c r="L35" s="27"/>
    </row>
    <row r="36" spans="1:12" s="2" customFormat="1" ht="21.75" customHeight="1">
      <c r="A36" s="132" t="s">
        <v>82</v>
      </c>
      <c r="D36" s="7"/>
      <c r="F36" s="27"/>
      <c r="G36" s="28"/>
      <c r="H36" s="27"/>
      <c r="I36" s="28"/>
      <c r="J36" s="27"/>
      <c r="K36" s="28"/>
      <c r="L36" s="27"/>
    </row>
    <row r="37" spans="1:12" s="2" customFormat="1" ht="21.75" customHeight="1">
      <c r="A37" s="133" t="s">
        <v>83</v>
      </c>
      <c r="D37" s="7"/>
      <c r="F37" s="27"/>
      <c r="G37" s="28"/>
      <c r="H37" s="27"/>
      <c r="I37" s="28"/>
      <c r="J37" s="27"/>
      <c r="K37" s="28"/>
      <c r="L37" s="27"/>
    </row>
    <row r="38" spans="1:12" s="2" customFormat="1" ht="21.75" customHeight="1">
      <c r="A38" s="133" t="s">
        <v>84</v>
      </c>
      <c r="B38" s="41"/>
      <c r="D38" s="7"/>
      <c r="F38" s="33">
        <v>-3555564</v>
      </c>
      <c r="G38" s="35"/>
      <c r="H38" s="33">
        <v>-7823665</v>
      </c>
      <c r="I38" s="35"/>
      <c r="J38" s="54">
        <v>0</v>
      </c>
      <c r="K38" s="35"/>
      <c r="L38" s="54">
        <v>0</v>
      </c>
    </row>
    <row r="39" spans="1:12" s="2" customFormat="1" ht="21.75" customHeight="1">
      <c r="A39" s="133" t="s">
        <v>81</v>
      </c>
      <c r="D39" s="7"/>
      <c r="F39" s="34"/>
      <c r="G39" s="35"/>
      <c r="H39" s="34"/>
      <c r="I39" s="35"/>
      <c r="J39" s="141"/>
      <c r="K39" s="35"/>
      <c r="L39" s="141"/>
    </row>
    <row r="40" spans="1:12" s="2" customFormat="1" ht="21.75" customHeight="1">
      <c r="A40" s="133" t="s">
        <v>82</v>
      </c>
      <c r="B40" s="41"/>
      <c r="D40" s="7"/>
      <c r="F40" s="33">
        <f>SUM(F38)</f>
        <v>-3555564</v>
      </c>
      <c r="G40" s="35"/>
      <c r="H40" s="33">
        <f>SUM(H38)</f>
        <v>-7823665</v>
      </c>
      <c r="I40" s="35"/>
      <c r="J40" s="54">
        <v>0</v>
      </c>
      <c r="K40" s="35"/>
      <c r="L40" s="54">
        <v>0</v>
      </c>
    </row>
    <row r="41" spans="1:12" s="2" customFormat="1" ht="21.75" customHeight="1">
      <c r="A41" s="134" t="s">
        <v>85</v>
      </c>
      <c r="B41" s="42"/>
      <c r="D41" s="7"/>
      <c r="F41" s="33">
        <f>SUM(F38,F34)</f>
        <v>-5558516</v>
      </c>
      <c r="G41" s="35"/>
      <c r="H41" s="33">
        <f>SUM(H38,H34)</f>
        <v>-7823665</v>
      </c>
      <c r="I41" s="35"/>
      <c r="J41" s="54">
        <f>SUM(J38,J34)</f>
        <v>-1242046</v>
      </c>
      <c r="K41" s="35"/>
      <c r="L41" s="54">
        <f>SUM(L38,L34)</f>
        <v>0</v>
      </c>
    </row>
    <row r="42" spans="1:12" s="2" customFormat="1" ht="21.75" customHeight="1" thickBot="1">
      <c r="A42" s="135" t="s">
        <v>31</v>
      </c>
      <c r="B42" s="6"/>
      <c r="C42" s="6"/>
      <c r="D42" s="7"/>
      <c r="F42" s="51">
        <f>SUM(F38,F34,F27)</f>
        <v>-65237194</v>
      </c>
      <c r="G42" s="35"/>
      <c r="H42" s="51">
        <f>SUM(H38,H34,H27)</f>
        <v>25755883</v>
      </c>
      <c r="I42" s="35"/>
      <c r="J42" s="51">
        <f>SUM(J38,J34,J27)</f>
        <v>-80353611</v>
      </c>
      <c r="K42" s="35"/>
      <c r="L42" s="51">
        <f>SUM(L38,L34,L27)</f>
        <v>36274939</v>
      </c>
    </row>
    <row r="43" spans="1:12" s="2" customFormat="1" ht="7.15" customHeight="1" thickTop="1">
      <c r="A43" s="6"/>
      <c r="D43" s="7"/>
      <c r="F43" s="34"/>
      <c r="G43" s="35"/>
      <c r="H43" s="34"/>
      <c r="I43" s="35"/>
      <c r="J43" s="34"/>
      <c r="K43" s="35"/>
      <c r="L43" s="34"/>
    </row>
    <row r="44" spans="1:12" s="2" customFormat="1" ht="21.75" customHeight="1">
      <c r="A44" s="6" t="s">
        <v>181</v>
      </c>
      <c r="B44" s="42"/>
      <c r="D44" s="7">
        <v>28</v>
      </c>
      <c r="F44" s="27"/>
      <c r="H44" s="27"/>
      <c r="J44" s="27"/>
      <c r="L44" s="27"/>
    </row>
    <row r="45" spans="1:12" s="2" customFormat="1" ht="21.75" customHeight="1">
      <c r="A45" s="5" t="s">
        <v>182</v>
      </c>
      <c r="B45" s="42"/>
      <c r="D45" s="7"/>
      <c r="F45" s="27"/>
      <c r="H45" s="27"/>
    </row>
    <row r="46" spans="1:12" s="2" customFormat="1" ht="21.75" customHeight="1" thickBot="1">
      <c r="A46" s="5" t="s">
        <v>183</v>
      </c>
      <c r="B46" s="42"/>
      <c r="D46" s="7"/>
      <c r="F46" s="52">
        <f>F27/476500000</f>
        <v>-0.12524381532004197</v>
      </c>
      <c r="G46" s="53"/>
      <c r="H46" s="52">
        <f>H27/476500000</f>
        <v>7.0471244491080803E-2</v>
      </c>
      <c r="I46" s="53"/>
      <c r="J46" s="52">
        <f>J27/476500000</f>
        <v>-0.16602636935991605</v>
      </c>
      <c r="K46" s="53"/>
      <c r="L46" s="52">
        <f>L27/476500000</f>
        <v>7.6127888772298008E-2</v>
      </c>
    </row>
    <row r="47" spans="1:12" s="2" customFormat="1" ht="12" customHeight="1" thickTop="1">
      <c r="A47" s="6"/>
      <c r="B47" s="42"/>
      <c r="D47" s="7"/>
      <c r="F47" s="27"/>
      <c r="H47" s="27"/>
      <c r="J47" s="27"/>
      <c r="L47" s="27"/>
    </row>
    <row r="48" spans="1:12" ht="21.75" customHeight="1">
      <c r="A48" s="143" t="str">
        <f>BS!A91</f>
        <v>The accompanying notes are an integral part of the financial statements.</v>
      </c>
      <c r="B48" s="2"/>
      <c r="C48" s="2"/>
      <c r="D48" s="39"/>
      <c r="E48" s="2"/>
      <c r="F48" s="2"/>
      <c r="G48" s="2"/>
      <c r="H48" s="2"/>
      <c r="I48" s="2"/>
      <c r="J48" s="2"/>
      <c r="K48" s="2"/>
      <c r="L48" s="2"/>
    </row>
  </sheetData>
  <mergeCells count="4">
    <mergeCell ref="J5:L5"/>
    <mergeCell ref="F5:H5"/>
    <mergeCell ref="F6:H6"/>
    <mergeCell ref="J6:L6"/>
  </mergeCells>
  <pageMargins left="0.78740157480314965" right="0.39370078740157483" top="0.78740157480314965" bottom="0.39370078740157483" header="0.47244094488188981" footer="0.39370078740157483"/>
  <pageSetup paperSize="9" scale="75" firstPageNumber="9" fitToHeight="0" orientation="portrait" horizontalDpi="1200" verticalDpi="1200" r:id="rId1"/>
  <ignoredErrors>
    <ignoredError sqref="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showGridLines="0" view="pageBreakPreview" topLeftCell="A8" zoomScale="71" zoomScaleNormal="100" zoomScaleSheetLayoutView="71" workbookViewId="0">
      <selection activeCell="G17" sqref="G17"/>
    </sheetView>
  </sheetViews>
  <sheetFormatPr defaultColWidth="9.28515625" defaultRowHeight="22.5" customHeight="1"/>
  <cols>
    <col min="1" max="1" width="58.5703125" style="9" customWidth="1"/>
    <col min="2" max="2" width="1.42578125" style="9" customWidth="1"/>
    <col min="3" max="3" width="14.28515625" style="9" bestFit="1" customWidth="1"/>
    <col min="4" max="4" width="0.5703125" style="9" customWidth="1"/>
    <col min="5" max="5" width="13.5703125" style="9" bestFit="1" customWidth="1"/>
    <col min="6" max="6" width="0.7109375" style="9" customWidth="1"/>
    <col min="7" max="7" width="13" style="9" customWidth="1"/>
    <col min="8" max="8" width="0.7109375" style="9" customWidth="1"/>
    <col min="9" max="9" width="20.5703125" style="9" bestFit="1" customWidth="1"/>
    <col min="10" max="10" width="0.7109375" style="9" customWidth="1"/>
    <col min="11" max="11" width="14.7109375" style="9" customWidth="1"/>
    <col min="12" max="12" width="0.7109375" style="9" customWidth="1"/>
    <col min="13" max="13" width="14.28515625" style="9" customWidth="1"/>
    <col min="14" max="14" width="0.7109375" style="9" customWidth="1"/>
    <col min="15" max="15" width="20.28515625" style="9" bestFit="1" customWidth="1"/>
    <col min="16" max="16" width="0.7109375" style="9" customWidth="1"/>
    <col min="17" max="17" width="14.28515625" style="9" customWidth="1"/>
    <col min="18" max="18" width="0.7109375" style="9" customWidth="1"/>
    <col min="19" max="19" width="16.7109375" style="9" customWidth="1"/>
    <col min="20" max="20" width="0.7109375" style="9" customWidth="1"/>
    <col min="21" max="21" width="14.42578125" style="9" bestFit="1" customWidth="1"/>
    <col min="22" max="16384" width="9.28515625" style="9"/>
  </cols>
  <sheetData>
    <row r="1" spans="1:21" s="5" customFormat="1" ht="22.5" customHeight="1">
      <c r="A1" s="6" t="str">
        <f>PL!A1</f>
        <v>Dexon Technology Public Company Limited and its subsidiaries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9"/>
      <c r="T1" s="8"/>
      <c r="U1" s="9"/>
    </row>
    <row r="2" spans="1:21" s="10" customFormat="1" ht="22.5" customHeight="1">
      <c r="A2" s="6" t="s">
        <v>160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"/>
      <c r="T2" s="8"/>
      <c r="U2" s="9"/>
    </row>
    <row r="3" spans="1:21" s="10" customFormat="1" ht="22.5" customHeight="1">
      <c r="A3" s="4" t="s">
        <v>168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s="10" customFormat="1" ht="22.5" customHeight="1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56" t="s">
        <v>48</v>
      </c>
    </row>
    <row r="5" spans="1:21" s="5" customFormat="1" ht="22.5" customHeight="1">
      <c r="A5" s="16"/>
      <c r="B5" s="8"/>
      <c r="C5" s="226" t="s">
        <v>34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</row>
    <row r="6" spans="1:21" s="60" customFormat="1" ht="22.5" customHeight="1">
      <c r="A6" s="59"/>
      <c r="B6" s="18"/>
      <c r="C6" s="228" t="s">
        <v>69</v>
      </c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8"/>
      <c r="S6" s="8"/>
      <c r="T6" s="8"/>
      <c r="U6" s="8"/>
    </row>
    <row r="7" spans="1:21" s="60" customFormat="1" ht="22.5" customHeight="1">
      <c r="A7" s="59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39" t="s">
        <v>96</v>
      </c>
      <c r="P7" s="139"/>
      <c r="Q7" s="139"/>
      <c r="R7" s="139"/>
      <c r="S7" s="18"/>
      <c r="T7" s="18"/>
      <c r="U7" s="18"/>
    </row>
    <row r="8" spans="1:21" s="60" customFormat="1" ht="22.5" customHeight="1">
      <c r="A8" s="59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38" t="s">
        <v>97</v>
      </c>
      <c r="P8" s="28"/>
      <c r="Q8" s="28"/>
      <c r="R8" s="28"/>
      <c r="S8" s="28"/>
      <c r="T8" s="18"/>
      <c r="U8" s="18"/>
    </row>
    <row r="9" spans="1:21" s="60" customFormat="1" ht="22.5" customHeight="1">
      <c r="A9" s="59"/>
      <c r="B9" s="18"/>
      <c r="C9" s="40"/>
      <c r="D9" s="18"/>
      <c r="E9" s="40"/>
      <c r="F9" s="40"/>
      <c r="G9" s="40"/>
      <c r="H9" s="40"/>
      <c r="I9" s="40"/>
      <c r="J9" s="40"/>
      <c r="N9" s="40"/>
      <c r="O9" s="40" t="s">
        <v>40</v>
      </c>
      <c r="P9" s="28"/>
      <c r="R9" s="18"/>
      <c r="T9" s="18"/>
    </row>
    <row r="10" spans="1:21" s="60" customFormat="1" ht="22.5" customHeight="1">
      <c r="A10" s="59"/>
      <c r="B10" s="18"/>
      <c r="C10" s="40"/>
      <c r="D10" s="18"/>
      <c r="E10" s="40"/>
      <c r="F10" s="40"/>
      <c r="G10" s="40"/>
      <c r="H10" s="40"/>
      <c r="I10" s="40"/>
      <c r="J10" s="40"/>
      <c r="N10" s="40"/>
      <c r="O10" s="57" t="s">
        <v>41</v>
      </c>
      <c r="P10" s="28"/>
      <c r="R10" s="18"/>
      <c r="S10" s="40"/>
      <c r="T10" s="18"/>
    </row>
    <row r="11" spans="1:21" s="60" customFormat="1" ht="22.5" customHeight="1">
      <c r="A11" s="59"/>
      <c r="B11" s="18"/>
      <c r="C11" s="40"/>
      <c r="D11" s="18"/>
      <c r="E11" s="40"/>
      <c r="F11" s="40"/>
      <c r="G11" s="40"/>
      <c r="H11" s="40"/>
      <c r="I11" s="40"/>
      <c r="J11" s="40"/>
      <c r="N11" s="40"/>
      <c r="O11" s="40" t="s">
        <v>98</v>
      </c>
      <c r="P11" s="28"/>
      <c r="Q11" s="60" t="s">
        <v>101</v>
      </c>
      <c r="R11" s="18"/>
      <c r="S11" s="40" t="s">
        <v>105</v>
      </c>
      <c r="T11" s="18"/>
    </row>
    <row r="12" spans="1:21" s="60" customFormat="1" ht="22.5" customHeight="1">
      <c r="A12" s="59"/>
      <c r="B12" s="18"/>
      <c r="C12" s="40" t="s">
        <v>86</v>
      </c>
      <c r="D12" s="18"/>
      <c r="E12" s="40"/>
      <c r="F12" s="40"/>
      <c r="G12" s="40" t="s">
        <v>88</v>
      </c>
      <c r="H12" s="40"/>
      <c r="I12" s="40" t="s">
        <v>91</v>
      </c>
      <c r="J12" s="40"/>
      <c r="K12" s="227" t="s">
        <v>24</v>
      </c>
      <c r="L12" s="227"/>
      <c r="M12" s="227"/>
      <c r="N12" s="40"/>
      <c r="O12" s="40" t="s">
        <v>99</v>
      </c>
      <c r="P12" s="28"/>
      <c r="Q12" s="18" t="s">
        <v>102</v>
      </c>
      <c r="R12" s="18"/>
      <c r="S12" s="40" t="s">
        <v>106</v>
      </c>
      <c r="T12" s="18"/>
      <c r="U12" s="60" t="s">
        <v>109</v>
      </c>
    </row>
    <row r="13" spans="1:21" s="60" customFormat="1" ht="22.5" customHeight="1">
      <c r="A13" s="18"/>
      <c r="B13" s="18"/>
      <c r="C13" s="40" t="s">
        <v>87</v>
      </c>
      <c r="D13" s="59"/>
      <c r="E13" s="40" t="s">
        <v>44</v>
      </c>
      <c r="F13" s="40"/>
      <c r="G13" s="40" t="s">
        <v>89</v>
      </c>
      <c r="H13" s="40"/>
      <c r="I13" s="40" t="s">
        <v>92</v>
      </c>
      <c r="J13" s="40"/>
      <c r="K13" s="61" t="s">
        <v>94</v>
      </c>
      <c r="L13" s="40"/>
      <c r="N13" s="58"/>
      <c r="O13" s="40" t="s">
        <v>32</v>
      </c>
      <c r="P13" s="28"/>
      <c r="Q13" s="60" t="s">
        <v>103</v>
      </c>
      <c r="R13" s="58"/>
      <c r="S13" s="40" t="s">
        <v>107</v>
      </c>
      <c r="T13" s="58"/>
      <c r="U13" s="60" t="s">
        <v>110</v>
      </c>
    </row>
    <row r="14" spans="1:21" s="60" customFormat="1" ht="22.5" customHeight="1">
      <c r="A14" s="18"/>
      <c r="B14" s="18"/>
      <c r="C14" s="57" t="s">
        <v>19</v>
      </c>
      <c r="D14" s="59"/>
      <c r="E14" s="57" t="s">
        <v>46</v>
      </c>
      <c r="G14" s="57" t="s">
        <v>90</v>
      </c>
      <c r="I14" s="57" t="s">
        <v>93</v>
      </c>
      <c r="K14" s="63" t="s">
        <v>95</v>
      </c>
      <c r="M14" s="57" t="s">
        <v>25</v>
      </c>
      <c r="N14" s="62"/>
      <c r="O14" s="57" t="s">
        <v>100</v>
      </c>
      <c r="P14" s="28"/>
      <c r="Q14" s="63" t="s">
        <v>104</v>
      </c>
      <c r="R14" s="62"/>
      <c r="S14" s="63" t="s">
        <v>108</v>
      </c>
      <c r="T14" s="62"/>
      <c r="U14" s="29" t="s">
        <v>111</v>
      </c>
    </row>
    <row r="15" spans="1:21" s="60" customFormat="1" ht="22.5" customHeight="1">
      <c r="A15" s="8" t="s">
        <v>112</v>
      </c>
      <c r="B15" s="18"/>
      <c r="C15" s="40"/>
      <c r="D15" s="59"/>
      <c r="E15" s="40"/>
      <c r="G15" s="40"/>
      <c r="I15" s="40"/>
      <c r="M15" s="40"/>
      <c r="N15" s="62"/>
      <c r="O15" s="40"/>
      <c r="P15" s="28"/>
      <c r="R15" s="62"/>
      <c r="T15" s="62"/>
      <c r="U15" s="155"/>
    </row>
    <row r="16" spans="1:21" s="60" customFormat="1" ht="22.5" customHeight="1">
      <c r="A16" s="8" t="s">
        <v>189</v>
      </c>
      <c r="B16" s="18"/>
      <c r="C16" s="64">
        <v>238250000</v>
      </c>
      <c r="D16" s="65"/>
      <c r="E16" s="73">
        <v>474939483</v>
      </c>
      <c r="F16" s="66"/>
      <c r="G16" s="66">
        <v>13132373</v>
      </c>
      <c r="H16" s="66"/>
      <c r="I16" s="66">
        <v>-32504569</v>
      </c>
      <c r="J16" s="66"/>
      <c r="K16" s="64">
        <v>9408570</v>
      </c>
      <c r="L16" s="66"/>
      <c r="M16" s="64">
        <v>150257178</v>
      </c>
      <c r="N16" s="66"/>
      <c r="O16" s="64">
        <v>5016138</v>
      </c>
      <c r="P16" s="28"/>
      <c r="Q16" s="64">
        <f>SUM(C16:P16)</f>
        <v>858499173</v>
      </c>
      <c r="R16" s="66"/>
      <c r="S16" s="64">
        <v>400</v>
      </c>
      <c r="T16" s="66"/>
      <c r="U16" s="64">
        <f>SUM(Q16:S16)</f>
        <v>858499573</v>
      </c>
    </row>
    <row r="17" spans="1:21" s="60" customFormat="1" ht="22.5" customHeight="1">
      <c r="A17" s="19" t="s">
        <v>190</v>
      </c>
      <c r="B17" s="18"/>
      <c r="C17" s="40"/>
      <c r="D17" s="59"/>
      <c r="E17" s="40"/>
      <c r="G17" s="40"/>
      <c r="I17" s="40"/>
      <c r="M17" s="40"/>
      <c r="N17" s="62"/>
      <c r="O17" s="40"/>
      <c r="P17" s="28"/>
      <c r="R17" s="62"/>
      <c r="T17" s="62"/>
      <c r="U17" s="155"/>
    </row>
    <row r="18" spans="1:21" s="60" customFormat="1" ht="22.5" customHeight="1">
      <c r="A18" s="154" t="s">
        <v>222</v>
      </c>
      <c r="B18" s="18"/>
      <c r="C18" s="74">
        <v>0</v>
      </c>
      <c r="D18" s="67"/>
      <c r="E18" s="74">
        <v>0</v>
      </c>
      <c r="F18" s="68"/>
      <c r="G18" s="74">
        <v>0</v>
      </c>
      <c r="H18" s="68"/>
      <c r="I18" s="74">
        <v>0</v>
      </c>
      <c r="J18" s="68"/>
      <c r="K18" s="74">
        <v>0</v>
      </c>
      <c r="L18" s="69"/>
      <c r="M18" s="74">
        <v>-114883365</v>
      </c>
      <c r="N18" s="69"/>
      <c r="O18" s="74">
        <v>0</v>
      </c>
      <c r="P18" s="28"/>
      <c r="Q18" s="74">
        <f>SUM(C18:O18)</f>
        <v>-114883365</v>
      </c>
      <c r="R18" s="75"/>
      <c r="S18" s="74">
        <v>0</v>
      </c>
      <c r="T18" s="69"/>
      <c r="U18" s="74">
        <f>SUM(Q18:S18)</f>
        <v>-114883365</v>
      </c>
    </row>
    <row r="19" spans="1:21" ht="22.5" customHeight="1">
      <c r="A19" s="8" t="s">
        <v>192</v>
      </c>
      <c r="B19" s="21"/>
      <c r="C19" s="64">
        <f>SUM(C16:C18)</f>
        <v>238250000</v>
      </c>
      <c r="D19" s="65"/>
      <c r="E19" s="64">
        <f>SUM(E16:E18)</f>
        <v>474939483</v>
      </c>
      <c r="F19" s="66"/>
      <c r="G19" s="64">
        <f>SUM(G16:G18)</f>
        <v>13132373</v>
      </c>
      <c r="H19" s="66"/>
      <c r="I19" s="64">
        <f>SUM(I16:I18)</f>
        <v>-32504569</v>
      </c>
      <c r="J19" s="66"/>
      <c r="K19" s="64">
        <f>SUM(K16:K18)</f>
        <v>9408570</v>
      </c>
      <c r="L19" s="66"/>
      <c r="M19" s="64">
        <f>SUM(M16:M18)</f>
        <v>35373813</v>
      </c>
      <c r="N19" s="66"/>
      <c r="O19" s="64">
        <f>SUM(O16:O18)</f>
        <v>5016138</v>
      </c>
      <c r="P19" s="28"/>
      <c r="Q19" s="64">
        <f>SUM(Q16:Q18)</f>
        <v>743615808</v>
      </c>
      <c r="R19" s="66"/>
      <c r="S19" s="64">
        <f>SUM(S16:S18)</f>
        <v>400</v>
      </c>
      <c r="T19" s="66"/>
      <c r="U19" s="64">
        <f>SUM(U16:U18)</f>
        <v>743616208</v>
      </c>
    </row>
    <row r="20" spans="1:21" ht="22.5" customHeight="1">
      <c r="A20" s="9" t="s">
        <v>191</v>
      </c>
      <c r="B20" s="17"/>
      <c r="C20" s="73">
        <v>0</v>
      </c>
      <c r="D20" s="67"/>
      <c r="E20" s="73">
        <v>0</v>
      </c>
      <c r="F20" s="68"/>
      <c r="G20" s="73">
        <v>0</v>
      </c>
      <c r="H20" s="68"/>
      <c r="I20" s="73">
        <v>0</v>
      </c>
      <c r="J20" s="68"/>
      <c r="K20" s="73">
        <v>0</v>
      </c>
      <c r="L20" s="69"/>
      <c r="M20" s="73">
        <f>PL!H27</f>
        <v>33579548</v>
      </c>
      <c r="N20" s="70"/>
      <c r="O20" s="73">
        <v>0</v>
      </c>
      <c r="P20" s="28"/>
      <c r="Q20" s="73">
        <f t="shared" ref="Q20:Q21" si="0">SUM(C20:P20)</f>
        <v>33579548</v>
      </c>
      <c r="R20" s="64"/>
      <c r="S20" s="73">
        <v>0</v>
      </c>
      <c r="T20" s="69"/>
      <c r="U20" s="64">
        <f t="shared" ref="U20" si="1">SUM(Q20:S20)</f>
        <v>33579548</v>
      </c>
    </row>
    <row r="21" spans="1:21" ht="22.5" customHeight="1">
      <c r="A21" s="19" t="s">
        <v>85</v>
      </c>
      <c r="B21" s="17"/>
      <c r="C21" s="74">
        <v>0</v>
      </c>
      <c r="D21" s="137"/>
      <c r="E21" s="74">
        <v>0</v>
      </c>
      <c r="F21" s="137"/>
      <c r="G21" s="74">
        <v>0</v>
      </c>
      <c r="H21" s="137"/>
      <c r="I21" s="74">
        <v>0</v>
      </c>
      <c r="J21" s="137"/>
      <c r="K21" s="74">
        <v>0</v>
      </c>
      <c r="L21" s="136"/>
      <c r="M21" s="74">
        <v>0</v>
      </c>
      <c r="N21" s="69"/>
      <c r="O21" s="71">
        <v>-7823665</v>
      </c>
      <c r="P21" s="28"/>
      <c r="Q21" s="71">
        <f t="shared" si="0"/>
        <v>-7823665</v>
      </c>
      <c r="R21" s="64"/>
      <c r="S21" s="74">
        <v>0</v>
      </c>
      <c r="T21" s="69"/>
      <c r="U21" s="71">
        <f>SUM(Q21:S21)</f>
        <v>-7823665</v>
      </c>
    </row>
    <row r="22" spans="1:21" ht="22.5" customHeight="1">
      <c r="A22" s="19" t="s">
        <v>31</v>
      </c>
      <c r="B22" s="17"/>
      <c r="C22" s="73">
        <f>SUM(C20:C21)</f>
        <v>0</v>
      </c>
      <c r="D22" s="67"/>
      <c r="E22" s="73">
        <f>SUM(E20:E21)</f>
        <v>0</v>
      </c>
      <c r="F22" s="68"/>
      <c r="G22" s="73">
        <f>SUM(G20:G21)</f>
        <v>0</v>
      </c>
      <c r="H22" s="68"/>
      <c r="I22" s="73">
        <f>SUM(I20:I21)</f>
        <v>0</v>
      </c>
      <c r="J22" s="68"/>
      <c r="K22" s="73">
        <f>SUM(K20:K21)</f>
        <v>0</v>
      </c>
      <c r="L22" s="69"/>
      <c r="M22" s="73">
        <f>SUM(M20:M21)</f>
        <v>33579548</v>
      </c>
      <c r="N22" s="69"/>
      <c r="O22" s="73">
        <f>SUM(O20:O21)</f>
        <v>-7823665</v>
      </c>
      <c r="P22" s="28"/>
      <c r="Q22" s="73">
        <f>SUM(Q20:Q21)</f>
        <v>25755883</v>
      </c>
      <c r="R22" s="64"/>
      <c r="S22" s="73">
        <f>SUM(S20:S21)</f>
        <v>0</v>
      </c>
      <c r="T22" s="69"/>
      <c r="U22" s="73">
        <f>SUM(U20:U21)</f>
        <v>25755883</v>
      </c>
    </row>
    <row r="23" spans="1:21" ht="22.5" customHeight="1">
      <c r="A23" s="19" t="s">
        <v>216</v>
      </c>
      <c r="B23" s="17"/>
      <c r="C23" s="73">
        <v>0</v>
      </c>
      <c r="D23" s="67"/>
      <c r="E23" s="73">
        <v>0</v>
      </c>
      <c r="F23" s="68"/>
      <c r="G23" s="73">
        <v>0</v>
      </c>
      <c r="H23" s="68"/>
      <c r="I23" s="73">
        <v>0</v>
      </c>
      <c r="J23" s="68"/>
      <c r="K23" s="73">
        <v>0</v>
      </c>
      <c r="L23" s="69"/>
      <c r="M23" s="64">
        <v>-24777657</v>
      </c>
      <c r="N23" s="69"/>
      <c r="O23" s="73">
        <v>0</v>
      </c>
      <c r="P23" s="28"/>
      <c r="Q23" s="73">
        <f>SUM(C23:P23)</f>
        <v>-24777657</v>
      </c>
      <c r="R23" s="75"/>
      <c r="S23" s="73">
        <v>0</v>
      </c>
      <c r="T23" s="69"/>
      <c r="U23" s="73">
        <f>SUM(Q23:S23)</f>
        <v>-24777657</v>
      </c>
    </row>
    <row r="24" spans="1:21" ht="22.5" customHeight="1">
      <c r="A24" s="19" t="s">
        <v>184</v>
      </c>
      <c r="B24" s="17"/>
      <c r="C24" s="74">
        <v>0</v>
      </c>
      <c r="D24" s="67"/>
      <c r="E24" s="74">
        <v>0</v>
      </c>
      <c r="F24" s="68"/>
      <c r="G24" s="74">
        <v>0</v>
      </c>
      <c r="H24" s="68"/>
      <c r="I24" s="74">
        <v>0</v>
      </c>
      <c r="J24" s="68"/>
      <c r="K24" s="74">
        <v>2982424</v>
      </c>
      <c r="L24" s="69"/>
      <c r="M24" s="71">
        <v>-2982424</v>
      </c>
      <c r="N24" s="69"/>
      <c r="O24" s="74">
        <v>0</v>
      </c>
      <c r="P24" s="28"/>
      <c r="Q24" s="74">
        <v>0</v>
      </c>
      <c r="R24" s="75"/>
      <c r="S24" s="74">
        <v>0</v>
      </c>
      <c r="T24" s="69"/>
      <c r="U24" s="74">
        <f>SUM(Q24:S24)</f>
        <v>0</v>
      </c>
    </row>
    <row r="25" spans="1:21" ht="22.5" customHeight="1" thickBot="1">
      <c r="A25" s="8" t="s">
        <v>193</v>
      </c>
      <c r="C25" s="72">
        <f>SUM(C19,C22:C24)</f>
        <v>238250000</v>
      </c>
      <c r="D25" s="65"/>
      <c r="E25" s="72">
        <f>SUM(E19,E22:E24)</f>
        <v>474939483</v>
      </c>
      <c r="F25" s="66"/>
      <c r="G25" s="72">
        <f>SUM(G19,G22:G24)</f>
        <v>13132373</v>
      </c>
      <c r="H25" s="66"/>
      <c r="I25" s="72">
        <f>SUM(I19,I22:I24)</f>
        <v>-32504569</v>
      </c>
      <c r="J25" s="66"/>
      <c r="K25" s="72">
        <f>SUM(K19,K22:K24)</f>
        <v>12390994</v>
      </c>
      <c r="L25" s="66"/>
      <c r="M25" s="72">
        <f>SUM(M19,M22:M24)</f>
        <v>41193280</v>
      </c>
      <c r="N25" s="66"/>
      <c r="O25" s="72">
        <f>SUM(O19,O22:O24)</f>
        <v>-2807527</v>
      </c>
      <c r="P25" s="28"/>
      <c r="Q25" s="72">
        <f>SUM(Q19,Q22:Q24)</f>
        <v>744594034</v>
      </c>
      <c r="R25" s="66"/>
      <c r="S25" s="72">
        <f>SUM(S19,S22:S24)</f>
        <v>400</v>
      </c>
      <c r="T25" s="66"/>
      <c r="U25" s="72">
        <f>SUM(U19,U22:U24)</f>
        <v>744594434</v>
      </c>
    </row>
    <row r="26" spans="1:21" ht="22.5" customHeight="1" thickTop="1">
      <c r="A26" s="8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</row>
    <row r="27" spans="1:21" s="60" customFormat="1" ht="22.5" customHeight="1">
      <c r="A27" s="8" t="s">
        <v>169</v>
      </c>
      <c r="B27" s="18"/>
      <c r="C27" s="40"/>
      <c r="D27" s="59"/>
      <c r="E27" s="40"/>
      <c r="G27" s="40"/>
      <c r="I27" s="40"/>
      <c r="M27" s="40"/>
      <c r="N27" s="62"/>
      <c r="O27" s="40"/>
      <c r="P27" s="28"/>
      <c r="R27" s="62"/>
      <c r="T27" s="62"/>
      <c r="U27" s="155"/>
    </row>
    <row r="28" spans="1:21" s="60" customFormat="1" ht="22.5" customHeight="1">
      <c r="A28" s="8" t="s">
        <v>189</v>
      </c>
      <c r="B28" s="18"/>
      <c r="C28" s="64">
        <v>238250000</v>
      </c>
      <c r="D28" s="65"/>
      <c r="E28" s="73">
        <v>474939483</v>
      </c>
      <c r="F28" s="66"/>
      <c r="G28" s="66">
        <v>13132373</v>
      </c>
      <c r="H28" s="66"/>
      <c r="I28" s="66">
        <v>-32504569</v>
      </c>
      <c r="J28" s="66"/>
      <c r="K28" s="64">
        <v>12390994</v>
      </c>
      <c r="L28" s="66"/>
      <c r="M28" s="64">
        <v>179450188</v>
      </c>
      <c r="N28" s="66"/>
      <c r="O28" s="64">
        <v>-2807527</v>
      </c>
      <c r="P28" s="28"/>
      <c r="Q28" s="64">
        <f>SUM(C28:P28)</f>
        <v>882850942</v>
      </c>
      <c r="R28" s="66"/>
      <c r="S28" s="64">
        <v>400</v>
      </c>
      <c r="T28" s="66"/>
      <c r="U28" s="64">
        <f>SUM(Q28:S28)</f>
        <v>882851342</v>
      </c>
    </row>
    <row r="29" spans="1:21" s="60" customFormat="1" ht="22.5" customHeight="1">
      <c r="A29" s="19" t="s">
        <v>190</v>
      </c>
      <c r="B29" s="18"/>
      <c r="C29" s="40"/>
      <c r="D29" s="59"/>
      <c r="E29" s="40"/>
      <c r="G29" s="40"/>
      <c r="I29" s="40"/>
      <c r="M29" s="40"/>
      <c r="N29" s="62"/>
      <c r="O29" s="40"/>
      <c r="P29" s="28"/>
      <c r="R29" s="62"/>
      <c r="T29" s="62"/>
      <c r="U29" s="155"/>
    </row>
    <row r="30" spans="1:21" s="60" customFormat="1" ht="22.5" customHeight="1">
      <c r="A30" s="154" t="s">
        <v>222</v>
      </c>
      <c r="B30" s="18"/>
      <c r="C30" s="74">
        <v>0</v>
      </c>
      <c r="D30" s="67"/>
      <c r="E30" s="74">
        <v>0</v>
      </c>
      <c r="F30" s="68"/>
      <c r="G30" s="74">
        <v>0</v>
      </c>
      <c r="H30" s="68"/>
      <c r="I30" s="74">
        <v>0</v>
      </c>
      <c r="J30" s="68"/>
      <c r="K30" s="74">
        <v>0</v>
      </c>
      <c r="L30" s="69"/>
      <c r="M30" s="74">
        <v>-138256908</v>
      </c>
      <c r="N30" s="69"/>
      <c r="O30" s="74">
        <v>0</v>
      </c>
      <c r="P30" s="28"/>
      <c r="Q30" s="71">
        <f>SUM(C30:P30)</f>
        <v>-138256908</v>
      </c>
      <c r="R30" s="75"/>
      <c r="S30" s="74">
        <v>0</v>
      </c>
      <c r="T30" s="69"/>
      <c r="U30" s="74">
        <f>SUM(Q30:S30)</f>
        <v>-138256908</v>
      </c>
    </row>
    <row r="31" spans="1:21" ht="22.5" customHeight="1">
      <c r="A31" s="8" t="s">
        <v>194</v>
      </c>
      <c r="B31" s="21"/>
      <c r="C31" s="64">
        <f>SUM(C28:C30)</f>
        <v>238250000</v>
      </c>
      <c r="D31" s="65"/>
      <c r="E31" s="64">
        <f>SUM(E28:E30)</f>
        <v>474939483</v>
      </c>
      <c r="F31" s="66"/>
      <c r="G31" s="64">
        <f>SUM(G28:G30)</f>
        <v>13132373</v>
      </c>
      <c r="H31" s="66"/>
      <c r="I31" s="64">
        <f>SUM(I28:I30)</f>
        <v>-32504569</v>
      </c>
      <c r="J31" s="66"/>
      <c r="K31" s="64">
        <f>SUM(K28:K30)</f>
        <v>12390994</v>
      </c>
      <c r="L31" s="66"/>
      <c r="M31" s="64">
        <f>SUM(M28:M30)</f>
        <v>41193280</v>
      </c>
      <c r="N31" s="66"/>
      <c r="O31" s="64">
        <f>SUM(O28:O30)</f>
        <v>-2807527</v>
      </c>
      <c r="P31" s="28"/>
      <c r="Q31" s="64">
        <f>SUM(Q28:Q30)</f>
        <v>744594034</v>
      </c>
      <c r="R31" s="66"/>
      <c r="S31" s="64">
        <f>SUM(S28:S30)</f>
        <v>400</v>
      </c>
      <c r="T31" s="66"/>
      <c r="U31" s="64">
        <f>SUM(U28:U30)</f>
        <v>744594434</v>
      </c>
    </row>
    <row r="32" spans="1:21" ht="22.5" customHeight="1">
      <c r="A32" s="9" t="s">
        <v>195</v>
      </c>
      <c r="B32" s="17"/>
      <c r="C32" s="73">
        <v>0</v>
      </c>
      <c r="D32" s="67"/>
      <c r="E32" s="73">
        <v>0</v>
      </c>
      <c r="F32" s="68"/>
      <c r="G32" s="73">
        <v>0</v>
      </c>
      <c r="H32" s="68"/>
      <c r="I32" s="73">
        <v>0</v>
      </c>
      <c r="J32" s="68"/>
      <c r="K32" s="73">
        <v>0</v>
      </c>
      <c r="L32" s="69"/>
      <c r="M32" s="73">
        <f>PL!F27</f>
        <v>-59678678</v>
      </c>
      <c r="N32" s="70"/>
      <c r="O32" s="73">
        <v>0</v>
      </c>
      <c r="P32" s="28"/>
      <c r="Q32" s="73">
        <f t="shared" ref="Q32:Q33" si="2">SUM(C32:P32)</f>
        <v>-59678678</v>
      </c>
      <c r="R32" s="64"/>
      <c r="S32" s="73">
        <v>0</v>
      </c>
      <c r="T32" s="69"/>
      <c r="U32" s="64">
        <f t="shared" ref="U32" si="3">SUM(Q32:S32)</f>
        <v>-59678678</v>
      </c>
    </row>
    <row r="33" spans="1:21" ht="22.5" customHeight="1">
      <c r="A33" s="19" t="s">
        <v>85</v>
      </c>
      <c r="B33" s="17"/>
      <c r="C33" s="74">
        <v>0</v>
      </c>
      <c r="D33" s="137"/>
      <c r="E33" s="74">
        <v>0</v>
      </c>
      <c r="F33" s="137"/>
      <c r="G33" s="74">
        <v>0</v>
      </c>
      <c r="H33" s="137"/>
      <c r="I33" s="74">
        <v>0</v>
      </c>
      <c r="J33" s="137"/>
      <c r="K33" s="74">
        <v>0</v>
      </c>
      <c r="L33" s="136"/>
      <c r="M33" s="74">
        <f>PL!F32</f>
        <v>-2002952</v>
      </c>
      <c r="N33" s="69"/>
      <c r="O33" s="71">
        <f>PL!F40</f>
        <v>-3555564</v>
      </c>
      <c r="P33" s="28"/>
      <c r="Q33" s="71">
        <f t="shared" si="2"/>
        <v>-5558516</v>
      </c>
      <c r="R33" s="64"/>
      <c r="S33" s="74">
        <v>0</v>
      </c>
      <c r="T33" s="69"/>
      <c r="U33" s="71">
        <f>SUM(Q33:S33)</f>
        <v>-5558516</v>
      </c>
    </row>
    <row r="34" spans="1:21" ht="22.5" customHeight="1">
      <c r="A34" s="19" t="s">
        <v>31</v>
      </c>
      <c r="B34" s="17"/>
      <c r="C34" s="73">
        <f>SUM(C32:C33)</f>
        <v>0</v>
      </c>
      <c r="D34" s="67"/>
      <c r="E34" s="73">
        <f>SUM(E32:E33)</f>
        <v>0</v>
      </c>
      <c r="F34" s="68"/>
      <c r="G34" s="73">
        <f>SUM(G32:G33)</f>
        <v>0</v>
      </c>
      <c r="H34" s="68"/>
      <c r="I34" s="73">
        <f>SUM(I32:I33)</f>
        <v>0</v>
      </c>
      <c r="J34" s="68"/>
      <c r="K34" s="73">
        <f>SUM(K32:K33)</f>
        <v>0</v>
      </c>
      <c r="L34" s="69"/>
      <c r="M34" s="73">
        <f>SUM(M32:M33)</f>
        <v>-61681630</v>
      </c>
      <c r="N34" s="69"/>
      <c r="O34" s="73">
        <f>SUM(O32:O33)</f>
        <v>-3555564</v>
      </c>
      <c r="P34" s="28"/>
      <c r="Q34" s="73">
        <f>SUM(Q32:Q33)</f>
        <v>-65237194</v>
      </c>
      <c r="R34" s="64"/>
      <c r="S34" s="73">
        <f>SUM(S32:S33)</f>
        <v>0</v>
      </c>
      <c r="T34" s="69"/>
      <c r="U34" s="73">
        <f>SUM(U32:U33)</f>
        <v>-65237194</v>
      </c>
    </row>
    <row r="35" spans="1:21" ht="22.5" customHeight="1">
      <c r="A35" s="19" t="s">
        <v>216</v>
      </c>
      <c r="B35" s="17"/>
      <c r="C35" s="74">
        <v>0</v>
      </c>
      <c r="D35" s="67"/>
      <c r="E35" s="74">
        <v>0</v>
      </c>
      <c r="F35" s="68"/>
      <c r="G35" s="74">
        <v>0</v>
      </c>
      <c r="H35" s="68"/>
      <c r="I35" s="74">
        <v>0</v>
      </c>
      <c r="J35" s="68"/>
      <c r="K35" s="74">
        <v>0</v>
      </c>
      <c r="L35" s="69"/>
      <c r="M35" s="71">
        <v>-28589514</v>
      </c>
      <c r="N35" s="69"/>
      <c r="O35" s="74">
        <v>0</v>
      </c>
      <c r="P35" s="28"/>
      <c r="Q35" s="74">
        <f>SUM(C35:P35)</f>
        <v>-28589514</v>
      </c>
      <c r="R35" s="75"/>
      <c r="S35" s="74">
        <v>0</v>
      </c>
      <c r="T35" s="69"/>
      <c r="U35" s="74">
        <f>SUM(Q35:S35)</f>
        <v>-28589514</v>
      </c>
    </row>
    <row r="36" spans="1:21" ht="22.5" customHeight="1" thickBot="1">
      <c r="A36" s="8" t="s">
        <v>199</v>
      </c>
      <c r="C36" s="72">
        <f>SUM(C31,C34:C35)</f>
        <v>238250000</v>
      </c>
      <c r="D36" s="65"/>
      <c r="E36" s="76">
        <f>SUM(E31,E34:E35)</f>
        <v>474939483</v>
      </c>
      <c r="F36" s="66"/>
      <c r="G36" s="76">
        <f>SUM(G31,G34:G35)</f>
        <v>13132373</v>
      </c>
      <c r="H36" s="66"/>
      <c r="I36" s="76">
        <f>SUM(I31,I34:I35)</f>
        <v>-32504569</v>
      </c>
      <c r="J36" s="66"/>
      <c r="K36" s="72">
        <f>SUM(K31,K34:K35)</f>
        <v>12390994</v>
      </c>
      <c r="L36" s="66"/>
      <c r="M36" s="72">
        <f>SUM(M31,M34:M35)</f>
        <v>-49077864</v>
      </c>
      <c r="N36" s="66"/>
      <c r="O36" s="72">
        <f>SUM(O31,O34:O35)</f>
        <v>-6363091</v>
      </c>
      <c r="P36" s="28"/>
      <c r="Q36" s="72">
        <f>SUM(Q31,Q34:Q35)</f>
        <v>650767326</v>
      </c>
      <c r="R36" s="66"/>
      <c r="S36" s="72">
        <f>SUM(S31,S34:S35)</f>
        <v>400</v>
      </c>
      <c r="T36" s="66"/>
      <c r="U36" s="72">
        <f>SUM(U31,U34:U35)</f>
        <v>650767726</v>
      </c>
    </row>
    <row r="37" spans="1:21" ht="16.899999999999999" customHeight="1" thickTop="1">
      <c r="A37" s="8"/>
      <c r="C37" s="73">
        <f>SUM(C31-BS!I77)</f>
        <v>0</v>
      </c>
      <c r="D37" s="73"/>
      <c r="E37" s="73">
        <f>SUM(E31-BS!I78)</f>
        <v>0</v>
      </c>
      <c r="F37" s="73"/>
      <c r="G37" s="73">
        <f>SUM(G31-BS!I79)</f>
        <v>0</v>
      </c>
      <c r="H37" s="73"/>
      <c r="I37" s="73">
        <f>SUM(I31-BS!I81)</f>
        <v>0</v>
      </c>
      <c r="J37" s="73"/>
      <c r="K37" s="73">
        <f>SUM(K31-BS!I83)</f>
        <v>0</v>
      </c>
      <c r="L37" s="73"/>
      <c r="M37" s="73">
        <f>SUM(M31-BS!I84)</f>
        <v>0</v>
      </c>
      <c r="N37" s="73"/>
      <c r="O37" s="73">
        <f>SUM(O31-BS!I85)</f>
        <v>0</v>
      </c>
      <c r="P37" s="73"/>
      <c r="Q37" s="73">
        <f>SUM(Q31-BS!I86)</f>
        <v>0</v>
      </c>
      <c r="R37" s="73"/>
      <c r="S37" s="73">
        <f>SUM(S31-BS!I87)</f>
        <v>0</v>
      </c>
      <c r="T37" s="73"/>
      <c r="U37" s="73">
        <f>SUM(U31-BS!I88)</f>
        <v>0</v>
      </c>
    </row>
    <row r="38" spans="1:21" ht="16.899999999999999" customHeight="1">
      <c r="A38" s="8"/>
      <c r="C38" s="73">
        <f>C36-BS!G77</f>
        <v>0</v>
      </c>
      <c r="D38" s="73"/>
      <c r="E38" s="73">
        <f>SUM(E36-BS!G78)</f>
        <v>0</v>
      </c>
      <c r="F38" s="73"/>
      <c r="G38" s="73">
        <f>SUM(G36-BS!G79)</f>
        <v>0</v>
      </c>
      <c r="H38" s="73"/>
      <c r="I38" s="73">
        <f>SUM(I36-BS!G81)</f>
        <v>0</v>
      </c>
      <c r="J38" s="73"/>
      <c r="K38" s="73">
        <f>SUM(K36-BS!G83)</f>
        <v>0</v>
      </c>
      <c r="L38" s="73"/>
      <c r="M38" s="73">
        <f>SUM(M36-BS!G84)</f>
        <v>0</v>
      </c>
      <c r="N38" s="73"/>
      <c r="O38" s="73">
        <f>SUM(O36-BS!G85)</f>
        <v>0</v>
      </c>
      <c r="P38" s="73"/>
      <c r="Q38" s="73">
        <f>SUM(Q36-BS!G86)</f>
        <v>0</v>
      </c>
      <c r="R38" s="73"/>
      <c r="S38" s="73">
        <f>SUM(S36-BS!G87)</f>
        <v>0</v>
      </c>
      <c r="T38" s="73"/>
      <c r="U38" s="73">
        <f>SUM(U36-BS!G88)</f>
        <v>0</v>
      </c>
    </row>
    <row r="39" spans="1:21" ht="22.5" customHeight="1">
      <c r="A39" s="144" t="str">
        <f>PL!A48</f>
        <v>The accompanying notes are an integral part of the financial statements.</v>
      </c>
      <c r="C39" s="11"/>
      <c r="D39" s="11"/>
      <c r="E39" s="11"/>
      <c r="F39" s="12"/>
      <c r="G39" s="12"/>
      <c r="H39" s="12"/>
      <c r="I39" s="12"/>
      <c r="J39" s="12"/>
      <c r="K39" s="77"/>
      <c r="L39" s="13"/>
      <c r="M39" s="77"/>
      <c r="N39" s="13"/>
      <c r="O39" s="77"/>
      <c r="P39" s="77"/>
      <c r="Q39" s="13"/>
      <c r="R39" s="13"/>
      <c r="S39" s="77"/>
      <c r="T39" s="13"/>
      <c r="U39" s="77"/>
    </row>
  </sheetData>
  <mergeCells count="3">
    <mergeCell ref="C5:U5"/>
    <mergeCell ref="K12:M12"/>
    <mergeCell ref="C6:Q6"/>
  </mergeCells>
  <printOptions horizontalCentered="1"/>
  <pageMargins left="0.39370078740157483" right="0.39370078740157483" top="0.78740157480314965" bottom="0" header="0.47244094488188981" footer="0.39370078740157483"/>
  <pageSetup paperSize="9" scale="60" firstPageNumber="11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4"/>
  <sheetViews>
    <sheetView showGridLines="0" view="pageBreakPreview" topLeftCell="A7" zoomScale="80" zoomScaleNormal="85" zoomScaleSheetLayoutView="80" workbookViewId="0">
      <selection activeCell="F21" sqref="F21"/>
    </sheetView>
  </sheetViews>
  <sheetFormatPr defaultColWidth="9.28515625" defaultRowHeight="22.15" customHeight="1"/>
  <cols>
    <col min="1" max="1" width="59.28515625" style="9" customWidth="1"/>
    <col min="2" max="2" width="1.7109375" style="9" customWidth="1"/>
    <col min="3" max="3" width="8.7109375" style="9" customWidth="1"/>
    <col min="4" max="4" width="15.85546875" style="9" customWidth="1"/>
    <col min="5" max="5" width="1.7109375" style="9" customWidth="1"/>
    <col min="6" max="6" width="15.85546875" style="9" customWidth="1"/>
    <col min="7" max="7" width="1.5703125" style="9" customWidth="1"/>
    <col min="8" max="8" width="15.85546875" style="9" customWidth="1"/>
    <col min="9" max="9" width="1.7109375" style="9" customWidth="1"/>
    <col min="10" max="10" width="15.85546875" style="9" customWidth="1"/>
    <col min="11" max="11" width="1.7109375" style="9" customWidth="1"/>
    <col min="12" max="12" width="15.85546875" style="9" customWidth="1"/>
    <col min="13" max="13" width="1.7109375" style="9" customWidth="1"/>
    <col min="14" max="14" width="15.85546875" style="9" customWidth="1"/>
    <col min="15" max="225" width="9.28515625" style="9"/>
    <col min="226" max="227" width="3.7109375" style="9" customWidth="1"/>
    <col min="228" max="228" width="4" style="9" customWidth="1"/>
    <col min="229" max="229" width="19.28515625" style="9" customWidth="1"/>
    <col min="230" max="230" width="7.7109375" style="9" customWidth="1"/>
    <col min="231" max="231" width="1.42578125" style="9" customWidth="1"/>
    <col min="232" max="232" width="15.28515625" style="9" customWidth="1"/>
    <col min="233" max="233" width="1.42578125" style="9" customWidth="1"/>
    <col min="234" max="234" width="15.28515625" style="9" customWidth="1"/>
    <col min="235" max="235" width="1.42578125" style="9" customWidth="1"/>
    <col min="236" max="236" width="15.28515625" style="9" customWidth="1"/>
    <col min="237" max="237" width="9.5703125" style="9" bestFit="1" customWidth="1"/>
    <col min="238" max="238" width="9.28515625" style="9" bestFit="1" customWidth="1"/>
    <col min="239" max="16384" width="9.28515625" style="9"/>
  </cols>
  <sheetData>
    <row r="1" spans="1:14" s="5" customFormat="1" ht="22.15" customHeight="1">
      <c r="A1" s="6" t="str">
        <f>Conso!A1</f>
        <v>Dexon Technology Public Company Limited and its subsidiaries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4" s="10" customFormat="1" ht="22.15" customHeight="1">
      <c r="A2" s="6" t="s">
        <v>161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</row>
    <row r="3" spans="1:14" s="10" customFormat="1" ht="22.15" customHeight="1">
      <c r="A3" s="4" t="s">
        <v>168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2.15" customHeight="1">
      <c r="A4" s="2"/>
      <c r="C4" s="11"/>
      <c r="D4" s="14"/>
      <c r="E4" s="11"/>
      <c r="F4" s="14"/>
      <c r="G4" s="11"/>
      <c r="H4" s="11"/>
      <c r="I4" s="11"/>
      <c r="J4" s="55"/>
      <c r="K4" s="11"/>
      <c r="L4" s="15"/>
      <c r="M4" s="11"/>
      <c r="N4" s="79" t="s">
        <v>48</v>
      </c>
    </row>
    <row r="5" spans="1:14" ht="22.15" customHeight="1">
      <c r="A5" s="16"/>
      <c r="B5" s="8"/>
      <c r="C5" s="8"/>
      <c r="D5" s="226" t="s">
        <v>35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4" s="18" customFormat="1" ht="22.15" customHeight="1">
      <c r="A6" s="59"/>
      <c r="D6" s="40" t="s">
        <v>86</v>
      </c>
      <c r="F6" s="40"/>
      <c r="H6" s="18" t="s">
        <v>88</v>
      </c>
      <c r="J6" s="227" t="s">
        <v>24</v>
      </c>
      <c r="K6" s="227"/>
      <c r="L6" s="227"/>
      <c r="N6" s="18" t="s">
        <v>109</v>
      </c>
    </row>
    <row r="7" spans="1:14" s="18" customFormat="1" ht="22.15" customHeight="1">
      <c r="C7" s="59"/>
      <c r="D7" s="40" t="s">
        <v>87</v>
      </c>
      <c r="E7" s="59"/>
      <c r="F7" s="40"/>
      <c r="G7" s="59"/>
      <c r="H7" s="59" t="s">
        <v>89</v>
      </c>
      <c r="I7" s="59"/>
      <c r="J7" s="60" t="s">
        <v>113</v>
      </c>
      <c r="K7" s="59"/>
      <c r="M7" s="59"/>
      <c r="N7" s="18" t="s">
        <v>110</v>
      </c>
    </row>
    <row r="8" spans="1:14" s="81" customFormat="1" ht="22.15" customHeight="1">
      <c r="A8" s="18"/>
      <c r="B8" s="18"/>
      <c r="C8" s="59"/>
      <c r="D8" s="57" t="s">
        <v>19</v>
      </c>
      <c r="E8" s="59"/>
      <c r="F8" s="57" t="s">
        <v>45</v>
      </c>
      <c r="G8" s="59"/>
      <c r="H8" s="140" t="s">
        <v>90</v>
      </c>
      <c r="I8" s="59"/>
      <c r="J8" s="82" t="s">
        <v>95</v>
      </c>
      <c r="K8" s="59"/>
      <c r="L8" s="57" t="s">
        <v>25</v>
      </c>
      <c r="M8" s="59"/>
      <c r="N8" s="80" t="s">
        <v>111</v>
      </c>
    </row>
    <row r="9" spans="1:14" s="81" customFormat="1" ht="22.15" customHeight="1">
      <c r="A9" s="8" t="s">
        <v>112</v>
      </c>
      <c r="B9" s="18"/>
      <c r="C9" s="59"/>
      <c r="D9" s="40"/>
      <c r="E9" s="59"/>
      <c r="F9" s="40"/>
      <c r="G9" s="59"/>
      <c r="H9" s="59"/>
      <c r="I9" s="59"/>
      <c r="J9" s="153"/>
      <c r="K9" s="59"/>
      <c r="L9" s="40"/>
      <c r="M9" s="59"/>
      <c r="N9" s="18"/>
    </row>
    <row r="10" spans="1:14" s="81" customFormat="1" ht="22.15" customHeight="1">
      <c r="A10" s="8" t="s">
        <v>202</v>
      </c>
      <c r="B10" s="18"/>
      <c r="C10" s="59"/>
      <c r="D10" s="73">
        <v>238250000</v>
      </c>
      <c r="E10" s="145"/>
      <c r="F10" s="73">
        <v>474939483</v>
      </c>
      <c r="G10" s="145"/>
      <c r="H10" s="73">
        <v>13132373</v>
      </c>
      <c r="I10" s="145"/>
      <c r="J10" s="73">
        <v>9408570</v>
      </c>
      <c r="K10" s="145"/>
      <c r="L10" s="73">
        <v>149803049</v>
      </c>
      <c r="M10" s="145"/>
      <c r="N10" s="73">
        <f t="shared" ref="N10" si="0">SUM(D10:M10)</f>
        <v>885533475</v>
      </c>
    </row>
    <row r="11" spans="1:14" s="81" customFormat="1" ht="22.15" customHeight="1">
      <c r="A11" s="19" t="s">
        <v>190</v>
      </c>
      <c r="B11" s="18"/>
      <c r="C11" s="59"/>
      <c r="D11" s="170"/>
      <c r="E11" s="171"/>
      <c r="F11" s="170"/>
      <c r="G11" s="171"/>
      <c r="H11" s="171"/>
      <c r="I11" s="171"/>
      <c r="J11" s="172"/>
      <c r="K11" s="171"/>
      <c r="L11" s="170"/>
      <c r="M11" s="171"/>
      <c r="N11" s="171"/>
    </row>
    <row r="12" spans="1:14" s="81" customFormat="1" ht="22.15" customHeight="1">
      <c r="A12" s="154" t="s">
        <v>222</v>
      </c>
      <c r="B12" s="18"/>
      <c r="C12" s="59"/>
      <c r="D12" s="74">
        <v>0</v>
      </c>
      <c r="E12" s="173"/>
      <c r="F12" s="74">
        <v>0</v>
      </c>
      <c r="G12" s="173"/>
      <c r="H12" s="74">
        <v>0</v>
      </c>
      <c r="I12" s="173"/>
      <c r="J12" s="74">
        <v>0</v>
      </c>
      <c r="K12" s="174"/>
      <c r="L12" s="74">
        <v>-114883365</v>
      </c>
      <c r="M12" s="174"/>
      <c r="N12" s="74">
        <f>SUM(D12:L12)</f>
        <v>-114883365</v>
      </c>
    </row>
    <row r="13" spans="1:14" ht="22.15" customHeight="1">
      <c r="A13" s="8" t="s">
        <v>192</v>
      </c>
      <c r="B13" s="20"/>
      <c r="C13" s="2"/>
      <c r="D13" s="73">
        <f>SUM(D10:D12)</f>
        <v>238250000</v>
      </c>
      <c r="E13" s="73"/>
      <c r="F13" s="73">
        <f t="shared" ref="F13:N13" si="1">SUM(F10:F12)</f>
        <v>474939483</v>
      </c>
      <c r="G13" s="73"/>
      <c r="H13" s="73">
        <f t="shared" si="1"/>
        <v>13132373</v>
      </c>
      <c r="I13" s="73"/>
      <c r="J13" s="73">
        <f t="shared" si="1"/>
        <v>9408570</v>
      </c>
      <c r="K13" s="73"/>
      <c r="L13" s="73">
        <f t="shared" si="1"/>
        <v>34919684</v>
      </c>
      <c r="M13" s="73"/>
      <c r="N13" s="73">
        <f t="shared" si="1"/>
        <v>770650110</v>
      </c>
    </row>
    <row r="14" spans="1:14" ht="22.15" customHeight="1">
      <c r="A14" s="9" t="s">
        <v>191</v>
      </c>
      <c r="C14" s="2"/>
      <c r="D14" s="73">
        <v>0</v>
      </c>
      <c r="E14" s="175"/>
      <c r="F14" s="73">
        <v>0</v>
      </c>
      <c r="G14" s="175"/>
      <c r="H14" s="73">
        <v>0</v>
      </c>
      <c r="I14" s="175"/>
      <c r="J14" s="73">
        <v>0</v>
      </c>
      <c r="K14" s="175"/>
      <c r="L14" s="146">
        <f>PL!L27</f>
        <v>36274939</v>
      </c>
      <c r="M14" s="175"/>
      <c r="N14" s="146">
        <f>SUM(D14:M14)</f>
        <v>36274939</v>
      </c>
    </row>
    <row r="15" spans="1:14" ht="22.15" customHeight="1">
      <c r="A15" s="9" t="s">
        <v>85</v>
      </c>
      <c r="C15" s="2"/>
      <c r="D15" s="74">
        <v>0</v>
      </c>
      <c r="E15" s="173"/>
      <c r="F15" s="74">
        <v>0</v>
      </c>
      <c r="G15" s="173"/>
      <c r="H15" s="74">
        <v>0</v>
      </c>
      <c r="I15" s="173"/>
      <c r="J15" s="74">
        <v>0</v>
      </c>
      <c r="K15" s="174"/>
      <c r="L15" s="74">
        <v>0</v>
      </c>
      <c r="M15" s="174"/>
      <c r="N15" s="74">
        <f>SUM(D15:M15)</f>
        <v>0</v>
      </c>
    </row>
    <row r="16" spans="1:14" ht="22.15" customHeight="1">
      <c r="A16" s="9" t="s">
        <v>31</v>
      </c>
      <c r="C16" s="2"/>
      <c r="D16" s="73">
        <f>SUM(D14:D15)</f>
        <v>0</v>
      </c>
      <c r="E16" s="73"/>
      <c r="F16" s="73">
        <f>SUM(F14:F15)</f>
        <v>0</v>
      </c>
      <c r="G16" s="73"/>
      <c r="H16" s="73">
        <f>SUM(H14:H15)</f>
        <v>0</v>
      </c>
      <c r="I16" s="175"/>
      <c r="J16" s="73">
        <f>SUM(J14:J15)</f>
        <v>0</v>
      </c>
      <c r="K16" s="175"/>
      <c r="L16" s="146">
        <f>SUM(L14:L15)</f>
        <v>36274939</v>
      </c>
      <c r="M16" s="175"/>
      <c r="N16" s="146">
        <f>SUM(N14:N15)</f>
        <v>36274939</v>
      </c>
    </row>
    <row r="17" spans="1:15" ht="22.15" customHeight="1">
      <c r="A17" s="19" t="s">
        <v>216</v>
      </c>
      <c r="C17" s="2"/>
      <c r="D17" s="73">
        <v>0</v>
      </c>
      <c r="E17" s="73"/>
      <c r="F17" s="73">
        <v>0</v>
      </c>
      <c r="G17" s="73"/>
      <c r="H17" s="73">
        <v>0</v>
      </c>
      <c r="I17" s="175"/>
      <c r="J17" s="73">
        <v>0</v>
      </c>
      <c r="K17" s="175"/>
      <c r="L17" s="73">
        <v>-24777657</v>
      </c>
      <c r="M17" s="175"/>
      <c r="N17" s="146">
        <f>SUM(D17:M17)</f>
        <v>-24777657</v>
      </c>
    </row>
    <row r="18" spans="1:15" ht="22.15" customHeight="1">
      <c r="A18" s="19" t="s">
        <v>184</v>
      </c>
      <c r="C18" s="2"/>
      <c r="D18" s="74">
        <v>0</v>
      </c>
      <c r="E18" s="73"/>
      <c r="F18" s="74">
        <v>0</v>
      </c>
      <c r="G18" s="73"/>
      <c r="H18" s="74">
        <v>0</v>
      </c>
      <c r="I18" s="175"/>
      <c r="J18" s="74">
        <v>2982424</v>
      </c>
      <c r="K18" s="175"/>
      <c r="L18" s="74">
        <v>-2982424</v>
      </c>
      <c r="M18" s="175"/>
      <c r="N18" s="74">
        <f>SUM(D18:M18)</f>
        <v>0</v>
      </c>
    </row>
    <row r="19" spans="1:15" ht="22.15" customHeight="1" thickBot="1">
      <c r="A19" s="8" t="s">
        <v>193</v>
      </c>
      <c r="C19" s="11"/>
      <c r="D19" s="76">
        <f>SUM(D13:D18)</f>
        <v>238250000</v>
      </c>
      <c r="E19" s="176"/>
      <c r="F19" s="76">
        <f>SUM(F13:F18)</f>
        <v>474939483</v>
      </c>
      <c r="G19" s="176"/>
      <c r="H19" s="76">
        <f>SUM(H13:H18)</f>
        <v>13132373</v>
      </c>
      <c r="I19" s="176"/>
      <c r="J19" s="76">
        <f>SUM(J13:J18)</f>
        <v>12390994</v>
      </c>
      <c r="K19" s="176"/>
      <c r="L19" s="76">
        <f>SUM(L13,L16:L18)</f>
        <v>43434542</v>
      </c>
      <c r="M19" s="176"/>
      <c r="N19" s="76">
        <f>SUM(N13,N16:N18)</f>
        <v>782147392</v>
      </c>
    </row>
    <row r="20" spans="1:15" ht="22.15" customHeight="1" thickTop="1">
      <c r="A20" s="8"/>
      <c r="C20" s="11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65"/>
    </row>
    <row r="21" spans="1:15" s="81" customFormat="1" ht="22.15" customHeight="1">
      <c r="A21" s="8" t="s">
        <v>169</v>
      </c>
      <c r="B21" s="18"/>
      <c r="C21" s="59"/>
      <c r="D21" s="170"/>
      <c r="E21" s="171"/>
      <c r="F21" s="170"/>
      <c r="G21" s="171"/>
      <c r="H21" s="171"/>
      <c r="I21" s="171"/>
      <c r="J21" s="172"/>
      <c r="K21" s="171"/>
      <c r="L21" s="170"/>
      <c r="M21" s="171"/>
      <c r="N21" s="171"/>
    </row>
    <row r="22" spans="1:15" s="81" customFormat="1" ht="22.15" customHeight="1">
      <c r="A22" s="8" t="s">
        <v>202</v>
      </c>
      <c r="B22" s="18"/>
      <c r="C22" s="59"/>
      <c r="D22" s="73">
        <v>238250000</v>
      </c>
      <c r="E22" s="145"/>
      <c r="F22" s="73">
        <v>474939483</v>
      </c>
      <c r="G22" s="145"/>
      <c r="H22" s="73">
        <v>13132373</v>
      </c>
      <c r="I22" s="145"/>
      <c r="J22" s="73">
        <v>12390994</v>
      </c>
      <c r="K22" s="145"/>
      <c r="L22" s="73">
        <v>181691450</v>
      </c>
      <c r="M22" s="145"/>
      <c r="N22" s="73">
        <v>920404300</v>
      </c>
    </row>
    <row r="23" spans="1:15" s="81" customFormat="1" ht="22.15" customHeight="1">
      <c r="A23" s="19" t="s">
        <v>190</v>
      </c>
      <c r="B23" s="18"/>
      <c r="C23" s="59"/>
      <c r="D23" s="170"/>
      <c r="E23" s="171"/>
      <c r="F23" s="170"/>
      <c r="G23" s="171"/>
      <c r="H23" s="171"/>
      <c r="I23" s="171"/>
      <c r="J23" s="172"/>
      <c r="K23" s="171"/>
      <c r="L23" s="170"/>
      <c r="M23" s="171"/>
      <c r="N23" s="171"/>
    </row>
    <row r="24" spans="1:15" s="81" customFormat="1" ht="22.15" customHeight="1">
      <c r="A24" s="154" t="s">
        <v>222</v>
      </c>
      <c r="B24" s="18"/>
      <c r="C24" s="59"/>
      <c r="D24" s="74">
        <v>0</v>
      </c>
      <c r="E24" s="173"/>
      <c r="F24" s="74">
        <v>0</v>
      </c>
      <c r="G24" s="173"/>
      <c r="H24" s="74">
        <v>0</v>
      </c>
      <c r="I24" s="173"/>
      <c r="J24" s="74">
        <v>0</v>
      </c>
      <c r="K24" s="174"/>
      <c r="L24" s="74">
        <v>-138256908</v>
      </c>
      <c r="M24" s="174"/>
      <c r="N24" s="74">
        <f>SUM(D24:L24)</f>
        <v>-138256908</v>
      </c>
    </row>
    <row r="25" spans="1:15" ht="22.15" customHeight="1">
      <c r="A25" s="8" t="s">
        <v>194</v>
      </c>
      <c r="B25" s="20"/>
      <c r="C25" s="2"/>
      <c r="D25" s="73">
        <f>SUM(D22:D24)</f>
        <v>238250000</v>
      </c>
      <c r="E25" s="73"/>
      <c r="F25" s="73">
        <f t="shared" ref="F25" si="2">SUM(F22:F24)</f>
        <v>474939483</v>
      </c>
      <c r="G25" s="73"/>
      <c r="H25" s="73">
        <f t="shared" ref="H25" si="3">SUM(H22:H24)</f>
        <v>13132373</v>
      </c>
      <c r="I25" s="73"/>
      <c r="J25" s="73">
        <f t="shared" ref="J25" si="4">SUM(J22:J24)</f>
        <v>12390994</v>
      </c>
      <c r="K25" s="73"/>
      <c r="L25" s="73">
        <f t="shared" ref="L25" si="5">SUM(L22:L24)</f>
        <v>43434542</v>
      </c>
      <c r="M25" s="73"/>
      <c r="N25" s="73">
        <f t="shared" ref="N25" si="6">SUM(N22:N24)</f>
        <v>782147392</v>
      </c>
    </row>
    <row r="26" spans="1:15" ht="22.15" customHeight="1">
      <c r="A26" s="9" t="s">
        <v>195</v>
      </c>
      <c r="C26" s="2"/>
      <c r="D26" s="73">
        <v>0</v>
      </c>
      <c r="E26" s="175"/>
      <c r="F26" s="73">
        <v>0</v>
      </c>
      <c r="G26" s="175"/>
      <c r="H26" s="73">
        <v>0</v>
      </c>
      <c r="I26" s="175"/>
      <c r="J26" s="73">
        <v>0</v>
      </c>
      <c r="K26" s="175"/>
      <c r="L26" s="73">
        <f>PL!J27</f>
        <v>-79111565</v>
      </c>
      <c r="M26" s="175"/>
      <c r="N26" s="73">
        <f>SUM(D26:M26)</f>
        <v>-79111565</v>
      </c>
    </row>
    <row r="27" spans="1:15" ht="22.15" customHeight="1">
      <c r="A27" s="9" t="s">
        <v>85</v>
      </c>
      <c r="C27" s="2"/>
      <c r="D27" s="74">
        <v>0</v>
      </c>
      <c r="E27" s="173"/>
      <c r="F27" s="74">
        <v>0</v>
      </c>
      <c r="G27" s="173"/>
      <c r="H27" s="74">
        <v>0</v>
      </c>
      <c r="I27" s="173"/>
      <c r="J27" s="74">
        <v>0</v>
      </c>
      <c r="K27" s="174"/>
      <c r="L27" s="74">
        <f>PL!J32</f>
        <v>-1242046</v>
      </c>
      <c r="M27" s="174"/>
      <c r="N27" s="74">
        <f>SUM(D27:M27)</f>
        <v>-1242046</v>
      </c>
    </row>
    <row r="28" spans="1:15" ht="22.15" customHeight="1">
      <c r="A28" s="9" t="s">
        <v>31</v>
      </c>
      <c r="C28" s="2"/>
      <c r="D28" s="73">
        <f>SUM(D26:D27)</f>
        <v>0</v>
      </c>
      <c r="E28" s="73"/>
      <c r="F28" s="73">
        <f>SUM(F26:F27)</f>
        <v>0</v>
      </c>
      <c r="G28" s="73"/>
      <c r="H28" s="73">
        <f>SUM(H26:H27)</f>
        <v>0</v>
      </c>
      <c r="I28" s="175"/>
      <c r="J28" s="73">
        <f>SUM(J26:J27)</f>
        <v>0</v>
      </c>
      <c r="K28" s="175"/>
      <c r="L28" s="146">
        <f>SUM(L26:L27)</f>
        <v>-80353611</v>
      </c>
      <c r="M28" s="175"/>
      <c r="N28" s="146">
        <f>SUM(N26:N27)</f>
        <v>-80353611</v>
      </c>
    </row>
    <row r="29" spans="1:15" ht="22.15" customHeight="1">
      <c r="A29" s="19" t="s">
        <v>216</v>
      </c>
      <c r="C29" s="2"/>
      <c r="D29" s="74">
        <v>0</v>
      </c>
      <c r="E29" s="73"/>
      <c r="F29" s="74">
        <v>0</v>
      </c>
      <c r="G29" s="73"/>
      <c r="H29" s="74">
        <v>0</v>
      </c>
      <c r="I29" s="175"/>
      <c r="J29" s="74">
        <v>0</v>
      </c>
      <c r="K29" s="175"/>
      <c r="L29" s="74">
        <v>-28589514</v>
      </c>
      <c r="M29" s="175"/>
      <c r="N29" s="74">
        <f>SUM(D29:M29)</f>
        <v>-28589514</v>
      </c>
    </row>
    <row r="30" spans="1:15" ht="22.15" customHeight="1" thickBot="1">
      <c r="A30" s="8" t="s">
        <v>200</v>
      </c>
      <c r="C30" s="11"/>
      <c r="D30" s="76">
        <f>SUM(D25:D29)</f>
        <v>238250000</v>
      </c>
      <c r="E30" s="176"/>
      <c r="F30" s="76">
        <f>SUM(F25:F29)</f>
        <v>474939483</v>
      </c>
      <c r="G30" s="176"/>
      <c r="H30" s="76">
        <f>SUM(H25:H29)</f>
        <v>13132373</v>
      </c>
      <c r="I30" s="176"/>
      <c r="J30" s="76">
        <f>SUM(J25:J29)</f>
        <v>12390994</v>
      </c>
      <c r="K30" s="176"/>
      <c r="L30" s="76">
        <f>SUM(L25,L28:L29)</f>
        <v>-65508583</v>
      </c>
      <c r="M30" s="176"/>
      <c r="N30" s="76">
        <f>SUM(N25,N28:N29)</f>
        <v>673204267</v>
      </c>
    </row>
    <row r="31" spans="1:15" ht="17.45" customHeight="1" thickTop="1">
      <c r="A31" s="8"/>
      <c r="C31" s="11"/>
      <c r="D31" s="175">
        <f>SUM(D25-BS!O77)</f>
        <v>0</v>
      </c>
      <c r="E31" s="175"/>
      <c r="F31" s="175">
        <f>SUM(F25-BS!O78)</f>
        <v>0</v>
      </c>
      <c r="G31" s="175"/>
      <c r="H31" s="175">
        <f>SUM(H25-BS!O79)</f>
        <v>0</v>
      </c>
      <c r="I31" s="175"/>
      <c r="J31" s="175">
        <f>SUM(J25-BS!O83)</f>
        <v>0</v>
      </c>
      <c r="K31" s="175"/>
      <c r="L31" s="175">
        <f>SUM(L25-BS!O84)</f>
        <v>0</v>
      </c>
      <c r="M31" s="175"/>
      <c r="N31" s="175">
        <f>SUM(N25-BS!O88)</f>
        <v>0</v>
      </c>
    </row>
    <row r="32" spans="1:15" ht="17.45" customHeight="1">
      <c r="A32" s="8"/>
      <c r="C32" s="11"/>
      <c r="D32" s="175">
        <f>D30-BS!M77</f>
        <v>0</v>
      </c>
      <c r="E32" s="175"/>
      <c r="F32" s="175">
        <f>SUM(F30-BS!M78)</f>
        <v>0</v>
      </c>
      <c r="G32" s="175"/>
      <c r="H32" s="175">
        <f>SUM(H30-BS!M79)</f>
        <v>0</v>
      </c>
      <c r="I32" s="175"/>
      <c r="J32" s="175">
        <f>SUM(J30-BS!M83)</f>
        <v>0</v>
      </c>
      <c r="K32" s="175"/>
      <c r="L32" s="175">
        <f>SUM(L30-BS!M84)</f>
        <v>0</v>
      </c>
      <c r="M32" s="175"/>
      <c r="N32" s="175">
        <f>SUM(N30-BS!M88)</f>
        <v>0</v>
      </c>
    </row>
    <row r="33" spans="1:13" ht="22.15" customHeight="1">
      <c r="A33" s="144" t="str">
        <f>Conso!A39</f>
        <v>The accompanying notes are an integral part of the financial statements.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</row>
    <row r="34" spans="1:13" ht="22.15" customHeight="1">
      <c r="D34" s="142"/>
    </row>
  </sheetData>
  <mergeCells count="2">
    <mergeCell ref="D5:N5"/>
    <mergeCell ref="J6:L6"/>
  </mergeCells>
  <printOptions horizontalCentered="1"/>
  <pageMargins left="0.39370078740157483" right="0.39370078740157483" top="0.78740157480314965" bottom="0" header="0.47244094488188981" footer="0.39370078740157483"/>
  <pageSetup paperSize="9" scale="72" firstPageNumber="12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1"/>
  <sheetViews>
    <sheetView showGridLines="0" view="pageBreakPreview" topLeftCell="A28" zoomScale="90" zoomScaleNormal="100" zoomScaleSheetLayoutView="90" workbookViewId="0">
      <selection activeCell="F66" sqref="F66"/>
    </sheetView>
  </sheetViews>
  <sheetFormatPr defaultColWidth="3.28515625" defaultRowHeight="21.75" customHeight="1"/>
  <cols>
    <col min="1" max="1" width="9.28515625" style="183" customWidth="1"/>
    <col min="2" max="2" width="11.28515625" style="183" customWidth="1"/>
    <col min="3" max="4" width="12.28515625" style="183" customWidth="1"/>
    <col min="5" max="5" width="13.7109375" style="183" customWidth="1"/>
    <col min="6" max="6" width="13.5703125" style="207" customWidth="1"/>
    <col min="7" max="7" width="1.42578125" style="183" customWidth="1"/>
    <col min="8" max="8" width="14" style="207" bestFit="1" customWidth="1"/>
    <col min="9" max="9" width="1.42578125" style="183" customWidth="1"/>
    <col min="10" max="10" width="14" style="207" bestFit="1" customWidth="1"/>
    <col min="11" max="11" width="1.42578125" style="183" customWidth="1"/>
    <col min="12" max="12" width="14" style="207" bestFit="1" customWidth="1"/>
    <col min="13" max="63" width="13.7109375" style="183" customWidth="1"/>
    <col min="64" max="16384" width="3.28515625" style="183"/>
  </cols>
  <sheetData>
    <row r="1" spans="1:12" s="179" customFormat="1" ht="21.75" customHeight="1">
      <c r="A1" s="178" t="str">
        <f>Company!A1</f>
        <v>Dexon Technology Public Company Limited and its subsidiaries</v>
      </c>
      <c r="E1" s="180"/>
      <c r="F1" s="181"/>
      <c r="G1" s="180"/>
      <c r="H1" s="181"/>
      <c r="I1" s="180"/>
      <c r="J1" s="181"/>
      <c r="K1" s="180"/>
      <c r="L1" s="181"/>
    </row>
    <row r="2" spans="1:12" s="179" customFormat="1" ht="21.75" customHeight="1">
      <c r="A2" s="178" t="s">
        <v>223</v>
      </c>
      <c r="E2" s="180"/>
      <c r="F2" s="181"/>
      <c r="G2" s="180"/>
      <c r="H2" s="181"/>
      <c r="I2" s="180"/>
      <c r="J2" s="181"/>
      <c r="K2" s="180"/>
      <c r="L2" s="181"/>
    </row>
    <row r="3" spans="1:12" s="179" customFormat="1" ht="21.75" customHeight="1">
      <c r="A3" s="178" t="s">
        <v>168</v>
      </c>
      <c r="E3" s="180"/>
      <c r="F3" s="181"/>
      <c r="G3" s="180"/>
      <c r="H3" s="181"/>
      <c r="I3" s="180"/>
      <c r="J3" s="181"/>
      <c r="K3" s="180"/>
      <c r="L3" s="181"/>
    </row>
    <row r="4" spans="1:12" s="179" customFormat="1" ht="21.75" customHeight="1">
      <c r="A4" s="178"/>
      <c r="E4" s="180"/>
      <c r="F4" s="181"/>
      <c r="G4" s="180"/>
      <c r="H4" s="181"/>
      <c r="I4" s="180"/>
      <c r="J4" s="181"/>
      <c r="K4" s="180"/>
      <c r="L4" s="181" t="s">
        <v>48</v>
      </c>
    </row>
    <row r="5" spans="1:12" ht="21.75" customHeight="1">
      <c r="A5" s="178"/>
      <c r="B5" s="179"/>
      <c r="C5" s="179"/>
      <c r="D5" s="179"/>
      <c r="E5" s="181"/>
      <c r="F5" s="221" t="s">
        <v>23</v>
      </c>
      <c r="G5" s="221"/>
      <c r="H5" s="221"/>
      <c r="I5" s="182"/>
      <c r="J5" s="221" t="s">
        <v>33</v>
      </c>
      <c r="K5" s="221"/>
      <c r="L5" s="221"/>
    </row>
    <row r="6" spans="1:12" ht="21.75" customHeight="1">
      <c r="A6" s="178"/>
      <c r="B6" s="179"/>
      <c r="C6" s="179"/>
      <c r="D6" s="179"/>
      <c r="E6" s="181"/>
      <c r="F6" s="222" t="s">
        <v>32</v>
      </c>
      <c r="G6" s="222"/>
      <c r="H6" s="222"/>
      <c r="I6" s="182"/>
      <c r="J6" s="222" t="s">
        <v>32</v>
      </c>
      <c r="K6" s="222"/>
      <c r="L6" s="222"/>
    </row>
    <row r="7" spans="1:12" s="179" customFormat="1" ht="21.75" customHeight="1">
      <c r="E7" s="184"/>
      <c r="F7" s="185" t="s">
        <v>167</v>
      </c>
      <c r="G7" s="184"/>
      <c r="H7" s="185" t="s">
        <v>47</v>
      </c>
      <c r="I7" s="184"/>
      <c r="J7" s="185" t="s">
        <v>167</v>
      </c>
      <c r="K7" s="184"/>
      <c r="L7" s="185" t="s">
        <v>47</v>
      </c>
    </row>
    <row r="8" spans="1:12" s="179" customFormat="1" ht="21.75" customHeight="1">
      <c r="E8" s="184"/>
      <c r="F8" s="186"/>
      <c r="G8" s="184"/>
      <c r="H8" s="186" t="s">
        <v>201</v>
      </c>
      <c r="I8" s="184"/>
      <c r="J8" s="186"/>
      <c r="K8" s="184"/>
      <c r="L8" s="186" t="s">
        <v>201</v>
      </c>
    </row>
    <row r="9" spans="1:12" s="179" customFormat="1" ht="21.75" customHeight="1">
      <c r="A9" s="178" t="s">
        <v>20</v>
      </c>
      <c r="E9" s="187"/>
      <c r="G9" s="187"/>
      <c r="I9" s="187"/>
      <c r="K9" s="187"/>
    </row>
    <row r="10" spans="1:12" s="179" customFormat="1" ht="21.75" customHeight="1">
      <c r="A10" s="179" t="s">
        <v>217</v>
      </c>
      <c r="E10" s="187"/>
      <c r="F10" s="188">
        <f>PL!F25</f>
        <v>-60308174</v>
      </c>
      <c r="G10" s="189"/>
      <c r="H10" s="188">
        <f>PL!H25</f>
        <v>37236972</v>
      </c>
      <c r="I10" s="189"/>
      <c r="J10" s="188">
        <f>PL!J25</f>
        <v>-83770715</v>
      </c>
      <c r="K10" s="189"/>
      <c r="L10" s="188">
        <f>PL!L25</f>
        <v>38662080</v>
      </c>
    </row>
    <row r="11" spans="1:12" s="179" customFormat="1" ht="21.75" customHeight="1">
      <c r="A11" s="179" t="s">
        <v>218</v>
      </c>
      <c r="E11" s="187"/>
      <c r="F11" s="190"/>
      <c r="G11" s="190"/>
      <c r="H11" s="190"/>
      <c r="I11" s="190"/>
      <c r="J11" s="190"/>
      <c r="K11" s="190"/>
      <c r="L11" s="190"/>
    </row>
    <row r="12" spans="1:12" s="179" customFormat="1" ht="21.75" customHeight="1">
      <c r="A12" s="179" t="s">
        <v>224</v>
      </c>
      <c r="E12" s="187"/>
      <c r="F12" s="190"/>
      <c r="G12" s="190"/>
      <c r="H12" s="190"/>
      <c r="I12" s="190"/>
      <c r="J12" s="190"/>
      <c r="K12" s="190"/>
      <c r="L12" s="190"/>
    </row>
    <row r="13" spans="1:12" s="179" customFormat="1" ht="21.75" customHeight="1">
      <c r="A13" s="179" t="s">
        <v>114</v>
      </c>
      <c r="E13" s="187"/>
      <c r="F13" s="179">
        <v>121279473</v>
      </c>
      <c r="G13" s="209"/>
      <c r="H13" s="179">
        <v>107209240</v>
      </c>
      <c r="I13" s="209"/>
      <c r="J13" s="179">
        <v>110189955</v>
      </c>
      <c r="K13" s="209"/>
      <c r="L13" s="179">
        <v>100782298</v>
      </c>
    </row>
    <row r="14" spans="1:12" s="179" customFormat="1" ht="21.75" customHeight="1">
      <c r="A14" s="179" t="s">
        <v>162</v>
      </c>
      <c r="E14" s="187"/>
      <c r="F14" s="179">
        <v>3119759</v>
      </c>
      <c r="G14" s="209"/>
      <c r="H14" s="179">
        <v>-143807</v>
      </c>
      <c r="I14" s="209"/>
      <c r="J14" s="179">
        <v>4254216</v>
      </c>
      <c r="K14" s="209"/>
      <c r="L14" s="179">
        <v>-1392568</v>
      </c>
    </row>
    <row r="15" spans="1:12" s="179" customFormat="1" ht="21.75" customHeight="1">
      <c r="A15" s="179" t="s">
        <v>204</v>
      </c>
      <c r="E15" s="187"/>
      <c r="F15" s="179">
        <v>10818576</v>
      </c>
      <c r="G15" s="209"/>
      <c r="H15" s="179">
        <v>-13522</v>
      </c>
      <c r="I15" s="209"/>
      <c r="J15" s="179">
        <v>10818576</v>
      </c>
      <c r="K15" s="209"/>
      <c r="L15" s="179">
        <v>-13522</v>
      </c>
    </row>
    <row r="16" spans="1:12" s="179" customFormat="1" ht="21.75" customHeight="1">
      <c r="A16" s="179" t="s">
        <v>155</v>
      </c>
      <c r="E16" s="187"/>
      <c r="F16" s="179">
        <v>1916087</v>
      </c>
      <c r="G16" s="209"/>
      <c r="H16" s="179">
        <v>152888</v>
      </c>
      <c r="I16" s="209"/>
      <c r="J16" s="179">
        <v>3379</v>
      </c>
      <c r="K16" s="209"/>
      <c r="L16" s="179">
        <v>-798732</v>
      </c>
    </row>
    <row r="17" spans="1:12" s="179" customFormat="1" ht="21.75" customHeight="1">
      <c r="A17" s="179" t="s">
        <v>151</v>
      </c>
      <c r="E17" s="187"/>
      <c r="F17" s="179">
        <v>1618827</v>
      </c>
      <c r="G17" s="209"/>
      <c r="H17" s="179">
        <v>94777</v>
      </c>
      <c r="I17" s="209"/>
      <c r="J17" s="179">
        <v>1618827</v>
      </c>
      <c r="K17" s="209"/>
      <c r="L17" s="179">
        <v>94777</v>
      </c>
    </row>
    <row r="18" spans="1:12" s="179" customFormat="1" ht="21.75" customHeight="1">
      <c r="A18" s="179" t="s">
        <v>208</v>
      </c>
      <c r="E18" s="187"/>
      <c r="F18" s="179">
        <v>7568911</v>
      </c>
      <c r="G18" s="209"/>
      <c r="H18" s="210">
        <v>0</v>
      </c>
      <c r="I18" s="209"/>
      <c r="J18" s="179">
        <v>7568911</v>
      </c>
      <c r="K18" s="209"/>
      <c r="L18" s="210">
        <v>0</v>
      </c>
    </row>
    <row r="19" spans="1:12" s="179" customFormat="1" ht="21.75" customHeight="1">
      <c r="A19" s="179" t="s">
        <v>209</v>
      </c>
      <c r="E19" s="187"/>
      <c r="F19" s="179">
        <v>5322907</v>
      </c>
      <c r="G19" s="209"/>
      <c r="H19" s="210">
        <v>0</v>
      </c>
      <c r="I19" s="209"/>
      <c r="J19" s="179">
        <v>5322907</v>
      </c>
      <c r="K19" s="209"/>
      <c r="L19" s="210">
        <v>0</v>
      </c>
    </row>
    <row r="20" spans="1:12" s="179" customFormat="1" ht="21.75" customHeight="1">
      <c r="A20" s="179" t="s">
        <v>115</v>
      </c>
      <c r="B20" s="191"/>
      <c r="E20" s="187"/>
      <c r="F20" s="179">
        <v>8820111</v>
      </c>
      <c r="G20" s="211"/>
      <c r="H20" s="179">
        <v>8811386</v>
      </c>
      <c r="I20" s="211"/>
      <c r="J20" s="179">
        <v>8330605</v>
      </c>
      <c r="K20" s="209"/>
      <c r="L20" s="179">
        <v>8383793</v>
      </c>
    </row>
    <row r="21" spans="1:12" s="179" customFormat="1" ht="21.75" customHeight="1">
      <c r="A21" s="179" t="s">
        <v>116</v>
      </c>
      <c r="E21" s="187"/>
      <c r="F21" s="179">
        <v>-310545</v>
      </c>
      <c r="G21" s="209"/>
      <c r="H21" s="179">
        <v>571199</v>
      </c>
      <c r="I21" s="209"/>
      <c r="J21" s="179">
        <v>20170</v>
      </c>
      <c r="K21" s="209"/>
      <c r="L21" s="179">
        <v>-1151586</v>
      </c>
    </row>
    <row r="22" spans="1:12" s="179" customFormat="1" ht="21.75" customHeight="1">
      <c r="A22" s="179" t="s">
        <v>117</v>
      </c>
      <c r="C22" s="191"/>
      <c r="D22" s="191"/>
      <c r="E22" s="187"/>
      <c r="F22" s="179">
        <v>-2622698</v>
      </c>
      <c r="G22" s="209"/>
      <c r="H22" s="179">
        <v>-860388</v>
      </c>
      <c r="I22" s="209"/>
      <c r="J22" s="179">
        <v>-1026242</v>
      </c>
      <c r="K22" s="209"/>
      <c r="L22" s="179">
        <v>-670215</v>
      </c>
    </row>
    <row r="23" spans="1:12" s="179" customFormat="1" ht="21.75" customHeight="1">
      <c r="A23" s="179" t="s">
        <v>118</v>
      </c>
      <c r="E23" s="187"/>
      <c r="F23" s="212">
        <v>6778377</v>
      </c>
      <c r="G23" s="209"/>
      <c r="H23" s="212">
        <v>4579870</v>
      </c>
      <c r="I23" s="209"/>
      <c r="J23" s="212">
        <v>6184712</v>
      </c>
      <c r="K23" s="209"/>
      <c r="L23" s="212">
        <v>4277384</v>
      </c>
    </row>
    <row r="24" spans="1:12" s="179" customFormat="1" ht="21.75" customHeight="1">
      <c r="A24" s="179" t="s">
        <v>119</v>
      </c>
      <c r="E24" s="187"/>
      <c r="F24" s="192"/>
      <c r="G24" s="189"/>
      <c r="H24" s="192"/>
      <c r="I24" s="189"/>
      <c r="J24" s="192"/>
      <c r="K24" s="189"/>
      <c r="L24" s="192"/>
    </row>
    <row r="25" spans="1:12" s="179" customFormat="1" ht="21.75" customHeight="1">
      <c r="A25" s="179" t="s">
        <v>120</v>
      </c>
      <c r="B25" s="178"/>
      <c r="E25" s="187"/>
      <c r="F25" s="192">
        <f>SUM(F10:F23)</f>
        <v>104001611</v>
      </c>
      <c r="G25" s="189"/>
      <c r="H25" s="192">
        <f>SUM(H10:H23)</f>
        <v>157638615</v>
      </c>
      <c r="I25" s="189"/>
      <c r="J25" s="192">
        <f>SUM(J10:J23)</f>
        <v>69515301</v>
      </c>
      <c r="K25" s="189"/>
      <c r="L25" s="192">
        <f>SUM(L10:L23)</f>
        <v>148173709</v>
      </c>
    </row>
    <row r="26" spans="1:12" s="179" customFormat="1" ht="21.75" customHeight="1">
      <c r="A26" s="179" t="s">
        <v>121</v>
      </c>
      <c r="B26" s="178"/>
      <c r="E26" s="187"/>
      <c r="F26" s="192"/>
      <c r="G26" s="189"/>
      <c r="H26" s="192"/>
      <c r="I26" s="189"/>
      <c r="J26" s="192"/>
      <c r="K26" s="189"/>
      <c r="L26" s="192"/>
    </row>
    <row r="27" spans="1:12" s="179" customFormat="1" ht="21.75" customHeight="1">
      <c r="A27" s="179" t="s">
        <v>219</v>
      </c>
      <c r="E27" s="187"/>
      <c r="F27" s="208">
        <v>33150040</v>
      </c>
      <c r="G27" s="209"/>
      <c r="H27" s="208">
        <v>-43704035</v>
      </c>
      <c r="I27" s="209"/>
      <c r="J27" s="208">
        <v>30336706</v>
      </c>
      <c r="K27" s="209"/>
      <c r="L27" s="208">
        <v>-12402848</v>
      </c>
    </row>
    <row r="28" spans="1:12" s="179" customFormat="1" ht="21.75" customHeight="1">
      <c r="A28" s="179" t="s">
        <v>122</v>
      </c>
      <c r="E28" s="187"/>
      <c r="F28" s="208">
        <v>-38809168</v>
      </c>
      <c r="G28" s="209"/>
      <c r="H28" s="208">
        <v>6089016</v>
      </c>
      <c r="I28" s="209"/>
      <c r="J28" s="208">
        <v>-57556743</v>
      </c>
      <c r="K28" s="209"/>
      <c r="L28" s="208">
        <v>-17241593</v>
      </c>
    </row>
    <row r="29" spans="1:12" s="179" customFormat="1" ht="21.75" customHeight="1">
      <c r="A29" s="179" t="s">
        <v>123</v>
      </c>
      <c r="E29" s="187"/>
      <c r="F29" s="208">
        <v>3944040</v>
      </c>
      <c r="G29" s="209"/>
      <c r="H29" s="208">
        <v>-42892430</v>
      </c>
      <c r="I29" s="209"/>
      <c r="J29" s="208">
        <v>3745357</v>
      </c>
      <c r="K29" s="209"/>
      <c r="L29" s="208">
        <v>-44005401</v>
      </c>
    </row>
    <row r="30" spans="1:12" s="179" customFormat="1" ht="21.75" customHeight="1">
      <c r="A30" s="179" t="s">
        <v>124</v>
      </c>
      <c r="E30" s="187"/>
      <c r="F30" s="213">
        <v>0</v>
      </c>
      <c r="G30" s="209"/>
      <c r="H30" s="213">
        <v>8736137</v>
      </c>
      <c r="I30" s="209"/>
      <c r="J30" s="213">
        <v>0</v>
      </c>
      <c r="K30" s="209"/>
      <c r="L30" s="213" t="s">
        <v>148</v>
      </c>
    </row>
    <row r="31" spans="1:12" s="179" customFormat="1" ht="21.75" customHeight="1">
      <c r="A31" s="179" t="s">
        <v>125</v>
      </c>
      <c r="E31" s="187"/>
      <c r="F31" s="208">
        <v>18130283</v>
      </c>
      <c r="G31" s="209"/>
      <c r="H31" s="208">
        <v>-1061736</v>
      </c>
      <c r="I31" s="209"/>
      <c r="J31" s="208">
        <v>17106550</v>
      </c>
      <c r="K31" s="209"/>
      <c r="L31" s="208">
        <v>-1989732</v>
      </c>
    </row>
    <row r="32" spans="1:12" s="179" customFormat="1" ht="21.75" customHeight="1">
      <c r="A32" s="179" t="s">
        <v>126</v>
      </c>
      <c r="E32" s="187"/>
      <c r="F32" s="208">
        <v>-16757415</v>
      </c>
      <c r="G32" s="209"/>
      <c r="H32" s="208">
        <v>11438290</v>
      </c>
      <c r="I32" s="209"/>
      <c r="J32" s="208">
        <v>-9972084</v>
      </c>
      <c r="K32" s="209"/>
      <c r="L32" s="208">
        <v>-8581903</v>
      </c>
    </row>
    <row r="33" spans="1:12" s="179" customFormat="1" ht="21.75" customHeight="1">
      <c r="A33" s="179" t="s">
        <v>127</v>
      </c>
      <c r="E33" s="187"/>
      <c r="F33" s="188"/>
      <c r="G33" s="189"/>
      <c r="H33" s="188"/>
      <c r="I33" s="189"/>
      <c r="J33" s="188"/>
      <c r="K33" s="189"/>
      <c r="L33" s="188"/>
    </row>
    <row r="34" spans="1:12" s="179" customFormat="1" ht="21.75" customHeight="1">
      <c r="A34" s="179" t="s">
        <v>205</v>
      </c>
      <c r="E34" s="187"/>
      <c r="F34" s="179">
        <v>-15052031</v>
      </c>
      <c r="G34" s="209"/>
      <c r="H34" s="179">
        <v>9265500</v>
      </c>
      <c r="I34" s="209"/>
      <c r="J34" s="208">
        <v>-3931893</v>
      </c>
      <c r="K34" s="209"/>
      <c r="L34" s="208">
        <v>5977249</v>
      </c>
    </row>
    <row r="35" spans="1:12" s="179" customFormat="1" ht="21.75" customHeight="1">
      <c r="A35" s="179" t="s">
        <v>128</v>
      </c>
      <c r="E35" s="187"/>
      <c r="F35" s="179">
        <v>-2131853</v>
      </c>
      <c r="G35" s="209"/>
      <c r="H35" s="179">
        <v>6309916</v>
      </c>
      <c r="I35" s="209"/>
      <c r="J35" s="208">
        <v>250098</v>
      </c>
      <c r="K35" s="209"/>
      <c r="L35" s="208">
        <v>3746490</v>
      </c>
    </row>
    <row r="36" spans="1:12" s="179" customFormat="1" ht="21.75" customHeight="1">
      <c r="A36" s="179" t="s">
        <v>129</v>
      </c>
      <c r="E36" s="187"/>
      <c r="F36" s="179">
        <v>1788598</v>
      </c>
      <c r="G36" s="209"/>
      <c r="H36" s="179">
        <v>2612531</v>
      </c>
      <c r="I36" s="209"/>
      <c r="J36" s="208">
        <v>-1170035</v>
      </c>
      <c r="K36" s="209"/>
      <c r="L36" s="208">
        <v>1306359</v>
      </c>
    </row>
    <row r="37" spans="1:12" s="179" customFormat="1" ht="21.75" customHeight="1">
      <c r="A37" s="179" t="s">
        <v>225</v>
      </c>
      <c r="E37" s="187"/>
      <c r="F37" s="212">
        <v>-851960</v>
      </c>
      <c r="G37" s="209"/>
      <c r="H37" s="212">
        <v>-885748</v>
      </c>
      <c r="I37" s="209"/>
      <c r="J37" s="212">
        <v>-851960</v>
      </c>
      <c r="K37" s="209"/>
      <c r="L37" s="212">
        <v>-885748</v>
      </c>
    </row>
    <row r="38" spans="1:12" s="179" customFormat="1" ht="21.75" customHeight="1">
      <c r="A38" s="179" t="s">
        <v>20</v>
      </c>
      <c r="B38" s="178"/>
      <c r="E38" s="187"/>
      <c r="F38" s="193">
        <f>SUM(F25:F37)</f>
        <v>87412145</v>
      </c>
      <c r="G38" s="189"/>
      <c r="H38" s="193">
        <f>SUM(H25:H37)</f>
        <v>113546056</v>
      </c>
      <c r="I38" s="189"/>
      <c r="J38" s="193">
        <f>SUM(J25:J37)</f>
        <v>47471297</v>
      </c>
      <c r="K38" s="189"/>
      <c r="L38" s="193">
        <f>SUM(L25:L37)</f>
        <v>74096582</v>
      </c>
    </row>
    <row r="39" spans="1:12" s="179" customFormat="1" ht="21.75" customHeight="1">
      <c r="A39" s="179" t="s">
        <v>130</v>
      </c>
      <c r="E39" s="187"/>
      <c r="F39" s="214">
        <v>2622698</v>
      </c>
      <c r="G39" s="209"/>
      <c r="H39" s="214">
        <v>860388</v>
      </c>
      <c r="I39" s="209"/>
      <c r="J39" s="214">
        <v>1026242</v>
      </c>
      <c r="K39" s="209"/>
      <c r="L39" s="214">
        <v>670215</v>
      </c>
    </row>
    <row r="40" spans="1:12" s="179" customFormat="1" ht="21.75" customHeight="1">
      <c r="A40" s="179" t="s">
        <v>131</v>
      </c>
      <c r="E40" s="187"/>
      <c r="F40" s="214">
        <v>17717641</v>
      </c>
      <c r="G40" s="209"/>
      <c r="H40" s="214">
        <v>582467</v>
      </c>
      <c r="I40" s="215"/>
      <c r="J40" s="188">
        <v>17681879</v>
      </c>
      <c r="K40" s="215"/>
      <c r="L40" s="188">
        <v>0</v>
      </c>
    </row>
    <row r="41" spans="1:12" s="179" customFormat="1" ht="21.75" customHeight="1">
      <c r="A41" s="179" t="s">
        <v>132</v>
      </c>
      <c r="E41" s="187"/>
      <c r="F41" s="179">
        <v>-5165827</v>
      </c>
      <c r="G41" s="209"/>
      <c r="H41" s="179">
        <v>-3462194</v>
      </c>
      <c r="I41" s="209"/>
      <c r="J41" s="179">
        <v>-5093936</v>
      </c>
      <c r="K41" s="209"/>
      <c r="L41" s="179">
        <v>-3398614</v>
      </c>
    </row>
    <row r="42" spans="1:12" s="179" customFormat="1" ht="21.75" customHeight="1">
      <c r="A42" s="179" t="s">
        <v>133</v>
      </c>
      <c r="E42" s="187"/>
      <c r="F42" s="212">
        <v>-19818396</v>
      </c>
      <c r="G42" s="209"/>
      <c r="H42" s="212">
        <v>-13518331</v>
      </c>
      <c r="I42" s="209"/>
      <c r="J42" s="212">
        <v>-13343807</v>
      </c>
      <c r="K42" s="209"/>
      <c r="L42" s="212">
        <v>-10776246</v>
      </c>
    </row>
    <row r="43" spans="1:12" ht="21.75" customHeight="1">
      <c r="A43" s="178" t="s">
        <v>134</v>
      </c>
      <c r="F43" s="194">
        <f>SUM(F38:F42)</f>
        <v>82768261</v>
      </c>
      <c r="G43" s="190"/>
      <c r="H43" s="194">
        <f>SUM(H38:H42)</f>
        <v>98008386</v>
      </c>
      <c r="I43" s="190"/>
      <c r="J43" s="194">
        <f>SUM(J38:J42)</f>
        <v>47741675</v>
      </c>
      <c r="K43" s="190"/>
      <c r="L43" s="194">
        <f>SUM(L38:L42)</f>
        <v>60591937</v>
      </c>
    </row>
    <row r="44" spans="1:12" ht="21.75" customHeight="1">
      <c r="A44" s="179"/>
      <c r="F44" s="195"/>
      <c r="G44" s="190"/>
      <c r="H44" s="195"/>
      <c r="I44" s="190"/>
      <c r="J44" s="195"/>
      <c r="K44" s="190"/>
      <c r="L44" s="195"/>
    </row>
    <row r="45" spans="1:12" ht="21.75" customHeight="1">
      <c r="A45" s="196" t="str">
        <f>Company!A33</f>
        <v>The accompanying notes are an integral part of the financial statements.</v>
      </c>
      <c r="F45" s="197"/>
      <c r="H45" s="197"/>
      <c r="J45" s="197"/>
      <c r="L45" s="197"/>
    </row>
    <row r="46" spans="1:12" s="179" customFormat="1" ht="21.75" customHeight="1">
      <c r="A46" s="178" t="s">
        <v>42</v>
      </c>
      <c r="E46" s="180"/>
      <c r="F46" s="181"/>
      <c r="G46" s="180"/>
      <c r="H46" s="181"/>
      <c r="I46" s="180"/>
      <c r="J46" s="181"/>
      <c r="K46" s="180"/>
      <c r="L46" s="181"/>
    </row>
    <row r="47" spans="1:12" s="179" customFormat="1" ht="21.75" customHeight="1">
      <c r="A47" s="178" t="s">
        <v>135</v>
      </c>
      <c r="E47" s="180"/>
      <c r="F47" s="181"/>
      <c r="G47" s="180"/>
      <c r="H47" s="181"/>
      <c r="I47" s="180"/>
      <c r="J47" s="181"/>
      <c r="K47" s="180"/>
      <c r="L47" s="181"/>
    </row>
    <row r="48" spans="1:12" s="179" customFormat="1" ht="21.75" customHeight="1">
      <c r="A48" s="178" t="s">
        <v>168</v>
      </c>
      <c r="E48" s="180"/>
      <c r="F48" s="181"/>
      <c r="G48" s="180"/>
      <c r="H48" s="181"/>
      <c r="I48" s="180"/>
      <c r="J48" s="181"/>
      <c r="K48" s="180"/>
      <c r="L48" s="181"/>
    </row>
    <row r="49" spans="1:12" s="179" customFormat="1" ht="21.75" customHeight="1">
      <c r="A49" s="178"/>
      <c r="E49" s="180" t="s">
        <v>146</v>
      </c>
      <c r="F49" s="181"/>
      <c r="G49" s="180"/>
      <c r="H49" s="181"/>
      <c r="I49" s="180"/>
      <c r="J49" s="181"/>
      <c r="K49" s="180"/>
      <c r="L49" s="181" t="s">
        <v>48</v>
      </c>
    </row>
    <row r="50" spans="1:12" ht="21.75" customHeight="1">
      <c r="A50" s="178"/>
      <c r="B50" s="179"/>
      <c r="C50" s="179"/>
      <c r="D50" s="179"/>
      <c r="E50" s="181"/>
      <c r="F50" s="221" t="s">
        <v>23</v>
      </c>
      <c r="G50" s="221"/>
      <c r="H50" s="221"/>
      <c r="I50" s="182"/>
      <c r="J50" s="221" t="s">
        <v>33</v>
      </c>
      <c r="K50" s="221"/>
      <c r="L50" s="221"/>
    </row>
    <row r="51" spans="1:12" ht="21.75" customHeight="1">
      <c r="A51" s="178"/>
      <c r="B51" s="179"/>
      <c r="C51" s="179"/>
      <c r="D51" s="179"/>
      <c r="E51" s="181"/>
      <c r="F51" s="222" t="s">
        <v>32</v>
      </c>
      <c r="G51" s="222"/>
      <c r="H51" s="222"/>
      <c r="I51" s="182"/>
      <c r="J51" s="222" t="s">
        <v>32</v>
      </c>
      <c r="K51" s="222"/>
      <c r="L51" s="222"/>
    </row>
    <row r="52" spans="1:12" s="179" customFormat="1" ht="21.75" customHeight="1">
      <c r="E52" s="184"/>
      <c r="F52" s="185" t="s">
        <v>167</v>
      </c>
      <c r="G52" s="184"/>
      <c r="H52" s="185" t="s">
        <v>47</v>
      </c>
      <c r="I52" s="184"/>
      <c r="J52" s="185" t="s">
        <v>167</v>
      </c>
      <c r="K52" s="184"/>
      <c r="L52" s="185" t="s">
        <v>47</v>
      </c>
    </row>
    <row r="53" spans="1:12" s="179" customFormat="1" ht="21.75" customHeight="1">
      <c r="E53" s="184"/>
      <c r="F53" s="186"/>
      <c r="G53" s="184"/>
      <c r="H53" s="186" t="s">
        <v>201</v>
      </c>
      <c r="I53" s="184"/>
      <c r="J53" s="186"/>
      <c r="K53" s="184"/>
      <c r="L53" s="186" t="s">
        <v>201</v>
      </c>
    </row>
    <row r="54" spans="1:12" ht="21.75" customHeight="1">
      <c r="A54" s="178" t="s">
        <v>21</v>
      </c>
      <c r="B54" s="179"/>
      <c r="C54" s="179"/>
      <c r="D54" s="179"/>
      <c r="E54" s="187"/>
      <c r="F54" s="198"/>
      <c r="G54" s="187"/>
      <c r="H54" s="198"/>
      <c r="I54" s="187"/>
      <c r="J54" s="183"/>
      <c r="K54" s="187"/>
      <c r="L54" s="183"/>
    </row>
    <row r="55" spans="1:12" ht="21.75" customHeight="1">
      <c r="A55" s="179" t="s">
        <v>136</v>
      </c>
      <c r="B55" s="179"/>
      <c r="C55" s="179"/>
      <c r="D55" s="179"/>
      <c r="E55" s="187"/>
      <c r="F55" s="216">
        <v>-57313611</v>
      </c>
      <c r="G55" s="216"/>
      <c r="H55" s="216">
        <v>-65918534</v>
      </c>
      <c r="I55" s="216"/>
      <c r="J55" s="216">
        <v>-54963656</v>
      </c>
      <c r="K55" s="216"/>
      <c r="L55" s="216">
        <v>-55795346</v>
      </c>
    </row>
    <row r="56" spans="1:12" ht="21.75" customHeight="1">
      <c r="A56" s="179" t="s">
        <v>137</v>
      </c>
      <c r="B56" s="179"/>
      <c r="C56" s="179"/>
      <c r="D56" s="179"/>
      <c r="E56" s="187"/>
      <c r="F56" s="216">
        <v>-14362001</v>
      </c>
      <c r="G56" s="216"/>
      <c r="H56" s="216">
        <v>-16570608</v>
      </c>
      <c r="I56" s="216"/>
      <c r="J56" s="216">
        <v>-14446099</v>
      </c>
      <c r="K56" s="216"/>
      <c r="L56" s="216">
        <v>-16334459</v>
      </c>
    </row>
    <row r="57" spans="1:12" ht="21.75" customHeight="1">
      <c r="A57" s="179" t="s">
        <v>139</v>
      </c>
      <c r="B57" s="179"/>
      <c r="C57" s="179"/>
      <c r="D57" s="179"/>
      <c r="E57" s="187"/>
      <c r="F57" s="216">
        <v>2075083</v>
      </c>
      <c r="G57" s="216"/>
      <c r="H57" s="216">
        <v>-681194</v>
      </c>
      <c r="I57" s="216"/>
      <c r="J57" s="210">
        <v>0</v>
      </c>
      <c r="K57" s="216"/>
      <c r="L57" s="210">
        <v>0</v>
      </c>
    </row>
    <row r="58" spans="1:12" ht="21.75" customHeight="1">
      <c r="A58" s="179" t="s">
        <v>138</v>
      </c>
      <c r="B58" s="179"/>
      <c r="C58" s="179"/>
      <c r="D58" s="179"/>
      <c r="E58" s="187"/>
      <c r="F58" s="217">
        <v>0</v>
      </c>
      <c r="G58" s="216"/>
      <c r="H58" s="217">
        <v>0</v>
      </c>
      <c r="I58" s="216"/>
      <c r="J58" s="217">
        <v>0</v>
      </c>
      <c r="K58" s="216"/>
      <c r="L58" s="217">
        <v>4053610</v>
      </c>
    </row>
    <row r="59" spans="1:12" ht="21.75" customHeight="1">
      <c r="A59" s="178" t="s">
        <v>140</v>
      </c>
      <c r="B59" s="179"/>
      <c r="C59" s="179"/>
      <c r="D59" s="179"/>
      <c r="E59" s="187"/>
      <c r="F59" s="199">
        <f>SUM(F55:F58)</f>
        <v>-69600529</v>
      </c>
      <c r="G59" s="189"/>
      <c r="H59" s="199">
        <f>SUM(H55:H58)</f>
        <v>-83170336</v>
      </c>
      <c r="I59" s="189"/>
      <c r="J59" s="199">
        <f>SUM(J55:J58)</f>
        <v>-69409755</v>
      </c>
      <c r="K59" s="189"/>
      <c r="L59" s="199">
        <f>SUM(L55:L58)</f>
        <v>-68076195</v>
      </c>
    </row>
    <row r="60" spans="1:12" ht="21.75" customHeight="1">
      <c r="A60" s="178" t="s">
        <v>22</v>
      </c>
      <c r="B60" s="179"/>
      <c r="C60" s="179"/>
      <c r="D60" s="179"/>
      <c r="E60" s="187"/>
      <c r="F60" s="192"/>
      <c r="G60" s="189"/>
      <c r="H60" s="192"/>
      <c r="I60" s="189"/>
      <c r="J60" s="192"/>
      <c r="K60" s="189"/>
      <c r="L60" s="192"/>
    </row>
    <row r="61" spans="1:12" ht="21.75" customHeight="1">
      <c r="A61" s="179" t="s">
        <v>226</v>
      </c>
      <c r="B61" s="179"/>
      <c r="C61" s="179"/>
      <c r="D61" s="179"/>
      <c r="E61" s="187"/>
      <c r="F61" s="208">
        <v>56432606</v>
      </c>
      <c r="G61" s="209"/>
      <c r="H61" s="208">
        <v>3755571</v>
      </c>
      <c r="I61" s="209"/>
      <c r="J61" s="208">
        <v>56432606</v>
      </c>
      <c r="K61" s="209"/>
      <c r="L61" s="208">
        <v>3755571</v>
      </c>
    </row>
    <row r="62" spans="1:12" ht="21.75" customHeight="1">
      <c r="A62" s="179" t="s">
        <v>206</v>
      </c>
      <c r="B62" s="179"/>
      <c r="C62" s="179"/>
      <c r="D62" s="179"/>
      <c r="E62" s="187"/>
      <c r="F62" s="210">
        <v>0</v>
      </c>
      <c r="G62" s="209"/>
      <c r="H62" s="210">
        <v>0</v>
      </c>
      <c r="I62" s="209"/>
      <c r="J62" s="208">
        <v>12422200</v>
      </c>
      <c r="K62" s="209"/>
      <c r="L62" s="210">
        <v>0</v>
      </c>
    </row>
    <row r="63" spans="1:12" ht="21.75" customHeight="1">
      <c r="A63" s="179" t="s">
        <v>165</v>
      </c>
      <c r="B63" s="179"/>
      <c r="C63" s="179"/>
      <c r="D63" s="179"/>
      <c r="E63" s="187"/>
      <c r="F63" s="210">
        <v>0</v>
      </c>
      <c r="G63" s="209"/>
      <c r="H63" s="210">
        <v>0</v>
      </c>
      <c r="I63" s="209"/>
      <c r="J63" s="210">
        <v>0</v>
      </c>
      <c r="K63" s="209"/>
      <c r="L63" s="208">
        <v>-14312760</v>
      </c>
    </row>
    <row r="64" spans="1:12" ht="21.75" customHeight="1">
      <c r="A64" s="179" t="s">
        <v>220</v>
      </c>
      <c r="B64" s="179"/>
      <c r="C64" s="179"/>
      <c r="D64" s="179"/>
      <c r="E64" s="181"/>
      <c r="F64" s="210">
        <v>60111190</v>
      </c>
      <c r="G64" s="209"/>
      <c r="H64" s="210">
        <v>0</v>
      </c>
      <c r="I64" s="209"/>
      <c r="J64" s="210">
        <v>60111190</v>
      </c>
      <c r="K64" s="209"/>
      <c r="L64" s="210">
        <v>0</v>
      </c>
    </row>
    <row r="65" spans="1:12" ht="21.75" customHeight="1">
      <c r="A65" s="179" t="s">
        <v>227</v>
      </c>
      <c r="B65" s="179"/>
      <c r="C65" s="179"/>
      <c r="D65" s="179"/>
      <c r="E65" s="181"/>
      <c r="F65" s="210">
        <v>-6181089</v>
      </c>
      <c r="G65" s="209"/>
      <c r="H65" s="210">
        <v>0</v>
      </c>
      <c r="I65" s="209"/>
      <c r="J65" s="210">
        <v>-6181089</v>
      </c>
      <c r="K65" s="209"/>
      <c r="L65" s="210">
        <v>0</v>
      </c>
    </row>
    <row r="66" spans="1:12" ht="21.75" customHeight="1">
      <c r="A66" s="179" t="s">
        <v>141</v>
      </c>
      <c r="B66" s="179"/>
      <c r="C66" s="179"/>
      <c r="D66" s="179"/>
      <c r="E66" s="181"/>
      <c r="F66" s="208">
        <v>-16056817</v>
      </c>
      <c r="G66" s="209"/>
      <c r="H66" s="208">
        <v>-12147097</v>
      </c>
      <c r="I66" s="209"/>
      <c r="J66" s="208">
        <v>-7668065</v>
      </c>
      <c r="K66" s="209"/>
      <c r="L66" s="208">
        <v>-8116741</v>
      </c>
    </row>
    <row r="67" spans="1:12" ht="21.75" customHeight="1">
      <c r="A67" s="179" t="s">
        <v>43</v>
      </c>
      <c r="B67" s="179"/>
      <c r="C67" s="179"/>
      <c r="D67" s="179"/>
      <c r="E67" s="181"/>
      <c r="F67" s="208">
        <v>-28589514</v>
      </c>
      <c r="G67" s="209"/>
      <c r="H67" s="208">
        <v>-24777657</v>
      </c>
      <c r="I67" s="209"/>
      <c r="J67" s="208">
        <v>-28589514</v>
      </c>
      <c r="K67" s="209"/>
      <c r="L67" s="208">
        <v>-24777657</v>
      </c>
    </row>
    <row r="68" spans="1:12" ht="21.75" customHeight="1">
      <c r="A68" s="179" t="s">
        <v>207</v>
      </c>
      <c r="B68" s="179"/>
      <c r="C68" s="179"/>
      <c r="D68" s="179"/>
      <c r="E68" s="181"/>
      <c r="F68" s="217">
        <v>-8271950</v>
      </c>
      <c r="G68" s="209"/>
      <c r="H68" s="217" t="s">
        <v>152</v>
      </c>
      <c r="I68" s="209"/>
      <c r="J68" s="217">
        <v>-8271950</v>
      </c>
      <c r="K68" s="209"/>
      <c r="L68" s="217">
        <v>0</v>
      </c>
    </row>
    <row r="69" spans="1:12" ht="21.75" customHeight="1">
      <c r="A69" s="200" t="s">
        <v>142</v>
      </c>
      <c r="B69" s="179"/>
      <c r="C69" s="179"/>
      <c r="D69" s="179"/>
      <c r="E69" s="187"/>
      <c r="F69" s="199">
        <f>SUM(F61:F68)</f>
        <v>57444426</v>
      </c>
      <c r="G69" s="189"/>
      <c r="H69" s="199">
        <f>SUM(H61:H68)</f>
        <v>-33169183</v>
      </c>
      <c r="I69" s="189"/>
      <c r="J69" s="199">
        <f>SUM(J61:J68)</f>
        <v>78255378</v>
      </c>
      <c r="K69" s="189"/>
      <c r="L69" s="199">
        <f>SUM(L61:L68)</f>
        <v>-43451587</v>
      </c>
    </row>
    <row r="70" spans="1:12" s="179" customFormat="1" ht="21.75" customHeight="1">
      <c r="A70" s="201" t="s">
        <v>143</v>
      </c>
      <c r="B70" s="178"/>
      <c r="E70" s="187"/>
      <c r="F70" s="192">
        <f>SUM(F43,F59,F69)</f>
        <v>70612158</v>
      </c>
      <c r="G70" s="189"/>
      <c r="H70" s="192">
        <f>SUM(H43,H59,H69)</f>
        <v>-18331133</v>
      </c>
      <c r="I70" s="189"/>
      <c r="J70" s="192">
        <f>SUM(J43,J59,J69)</f>
        <v>56587298</v>
      </c>
      <c r="K70" s="189"/>
      <c r="L70" s="192">
        <f>SUM(L43,L59,L69)</f>
        <v>-50935845</v>
      </c>
    </row>
    <row r="71" spans="1:12" ht="21.75" customHeight="1">
      <c r="A71" s="183" t="s">
        <v>156</v>
      </c>
      <c r="B71" s="179"/>
      <c r="C71" s="179"/>
      <c r="D71" s="179"/>
      <c r="E71" s="187"/>
      <c r="F71" s="218">
        <v>-3103652</v>
      </c>
      <c r="G71" s="218"/>
      <c r="H71" s="218">
        <v>-7279679</v>
      </c>
      <c r="I71" s="218"/>
      <c r="J71" s="219">
        <v>0</v>
      </c>
      <c r="K71" s="219"/>
      <c r="L71" s="219">
        <v>0</v>
      </c>
    </row>
    <row r="72" spans="1:12" s="179" customFormat="1" ht="21.75" customHeight="1">
      <c r="A72" s="179" t="s">
        <v>163</v>
      </c>
      <c r="E72" s="187"/>
      <c r="F72" s="220">
        <v>123335209</v>
      </c>
      <c r="G72" s="209"/>
      <c r="H72" s="220">
        <v>148946021</v>
      </c>
      <c r="I72" s="209"/>
      <c r="J72" s="220">
        <v>69097450</v>
      </c>
      <c r="K72" s="209"/>
      <c r="L72" s="220">
        <v>120033295</v>
      </c>
    </row>
    <row r="73" spans="1:12" s="179" customFormat="1" ht="21.75" customHeight="1" thickBot="1">
      <c r="A73" s="178" t="s">
        <v>221</v>
      </c>
      <c r="B73" s="178"/>
      <c r="E73" s="187"/>
      <c r="F73" s="202">
        <f>SUM(F70:F72)</f>
        <v>190843715</v>
      </c>
      <c r="G73" s="189"/>
      <c r="H73" s="202">
        <f>SUM(H70:H72)</f>
        <v>123335209</v>
      </c>
      <c r="I73" s="189"/>
      <c r="J73" s="202">
        <f>SUM(J70:J72)</f>
        <v>125684748</v>
      </c>
      <c r="K73" s="189"/>
      <c r="L73" s="202">
        <f>SUM(L70:L72)</f>
        <v>69097450</v>
      </c>
    </row>
    <row r="74" spans="1:12" s="179" customFormat="1" ht="21.75" customHeight="1" thickTop="1">
      <c r="E74" s="187"/>
      <c r="F74" s="192">
        <f>F73-BS!G12</f>
        <v>0</v>
      </c>
      <c r="G74" s="189"/>
      <c r="H74" s="192">
        <f>H73-BS!I12</f>
        <v>0</v>
      </c>
      <c r="I74" s="189"/>
      <c r="J74" s="192">
        <f>J73-BS!M12</f>
        <v>0</v>
      </c>
      <c r="K74" s="189"/>
      <c r="L74" s="192">
        <f>L73-BS!O12</f>
        <v>0</v>
      </c>
    </row>
    <row r="75" spans="1:12" s="179" customFormat="1" ht="21.75" customHeight="1">
      <c r="E75" s="187"/>
      <c r="F75" s="192"/>
      <c r="G75" s="189"/>
      <c r="H75" s="192"/>
      <c r="I75" s="189"/>
      <c r="J75" s="192"/>
      <c r="K75" s="189"/>
      <c r="L75" s="192"/>
    </row>
    <row r="76" spans="1:12" s="179" customFormat="1" ht="21.75" customHeight="1">
      <c r="A76" s="178" t="s">
        <v>144</v>
      </c>
      <c r="F76" s="190"/>
      <c r="G76" s="190"/>
      <c r="H76" s="190"/>
      <c r="I76" s="190"/>
      <c r="J76" s="190"/>
      <c r="K76" s="190"/>
      <c r="L76" s="190"/>
    </row>
    <row r="77" spans="1:12" s="179" customFormat="1" ht="21.75" customHeight="1">
      <c r="A77" s="179" t="s">
        <v>149</v>
      </c>
      <c r="F77" s="190"/>
      <c r="G77" s="190"/>
      <c r="H77" s="190"/>
      <c r="I77" s="190"/>
      <c r="J77" s="190"/>
      <c r="K77" s="190"/>
      <c r="L77" s="190"/>
    </row>
    <row r="78" spans="1:12" s="179" customFormat="1" ht="21.75" customHeight="1">
      <c r="A78" s="179" t="s">
        <v>145</v>
      </c>
      <c r="C78" s="203"/>
      <c r="D78" s="203"/>
      <c r="E78" s="203"/>
      <c r="F78" s="193">
        <v>2266970</v>
      </c>
      <c r="G78" s="204"/>
      <c r="H78" s="193">
        <v>3499018</v>
      </c>
      <c r="I78" s="204"/>
      <c r="J78" s="193">
        <v>2262357</v>
      </c>
      <c r="K78" s="204"/>
      <c r="L78" s="193">
        <v>3245709</v>
      </c>
    </row>
    <row r="79" spans="1:12" s="179" customFormat="1" ht="21.75" customHeight="1">
      <c r="A79" s="179" t="s">
        <v>164</v>
      </c>
      <c r="C79" s="203"/>
      <c r="D79" s="203"/>
      <c r="E79" s="203"/>
      <c r="F79" s="193">
        <v>38679267</v>
      </c>
      <c r="G79" s="204"/>
      <c r="H79" s="193">
        <v>7799745</v>
      </c>
      <c r="I79" s="204"/>
      <c r="J79" s="193">
        <v>5897745</v>
      </c>
      <c r="K79" s="204"/>
      <c r="L79" s="193">
        <v>2155709</v>
      </c>
    </row>
    <row r="80" spans="1:12" ht="21.75" customHeight="1">
      <c r="B80" s="179"/>
      <c r="C80" s="179"/>
      <c r="D80" s="179"/>
      <c r="E80" s="187"/>
      <c r="F80" s="192"/>
      <c r="G80" s="189"/>
      <c r="H80" s="192"/>
      <c r="I80" s="189"/>
      <c r="J80" s="192"/>
      <c r="K80" s="189"/>
      <c r="L80" s="192"/>
    </row>
    <row r="81" spans="1:12" ht="21.75" customHeight="1">
      <c r="A81" s="205" t="str">
        <f>A45</f>
        <v>The accompanying notes are an integral part of the financial statements.</v>
      </c>
      <c r="B81" s="206"/>
      <c r="C81" s="206"/>
      <c r="D81" s="206"/>
      <c r="E81" s="206"/>
      <c r="F81" s="206"/>
      <c r="G81" s="206"/>
      <c r="H81" s="206"/>
      <c r="I81" s="206"/>
      <c r="J81" s="206"/>
      <c r="K81" s="206"/>
      <c r="L81" s="206"/>
    </row>
  </sheetData>
  <mergeCells count="8">
    <mergeCell ref="J5:L5"/>
    <mergeCell ref="F5:H5"/>
    <mergeCell ref="F6:H6"/>
    <mergeCell ref="J6:L6"/>
    <mergeCell ref="F51:H51"/>
    <mergeCell ref="J51:L51"/>
    <mergeCell ref="F50:H50"/>
    <mergeCell ref="J50:L50"/>
  </mergeCells>
  <pageMargins left="0.78740157480314965" right="0.39370078740157483" top="0.78740157480314965" bottom="0.39370078740157483" header="0.47244094488188981" footer="0.39370078740157483"/>
  <pageSetup paperSize="9" scale="76" firstPageNumber="13" fitToHeight="0" orientation="portrait" horizontalDpi="1200" verticalDpi="1200" r:id="rId1"/>
  <rowBreaks count="1" manualBreakCount="1">
    <brk id="45" max="11" man="1"/>
  </rowBreaks>
  <ignoredErrors>
    <ignoredError sqref="G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9F5F5AA2DDA4479A22E2217BAB331F" ma:contentTypeVersion="11" ma:contentTypeDescription="สร้างเอกสารใหม่" ma:contentTypeScope="" ma:versionID="9262f67d9972f6146a2b887417514a60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10c5883fe601e1a3e2c8b48e0773262f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D93DEE-E29B-4241-BF59-FA7645240A6D}">
  <ds:schemaRefs>
    <ds:schemaRef ds:uri="http://schemas.microsoft.com/office/2006/metadata/properties"/>
    <ds:schemaRef ds:uri="http://schemas.microsoft.com/office/infopath/2007/PartnerControls"/>
    <ds:schemaRef ds:uri="2ecc51c9-d1f8-489f-b0e5-243f7f7e41bc"/>
    <ds:schemaRef ds:uri="c0bb96ea-9683-4c22-a297-f3c2422deffc"/>
  </ds:schemaRefs>
</ds:datastoreItem>
</file>

<file path=customXml/itemProps2.xml><?xml version="1.0" encoding="utf-8"?>
<ds:datastoreItem xmlns:ds="http://schemas.openxmlformats.org/officeDocument/2006/customXml" ds:itemID="{61491B54-58EC-41B2-A294-7392E8BEDE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E1931F-CA99-4A4C-A8C9-D5C81D1EF6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PL!Print_Area</vt:lpstr>
    </vt:vector>
  </TitlesOfParts>
  <Company>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Wilawan Saetung</cp:lastModifiedBy>
  <cp:lastPrinted>2026-04-26T06:05:28Z</cp:lastPrinted>
  <dcterms:created xsi:type="dcterms:W3CDTF">2011-04-17T11:25:54Z</dcterms:created>
  <dcterms:modified xsi:type="dcterms:W3CDTF">2026-04-26T13:52:11Z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MediaServiceImageTags">
    <vt:lpwstr/>
  </property>
</Properties>
</file>