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6\03_Mar\4 SET\2.Reviewed\Up web\1TH\"/>
    </mc:Choice>
  </mc:AlternateContent>
  <xr:revisionPtr revIDLastSave="0" documentId="13_ncr:1_{6C2F69D5-AC5B-4EE5-B15D-782693FAE410}" xr6:coauthVersionLast="47" xr6:coauthVersionMax="47" xr10:uidLastSave="{00000000-0000-0000-0000-000000000000}"/>
  <bookViews>
    <workbookView xWindow="-120" yWindow="-120" windowWidth="29040" windowHeight="15720" xr2:uid="{CF0646EC-FCEC-42F2-952D-E95C15899515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#REF!</definedName>
    <definedName name="_xlnm.Database" localSheetId="3">[1]SHARE!#REF!</definedName>
    <definedName name="_xlnm.Database">#REF!</definedName>
    <definedName name="_xlnm.Print_Area" localSheetId="0">'1'!$B$1:$I$94</definedName>
    <definedName name="_xlnm.Print_Area" localSheetId="1">'2'!$B$1:$I$72</definedName>
    <definedName name="_xlnm.Print_Area" localSheetId="2">'3'!$B$1:$AH$31</definedName>
    <definedName name="_xlnm.Print_Area" localSheetId="3">'4'!$A$1:$AF$35</definedName>
    <definedName name="_xlnm.Print_Area" localSheetId="4">'5'!$B$1:$H$97</definedName>
    <definedName name="Print_Titles_MI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1" i="3" l="1"/>
  <c r="G72" i="3" s="1"/>
  <c r="H5" i="6" l="1"/>
  <c r="F5" i="6"/>
  <c r="X22" i="5"/>
  <c r="V22" i="5"/>
  <c r="T22" i="5"/>
  <c r="P22" i="5"/>
  <c r="N22" i="5"/>
  <c r="L22" i="5"/>
  <c r="J22" i="5"/>
  <c r="H22" i="5"/>
  <c r="AF22" i="4"/>
  <c r="Z22" i="4"/>
  <c r="X22" i="4"/>
  <c r="V22" i="4"/>
  <c r="T22" i="4"/>
  <c r="R22" i="4"/>
  <c r="P22" i="4"/>
  <c r="N22" i="4"/>
  <c r="L22" i="4"/>
  <c r="J22" i="4"/>
  <c r="H22" i="4"/>
  <c r="F22" i="4"/>
  <c r="AF19" i="4"/>
  <c r="Z19" i="4"/>
  <c r="X19" i="4"/>
  <c r="V19" i="4"/>
  <c r="T19" i="4"/>
  <c r="P19" i="4"/>
  <c r="N19" i="4"/>
  <c r="L19" i="4"/>
  <c r="J19" i="4"/>
  <c r="H19" i="4"/>
  <c r="I40" i="3"/>
  <c r="I71" i="3" s="1"/>
  <c r="G40" i="3"/>
  <c r="G71" i="3" s="1"/>
  <c r="I39" i="3"/>
  <c r="I70" i="3" s="1"/>
  <c r="G39" i="3"/>
  <c r="G70" i="3" s="1"/>
  <c r="I71" i="2"/>
  <c r="I41" i="2"/>
  <c r="G41" i="2"/>
  <c r="X26" i="5" l="1"/>
  <c r="L33" i="5"/>
  <c r="V24" i="4"/>
  <c r="X24" i="4"/>
  <c r="V29" i="4"/>
  <c r="T24" i="4"/>
  <c r="H29" i="4"/>
  <c r="X29" i="4"/>
  <c r="J24" i="4"/>
  <c r="T29" i="4"/>
  <c r="T30" i="4" s="1"/>
  <c r="I54" i="2"/>
  <c r="H21" i="6"/>
  <c r="AD26" i="5"/>
  <c r="AB15" i="5"/>
  <c r="Z29" i="4"/>
  <c r="H40" i="6"/>
  <c r="Z24" i="4"/>
  <c r="Z30" i="4" s="1"/>
  <c r="H24" i="4"/>
  <c r="L24" i="4"/>
  <c r="L29" i="4"/>
  <c r="N24" i="4"/>
  <c r="N26" i="5"/>
  <c r="T26" i="5"/>
  <c r="J29" i="4"/>
  <c r="AB25" i="4"/>
  <c r="AD25" i="4" s="1"/>
  <c r="AH25" i="4" s="1"/>
  <c r="I62" i="2"/>
  <c r="H33" i="5"/>
  <c r="J33" i="5"/>
  <c r="AB14" i="5"/>
  <c r="I17" i="2"/>
  <c r="N29" i="4"/>
  <c r="J26" i="5"/>
  <c r="P33" i="5"/>
  <c r="L26" i="5"/>
  <c r="Z29" i="5"/>
  <c r="AF24" i="4"/>
  <c r="P24" i="4"/>
  <c r="AB29" i="4"/>
  <c r="AF29" i="4"/>
  <c r="I62" i="3"/>
  <c r="R29" i="4"/>
  <c r="AD28" i="4"/>
  <c r="AH28" i="4" s="1"/>
  <c r="P26" i="5"/>
  <c r="Z25" i="5"/>
  <c r="I53" i="3"/>
  <c r="F27" i="6"/>
  <c r="I17" i="3"/>
  <c r="I88" i="3"/>
  <c r="I91" i="3" s="1"/>
  <c r="H27" i="6"/>
  <c r="P29" i="4"/>
  <c r="I9" i="2"/>
  <c r="I12" i="2" s="1"/>
  <c r="V26" i="5"/>
  <c r="F60" i="6"/>
  <c r="F21" i="6"/>
  <c r="H60" i="6"/>
  <c r="F40" i="6"/>
  <c r="H81" i="6"/>
  <c r="H84" i="6" s="1"/>
  <c r="F81" i="6"/>
  <c r="F84" i="6" s="1"/>
  <c r="Z31" i="5"/>
  <c r="B68" i="3"/>
  <c r="B39" i="2"/>
  <c r="B3" i="4"/>
  <c r="B3" i="5" s="1"/>
  <c r="B3" i="6" s="1"/>
  <c r="I31" i="3"/>
  <c r="F33" i="5"/>
  <c r="R26" i="5"/>
  <c r="Z24" i="5"/>
  <c r="F26" i="5"/>
  <c r="R22" i="5"/>
  <c r="Z20" i="5"/>
  <c r="F22" i="5"/>
  <c r="AB16" i="5"/>
  <c r="F29" i="4"/>
  <c r="AD27" i="4"/>
  <c r="AB21" i="4"/>
  <c r="AB22" i="4" s="1"/>
  <c r="AB17" i="4"/>
  <c r="AB19" i="4" s="1"/>
  <c r="R19" i="4"/>
  <c r="F19" i="4"/>
  <c r="AB13" i="4"/>
  <c r="AD13" i="4" s="1"/>
  <c r="I34" i="2"/>
  <c r="I31" i="2"/>
  <c r="I43" i="2" s="1"/>
  <c r="V28" i="5" l="1"/>
  <c r="P28" i="5"/>
  <c r="F28" i="5"/>
  <c r="T28" i="5"/>
  <c r="X28" i="5"/>
  <c r="AB25" i="5"/>
  <c r="J28" i="5"/>
  <c r="AF14" i="5"/>
  <c r="Z22" i="5"/>
  <c r="L28" i="5"/>
  <c r="L34" i="5" s="1"/>
  <c r="N28" i="5"/>
  <c r="AF15" i="5"/>
  <c r="I64" i="2"/>
  <c r="H30" i="4"/>
  <c r="V30" i="4"/>
  <c r="X30" i="4"/>
  <c r="J30" i="4"/>
  <c r="AF30" i="4"/>
  <c r="N30" i="4"/>
  <c r="F24" i="4"/>
  <c r="F30" i="4" s="1"/>
  <c r="L30" i="4"/>
  <c r="AD17" i="4"/>
  <c r="AH17" i="4" s="1"/>
  <c r="AH19" i="4" s="1"/>
  <c r="P30" i="4"/>
  <c r="F42" i="6"/>
  <c r="F45" i="6" s="1"/>
  <c r="F86" i="6" s="1"/>
  <c r="F90" i="6" s="1"/>
  <c r="I33" i="3"/>
  <c r="I64" i="3"/>
  <c r="I93" i="3" s="1"/>
  <c r="I19" i="2"/>
  <c r="I23" i="2" s="1"/>
  <c r="I26" i="2" s="1"/>
  <c r="AB20" i="5"/>
  <c r="Z26" i="5"/>
  <c r="I66" i="2"/>
  <c r="H42" i="6"/>
  <c r="H45" i="6" s="1"/>
  <c r="H86" i="6" s="1"/>
  <c r="H90" i="6" s="1"/>
  <c r="B37" i="3"/>
  <c r="R24" i="4"/>
  <c r="R30" i="4" s="1"/>
  <c r="R28" i="5"/>
  <c r="AB24" i="4"/>
  <c r="AB30" i="4" s="1"/>
  <c r="AD21" i="4"/>
  <c r="AD22" i="4" s="1"/>
  <c r="AF16" i="5"/>
  <c r="AH27" i="4"/>
  <c r="AH29" i="4" s="1"/>
  <c r="AD29" i="4"/>
  <c r="AH13" i="4"/>
  <c r="H34" i="6"/>
  <c r="H67" i="6"/>
  <c r="F34" i="6"/>
  <c r="F67" i="6"/>
  <c r="B32" i="6"/>
  <c r="B65" i="6"/>
  <c r="AF25" i="5" l="1"/>
  <c r="Z28" i="5"/>
  <c r="AB22" i="5"/>
  <c r="F34" i="5"/>
  <c r="J34" i="5"/>
  <c r="AD19" i="4"/>
  <c r="AD24" i="4" s="1"/>
  <c r="AD30" i="4" s="1"/>
  <c r="AH21" i="4"/>
  <c r="AH22" i="4" s="1"/>
  <c r="AH24" i="4"/>
  <c r="AH30" i="4" s="1"/>
  <c r="AD22" i="5" l="1"/>
  <c r="AF20" i="5"/>
  <c r="AF22" i="5" l="1"/>
  <c r="AD28" i="5"/>
  <c r="V33" i="5"/>
  <c r="T33" i="5"/>
  <c r="X33" i="5"/>
  <c r="G62" i="3"/>
  <c r="X34" i="5" l="1"/>
  <c r="T34" i="5"/>
  <c r="V34" i="5"/>
  <c r="AB29" i="5"/>
  <c r="P34" i="5"/>
  <c r="G53" i="3"/>
  <c r="G64" i="3" s="1"/>
  <c r="G17" i="3"/>
  <c r="AF29" i="5" l="1"/>
  <c r="H26" i="5"/>
  <c r="AB24" i="5"/>
  <c r="G9" i="2"/>
  <c r="G12" i="2" s="1"/>
  <c r="G17" i="2"/>
  <c r="Z32" i="5"/>
  <c r="R33" i="5"/>
  <c r="G54" i="2"/>
  <c r="R34" i="5" l="1"/>
  <c r="H28" i="5"/>
  <c r="G19" i="2"/>
  <c r="G23" i="2" s="1"/>
  <c r="G26" i="2" s="1"/>
  <c r="AF24" i="5"/>
  <c r="AB26" i="5"/>
  <c r="Z33" i="5"/>
  <c r="AB32" i="5"/>
  <c r="G31" i="3"/>
  <c r="G33" i="3" s="1"/>
  <c r="Z34" i="5" l="1"/>
  <c r="AB28" i="5"/>
  <c r="AF26" i="5"/>
  <c r="H34" i="5"/>
  <c r="G88" i="3"/>
  <c r="G91" i="3" s="1"/>
  <c r="G93" i="3" s="1"/>
  <c r="AF28" i="5" l="1"/>
  <c r="AD33" i="5"/>
  <c r="AF32" i="5"/>
  <c r="G34" i="2"/>
  <c r="G31" i="2"/>
  <c r="G43" i="2" s="1"/>
  <c r="AD34" i="5" l="1"/>
  <c r="N33" i="5"/>
  <c r="AB31" i="5"/>
  <c r="N34" i="5" l="1"/>
  <c r="AF31" i="5"/>
  <c r="AB33" i="5"/>
  <c r="AB34" i="5" l="1"/>
  <c r="AF33" i="5"/>
  <c r="G62" i="2"/>
  <c r="G64" i="2" s="1"/>
  <c r="G66" i="2" s="1"/>
  <c r="AF34" i="5" l="1"/>
  <c r="G71" i="2"/>
</calcChain>
</file>

<file path=xl/sharedStrings.xml><?xml version="1.0" encoding="utf-8"?>
<sst xmlns="http://schemas.openxmlformats.org/spreadsheetml/2006/main" count="381" uniqueCount="245">
  <si>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</si>
  <si>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</si>
  <si>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</si>
  <si>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</si>
  <si>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</si>
  <si>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</si>
  <si>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</si>
  <si>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</si>
  <si>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</si>
  <si>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</si>
  <si>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</si>
  <si>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</si>
  <si>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</si>
  <si>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</si>
  <si>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</si>
  <si>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</si>
  <si>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</si>
  <si>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</si>
  <si>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</si>
  <si>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</si>
  <si>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</si>
  <si>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</si>
  <si>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</si>
  <si>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</si>
  <si>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</si>
  <si>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</si>
  <si>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</si>
  <si>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ผลขาดทุนจากการวัดมูลค่าสินทรัพย์ทางการเงิน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</si>
  <si>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</si>
  <si>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</si>
  <si>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</si>
  <si>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</si>
  <si>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</si>
  <si>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</si>
  <si>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</si>
  <si>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งบฐานะการเงินรวม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</si>
  <si>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</si>
  <si>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</si>
  <si>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</si>
  <si>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</si>
  <si>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</si>
  <si>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</si>
  <si>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</si>
  <si>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</si>
  <si>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</si>
  <si>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</si>
  <si>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</si>
  <si>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</si>
  <si>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</si>
  <si>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</si>
  <si>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</si>
  <si>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</si>
  <si>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</si>
  <si>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</si>
  <si>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</si>
  <si>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</si>
  <si>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</si>
  <si>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</si>
  <si>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</si>
  <si>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</si>
  <si>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</si>
  <si>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</si>
  <si>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</si>
  <si>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</si>
  <si>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</si>
  <si>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</si>
  <si>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</si>
  <si>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</si>
  <si>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</si>
  <si>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</si>
  <si>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</si>
  <si>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</si>
  <si>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</si>
  <si>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</si>
  <si>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</si>
  <si>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</si>
  <si>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</si>
  <si>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</si>
  <si>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</si>
  <si>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</si>
  <si>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</si>
  <si>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</si>
  <si>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</si>
  <si>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</si>
  <si>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</si>
  <si>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</si>
  <si>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</si>
  <si>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</si>
  <si>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ส่วนต่ำกว่าทุนอื่น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</si>
  <si>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</si>
  <si>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</si>
  <si>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</si>
  <si>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</si>
  <si>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</si>
  <si>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</si>
  <si>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</si>
  <si>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</si>
  <si>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</si>
  <si>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</si>
  <si>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</si>
  <si>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</si>
  <si>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</si>
  <si>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</si>
  <si>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</si>
  <si>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</si>
  <si>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</si>
  <si>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</si>
  <si>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</si>
  <si>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</si>
  <si>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</si>
  <si>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</si>
  <si>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</si>
  <si>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</si>
  <si>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</si>
  <si>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</si>
  <si>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</si>
  <si>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</si>
  <si>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</si>
  <si>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</si>
  <si>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</si>
  <si>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</si>
  <si>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</si>
  <si>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</si>
  <si>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</si>
  <si>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</si>
  <si>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</si>
  <si>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</si>
  <si>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</si>
  <si>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</si>
  <si>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</si>
  <si>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</si>
  <si>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</si>
  <si>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</si>
  <si>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</si>
  <si>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</si>
  <si>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</si>
  <si>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</si>
  <si>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</si>
  <si>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</si>
  <si>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</si>
  <si>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</si>
  <si>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</si>
  <si>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 xml:space="preserve">ตามที่รายงานในงวดก่อน </t>
  </si>
  <si>
    <t xml:space="preserve">ผลกระทบจากการเปลี่ยนแปลงนโยบายการบัญชี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</si>
  <si>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</si>
  <si>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</si>
  <si>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</si>
  <si>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</si>
  <si>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</si>
  <si>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</si>
  <si>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</si>
  <si>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</si>
  <si>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</si>
  <si>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</si>
  <si>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</si>
  <si>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ส่วนต่ำกว่า</t>
  </si>
  <si>
    <t>ยอดคงเหลือ ณ วันที่ 31 ธันวาคม 2568</t>
  </si>
  <si>
    <t>ยอดคงเหลือ ณ วันที่ 1 มกราคม 2569</t>
  </si>
  <si>
    <t>รวมการเปลี่ยนแปลงในส่วนได้เสียในบริษัทย่อย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</si>
  <si>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</si>
  <si>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</si>
  <si>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</si>
  <si>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</si>
  <si>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</si>
  <si>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</si>
  <si>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</si>
  <si>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</si>
  <si>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</si>
  <si>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</si>
  <si>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</si>
  <si>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</si>
  <si>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</si>
  <si>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</si>
  <si>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</si>
  <si>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</si>
  <si>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</si>
  <si>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</si>
  <si>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</si>
  <si>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</si>
  <si>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</si>
  <si>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</si>
  <si>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</si>
  <si>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</si>
  <si>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</si>
  <si>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</si>
  <si>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</si>
  <si>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</si>
  <si>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</si>
  <si>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</si>
  <si>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</si>
  <si>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</si>
  <si>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</si>
  <si>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</si>
  <si>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</si>
  <si>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</si>
  <si>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</si>
  <si>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</si>
  <si>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</si>
  <si>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</si>
  <si>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 (จ่ายเพื่อชำระ) เงินเบิกเกินบัญชีและเงินกู้ยืมระยะสั้นสุทธิ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</si>
  <si>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</si>
  <si>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</si>
  <si>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</si>
  <si>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 xml:space="preserve">เงินสดจ่ายเพื่อไถ่ถอนหุ้นกู้ </t>
  </si>
  <si>
    <t>เงินสดรับ (จ่าย) จากการถือหุ้นกู้โดยบริษัทย่อย</t>
  </si>
  <si>
    <t>เงินกู้ยืมเพิ่มขึ้น (ลดลง) - สุทธิ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</si>
  <si>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</si>
  <si>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</si>
  <si>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</si>
  <si>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</si>
  <si>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</si>
  <si>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</si>
  <si>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</si>
  <si>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</si>
  <si>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</si>
  <si>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หนี้สินจากสิทธิในการซื้อขายหุ้น</t>
  </si>
  <si>
    <t>31 มีนาคม</t>
  </si>
  <si>
    <t>ผลกำไรจากการป้องกันความเสี่ยงกระแสเงินสด</t>
  </si>
  <si>
    <t>ผลกำไรจากการวัดมูลค่ายุติธรรมเงินลงทุนในตราสารทุน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</si>
  <si>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</si>
  <si>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กลับรายการขาดทุนจากการปรับมูลค่าสินค้า</t>
  </si>
  <si>
    <t>กำไร (ขาดทุน) เบ็ดเสร็จอื่น</t>
  </si>
  <si>
    <t>ส่วนแบ่งกำไร (ขาดทุน) เบ็ดเสร็จอื่นของการร่วมค้า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</si>
  <si>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</si>
  <si>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</si>
  <si>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</si>
  <si>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</t>
  </si>
  <si>
    <t>ยอดคงเหลือ ณ วันที่ 1 มกราคม 2568</t>
  </si>
  <si>
    <t>รวมกำไร (ขาดทุน) เบ็ดเสร็จสำหรับงวด</t>
  </si>
  <si>
    <t>เงินปันผลค้างรับ</t>
  </si>
  <si>
    <t>ณ 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</si>
  <si>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</si>
  <si>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</si>
  <si>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กำไรเบ็ดเสร็จรวมสำหรับงวด</t>
  </si>
  <si>
    <t>รวมกำไรเบ็ดเสร็จสำหรับงวด</t>
  </si>
  <si>
    <t>สำหรับงวดสามเดือนสิ้นสุดวันที่ 31 มีนาคม 2569 (ไม่ได้ตรวจสอบ)</t>
  </si>
  <si>
    <t>หมายเหตุ</t>
  </si>
  <si>
    <t>(ไม่ได้ตรวจสอบ)</t>
  </si>
  <si>
    <t>4, 5, 10</t>
  </si>
  <si>
    <t>4, 10</t>
  </si>
  <si>
    <t>7, 10</t>
  </si>
  <si>
    <t>9, 10</t>
  </si>
  <si>
    <t>4, 7, 10</t>
  </si>
  <si>
    <t>4, 6</t>
  </si>
  <si>
    <t>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</si>
</sst>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2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5" fontId="2" fillId="0" borderId="5" xfId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 wrapText="1"/>
    </xf>
    <xf numFmtId="49" fontId="12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Border="1" applyAlignment="1">
      <alignment horizontal="centerContinuous" vertical="center"/>
    </xf>
    <xf numFmtId="41" fontId="0" fillId="0" borderId="0" xfId="0" applyNumberFormat="1" applyAlignment="1">
      <alignment horizontal="centerContinuous" vertical="center"/>
    </xf>
    <xf numFmtId="41" fontId="14" fillId="0" borderId="1" xfId="0" applyNumberFormat="1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5" fillId="0" borderId="0" xfId="0" applyFont="1" applyAlignment="1">
      <alignment horizontal="left" vertical="center" readingOrder="2"/>
    </xf>
    <xf numFmtId="41" fontId="0" fillId="0" borderId="3" xfId="0" applyNumberFormat="1" applyBorder="1" applyAlignment="1">
      <alignment horizontal="centerContinuous"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9" fontId="2" fillId="0" borderId="0" xfId="2" applyFont="1" applyFill="1" applyAlignment="1">
      <alignment vertical="center"/>
    </xf>
    <xf numFmtId="9" fontId="8" fillId="0" borderId="0" xfId="2" applyFont="1" applyFill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5" fontId="0" fillId="0" borderId="3" xfId="0" applyNumberFormat="1" applyBorder="1" applyAlignment="1">
      <alignment vertical="center"/>
    </xf>
    <xf numFmtId="49" fontId="18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5" fontId="8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readingOrder="2"/>
    </xf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43" fontId="2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1" fillId="0" borderId="0" xfId="0" applyFont="1"/>
    <xf numFmtId="37" fontId="7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4" xr:uid="{C28BB688-658A-4858-AE21-67AEC7464C49}"/>
    <cellStyle name="Normal" xfId="0" builtinId="0"/>
    <cellStyle name="Normal 5" xfId="3" xr:uid="{CB67EB9C-927D-45EC-ACAC-92586913736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C690-DD8E-4D22-A478-97396DD915CF}">
  <dimension ref="A1:L94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1" customWidth="1"/>
    <col min="2" max="2" width="2.7109375" style="1" customWidth="1"/>
    <col min="3" max="3" width="2.7109375" style="18" customWidth="1"/>
    <col min="4" max="4" width="49.7109375" style="18" customWidth="1"/>
    <col min="5" max="5" width="8.7109375" style="8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9.140625" style="1"/>
    <col min="12" max="12" width="10" style="1" bestFit="1" customWidth="1"/>
    <col min="13" max="16384" width="9.140625" style="1"/>
  </cols>
  <sheetData>
    <row r="1" spans="1:12" ht="23.1" customHeight="1" x14ac:dyDescent="0.45">
      <c r="A1" s="9"/>
      <c r="B1" s="2" t="s">
        <v>0</v>
      </c>
      <c r="C1" s="3"/>
      <c r="D1" s="3"/>
      <c r="F1" s="9"/>
      <c r="G1" s="9"/>
      <c r="H1" s="9"/>
      <c r="I1" s="9"/>
      <c r="J1" s="9"/>
      <c r="K1" s="9"/>
      <c r="L1" s="9"/>
    </row>
    <row r="2" spans="1:12" ht="23.1" customHeight="1" x14ac:dyDescent="0.45">
      <c r="A2" s="9"/>
      <c r="B2" s="2" t="s">
        <v>35</v>
      </c>
      <c r="C2" s="3"/>
      <c r="D2" s="3"/>
      <c r="F2" s="9"/>
      <c r="G2" s="9"/>
      <c r="H2" s="9"/>
      <c r="I2" s="9"/>
      <c r="J2" s="9"/>
      <c r="K2" s="9"/>
      <c r="L2" s="9"/>
    </row>
    <row r="3" spans="1:12" ht="23.1" customHeight="1" x14ac:dyDescent="0.45">
      <c r="A3" s="9"/>
      <c r="B3" s="2" t="s">
        <v>230</v>
      </c>
      <c r="C3" s="7"/>
      <c r="D3" s="7"/>
      <c r="F3" s="9"/>
      <c r="G3" s="9"/>
      <c r="H3" s="9"/>
      <c r="I3" s="9"/>
      <c r="J3" s="9"/>
      <c r="K3" s="9"/>
      <c r="L3" s="9"/>
    </row>
    <row r="4" spans="1:12" ht="20.100000000000001" customHeight="1" x14ac:dyDescent="0.45">
      <c r="A4" s="9"/>
      <c r="B4" s="31"/>
      <c r="C4" s="45"/>
      <c r="D4" s="45"/>
      <c r="F4" s="9"/>
      <c r="G4" s="9"/>
      <c r="H4" s="9"/>
      <c r="I4" s="9"/>
      <c r="J4" s="9"/>
      <c r="K4" s="9"/>
      <c r="L4" s="9"/>
    </row>
    <row r="5" spans="1:12" ht="23.1" customHeight="1" x14ac:dyDescent="0.45">
      <c r="A5" s="9"/>
      <c r="B5" s="10" t="s">
        <v>37</v>
      </c>
      <c r="C5" s="17"/>
      <c r="D5" s="17"/>
      <c r="E5" s="12" t="s">
        <v>236</v>
      </c>
      <c r="F5" s="9"/>
      <c r="G5" s="15" t="s">
        <v>216</v>
      </c>
      <c r="H5" s="14"/>
      <c r="I5" s="15" t="s">
        <v>36</v>
      </c>
      <c r="J5" s="9"/>
      <c r="K5" s="9"/>
      <c r="L5" s="9"/>
    </row>
    <row r="6" spans="1:12" ht="21.95" customHeight="1" x14ac:dyDescent="0.45">
      <c r="A6" s="9"/>
      <c r="B6" s="9"/>
      <c r="C6" s="17"/>
      <c r="D6" s="17"/>
      <c r="F6" s="15"/>
      <c r="G6" s="15">
        <v>2569</v>
      </c>
      <c r="H6" s="9"/>
      <c r="I6" s="15">
        <v>2568</v>
      </c>
      <c r="J6" s="9"/>
      <c r="K6" s="9"/>
      <c r="L6" s="9"/>
    </row>
    <row r="7" spans="1:12" ht="21.95" customHeight="1" x14ac:dyDescent="0.45">
      <c r="A7" s="9"/>
      <c r="B7" s="9"/>
      <c r="C7" s="17"/>
      <c r="D7" s="17"/>
      <c r="E7" s="12"/>
      <c r="F7" s="15"/>
      <c r="G7" s="15" t="s">
        <v>237</v>
      </c>
      <c r="H7" s="9"/>
      <c r="I7" s="15"/>
      <c r="J7" s="9"/>
      <c r="K7" s="9"/>
      <c r="L7" s="9"/>
    </row>
    <row r="8" spans="1:12" ht="21.95" customHeight="1" x14ac:dyDescent="0.45">
      <c r="A8" s="9"/>
      <c r="B8" s="10"/>
      <c r="C8" s="11"/>
      <c r="D8" s="11"/>
      <c r="E8" s="12"/>
      <c r="F8" s="15"/>
      <c r="G8" s="46" t="s">
        <v>3</v>
      </c>
      <c r="H8" s="46"/>
      <c r="I8" s="46"/>
      <c r="J8" s="9"/>
      <c r="K8" s="9"/>
      <c r="L8" s="9"/>
    </row>
    <row r="9" spans="1:12" ht="21.95" customHeight="1" x14ac:dyDescent="0.45">
      <c r="A9" s="9"/>
      <c r="B9" s="4" t="s">
        <v>38</v>
      </c>
      <c r="C9" s="35"/>
      <c r="D9" s="35"/>
      <c r="E9" s="12"/>
      <c r="F9" s="103"/>
      <c r="G9" s="16"/>
      <c r="H9" s="16"/>
      <c r="I9" s="16"/>
      <c r="J9" s="9"/>
      <c r="K9" s="9"/>
      <c r="L9" s="9"/>
    </row>
    <row r="10" spans="1:12" ht="21.95" customHeight="1" x14ac:dyDescent="0.45">
      <c r="A10" s="9"/>
      <c r="B10" s="9" t="s">
        <v>39</v>
      </c>
      <c r="C10" s="17"/>
      <c r="D10" s="17"/>
      <c r="E10" s="12">
        <v>10</v>
      </c>
      <c r="F10" s="103"/>
      <c r="G10" s="101">
        <v>49447984</v>
      </c>
      <c r="H10" s="86"/>
      <c r="I10" s="101">
        <v>33679077</v>
      </c>
      <c r="J10" s="9"/>
      <c r="K10" s="9"/>
      <c r="L10" s="9"/>
    </row>
    <row r="11" spans="1:12" ht="21.95" customHeight="1" x14ac:dyDescent="0.45">
      <c r="B11" s="1" t="s">
        <v>40</v>
      </c>
      <c r="E11" s="12">
        <v>10</v>
      </c>
      <c r="F11" s="5"/>
      <c r="G11" s="22">
        <v>17494052</v>
      </c>
      <c r="H11" s="20"/>
      <c r="I11" s="22">
        <v>18578674</v>
      </c>
    </row>
    <row r="12" spans="1:12" ht="21.95" customHeight="1" x14ac:dyDescent="0.45">
      <c r="A12" s="1" t="s">
        <v>1</v>
      </c>
      <c r="B12" s="9" t="s">
        <v>41</v>
      </c>
      <c r="C12" s="47"/>
      <c r="E12" s="12" t="s">
        <v>238</v>
      </c>
      <c r="F12" s="5"/>
      <c r="G12" s="22">
        <v>68793440</v>
      </c>
      <c r="H12" s="20"/>
      <c r="I12" s="22">
        <v>66119175</v>
      </c>
    </row>
    <row r="13" spans="1:12" ht="21.95" customHeight="1" x14ac:dyDescent="0.45">
      <c r="B13" s="9" t="s">
        <v>42</v>
      </c>
      <c r="C13" s="47"/>
      <c r="D13" s="47"/>
      <c r="E13" s="12" t="s">
        <v>239</v>
      </c>
      <c r="F13" s="5"/>
      <c r="G13" s="22">
        <v>101512</v>
      </c>
      <c r="H13" s="20"/>
      <c r="I13" s="22">
        <v>94210</v>
      </c>
    </row>
    <row r="14" spans="1:12" ht="21.95" customHeight="1" x14ac:dyDescent="0.45">
      <c r="B14" s="1" t="s">
        <v>43</v>
      </c>
      <c r="F14" s="5"/>
      <c r="G14" s="22">
        <v>72303805</v>
      </c>
      <c r="H14" s="20"/>
      <c r="I14" s="22">
        <v>67110547</v>
      </c>
    </row>
    <row r="15" spans="1:12" ht="21.95" customHeight="1" x14ac:dyDescent="0.45">
      <c r="B15" s="1" t="s">
        <v>44</v>
      </c>
      <c r="E15" s="12"/>
      <c r="F15" s="5"/>
      <c r="G15" s="22">
        <v>2250499</v>
      </c>
      <c r="H15" s="20"/>
      <c r="I15" s="22">
        <v>1552186</v>
      </c>
    </row>
    <row r="16" spans="1:12" ht="21.95" customHeight="1" x14ac:dyDescent="0.45">
      <c r="B16" s="1" t="s">
        <v>45</v>
      </c>
      <c r="E16" s="12" t="s">
        <v>244</v>
      </c>
      <c r="F16" s="5"/>
      <c r="G16" s="22">
        <v>16304662</v>
      </c>
      <c r="H16" s="20"/>
      <c r="I16" s="22">
        <v>16215544</v>
      </c>
    </row>
    <row r="17" spans="2:12" ht="21.95" customHeight="1" x14ac:dyDescent="0.45">
      <c r="B17" s="10" t="s">
        <v>46</v>
      </c>
      <c r="C17" s="11"/>
      <c r="D17" s="11"/>
      <c r="E17" s="12"/>
      <c r="F17" s="5"/>
      <c r="G17" s="48">
        <f>SUM(G10:G16)</f>
        <v>226695954</v>
      </c>
      <c r="H17" s="25"/>
      <c r="I17" s="48">
        <f>SUM(I10:I16)</f>
        <v>203349413</v>
      </c>
    </row>
    <row r="18" spans="2:12" ht="9.9499999999999993" customHeight="1" x14ac:dyDescent="0.45">
      <c r="B18" s="10"/>
      <c r="C18" s="11"/>
      <c r="D18" s="11"/>
      <c r="E18" s="12"/>
      <c r="F18" s="5"/>
      <c r="G18" s="22"/>
      <c r="H18" s="20"/>
      <c r="I18" s="22"/>
    </row>
    <row r="19" spans="2:12" ht="21.95" customHeight="1" x14ac:dyDescent="0.45">
      <c r="B19" s="4" t="s">
        <v>47</v>
      </c>
      <c r="C19" s="35"/>
      <c r="D19" s="35"/>
      <c r="E19" s="12"/>
      <c r="F19" s="5"/>
      <c r="G19" s="22"/>
      <c r="H19" s="20"/>
      <c r="I19" s="22"/>
    </row>
    <row r="20" spans="2:12" ht="21.95" customHeight="1" x14ac:dyDescent="0.45">
      <c r="B20" s="1" t="s">
        <v>48</v>
      </c>
      <c r="C20" s="47"/>
      <c r="D20" s="35"/>
      <c r="E20" s="12">
        <v>10</v>
      </c>
      <c r="F20" s="5"/>
      <c r="G20" s="22">
        <v>269742</v>
      </c>
      <c r="H20" s="20"/>
      <c r="I20" s="22">
        <v>259047</v>
      </c>
    </row>
    <row r="21" spans="2:12" ht="21.95" customHeight="1" x14ac:dyDescent="0.45">
      <c r="B21" s="1" t="s">
        <v>49</v>
      </c>
      <c r="E21" s="12">
        <v>10</v>
      </c>
      <c r="F21" s="5"/>
      <c r="G21" s="22">
        <v>48289998</v>
      </c>
      <c r="H21" s="20"/>
      <c r="I21" s="22">
        <v>46532410</v>
      </c>
    </row>
    <row r="22" spans="2:12" ht="21.95" customHeight="1" x14ac:dyDescent="0.45">
      <c r="B22" s="1" t="s">
        <v>50</v>
      </c>
      <c r="C22" s="40"/>
      <c r="E22" s="12">
        <v>6</v>
      </c>
      <c r="F22" s="5"/>
      <c r="G22" s="22">
        <v>98700813</v>
      </c>
      <c r="H22" s="20"/>
      <c r="I22" s="22">
        <v>96954620</v>
      </c>
    </row>
    <row r="23" spans="2:12" ht="21.95" customHeight="1" x14ac:dyDescent="0.45">
      <c r="B23" s="1" t="s">
        <v>51</v>
      </c>
      <c r="E23" s="12"/>
      <c r="F23" s="5"/>
      <c r="G23" s="22">
        <v>2303884</v>
      </c>
      <c r="H23" s="20"/>
      <c r="I23" s="22">
        <v>2188372</v>
      </c>
    </row>
    <row r="24" spans="2:12" ht="21.95" customHeight="1" x14ac:dyDescent="0.45">
      <c r="B24" s="1" t="s">
        <v>52</v>
      </c>
      <c r="E24" s="12" t="s">
        <v>239</v>
      </c>
      <c r="F24" s="5"/>
      <c r="G24" s="22">
        <v>248871</v>
      </c>
      <c r="H24" s="20"/>
      <c r="I24" s="22">
        <v>201739</v>
      </c>
    </row>
    <row r="25" spans="2:12" ht="21.95" customHeight="1" x14ac:dyDescent="0.45">
      <c r="B25" s="1" t="s">
        <v>53</v>
      </c>
      <c r="F25" s="5"/>
      <c r="G25" s="22">
        <v>2864832</v>
      </c>
      <c r="H25" s="20"/>
      <c r="I25" s="22">
        <v>2779723</v>
      </c>
    </row>
    <row r="26" spans="2:12" ht="21.95" customHeight="1" x14ac:dyDescent="0.45">
      <c r="B26" s="1" t="s">
        <v>54</v>
      </c>
      <c r="E26" s="12"/>
      <c r="F26" s="5"/>
      <c r="G26" s="22">
        <v>405893424</v>
      </c>
      <c r="H26" s="20"/>
      <c r="I26" s="22">
        <v>398486288</v>
      </c>
      <c r="L26" s="22"/>
    </row>
    <row r="27" spans="2:12" ht="21.95" customHeight="1" x14ac:dyDescent="0.45">
      <c r="B27" s="1" t="s">
        <v>55</v>
      </c>
      <c r="C27" s="40"/>
      <c r="E27" s="12"/>
      <c r="F27" s="5"/>
      <c r="G27" s="22">
        <v>43742831</v>
      </c>
      <c r="H27" s="20"/>
      <c r="I27" s="22">
        <v>42678426</v>
      </c>
    </row>
    <row r="28" spans="2:12" ht="21.95" customHeight="1" x14ac:dyDescent="0.45">
      <c r="B28" s="9" t="s">
        <v>56</v>
      </c>
      <c r="C28" s="17"/>
      <c r="E28" s="12"/>
      <c r="F28" s="5"/>
      <c r="G28" s="22">
        <v>18586552</v>
      </c>
      <c r="H28" s="20"/>
      <c r="I28" s="22">
        <v>18667998</v>
      </c>
    </row>
    <row r="29" spans="2:12" ht="21.95" customHeight="1" x14ac:dyDescent="0.45">
      <c r="B29" s="1" t="s">
        <v>57</v>
      </c>
      <c r="E29" s="12"/>
      <c r="F29" s="5"/>
      <c r="G29" s="22">
        <v>5358066</v>
      </c>
      <c r="H29" s="20"/>
      <c r="I29" s="22">
        <v>5658933</v>
      </c>
    </row>
    <row r="30" spans="2:12" ht="21.95" customHeight="1" x14ac:dyDescent="0.45">
      <c r="B30" s="1" t="s">
        <v>58</v>
      </c>
      <c r="E30" s="12"/>
      <c r="F30" s="5"/>
      <c r="G30" s="22">
        <v>1616184</v>
      </c>
      <c r="H30" s="20"/>
      <c r="I30" s="22">
        <v>3834093</v>
      </c>
    </row>
    <row r="31" spans="2:12" ht="21.95" customHeight="1" x14ac:dyDescent="0.45">
      <c r="B31" s="10" t="s">
        <v>59</v>
      </c>
      <c r="C31" s="11"/>
      <c r="D31" s="11"/>
      <c r="E31" s="12"/>
      <c r="F31" s="5"/>
      <c r="G31" s="48">
        <f>SUM(G20:G30)</f>
        <v>627875197</v>
      </c>
      <c r="H31" s="25"/>
      <c r="I31" s="48">
        <f>SUM(I20:I30)</f>
        <v>618241649</v>
      </c>
    </row>
    <row r="32" spans="2:12" ht="5.0999999999999996" customHeight="1" x14ac:dyDescent="0.45">
      <c r="B32" s="10"/>
      <c r="C32" s="11"/>
      <c r="D32" s="11"/>
      <c r="E32" s="12"/>
      <c r="F32" s="5"/>
      <c r="G32" s="42"/>
      <c r="H32" s="25"/>
      <c r="I32" s="42"/>
    </row>
    <row r="33" spans="1:12" ht="21.95" customHeight="1" thickBot="1" x14ac:dyDescent="0.5">
      <c r="B33" s="10" t="s">
        <v>60</v>
      </c>
      <c r="C33" s="11"/>
      <c r="D33" s="11"/>
      <c r="E33" s="12"/>
      <c r="F33" s="5"/>
      <c r="G33" s="49">
        <f>G17+G31</f>
        <v>854571151</v>
      </c>
      <c r="H33" s="25"/>
      <c r="I33" s="49">
        <f>I17+I31</f>
        <v>821591062</v>
      </c>
    </row>
    <row r="34" spans="1:12" ht="9.9499999999999993" customHeight="1" thickTop="1" x14ac:dyDescent="0.45">
      <c r="B34" s="10"/>
      <c r="C34" s="11"/>
      <c r="D34" s="11"/>
      <c r="E34" s="12"/>
      <c r="F34" s="5"/>
      <c r="G34" s="30"/>
      <c r="H34" s="30"/>
      <c r="I34" s="30"/>
    </row>
    <row r="35" spans="1:12" ht="23.1" customHeight="1" x14ac:dyDescent="0.45">
      <c r="B35" s="2" t="s">
        <v>0</v>
      </c>
      <c r="C35" s="3"/>
      <c r="D35" s="3"/>
      <c r="E35" s="12"/>
    </row>
    <row r="36" spans="1:12" ht="23.1" customHeight="1" x14ac:dyDescent="0.45">
      <c r="B36" s="2" t="s">
        <v>35</v>
      </c>
      <c r="C36" s="6"/>
      <c r="D36" s="3"/>
    </row>
    <row r="37" spans="1:12" ht="23.1" customHeight="1" x14ac:dyDescent="0.45">
      <c r="B37" s="2" t="str">
        <f>B3</f>
        <v>ณ วันที่ 31 มีนาคม 2569</v>
      </c>
      <c r="C37" s="7"/>
      <c r="D37" s="7"/>
    </row>
    <row r="38" spans="1:12" ht="20.100000000000001" customHeight="1" x14ac:dyDescent="0.45">
      <c r="B38" s="2"/>
      <c r="C38" s="3"/>
      <c r="D38" s="3"/>
      <c r="G38" s="9"/>
    </row>
    <row r="39" spans="1:12" ht="23.1" customHeight="1" x14ac:dyDescent="0.45">
      <c r="B39" s="31" t="s">
        <v>61</v>
      </c>
      <c r="C39" s="1"/>
      <c r="D39" s="1"/>
      <c r="E39" s="12" t="s">
        <v>236</v>
      </c>
      <c r="F39" s="12"/>
      <c r="G39" s="39" t="str">
        <f>G5</f>
        <v>31 มีนาคม</v>
      </c>
      <c r="H39" s="39"/>
      <c r="I39" s="39" t="str">
        <f>I5</f>
        <v xml:space="preserve"> 31 ธันวาคม</v>
      </c>
    </row>
    <row r="40" spans="1:12" ht="21.95" customHeight="1" x14ac:dyDescent="0.45">
      <c r="C40" s="45"/>
      <c r="D40" s="45"/>
      <c r="F40" s="39"/>
      <c r="G40" s="39">
        <f>G6</f>
        <v>2569</v>
      </c>
      <c r="H40" s="14"/>
      <c r="I40" s="39">
        <f>I6</f>
        <v>2568</v>
      </c>
    </row>
    <row r="41" spans="1:12" ht="21.95" customHeight="1" x14ac:dyDescent="0.45">
      <c r="B41" s="31"/>
      <c r="C41" s="45"/>
      <c r="D41" s="45"/>
      <c r="E41" s="12"/>
      <c r="F41" s="39"/>
      <c r="G41" s="39" t="str">
        <f>G7</f>
        <v>(ไม่ได้ตรวจสอบ)</v>
      </c>
      <c r="H41" s="14"/>
      <c r="I41" s="39"/>
    </row>
    <row r="42" spans="1:12" ht="21.95" customHeight="1" x14ac:dyDescent="0.45">
      <c r="B42" s="10"/>
      <c r="C42" s="11"/>
      <c r="D42" s="11"/>
      <c r="E42" s="12"/>
      <c r="F42" s="39"/>
      <c r="G42" s="46" t="s">
        <v>3</v>
      </c>
      <c r="H42" s="46"/>
      <c r="I42" s="46"/>
    </row>
    <row r="43" spans="1:12" ht="21.95" customHeight="1" x14ac:dyDescent="0.45">
      <c r="B43" s="4" t="s">
        <v>62</v>
      </c>
      <c r="C43" s="35"/>
      <c r="D43" s="35"/>
      <c r="E43" s="12"/>
      <c r="F43" s="50"/>
      <c r="G43" s="30"/>
      <c r="H43" s="30"/>
      <c r="I43" s="30"/>
    </row>
    <row r="44" spans="1:12" ht="21.95" customHeight="1" x14ac:dyDescent="0.45">
      <c r="A44" s="9"/>
      <c r="B44" s="9" t="s">
        <v>63</v>
      </c>
      <c r="C44" s="17"/>
      <c r="D44" s="17"/>
      <c r="E44" s="12" t="s">
        <v>240</v>
      </c>
      <c r="F44" s="103"/>
      <c r="G44" s="101">
        <v>93280863</v>
      </c>
      <c r="H44" s="9"/>
      <c r="I44" s="101">
        <v>81295487</v>
      </c>
      <c r="J44" s="86"/>
      <c r="K44" s="9"/>
      <c r="L44" s="9"/>
    </row>
    <row r="45" spans="1:12" ht="21.95" customHeight="1" x14ac:dyDescent="0.45">
      <c r="A45" s="9"/>
      <c r="B45" s="9" t="s">
        <v>64</v>
      </c>
      <c r="C45" s="17"/>
      <c r="D45" s="17"/>
      <c r="E45" s="12" t="s">
        <v>239</v>
      </c>
      <c r="F45" s="103"/>
      <c r="G45" s="101">
        <v>58580555</v>
      </c>
      <c r="H45" s="9"/>
      <c r="I45" s="101">
        <v>56654327</v>
      </c>
      <c r="J45" s="86"/>
      <c r="K45" s="9"/>
      <c r="L45" s="9"/>
    </row>
    <row r="46" spans="1:12" ht="21.75" x14ac:dyDescent="0.45">
      <c r="A46" s="9"/>
      <c r="B46" s="9" t="s">
        <v>65</v>
      </c>
      <c r="C46" s="17"/>
      <c r="D46" s="17"/>
      <c r="E46" s="12" t="s">
        <v>241</v>
      </c>
      <c r="F46" s="103"/>
      <c r="G46" s="101">
        <v>3796758</v>
      </c>
      <c r="H46" s="9"/>
      <c r="I46" s="101">
        <v>0</v>
      </c>
      <c r="J46" s="86"/>
      <c r="K46" s="9"/>
      <c r="L46" s="9"/>
    </row>
    <row r="47" spans="1:12" ht="21.95" customHeight="1" x14ac:dyDescent="0.45">
      <c r="A47" s="9"/>
      <c r="B47" s="9" t="s">
        <v>66</v>
      </c>
      <c r="C47" s="17"/>
      <c r="D47" s="17"/>
      <c r="E47" s="12" t="s">
        <v>242</v>
      </c>
      <c r="F47" s="103"/>
      <c r="G47" s="101">
        <v>7277566</v>
      </c>
      <c r="H47" s="9"/>
      <c r="I47" s="101">
        <v>7130861</v>
      </c>
      <c r="J47" s="86"/>
      <c r="K47" s="9"/>
      <c r="L47" s="9"/>
    </row>
    <row r="48" spans="1:12" ht="21.95" customHeight="1" x14ac:dyDescent="0.45">
      <c r="A48" s="9"/>
      <c r="B48" s="9" t="s">
        <v>67</v>
      </c>
      <c r="C48" s="17"/>
      <c r="D48" s="17"/>
      <c r="E48" s="12" t="s">
        <v>242</v>
      </c>
      <c r="F48" s="103"/>
      <c r="G48" s="101">
        <v>2280421</v>
      </c>
      <c r="H48" s="9"/>
      <c r="I48" s="101">
        <v>2257940</v>
      </c>
      <c r="J48" s="86"/>
      <c r="K48" s="9"/>
      <c r="L48" s="9"/>
    </row>
    <row r="49" spans="1:12" ht="21.95" customHeight="1" x14ac:dyDescent="0.45">
      <c r="A49" s="9"/>
      <c r="B49" s="9" t="s">
        <v>68</v>
      </c>
      <c r="C49" s="17"/>
      <c r="D49" s="17"/>
      <c r="E49" s="12" t="s">
        <v>240</v>
      </c>
      <c r="F49" s="103"/>
      <c r="G49" s="101">
        <v>49937216</v>
      </c>
      <c r="H49" s="9"/>
      <c r="I49" s="101">
        <v>49933258</v>
      </c>
      <c r="J49" s="86"/>
      <c r="K49" s="9"/>
      <c r="L49" s="9"/>
    </row>
    <row r="50" spans="1:12" ht="21.95" customHeight="1" x14ac:dyDescent="0.45">
      <c r="A50" s="9"/>
      <c r="B50" s="9" t="s">
        <v>69</v>
      </c>
      <c r="C50" s="17"/>
      <c r="D50" s="17"/>
      <c r="E50" s="12" t="s">
        <v>242</v>
      </c>
      <c r="F50" s="103"/>
      <c r="G50" s="101">
        <v>273126</v>
      </c>
      <c r="H50" s="9"/>
      <c r="I50" s="101">
        <v>245608</v>
      </c>
      <c r="J50" s="86"/>
      <c r="K50" s="9"/>
      <c r="L50" s="9"/>
    </row>
    <row r="51" spans="1:12" ht="21.95" customHeight="1" x14ac:dyDescent="0.45">
      <c r="A51" s="9"/>
      <c r="B51" s="9" t="s">
        <v>70</v>
      </c>
      <c r="C51" s="17"/>
      <c r="D51" s="17"/>
      <c r="F51" s="103"/>
      <c r="G51" s="101">
        <v>3092478</v>
      </c>
      <c r="H51" s="9"/>
      <c r="I51" s="101">
        <v>2281704</v>
      </c>
      <c r="J51" s="86"/>
      <c r="K51" s="9"/>
      <c r="L51" s="9"/>
    </row>
    <row r="52" spans="1:12" ht="21.95" customHeight="1" x14ac:dyDescent="0.45">
      <c r="A52" s="9"/>
      <c r="B52" s="9" t="s">
        <v>71</v>
      </c>
      <c r="C52" s="17"/>
      <c r="D52" s="17"/>
      <c r="E52" s="12"/>
      <c r="F52" s="103"/>
      <c r="G52" s="101">
        <v>3056711</v>
      </c>
      <c r="H52" s="9"/>
      <c r="I52" s="101">
        <v>2236907</v>
      </c>
      <c r="J52" s="86"/>
      <c r="K52" s="9"/>
      <c r="L52" s="9"/>
    </row>
    <row r="53" spans="1:12" ht="21.95" customHeight="1" x14ac:dyDescent="0.45">
      <c r="B53" s="10" t="s">
        <v>72</v>
      </c>
      <c r="C53" s="11"/>
      <c r="D53" s="11"/>
      <c r="E53" s="12"/>
      <c r="F53" s="5"/>
      <c r="G53" s="51">
        <f>SUM(G44:G52)</f>
        <v>221575694</v>
      </c>
      <c r="I53" s="51">
        <f>SUM(I44:I52)</f>
        <v>202036092</v>
      </c>
      <c r="J53" s="25"/>
    </row>
    <row r="54" spans="1:12" ht="9.9499999999999993" customHeight="1" x14ac:dyDescent="0.45">
      <c r="B54" s="10"/>
      <c r="C54" s="11"/>
      <c r="D54" s="11"/>
      <c r="E54" s="12"/>
      <c r="F54" s="5"/>
      <c r="G54" s="22"/>
      <c r="H54" s="20"/>
      <c r="I54" s="22"/>
    </row>
    <row r="55" spans="1:12" ht="21.95" customHeight="1" x14ac:dyDescent="0.45">
      <c r="B55" s="4" t="s">
        <v>73</v>
      </c>
      <c r="C55" s="35"/>
      <c r="D55" s="35"/>
      <c r="E55" s="12"/>
      <c r="F55" s="5"/>
      <c r="G55" s="22"/>
      <c r="H55" s="20"/>
      <c r="I55" s="22"/>
    </row>
    <row r="56" spans="1:12" ht="21.95" customHeight="1" x14ac:dyDescent="0.45">
      <c r="B56" s="1" t="s">
        <v>74</v>
      </c>
      <c r="E56" s="12" t="s">
        <v>242</v>
      </c>
      <c r="F56" s="5"/>
      <c r="G56" s="22">
        <v>22421489</v>
      </c>
      <c r="H56" s="20"/>
      <c r="I56" s="22">
        <v>23238495</v>
      </c>
    </row>
    <row r="57" spans="1:12" ht="21.95" customHeight="1" x14ac:dyDescent="0.45">
      <c r="B57" s="1" t="s">
        <v>75</v>
      </c>
      <c r="E57" s="12" t="s">
        <v>242</v>
      </c>
      <c r="F57" s="5"/>
      <c r="G57" s="22">
        <v>12963447</v>
      </c>
      <c r="H57" s="20"/>
      <c r="I57" s="22">
        <v>12521362</v>
      </c>
    </row>
    <row r="58" spans="1:12" ht="21.95" customHeight="1" x14ac:dyDescent="0.45">
      <c r="B58" s="1" t="s">
        <v>76</v>
      </c>
      <c r="E58" s="12" t="s">
        <v>240</v>
      </c>
      <c r="F58" s="5"/>
      <c r="G58" s="22">
        <v>156149278</v>
      </c>
      <c r="H58" s="20"/>
      <c r="I58" s="22">
        <v>156082572</v>
      </c>
    </row>
    <row r="59" spans="1:12" ht="21.95" customHeight="1" x14ac:dyDescent="0.45">
      <c r="B59" s="1" t="s">
        <v>77</v>
      </c>
      <c r="E59" s="1"/>
      <c r="F59" s="5"/>
      <c r="G59" s="22">
        <v>12967062</v>
      </c>
      <c r="H59" s="20"/>
      <c r="I59" s="22">
        <v>12466795</v>
      </c>
    </row>
    <row r="60" spans="1:12" ht="21.95" customHeight="1" x14ac:dyDescent="0.45">
      <c r="B60" s="9" t="s">
        <v>78</v>
      </c>
      <c r="C60" s="40"/>
      <c r="E60" s="1"/>
      <c r="F60" s="5"/>
      <c r="G60" s="22">
        <v>14769950</v>
      </c>
      <c r="H60" s="20"/>
      <c r="I60" s="22">
        <v>14646750</v>
      </c>
    </row>
    <row r="61" spans="1:12" ht="21.95" customHeight="1" x14ac:dyDescent="0.45">
      <c r="B61" s="1" t="s">
        <v>79</v>
      </c>
      <c r="F61" s="5"/>
      <c r="G61" s="22">
        <v>3731177</v>
      </c>
      <c r="H61" s="20"/>
      <c r="I61" s="22">
        <v>3756714</v>
      </c>
    </row>
    <row r="62" spans="1:12" ht="21.95" customHeight="1" x14ac:dyDescent="0.45">
      <c r="B62" s="10" t="s">
        <v>80</v>
      </c>
      <c r="C62" s="11"/>
      <c r="D62" s="11"/>
      <c r="F62" s="5"/>
      <c r="G62" s="48">
        <f>SUM(G56:G61)</f>
        <v>223002403</v>
      </c>
      <c r="H62" s="25"/>
      <c r="I62" s="48">
        <f>SUM(I56:I61)</f>
        <v>222712688</v>
      </c>
    </row>
    <row r="63" spans="1:12" ht="5.0999999999999996" customHeight="1" x14ac:dyDescent="0.45">
      <c r="E63" s="12"/>
      <c r="F63" s="5"/>
      <c r="G63" s="42"/>
      <c r="H63" s="25"/>
      <c r="I63" s="42"/>
    </row>
    <row r="64" spans="1:12" ht="21.95" customHeight="1" x14ac:dyDescent="0.45">
      <c r="B64" s="10" t="s">
        <v>81</v>
      </c>
      <c r="C64" s="11"/>
      <c r="D64" s="11"/>
      <c r="E64" s="12"/>
      <c r="F64" s="5"/>
      <c r="G64" s="52">
        <f>G53+G62</f>
        <v>444578097</v>
      </c>
      <c r="H64" s="25"/>
      <c r="I64" s="52">
        <f>I53+I62</f>
        <v>424748780</v>
      </c>
    </row>
    <row r="65" spans="1:12" ht="9.9499999999999993" customHeight="1" x14ac:dyDescent="0.45">
      <c r="B65" s="10"/>
      <c r="C65" s="11"/>
      <c r="D65" s="11"/>
      <c r="E65" s="12"/>
      <c r="F65" s="5"/>
      <c r="G65" s="30"/>
      <c r="H65" s="30"/>
      <c r="I65" s="30"/>
    </row>
    <row r="66" spans="1:12" ht="23.1" customHeight="1" x14ac:dyDescent="0.45">
      <c r="B66" s="2" t="s">
        <v>0</v>
      </c>
      <c r="C66" s="3"/>
      <c r="D66" s="3"/>
    </row>
    <row r="67" spans="1:12" ht="23.1" customHeight="1" x14ac:dyDescent="0.45">
      <c r="B67" s="2" t="s">
        <v>35</v>
      </c>
      <c r="C67" s="6"/>
      <c r="D67" s="3"/>
    </row>
    <row r="68" spans="1:12" ht="23.1" customHeight="1" x14ac:dyDescent="0.45">
      <c r="B68" s="2" t="str">
        <f>B3</f>
        <v>ณ วันที่ 31 มีนาคม 2569</v>
      </c>
      <c r="C68" s="7"/>
      <c r="D68" s="7"/>
    </row>
    <row r="69" spans="1:12" ht="20.100000000000001" customHeight="1" x14ac:dyDescent="0.45">
      <c r="B69" s="2"/>
      <c r="C69" s="3"/>
      <c r="D69" s="3"/>
      <c r="G69" s="9"/>
    </row>
    <row r="70" spans="1:12" ht="23.1" customHeight="1" x14ac:dyDescent="0.45">
      <c r="B70" s="31" t="s">
        <v>82</v>
      </c>
      <c r="C70" s="1"/>
      <c r="D70" s="1"/>
      <c r="E70" s="12"/>
      <c r="G70" s="39" t="str">
        <f>G39</f>
        <v>31 มีนาคม</v>
      </c>
      <c r="H70" s="39"/>
      <c r="I70" s="39" t="str">
        <f>I39</f>
        <v xml:space="preserve"> 31 ธันวาคม</v>
      </c>
    </row>
    <row r="71" spans="1:12" ht="21.95" customHeight="1" x14ac:dyDescent="0.45">
      <c r="B71" s="31"/>
      <c r="C71" s="45"/>
      <c r="D71" s="45"/>
      <c r="E71" s="1"/>
      <c r="F71" s="39"/>
      <c r="G71" s="39">
        <f>G40</f>
        <v>2569</v>
      </c>
      <c r="H71" s="14"/>
      <c r="I71" s="39">
        <f>I40</f>
        <v>2568</v>
      </c>
    </row>
    <row r="72" spans="1:12" ht="21.95" customHeight="1" x14ac:dyDescent="0.45">
      <c r="B72" s="31"/>
      <c r="C72" s="45"/>
      <c r="D72" s="45"/>
      <c r="E72" s="1"/>
      <c r="F72" s="39"/>
      <c r="G72" s="39" t="str">
        <f>G41</f>
        <v>(ไม่ได้ตรวจสอบ)</v>
      </c>
      <c r="H72" s="14"/>
      <c r="I72" s="39"/>
    </row>
    <row r="73" spans="1:12" ht="21.95" customHeight="1" x14ac:dyDescent="0.45">
      <c r="C73" s="1"/>
      <c r="D73" s="1"/>
      <c r="E73" s="1"/>
      <c r="F73" s="39"/>
      <c r="G73" s="46" t="s">
        <v>3</v>
      </c>
      <c r="H73" s="46"/>
      <c r="I73" s="46"/>
    </row>
    <row r="74" spans="1:12" ht="21.95" customHeight="1" x14ac:dyDescent="0.45">
      <c r="B74" s="4" t="s">
        <v>83</v>
      </c>
      <c r="C74" s="35"/>
      <c r="D74" s="35"/>
      <c r="E74" s="12"/>
      <c r="F74" s="5"/>
      <c r="G74" s="30"/>
      <c r="H74" s="30"/>
      <c r="I74" s="30"/>
    </row>
    <row r="75" spans="1:12" ht="21.95" customHeight="1" x14ac:dyDescent="0.45">
      <c r="B75" s="9" t="s">
        <v>84</v>
      </c>
      <c r="C75" s="53"/>
      <c r="D75" s="53"/>
      <c r="E75" s="12"/>
      <c r="F75" s="5"/>
      <c r="G75" s="30"/>
      <c r="H75" s="30"/>
      <c r="I75" s="30"/>
    </row>
    <row r="76" spans="1:12" ht="21.95" customHeight="1" x14ac:dyDescent="0.45">
      <c r="A76" s="9"/>
      <c r="B76" s="8"/>
      <c r="C76" s="53" t="s">
        <v>85</v>
      </c>
      <c r="D76" s="53"/>
      <c r="E76" s="12"/>
      <c r="F76" s="103"/>
      <c r="G76" s="16"/>
      <c r="H76" s="16"/>
      <c r="I76" s="16"/>
      <c r="J76" s="9"/>
      <c r="K76" s="9"/>
      <c r="L76" s="9"/>
    </row>
    <row r="77" spans="1:12" ht="21.95" customHeight="1" thickBot="1" x14ac:dyDescent="0.5">
      <c r="A77" s="9"/>
      <c r="B77" s="9"/>
      <c r="C77" s="9"/>
      <c r="D77" s="54" t="s">
        <v>219</v>
      </c>
      <c r="E77" s="12"/>
      <c r="F77" s="103"/>
      <c r="G77" s="49">
        <v>1600000</v>
      </c>
      <c r="H77" s="86"/>
      <c r="I77" s="49">
        <v>1600000</v>
      </c>
      <c r="J77" s="9"/>
      <c r="K77" s="9"/>
      <c r="L77" s="9"/>
    </row>
    <row r="78" spans="1:12" ht="21.95" customHeight="1" thickTop="1" x14ac:dyDescent="0.45">
      <c r="A78" s="9"/>
      <c r="B78" s="9"/>
      <c r="C78" s="53" t="s">
        <v>86</v>
      </c>
      <c r="D78" s="9"/>
      <c r="E78" s="12"/>
      <c r="F78" s="103"/>
      <c r="G78" s="25"/>
      <c r="H78" s="86"/>
      <c r="I78" s="25"/>
      <c r="J78" s="9"/>
      <c r="K78" s="9"/>
      <c r="L78" s="9"/>
    </row>
    <row r="79" spans="1:12" ht="21.95" customHeight="1" x14ac:dyDescent="0.45">
      <c r="A79" s="9"/>
      <c r="B79" s="9"/>
      <c r="C79" s="17"/>
      <c r="D79" s="54" t="s">
        <v>87</v>
      </c>
      <c r="E79" s="12"/>
      <c r="F79" s="103"/>
      <c r="G79" s="101">
        <v>1200000</v>
      </c>
      <c r="H79" s="86"/>
      <c r="I79" s="101">
        <v>1200000</v>
      </c>
      <c r="J79" s="9"/>
      <c r="K79" s="9"/>
      <c r="L79" s="9"/>
    </row>
    <row r="80" spans="1:12" ht="21.95" customHeight="1" x14ac:dyDescent="0.45">
      <c r="A80" s="9"/>
      <c r="B80" s="9" t="s">
        <v>88</v>
      </c>
      <c r="C80" s="53"/>
      <c r="D80" s="53"/>
      <c r="E80" s="12"/>
      <c r="F80" s="103"/>
      <c r="G80" s="101">
        <v>-18205356</v>
      </c>
      <c r="H80" s="86"/>
      <c r="I80" s="101">
        <v>-18204489</v>
      </c>
      <c r="J80" s="9"/>
      <c r="K80" s="9"/>
      <c r="L80" s="9"/>
    </row>
    <row r="81" spans="1:12" ht="21.95" customHeight="1" x14ac:dyDescent="0.45">
      <c r="A81" s="9"/>
      <c r="B81" s="9" t="s">
        <v>89</v>
      </c>
      <c r="C81" s="53"/>
      <c r="D81" s="53"/>
      <c r="E81" s="12"/>
      <c r="F81" s="103"/>
      <c r="G81" s="101"/>
      <c r="H81" s="86"/>
      <c r="I81" s="101"/>
      <c r="J81" s="9"/>
      <c r="K81" s="9"/>
      <c r="L81" s="9"/>
    </row>
    <row r="82" spans="1:12" ht="21.95" customHeight="1" x14ac:dyDescent="0.45">
      <c r="A82" s="9"/>
      <c r="B82" s="9"/>
      <c r="C82" s="53" t="s">
        <v>90</v>
      </c>
      <c r="D82" s="17"/>
      <c r="E82" s="12"/>
      <c r="F82" s="103"/>
      <c r="G82" s="101"/>
      <c r="H82" s="86"/>
      <c r="I82" s="101"/>
      <c r="J82" s="9"/>
      <c r="K82" s="9"/>
      <c r="L82" s="9"/>
    </row>
    <row r="83" spans="1:12" ht="21.75" customHeight="1" x14ac:dyDescent="0.45">
      <c r="A83" s="9"/>
      <c r="B83" s="9"/>
      <c r="C83" s="17"/>
      <c r="D83" s="17" t="s">
        <v>91</v>
      </c>
      <c r="E83" s="12"/>
      <c r="F83" s="103"/>
      <c r="G83" s="101">
        <v>160000</v>
      </c>
      <c r="H83" s="86"/>
      <c r="I83" s="101">
        <v>160000</v>
      </c>
      <c r="J83" s="9"/>
      <c r="K83" s="9"/>
      <c r="L83" s="9"/>
    </row>
    <row r="84" spans="1:12" ht="21.75" customHeight="1" x14ac:dyDescent="0.45">
      <c r="A84" s="9"/>
      <c r="B84" s="9"/>
      <c r="C84" s="17"/>
      <c r="D84" s="17" t="s">
        <v>92</v>
      </c>
      <c r="E84" s="12"/>
      <c r="F84" s="103"/>
      <c r="G84" s="101">
        <v>10516000</v>
      </c>
      <c r="H84" s="86"/>
      <c r="I84" s="101">
        <v>10516000</v>
      </c>
      <c r="J84" s="9"/>
      <c r="K84" s="9"/>
      <c r="L84" s="9"/>
    </row>
    <row r="85" spans="1:12" ht="21.95" customHeight="1" x14ac:dyDescent="0.45">
      <c r="A85" s="9"/>
      <c r="B85" s="9"/>
      <c r="C85" s="53" t="s">
        <v>93</v>
      </c>
      <c r="D85" s="17"/>
      <c r="E85" s="12"/>
      <c r="F85" s="103"/>
      <c r="G85" s="101">
        <v>382287358</v>
      </c>
      <c r="H85" s="86"/>
      <c r="I85" s="101">
        <v>379160453</v>
      </c>
      <c r="J85" s="9"/>
      <c r="K85" s="9"/>
      <c r="L85" s="9"/>
    </row>
    <row r="86" spans="1:12" ht="21.95" customHeight="1" x14ac:dyDescent="0.45">
      <c r="B86" s="9" t="s">
        <v>94</v>
      </c>
      <c r="C86" s="53"/>
      <c r="D86" s="53"/>
      <c r="E86" s="12"/>
      <c r="F86" s="5"/>
      <c r="G86" s="22">
        <v>-380752</v>
      </c>
      <c r="H86" s="20"/>
      <c r="I86" s="22">
        <v>-374105</v>
      </c>
    </row>
    <row r="87" spans="1:12" ht="21.95" customHeight="1" x14ac:dyDescent="0.45">
      <c r="B87" s="1" t="s">
        <v>95</v>
      </c>
      <c r="C87" s="40"/>
      <c r="E87" s="12"/>
      <c r="F87" s="5"/>
      <c r="G87" s="22">
        <v>-24819404</v>
      </c>
      <c r="H87" s="20"/>
      <c r="I87" s="22">
        <v>-34755533</v>
      </c>
    </row>
    <row r="88" spans="1:12" ht="21.95" customHeight="1" x14ac:dyDescent="0.45">
      <c r="B88" s="10" t="s">
        <v>96</v>
      </c>
      <c r="C88" s="11"/>
      <c r="D88" s="11"/>
      <c r="E88" s="12"/>
      <c r="F88" s="5"/>
      <c r="G88" s="102">
        <f>SUM(G79:G87)</f>
        <v>350757846</v>
      </c>
      <c r="H88" s="25"/>
      <c r="I88" s="102">
        <f>SUM(I79:I87)</f>
        <v>337702326</v>
      </c>
    </row>
    <row r="89" spans="1:12" ht="5.0999999999999996" customHeight="1" x14ac:dyDescent="0.45">
      <c r="B89" s="10"/>
      <c r="C89" s="11"/>
      <c r="D89" s="11"/>
      <c r="E89" s="12"/>
      <c r="F89" s="5"/>
      <c r="G89" s="20"/>
      <c r="H89" s="20"/>
      <c r="I89" s="20"/>
    </row>
    <row r="90" spans="1:12" ht="21.95" customHeight="1" x14ac:dyDescent="0.45">
      <c r="B90" s="1" t="s">
        <v>97</v>
      </c>
      <c r="C90" s="40"/>
      <c r="D90" s="35"/>
      <c r="E90" s="12"/>
      <c r="F90" s="5"/>
      <c r="G90" s="22">
        <v>59235208</v>
      </c>
      <c r="H90" s="20"/>
      <c r="I90" s="22">
        <v>59139956</v>
      </c>
    </row>
    <row r="91" spans="1:12" ht="21.95" customHeight="1" x14ac:dyDescent="0.45">
      <c r="B91" s="10" t="s">
        <v>98</v>
      </c>
      <c r="C91" s="11"/>
      <c r="D91" s="11"/>
      <c r="E91" s="12"/>
      <c r="F91" s="5"/>
      <c r="G91" s="51">
        <f>SUM(G88:G90)</f>
        <v>409993054</v>
      </c>
      <c r="H91" s="25"/>
      <c r="I91" s="51">
        <f>SUM(I88:I90)</f>
        <v>396842282</v>
      </c>
    </row>
    <row r="92" spans="1:12" ht="5.0999999999999996" customHeight="1" x14ac:dyDescent="0.45">
      <c r="B92" s="10"/>
      <c r="C92" s="11"/>
      <c r="D92" s="11"/>
      <c r="E92" s="12"/>
      <c r="F92" s="5"/>
      <c r="G92" s="42"/>
      <c r="H92" s="25"/>
      <c r="I92" s="42"/>
    </row>
    <row r="93" spans="1:12" ht="21.95" customHeight="1" thickBot="1" x14ac:dyDescent="0.5">
      <c r="B93" s="10" t="s">
        <v>99</v>
      </c>
      <c r="C93" s="11"/>
      <c r="D93" s="11"/>
      <c r="E93" s="12"/>
      <c r="F93" s="5"/>
      <c r="G93" s="49">
        <f>G64+G91</f>
        <v>854571151</v>
      </c>
      <c r="H93" s="25"/>
      <c r="I93" s="49">
        <f>I64+I91</f>
        <v>821591062</v>
      </c>
    </row>
    <row r="94" spans="1:12" ht="9.9499999999999993" customHeight="1" thickTop="1" x14ac:dyDescent="0.45">
      <c r="B94" s="10"/>
      <c r="C94" s="11"/>
      <c r="D94" s="11"/>
    </row>
  </sheetData>
  <printOptions horizontalCentered="1"/>
  <pageMargins left="0.70866141732283505" right="0.70866141732283505" top="0.74803149606299202" bottom="0.74803149606299202" header="0.31496062992126" footer="0.31496062992126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4" min="1" max="8" man="1"/>
    <brk id="128" min="1" max="8" man="1"/>
    <brk id="163" max="16383" man="1"/>
    <brk id="197" max="16383" man="1"/>
  </rowBreaks>
  <customProperties>
    <customPr name="EpmWorksheetKeyString_GUID" r:id="rId2"/>
  </customProperties>
  <ignoredErrors>
    <ignoredError sqref="E12 E47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15DB-8C6F-43BC-9E34-016394DEE255}">
  <dimension ref="A1:R72"/>
  <sheetViews>
    <sheetView showGridLines="0" zoomScaleNormal="100" zoomScaleSheetLayoutView="100" workbookViewId="0"/>
  </sheetViews>
  <sheetFormatPr defaultRowHeight="21.75" x14ac:dyDescent="0.45"/>
  <cols>
    <col min="1" max="1" width="1.7109375" customWidth="1"/>
    <col min="2" max="3" width="2.7109375" customWidth="1"/>
    <col min="4" max="4" width="49.7109375" customWidth="1"/>
    <col min="5" max="5" width="8.7109375" customWidth="1"/>
    <col min="6" max="6" width="1.7109375" customWidth="1"/>
    <col min="7" max="7" width="15.7109375" customWidth="1"/>
    <col min="8" max="8" width="1.7109375" customWidth="1"/>
    <col min="9" max="9" width="15.7109375" customWidth="1"/>
    <col min="10" max="10" width="1.7109375" customWidth="1"/>
    <col min="13" max="13" width="15" bestFit="1" customWidth="1"/>
  </cols>
  <sheetData>
    <row r="1" spans="1:18" s="1" customFormat="1" ht="23.1" customHeight="1" x14ac:dyDescent="0.45">
      <c r="A1" s="9"/>
      <c r="B1" s="2" t="s">
        <v>0</v>
      </c>
      <c r="C1" s="3"/>
      <c r="D1" s="3"/>
      <c r="E1" s="4"/>
      <c r="I1" s="5"/>
    </row>
    <row r="2" spans="1:18" s="1" customFormat="1" ht="23.1" customHeight="1" x14ac:dyDescent="0.45">
      <c r="A2" s="9"/>
      <c r="B2" s="2" t="s">
        <v>2</v>
      </c>
      <c r="C2" s="3"/>
      <c r="D2" s="3"/>
      <c r="E2" s="4"/>
      <c r="I2" s="5"/>
    </row>
    <row r="3" spans="1:18" s="1" customFormat="1" ht="23.1" customHeight="1" x14ac:dyDescent="0.45">
      <c r="A3" s="9"/>
      <c r="B3" s="2" t="s">
        <v>235</v>
      </c>
      <c r="C3" s="7"/>
      <c r="D3" s="7"/>
      <c r="E3" s="8"/>
    </row>
    <row r="4" spans="1:18" s="9" customFormat="1" ht="20.100000000000001" customHeight="1" x14ac:dyDescent="0.45">
      <c r="B4" s="10"/>
      <c r="C4" s="11"/>
      <c r="D4" s="11"/>
      <c r="E4" s="12"/>
      <c r="G4" s="13"/>
      <c r="H4" s="14"/>
      <c r="I4" s="15"/>
    </row>
    <row r="5" spans="1:18" s="9" customFormat="1" ht="23.1" customHeight="1" x14ac:dyDescent="0.45">
      <c r="B5" s="10"/>
      <c r="C5" s="11"/>
      <c r="D5" s="11"/>
      <c r="E5" s="12" t="s">
        <v>236</v>
      </c>
      <c r="G5" s="15">
        <v>2569</v>
      </c>
      <c r="H5" s="16"/>
      <c r="I5" s="15">
        <v>2568</v>
      </c>
    </row>
    <row r="6" spans="1:18" s="9" customFormat="1" ht="21.95" customHeight="1" x14ac:dyDescent="0.45">
      <c r="B6" s="10"/>
      <c r="C6" s="11"/>
      <c r="D6" s="11"/>
      <c r="E6" s="12"/>
      <c r="F6" s="15"/>
      <c r="G6" s="117" t="s">
        <v>3</v>
      </c>
      <c r="H6" s="117"/>
      <c r="I6" s="117"/>
    </row>
    <row r="7" spans="1:18" s="1" customFormat="1" ht="21.95" customHeight="1" x14ac:dyDescent="0.45">
      <c r="A7" s="9"/>
      <c r="B7" s="9" t="s">
        <v>4</v>
      </c>
      <c r="C7" s="17"/>
      <c r="D7" s="17"/>
      <c r="E7" s="12">
        <v>4</v>
      </c>
      <c r="G7" s="19">
        <v>123326561</v>
      </c>
      <c r="I7" s="19">
        <v>124392313</v>
      </c>
      <c r="J7" s="20"/>
      <c r="M7" s="21"/>
      <c r="O7" s="22"/>
      <c r="R7" s="22"/>
    </row>
    <row r="8" spans="1:18" s="1" customFormat="1" ht="21.95" customHeight="1" x14ac:dyDescent="0.45">
      <c r="A8" s="9"/>
      <c r="B8" s="9" t="s">
        <v>5</v>
      </c>
      <c r="C8" s="17"/>
      <c r="D8" s="17"/>
      <c r="E8" s="12">
        <v>4</v>
      </c>
      <c r="G8" s="23">
        <v>-101961010</v>
      </c>
      <c r="I8" s="23">
        <v>-106098089</v>
      </c>
      <c r="J8" s="20"/>
      <c r="M8" s="21"/>
      <c r="O8" s="22"/>
      <c r="R8" s="22"/>
    </row>
    <row r="9" spans="1:18" s="1" customFormat="1" ht="21.95" customHeight="1" x14ac:dyDescent="0.45">
      <c r="A9" s="9"/>
      <c r="B9" s="10" t="s">
        <v>6</v>
      </c>
      <c r="C9" s="11"/>
      <c r="D9" s="11"/>
      <c r="E9" s="12"/>
      <c r="G9" s="24">
        <f>SUM(G7:G8)</f>
        <v>21365551</v>
      </c>
      <c r="I9" s="24">
        <f>SUM(I7:I8)</f>
        <v>18294224</v>
      </c>
      <c r="J9" s="25"/>
      <c r="M9" s="21"/>
      <c r="O9" s="22"/>
      <c r="R9" s="22"/>
    </row>
    <row r="10" spans="1:18" s="1" customFormat="1" ht="5.0999999999999996" customHeight="1" x14ac:dyDescent="0.45">
      <c r="A10" s="9"/>
      <c r="B10" s="10"/>
      <c r="C10" s="11"/>
      <c r="D10" s="11"/>
      <c r="E10" s="12"/>
      <c r="G10" s="19"/>
      <c r="I10" s="19"/>
      <c r="J10" s="20"/>
      <c r="M10" s="21"/>
      <c r="O10" s="22"/>
      <c r="R10" s="22"/>
    </row>
    <row r="11" spans="1:18" s="1" customFormat="1" ht="21.95" customHeight="1" x14ac:dyDescent="0.45">
      <c r="A11" s="9"/>
      <c r="B11" s="9" t="s">
        <v>7</v>
      </c>
      <c r="C11" s="17"/>
      <c r="D11" s="17"/>
      <c r="E11" s="12" t="s">
        <v>243</v>
      </c>
      <c r="G11" s="23">
        <v>2667125</v>
      </c>
      <c r="I11" s="23">
        <v>2312309</v>
      </c>
      <c r="J11" s="20"/>
      <c r="M11" s="21"/>
      <c r="O11" s="22"/>
      <c r="R11" s="22"/>
    </row>
    <row r="12" spans="1:18" s="1" customFormat="1" ht="21.95" customHeight="1" x14ac:dyDescent="0.45">
      <c r="A12" s="9" t="s">
        <v>1</v>
      </c>
      <c r="B12" s="10" t="s">
        <v>8</v>
      </c>
      <c r="C12" s="11"/>
      <c r="D12" s="17"/>
      <c r="E12" s="12"/>
      <c r="G12" s="24">
        <f>SUM(G9:G11)</f>
        <v>24032676</v>
      </c>
      <c r="I12" s="24">
        <f>SUM(I9:I11)</f>
        <v>20606533</v>
      </c>
      <c r="J12" s="20"/>
      <c r="O12" s="22"/>
      <c r="R12" s="22"/>
    </row>
    <row r="13" spans="1:18" s="1" customFormat="1" ht="5.0999999999999996" customHeight="1" x14ac:dyDescent="0.45">
      <c r="A13" s="9"/>
      <c r="B13" s="10"/>
      <c r="C13" s="11"/>
      <c r="D13" s="11"/>
      <c r="E13" s="12"/>
      <c r="G13" s="19"/>
      <c r="I13" s="19"/>
      <c r="J13" s="20"/>
      <c r="O13" s="22"/>
      <c r="R13" s="22"/>
    </row>
    <row r="14" spans="1:18" s="1" customFormat="1" ht="21.95" customHeight="1" x14ac:dyDescent="0.45">
      <c r="A14" s="9"/>
      <c r="B14" s="9" t="s">
        <v>9</v>
      </c>
      <c r="C14" s="17"/>
      <c r="D14" s="17"/>
      <c r="E14" s="12"/>
      <c r="G14" s="19">
        <v>-7286445</v>
      </c>
      <c r="I14" s="19">
        <v>-7200918</v>
      </c>
      <c r="J14" s="20"/>
      <c r="O14" s="22"/>
      <c r="R14" s="22"/>
    </row>
    <row r="15" spans="1:18" s="1" customFormat="1" ht="21.95" customHeight="1" x14ac:dyDescent="0.45">
      <c r="A15" s="9"/>
      <c r="B15" s="9" t="s">
        <v>10</v>
      </c>
      <c r="C15" s="17"/>
      <c r="D15" s="17"/>
      <c r="E15" s="12"/>
      <c r="G15" s="19">
        <v>-7508462</v>
      </c>
      <c r="I15" s="19">
        <v>-9575309</v>
      </c>
      <c r="J15" s="20"/>
      <c r="O15" s="22"/>
      <c r="R15" s="22"/>
    </row>
    <row r="16" spans="1:18" s="1" customFormat="1" ht="21.95" customHeight="1" x14ac:dyDescent="0.45">
      <c r="A16" s="9"/>
      <c r="B16" s="9" t="s">
        <v>11</v>
      </c>
      <c r="C16" s="17"/>
      <c r="D16" s="17"/>
      <c r="E16" s="12"/>
      <c r="G16" s="19">
        <v>-292357</v>
      </c>
      <c r="I16" s="19">
        <v>-370725</v>
      </c>
      <c r="J16" s="20"/>
      <c r="O16" s="22"/>
      <c r="R16" s="22"/>
    </row>
    <row r="17" spans="1:18" s="1" customFormat="1" ht="21.95" customHeight="1" x14ac:dyDescent="0.45">
      <c r="A17" s="9"/>
      <c r="B17" s="10" t="s">
        <v>12</v>
      </c>
      <c r="C17" s="11"/>
      <c r="D17" s="11"/>
      <c r="E17" s="12"/>
      <c r="G17" s="26">
        <f>SUM(G14:G16)</f>
        <v>-15087264</v>
      </c>
      <c r="I17" s="26">
        <f>SUM(I14:I16)</f>
        <v>-17146952</v>
      </c>
      <c r="J17" s="25"/>
      <c r="O17" s="22"/>
      <c r="R17" s="22"/>
    </row>
    <row r="18" spans="1:18" s="1" customFormat="1" ht="5.0999999999999996" customHeight="1" x14ac:dyDescent="0.45">
      <c r="A18" s="9"/>
      <c r="B18" s="10"/>
      <c r="C18" s="11"/>
      <c r="D18" s="11"/>
      <c r="E18" s="12"/>
      <c r="G18" s="19"/>
      <c r="I18" s="19"/>
      <c r="J18" s="25"/>
      <c r="O18" s="22"/>
      <c r="R18" s="22"/>
    </row>
    <row r="19" spans="1:18" s="1" customFormat="1" ht="21.95" customHeight="1" x14ac:dyDescent="0.45">
      <c r="A19" s="9"/>
      <c r="B19" s="10" t="s">
        <v>13</v>
      </c>
      <c r="C19" s="11"/>
      <c r="D19" s="11"/>
      <c r="E19" s="12"/>
      <c r="G19" s="24">
        <f>G12+G17</f>
        <v>8945412</v>
      </c>
      <c r="I19" s="24">
        <f>I12+I17</f>
        <v>3459581</v>
      </c>
      <c r="J19" s="25"/>
      <c r="O19" s="22"/>
      <c r="R19" s="22"/>
    </row>
    <row r="20" spans="1:18" s="1" customFormat="1" ht="5.0999999999999996" customHeight="1" x14ac:dyDescent="0.45">
      <c r="A20" s="9"/>
      <c r="B20" s="10"/>
      <c r="C20" s="11"/>
      <c r="D20" s="11"/>
      <c r="E20" s="12"/>
      <c r="G20" s="19"/>
      <c r="I20" s="19"/>
      <c r="J20" s="25"/>
      <c r="O20" s="22"/>
      <c r="R20" s="22"/>
    </row>
    <row r="21" spans="1:18" s="1" customFormat="1" ht="21.95" customHeight="1" x14ac:dyDescent="0.45">
      <c r="A21" s="9"/>
      <c r="B21" s="9" t="s">
        <v>14</v>
      </c>
      <c r="C21" s="17"/>
      <c r="D21" s="11"/>
      <c r="E21" s="12"/>
      <c r="G21" s="19">
        <v>-2506180</v>
      </c>
      <c r="I21" s="19">
        <v>-2829226</v>
      </c>
      <c r="J21" s="25"/>
      <c r="O21" s="22"/>
      <c r="R21" s="22"/>
    </row>
    <row r="22" spans="1:18" s="1" customFormat="1" ht="21.95" customHeight="1" x14ac:dyDescent="0.45">
      <c r="A22" s="9"/>
      <c r="B22" s="9" t="s">
        <v>15</v>
      </c>
      <c r="C22" s="17"/>
      <c r="D22" s="17"/>
      <c r="E22" s="12">
        <v>6</v>
      </c>
      <c r="G22" s="23">
        <v>1404752</v>
      </c>
      <c r="I22" s="23">
        <v>1427156</v>
      </c>
      <c r="J22" s="20"/>
      <c r="O22" s="22"/>
      <c r="R22" s="22"/>
    </row>
    <row r="23" spans="1:18" s="1" customFormat="1" ht="21.95" customHeight="1" x14ac:dyDescent="0.45">
      <c r="A23" s="9"/>
      <c r="B23" s="10" t="s">
        <v>16</v>
      </c>
      <c r="C23" s="11"/>
      <c r="D23" s="11"/>
      <c r="E23" s="12"/>
      <c r="G23" s="27">
        <f>SUM(G19,G21:G22)</f>
        <v>7843984</v>
      </c>
      <c r="I23" s="27">
        <f>SUM(I19,I21:I22)</f>
        <v>2057511</v>
      </c>
      <c r="J23" s="25"/>
      <c r="O23" s="22"/>
      <c r="R23" s="22"/>
    </row>
    <row r="24" spans="1:18" s="1" customFormat="1" ht="5.0999999999999996" customHeight="1" x14ac:dyDescent="0.45">
      <c r="A24" s="9"/>
      <c r="B24" s="10"/>
      <c r="C24" s="11"/>
      <c r="D24" s="11"/>
      <c r="E24" s="12"/>
      <c r="G24" s="19"/>
      <c r="I24" s="19"/>
      <c r="J24" s="25"/>
      <c r="O24" s="22"/>
      <c r="R24" s="22"/>
    </row>
    <row r="25" spans="1:18" s="1" customFormat="1" ht="21.95" customHeight="1" x14ac:dyDescent="0.45">
      <c r="A25" s="9"/>
      <c r="B25" s="9" t="s">
        <v>17</v>
      </c>
      <c r="C25" s="17"/>
      <c r="D25" s="17"/>
      <c r="E25" s="12"/>
      <c r="G25" s="23">
        <v>-1673075</v>
      </c>
      <c r="I25" s="23">
        <v>-1196096</v>
      </c>
      <c r="J25" s="20"/>
      <c r="O25" s="22"/>
      <c r="R25" s="22"/>
    </row>
    <row r="26" spans="1:18" s="1" customFormat="1" ht="21.95" customHeight="1" thickBot="1" x14ac:dyDescent="0.5">
      <c r="A26" s="9"/>
      <c r="B26" s="10" t="s">
        <v>18</v>
      </c>
      <c r="C26" s="11"/>
      <c r="D26" s="11"/>
      <c r="E26" s="12"/>
      <c r="F26" s="5"/>
      <c r="G26" s="29">
        <f>SUM(G23:G25)</f>
        <v>6170909</v>
      </c>
      <c r="I26" s="29">
        <f>SUM(I23:I25)</f>
        <v>861415</v>
      </c>
      <c r="J26" s="25"/>
      <c r="K26" s="28"/>
      <c r="O26" s="22"/>
      <c r="R26" s="22"/>
    </row>
    <row r="27" spans="1:18" s="1" customFormat="1" ht="4.5" customHeight="1" thickTop="1" x14ac:dyDescent="0.45">
      <c r="A27" s="9"/>
      <c r="B27" s="10"/>
      <c r="C27" s="11"/>
      <c r="D27" s="11"/>
      <c r="E27" s="12"/>
      <c r="G27" s="19"/>
      <c r="H27" s="30"/>
      <c r="I27" s="19"/>
      <c r="O27" s="22"/>
      <c r="R27" s="22"/>
    </row>
    <row r="28" spans="1:18" s="1" customFormat="1" ht="21.95" customHeight="1" x14ac:dyDescent="0.45">
      <c r="A28" s="9"/>
      <c r="B28" s="105" t="s">
        <v>19</v>
      </c>
      <c r="C28" s="31"/>
      <c r="D28" s="11"/>
      <c r="E28" s="12"/>
      <c r="G28" s="19"/>
      <c r="H28" s="30"/>
      <c r="I28" s="19"/>
      <c r="O28" s="22"/>
      <c r="R28" s="22"/>
    </row>
    <row r="29" spans="1:18" s="1" customFormat="1" ht="21.95" customHeight="1" x14ac:dyDescent="0.45">
      <c r="A29" s="9"/>
      <c r="B29" s="9"/>
      <c r="C29" s="11" t="s">
        <v>20</v>
      </c>
      <c r="D29" s="11"/>
      <c r="E29" s="12"/>
      <c r="G29" s="24">
        <v>6222963</v>
      </c>
      <c r="H29" s="33"/>
      <c r="I29" s="24">
        <v>1098848</v>
      </c>
      <c r="O29" s="22"/>
      <c r="R29" s="22"/>
    </row>
    <row r="30" spans="1:18" s="1" customFormat="1" ht="21.95" customHeight="1" x14ac:dyDescent="0.45">
      <c r="A30" s="9"/>
      <c r="B30" s="9"/>
      <c r="C30" s="17" t="s">
        <v>21</v>
      </c>
      <c r="D30" s="11"/>
      <c r="E30" s="12"/>
      <c r="G30" s="19">
        <v>-52054</v>
      </c>
      <c r="H30" s="30"/>
      <c r="I30" s="19">
        <v>-237433</v>
      </c>
      <c r="O30" s="22"/>
      <c r="R30" s="22"/>
    </row>
    <row r="31" spans="1:18" s="1" customFormat="1" ht="21.95" customHeight="1" thickBot="1" x14ac:dyDescent="0.5">
      <c r="A31" s="9"/>
      <c r="B31" s="10"/>
      <c r="C31" s="11"/>
      <c r="D31" s="11"/>
      <c r="E31" s="12"/>
      <c r="G31" s="34">
        <f>SUM(G29:G30)</f>
        <v>6170909</v>
      </c>
      <c r="H31" s="30"/>
      <c r="I31" s="34">
        <f>SUM(I29:I30)</f>
        <v>861415</v>
      </c>
      <c r="O31" s="22"/>
      <c r="R31" s="22"/>
    </row>
    <row r="32" spans="1:18" s="1" customFormat="1" ht="4.5" customHeight="1" thickTop="1" x14ac:dyDescent="0.45">
      <c r="A32" s="9"/>
      <c r="B32" s="10"/>
      <c r="C32" s="11"/>
      <c r="D32" s="11"/>
      <c r="E32" s="12"/>
      <c r="G32" s="19"/>
      <c r="H32" s="30"/>
      <c r="I32" s="19"/>
      <c r="O32" s="22"/>
    </row>
    <row r="33" spans="1:18" s="1" customFormat="1" ht="21.95" customHeight="1" x14ac:dyDescent="0.45">
      <c r="A33" s="9"/>
      <c r="B33" s="4" t="s">
        <v>22</v>
      </c>
      <c r="C33" s="35"/>
      <c r="D33" s="11"/>
      <c r="E33" s="8"/>
      <c r="F33" s="5"/>
      <c r="G33" s="19"/>
      <c r="I33" s="19"/>
      <c r="O33" s="22"/>
    </row>
    <row r="34" spans="1:18" s="1" customFormat="1" ht="21.95" customHeight="1" thickBot="1" x14ac:dyDescent="0.5">
      <c r="A34" s="9"/>
      <c r="B34" s="10" t="s">
        <v>20</v>
      </c>
      <c r="C34" s="11"/>
      <c r="D34" s="11"/>
      <c r="E34" s="12"/>
      <c r="F34" s="5"/>
      <c r="G34" s="36">
        <f>ROUND(G29/1200000,2)</f>
        <v>5.19</v>
      </c>
      <c r="H34" s="37"/>
      <c r="I34" s="36">
        <f>ROUND(I29/1200000,2)</f>
        <v>0.92</v>
      </c>
      <c r="O34" s="22"/>
      <c r="R34" s="22"/>
    </row>
    <row r="35" spans="1:18" s="1" customFormat="1" ht="22.5" thickTop="1" x14ac:dyDescent="0.45">
      <c r="A35" s="9"/>
      <c r="B35" s="9"/>
      <c r="C35" s="17"/>
      <c r="D35" s="17"/>
      <c r="E35" s="8"/>
      <c r="O35" s="22"/>
      <c r="R35" s="22"/>
    </row>
    <row r="36" spans="1:18" s="1" customFormat="1" x14ac:dyDescent="0.45">
      <c r="A36" s="9"/>
      <c r="B36" s="9"/>
      <c r="C36" s="17"/>
      <c r="D36" s="17"/>
      <c r="E36" s="8"/>
      <c r="R36" s="22"/>
    </row>
    <row r="37" spans="1:18" s="1" customFormat="1" ht="23.1" customHeight="1" x14ac:dyDescent="0.45">
      <c r="A37" s="9"/>
      <c r="B37" s="2" t="s">
        <v>0</v>
      </c>
      <c r="C37" s="3"/>
      <c r="D37" s="3"/>
      <c r="E37" s="4"/>
      <c r="I37" s="5"/>
      <c r="R37" s="22"/>
    </row>
    <row r="38" spans="1:18" s="1" customFormat="1" ht="23.1" customHeight="1" x14ac:dyDescent="0.45">
      <c r="A38" s="9"/>
      <c r="B38" s="2" t="s">
        <v>24</v>
      </c>
      <c r="C38" s="3"/>
      <c r="D38" s="3"/>
      <c r="E38" s="4"/>
      <c r="I38" s="5"/>
      <c r="R38" s="22"/>
    </row>
    <row r="39" spans="1:18" s="1" customFormat="1" ht="23.1" customHeight="1" x14ac:dyDescent="0.45">
      <c r="A39" s="9"/>
      <c r="B39" s="2" t="str">
        <f>B3</f>
        <v>สำหรับงวดสามเดือนสิ้นสุดวันที่ 31 มีนาคม 2569 (ไม่ได้ตรวจสอบ)</v>
      </c>
      <c r="C39" s="7"/>
      <c r="D39" s="7"/>
      <c r="E39" s="8"/>
    </row>
    <row r="40" spans="1:18" s="1" customFormat="1" ht="20.100000000000001" customHeight="1" x14ac:dyDescent="0.45">
      <c r="A40" s="9"/>
      <c r="B40" s="10"/>
      <c r="C40" s="11"/>
      <c r="D40" s="11"/>
      <c r="E40" s="12"/>
      <c r="G40" s="38"/>
      <c r="H40" s="38"/>
      <c r="I40" s="38"/>
      <c r="J40" s="39"/>
    </row>
    <row r="41" spans="1:18" s="1" customFormat="1" ht="23.1" customHeight="1" x14ac:dyDescent="0.45">
      <c r="A41" s="9"/>
      <c r="B41" s="10"/>
      <c r="C41" s="11"/>
      <c r="D41" s="11"/>
      <c r="E41" s="12"/>
      <c r="G41" s="39">
        <f>G5</f>
        <v>2569</v>
      </c>
      <c r="H41" s="30"/>
      <c r="I41" s="39">
        <f>I5</f>
        <v>2568</v>
      </c>
    </row>
    <row r="42" spans="1:18" s="1" customFormat="1" ht="21.95" customHeight="1" x14ac:dyDescent="0.45">
      <c r="A42" s="9"/>
      <c r="B42" s="10"/>
      <c r="C42" s="11"/>
      <c r="D42" s="11"/>
      <c r="E42" s="12"/>
      <c r="F42" s="39"/>
      <c r="G42" s="117" t="s">
        <v>3</v>
      </c>
      <c r="H42" s="117"/>
      <c r="I42" s="117"/>
    </row>
    <row r="43" spans="1:18" s="1" customFormat="1" ht="21.95" customHeight="1" x14ac:dyDescent="0.45">
      <c r="A43" s="9"/>
      <c r="B43" s="10" t="s">
        <v>18</v>
      </c>
      <c r="C43" s="11"/>
      <c r="D43" s="17"/>
      <c r="E43" s="8"/>
      <c r="G43" s="24">
        <f>G31</f>
        <v>6170909</v>
      </c>
      <c r="H43" s="33"/>
      <c r="I43" s="24">
        <f>I31</f>
        <v>861415</v>
      </c>
      <c r="O43" s="22"/>
      <c r="R43" s="22"/>
    </row>
    <row r="44" spans="1:18" s="1" customFormat="1" ht="9.9499999999999993" customHeight="1" x14ac:dyDescent="0.45">
      <c r="A44" s="9"/>
      <c r="B44" s="9"/>
      <c r="C44" s="17"/>
      <c r="D44" s="17"/>
      <c r="E44" s="8"/>
      <c r="R44" s="22"/>
    </row>
    <row r="45" spans="1:18" s="1" customFormat="1" ht="21.95" customHeight="1" x14ac:dyDescent="0.45">
      <c r="A45" s="9"/>
      <c r="B45" s="10" t="s">
        <v>221</v>
      </c>
      <c r="C45" s="11"/>
      <c r="D45" s="17"/>
      <c r="E45" s="8"/>
      <c r="R45" s="22"/>
    </row>
    <row r="46" spans="1:18" s="1" customFormat="1" ht="21.95" customHeight="1" x14ac:dyDescent="0.45">
      <c r="A46" s="9"/>
      <c r="B46" s="104" t="s">
        <v>25</v>
      </c>
      <c r="C46" s="11"/>
      <c r="D46" s="17"/>
      <c r="E46" s="8"/>
      <c r="R46" s="22"/>
    </row>
    <row r="47" spans="1:18" s="1" customFormat="1" ht="21.95" customHeight="1" x14ac:dyDescent="0.45">
      <c r="A47" s="9"/>
      <c r="B47" s="9" t="s">
        <v>26</v>
      </c>
      <c r="C47" s="17"/>
      <c r="D47" s="17"/>
      <c r="E47" s="8"/>
      <c r="G47" s="19">
        <v>9321973</v>
      </c>
      <c r="I47" s="19">
        <v>-1042013</v>
      </c>
      <c r="O47" s="22"/>
      <c r="R47" s="22"/>
    </row>
    <row r="48" spans="1:18" s="1" customFormat="1" ht="21.95" customHeight="1" x14ac:dyDescent="0.45">
      <c r="A48" s="9"/>
      <c r="B48" s="9" t="s">
        <v>217</v>
      </c>
      <c r="C48" s="17"/>
      <c r="D48" s="17"/>
      <c r="E48" s="12"/>
      <c r="G48" s="19">
        <v>31603</v>
      </c>
      <c r="I48" s="19">
        <v>13339</v>
      </c>
      <c r="O48" s="22"/>
      <c r="R48" s="22"/>
    </row>
    <row r="49" spans="1:18" s="1" customFormat="1" ht="21.95" customHeight="1" x14ac:dyDescent="0.45">
      <c r="A49" s="9"/>
      <c r="B49" s="9" t="s">
        <v>27</v>
      </c>
      <c r="C49" s="17"/>
      <c r="D49" s="17"/>
      <c r="E49" s="12"/>
      <c r="G49" s="19">
        <v>0</v>
      </c>
      <c r="I49" s="19">
        <v>-5287</v>
      </c>
      <c r="O49" s="22"/>
      <c r="R49" s="22"/>
    </row>
    <row r="50" spans="1:18" s="32" customFormat="1" ht="21.95" customHeight="1" x14ac:dyDescent="0.45">
      <c r="A50" s="9"/>
      <c r="B50" s="9" t="s">
        <v>222</v>
      </c>
      <c r="C50" s="17"/>
      <c r="D50" s="17"/>
      <c r="E50" s="8"/>
      <c r="G50" s="19"/>
      <c r="I50" s="19"/>
      <c r="O50" s="22"/>
      <c r="R50" s="22"/>
    </row>
    <row r="51" spans="1:18" s="32" customFormat="1" ht="21.95" customHeight="1" x14ac:dyDescent="0.45">
      <c r="A51" s="9"/>
      <c r="B51" s="17"/>
      <c r="C51" s="9" t="s">
        <v>28</v>
      </c>
      <c r="D51" s="17"/>
      <c r="E51" s="8"/>
      <c r="G51" s="19">
        <v>285057</v>
      </c>
      <c r="I51" s="19">
        <v>-55545</v>
      </c>
      <c r="O51" s="22"/>
      <c r="R51" s="22"/>
    </row>
    <row r="52" spans="1:18" s="32" customFormat="1" ht="21.95" customHeight="1" x14ac:dyDescent="0.45">
      <c r="A52" s="9"/>
      <c r="B52" s="17" t="s">
        <v>29</v>
      </c>
      <c r="C52" s="9"/>
      <c r="D52" s="17"/>
      <c r="E52" s="8"/>
      <c r="G52" s="19"/>
      <c r="I52" s="19"/>
      <c r="O52" s="22"/>
      <c r="R52" s="22"/>
    </row>
    <row r="53" spans="1:18" s="32" customFormat="1" ht="21.95" customHeight="1" x14ac:dyDescent="0.45">
      <c r="A53" s="9"/>
      <c r="B53" s="9"/>
      <c r="C53" s="17" t="s">
        <v>30</v>
      </c>
      <c r="D53" s="17"/>
      <c r="E53" s="12"/>
      <c r="G53" s="23">
        <v>-345457</v>
      </c>
      <c r="I53" s="23">
        <v>13527</v>
      </c>
      <c r="O53" s="22"/>
      <c r="R53" s="22"/>
    </row>
    <row r="54" spans="1:18" s="32" customFormat="1" ht="21.95" customHeight="1" x14ac:dyDescent="0.45">
      <c r="A54" s="9"/>
      <c r="B54" s="10" t="s">
        <v>31</v>
      </c>
      <c r="C54" s="17"/>
      <c r="D54" s="17"/>
      <c r="E54" s="12"/>
      <c r="G54" s="24">
        <f>SUM(G47:G53)</f>
        <v>9293176</v>
      </c>
      <c r="I54" s="24">
        <f>SUM(I47:I53)</f>
        <v>-1075979</v>
      </c>
      <c r="O54" s="22"/>
      <c r="R54" s="22"/>
    </row>
    <row r="55" spans="1:18" s="1" customFormat="1" ht="5.0999999999999996" customHeight="1" x14ac:dyDescent="0.45">
      <c r="A55" s="9"/>
      <c r="B55" s="9"/>
      <c r="C55" s="17"/>
      <c r="D55" s="17"/>
      <c r="E55" s="12"/>
      <c r="G55" s="19"/>
      <c r="I55" s="19"/>
      <c r="O55" s="22"/>
      <c r="R55" s="22"/>
    </row>
    <row r="56" spans="1:18" s="1" customFormat="1" ht="21.95" customHeight="1" x14ac:dyDescent="0.45">
      <c r="A56" s="9"/>
      <c r="B56" s="104" t="s">
        <v>32</v>
      </c>
      <c r="C56" s="17"/>
      <c r="D56" s="17"/>
      <c r="E56" s="12"/>
      <c r="G56" s="19"/>
      <c r="I56" s="19"/>
      <c r="O56" s="22"/>
      <c r="R56" s="22"/>
    </row>
    <row r="57" spans="1:18" s="1" customFormat="1" ht="21.95" customHeight="1" x14ac:dyDescent="0.45">
      <c r="A57" s="9"/>
      <c r="B57" s="9" t="s">
        <v>218</v>
      </c>
      <c r="C57" s="17"/>
      <c r="D57" s="17"/>
      <c r="E57" s="12"/>
      <c r="G57" s="19">
        <v>2048250</v>
      </c>
      <c r="I57" s="19">
        <v>780148</v>
      </c>
      <c r="O57" s="22"/>
      <c r="R57" s="22"/>
    </row>
    <row r="58" spans="1:18" s="1" customFormat="1" ht="21.95" customHeight="1" x14ac:dyDescent="0.45">
      <c r="A58" s="9"/>
      <c r="B58" s="9" t="s">
        <v>222</v>
      </c>
      <c r="C58" s="17"/>
      <c r="D58" s="17"/>
      <c r="E58" s="12"/>
      <c r="G58" s="19"/>
      <c r="I58" s="19"/>
      <c r="O58" s="22"/>
      <c r="R58" s="22"/>
    </row>
    <row r="59" spans="1:18" s="32" customFormat="1" ht="21.95" customHeight="1" x14ac:dyDescent="0.45">
      <c r="A59" s="9"/>
      <c r="B59" s="17"/>
      <c r="C59" s="9" t="s">
        <v>28</v>
      </c>
      <c r="D59" s="17"/>
      <c r="E59" s="8"/>
      <c r="G59" s="19">
        <v>267304</v>
      </c>
      <c r="I59" s="19">
        <v>-144764</v>
      </c>
      <c r="O59" s="22"/>
      <c r="R59" s="22"/>
    </row>
    <row r="60" spans="1:18" s="1" customFormat="1" ht="21.95" customHeight="1" x14ac:dyDescent="0.45">
      <c r="A60" s="9"/>
      <c r="B60" s="9" t="s">
        <v>33</v>
      </c>
      <c r="C60" s="17"/>
      <c r="D60" s="17"/>
      <c r="E60" s="12"/>
      <c r="G60" s="19"/>
      <c r="I60" s="19"/>
      <c r="O60" s="22"/>
      <c r="R60" s="22"/>
    </row>
    <row r="61" spans="1:18" s="1" customFormat="1" ht="21.95" customHeight="1" x14ac:dyDescent="0.45">
      <c r="A61" s="9"/>
      <c r="B61" s="9"/>
      <c r="C61" s="9" t="s">
        <v>30</v>
      </c>
      <c r="D61" s="17"/>
      <c r="E61" s="12"/>
      <c r="G61" s="19">
        <v>-426520</v>
      </c>
      <c r="I61" s="19">
        <v>-156775</v>
      </c>
      <c r="O61" s="22"/>
      <c r="R61" s="22"/>
    </row>
    <row r="62" spans="1:18" s="32" customFormat="1" ht="21.95" customHeight="1" x14ac:dyDescent="0.45">
      <c r="A62" s="9"/>
      <c r="B62" s="10" t="s">
        <v>34</v>
      </c>
      <c r="C62" s="17"/>
      <c r="D62" s="17"/>
      <c r="E62" s="12"/>
      <c r="G62" s="27">
        <f>SUM(G57:G61)</f>
        <v>1889034</v>
      </c>
      <c r="I62" s="27">
        <f>SUM(I57:I61)</f>
        <v>478609</v>
      </c>
      <c r="O62" s="22"/>
      <c r="R62" s="22"/>
    </row>
    <row r="63" spans="1:18" s="1" customFormat="1" ht="5.0999999999999996" customHeight="1" x14ac:dyDescent="0.45">
      <c r="A63" s="9"/>
      <c r="B63" s="9"/>
      <c r="C63" s="17"/>
      <c r="D63" s="17"/>
      <c r="E63" s="12"/>
      <c r="G63" s="19"/>
      <c r="I63" s="19"/>
      <c r="O63" s="22"/>
      <c r="R63" s="22"/>
    </row>
    <row r="64" spans="1:18" s="32" customFormat="1" ht="21.95" customHeight="1" x14ac:dyDescent="0.45">
      <c r="A64" s="9"/>
      <c r="B64" s="10" t="s">
        <v>223</v>
      </c>
      <c r="C64" s="11"/>
      <c r="D64" s="17"/>
      <c r="E64" s="8"/>
      <c r="G64" s="41">
        <f>SUM(G54,G62)</f>
        <v>11182210</v>
      </c>
      <c r="I64" s="41">
        <f>SUM(I54,I62)</f>
        <v>-597370</v>
      </c>
      <c r="O64" s="22"/>
      <c r="R64" s="22"/>
    </row>
    <row r="65" spans="1:18" s="32" customFormat="1" ht="5.0999999999999996" customHeight="1" x14ac:dyDescent="0.45">
      <c r="A65" s="9"/>
      <c r="B65" s="10"/>
      <c r="C65" s="11"/>
      <c r="D65" s="17"/>
      <c r="E65" s="8"/>
      <c r="G65" s="42"/>
      <c r="I65" s="42"/>
      <c r="O65" s="22"/>
      <c r="R65" s="22"/>
    </row>
    <row r="66" spans="1:18" s="32" customFormat="1" ht="21.95" customHeight="1" thickBot="1" x14ac:dyDescent="0.5">
      <c r="A66" s="9"/>
      <c r="B66" s="10" t="s">
        <v>233</v>
      </c>
      <c r="C66" s="11"/>
      <c r="D66" s="17"/>
      <c r="E66" s="8"/>
      <c r="G66" s="43">
        <f>SUM(G64,G43)</f>
        <v>17353119</v>
      </c>
      <c r="I66" s="43">
        <f>SUM(I64,I43)</f>
        <v>264045</v>
      </c>
      <c r="O66" s="22"/>
      <c r="R66" s="22"/>
    </row>
    <row r="67" spans="1:18" s="32" customFormat="1" ht="9.9499999999999993" customHeight="1" thickTop="1" x14ac:dyDescent="0.45">
      <c r="A67" s="9"/>
      <c r="B67" s="9"/>
      <c r="C67" s="17"/>
      <c r="D67" s="17"/>
      <c r="E67" s="8"/>
      <c r="O67" s="22"/>
      <c r="R67" s="22"/>
    </row>
    <row r="68" spans="1:18" s="32" customFormat="1" ht="21.95" customHeight="1" x14ac:dyDescent="0.45">
      <c r="A68" s="9"/>
      <c r="B68" s="105" t="s">
        <v>225</v>
      </c>
      <c r="C68" s="31"/>
      <c r="D68" s="17"/>
      <c r="E68" s="8"/>
      <c r="O68" s="22"/>
      <c r="R68" s="22"/>
    </row>
    <row r="69" spans="1:18" s="32" customFormat="1" ht="21.95" customHeight="1" x14ac:dyDescent="0.45">
      <c r="A69" s="9"/>
      <c r="B69" s="105"/>
      <c r="C69" s="31" t="s">
        <v>20</v>
      </c>
      <c r="D69" s="17"/>
      <c r="E69" s="8"/>
      <c r="G69" s="24">
        <v>16413996</v>
      </c>
      <c r="I69" s="24">
        <v>714922</v>
      </c>
      <c r="O69" s="22"/>
      <c r="R69" s="22"/>
    </row>
    <row r="70" spans="1:18" s="32" customFormat="1" ht="21.95" customHeight="1" x14ac:dyDescent="0.45">
      <c r="A70" s="9"/>
      <c r="B70" s="105"/>
      <c r="C70" s="105" t="s">
        <v>21</v>
      </c>
      <c r="D70" s="17"/>
      <c r="E70" s="8"/>
      <c r="G70" s="19">
        <v>939123</v>
      </c>
      <c r="I70" s="19">
        <v>-450877</v>
      </c>
      <c r="O70" s="22"/>
      <c r="R70" s="22"/>
    </row>
    <row r="71" spans="1:18" s="32" customFormat="1" ht="21.95" customHeight="1" thickBot="1" x14ac:dyDescent="0.5">
      <c r="A71" s="9"/>
      <c r="B71" s="31"/>
      <c r="C71" s="31"/>
      <c r="D71" s="17"/>
      <c r="E71" s="8"/>
      <c r="G71" s="44">
        <f>SUM(G69:G70)</f>
        <v>17353119</v>
      </c>
      <c r="I71" s="44">
        <f>SUM(I69:I70)</f>
        <v>264045</v>
      </c>
      <c r="O71" s="22"/>
      <c r="R71" s="22"/>
    </row>
    <row r="72" spans="1:18" s="1" customFormat="1" ht="9.9499999999999993" customHeight="1" thickTop="1" x14ac:dyDescent="0.45">
      <c r="A72" s="9"/>
      <c r="B72" s="9"/>
      <c r="C72" s="17"/>
      <c r="D72" s="17"/>
      <c r="E72" s="8"/>
      <c r="R72" s="22"/>
    </row>
  </sheetData>
  <mergeCells count="2">
    <mergeCell ref="G6:I6"/>
    <mergeCell ref="G42:I42"/>
  </mergeCells>
  <printOptions horizontalCentered="1"/>
  <pageMargins left="0.70866141732283505" right="0.70866141732283505" top="0.74803149606299202" bottom="0.74803149606299202" header="0.31496062992126" footer="0.31496062992126"/>
  <pageSetup paperSize="9" firstPageNumber="6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CF6E-8845-4A7A-B2B7-004850142585}">
  <sheetPr>
    <pageSetUpPr fitToPage="1"/>
  </sheetPr>
  <dimension ref="A1:EQ65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7.7109375" style="12" customWidth="1"/>
    <col min="6" max="6" width="11.7109375" style="55" customWidth="1"/>
    <col min="7" max="7" width="0.85546875" style="55" customWidth="1"/>
    <col min="8" max="8" width="15" style="55" bestFit="1" customWidth="1"/>
    <col min="9" max="9" width="0.85546875" style="1" customWidth="1"/>
    <col min="10" max="10" width="11.7109375" style="55" customWidth="1"/>
    <col min="11" max="11" width="0.85546875" style="55" customWidth="1"/>
    <col min="12" max="12" width="14.140625" style="55" bestFit="1" customWidth="1"/>
    <col min="13" max="13" width="0.85546875" style="55" customWidth="1"/>
    <col min="14" max="14" width="15.140625" style="55" bestFit="1" customWidth="1"/>
    <col min="15" max="15" width="0.85546875" style="55" customWidth="1"/>
    <col min="16" max="16" width="14.140625" style="55" customWidth="1"/>
    <col min="17" max="17" width="0.85546875" style="55" customWidth="1"/>
    <col min="18" max="18" width="15" style="55" bestFit="1" customWidth="1"/>
    <col min="19" max="19" width="0.85546875" style="55" customWidth="1"/>
    <col min="20" max="20" width="11.7109375" style="55" customWidth="1"/>
    <col min="21" max="21" width="0.85546875" style="55" customWidth="1"/>
    <col min="22" max="22" width="11.7109375" style="55" customWidth="1"/>
    <col min="23" max="23" width="0.85546875" style="55" customWidth="1"/>
    <col min="24" max="24" width="14.42578125" style="55" customWidth="1"/>
    <col min="25" max="25" width="0.85546875" style="55" customWidth="1"/>
    <col min="26" max="26" width="11.7109375" style="55" customWidth="1"/>
    <col min="27" max="27" width="0.85546875" style="55" customWidth="1"/>
    <col min="28" max="28" width="12.7109375" style="55" customWidth="1"/>
    <col min="29" max="29" width="0.85546875" style="55" customWidth="1"/>
    <col min="30" max="30" width="15.140625" style="55" bestFit="1" customWidth="1"/>
    <col min="31" max="31" width="0.85546875" style="55" customWidth="1"/>
    <col min="32" max="32" width="12.7109375" style="55" customWidth="1"/>
    <col min="33" max="33" width="0.85546875" style="55" customWidth="1"/>
    <col min="34" max="34" width="15.140625" style="55" bestFit="1" customWidth="1"/>
    <col min="35" max="35" width="2.7109375" style="55" customWidth="1"/>
    <col min="36" max="36" width="11" style="55" bestFit="1" customWidth="1"/>
    <col min="37" max="147" width="9" style="55" customWidth="1"/>
    <col min="148" max="16384" width="9.140625" style="1"/>
  </cols>
  <sheetData>
    <row r="1" spans="1:147" ht="23.1" customHeight="1" x14ac:dyDescent="0.45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V1" s="2"/>
      <c r="AH1" s="39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B2" s="7" t="s">
        <v>100</v>
      </c>
      <c r="C2" s="7"/>
      <c r="D2" s="7"/>
      <c r="E2" s="56"/>
      <c r="F2" s="57"/>
      <c r="I2" s="7"/>
      <c r="R2" s="57"/>
      <c r="S2" s="57"/>
      <c r="T2" s="57"/>
      <c r="U2" s="57"/>
      <c r="V2" s="57"/>
      <c r="AH2" s="5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B3" s="2" t="str">
        <f>+'2'!B3</f>
        <v>สำหรับงวดสามเดือนสิ้นสุดวันที่ 31 มีนาคม 2569 (ไม่ได้ตรวจสอบ)</v>
      </c>
      <c r="C3" s="7"/>
      <c r="D3" s="7"/>
      <c r="E3" s="58"/>
      <c r="F3" s="59"/>
      <c r="G3" s="1"/>
      <c r="H3" s="1"/>
      <c r="I3" s="60"/>
      <c r="R3" s="1"/>
      <c r="S3" s="1"/>
      <c r="T3" s="1"/>
      <c r="U3" s="1"/>
      <c r="V3" s="1"/>
      <c r="W3" s="1"/>
      <c r="X3" s="1"/>
      <c r="Y3" s="1"/>
      <c r="Z3" s="1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B4" s="2"/>
      <c r="C4" s="7"/>
      <c r="D4" s="7"/>
      <c r="E4" s="58"/>
      <c r="F4" s="59"/>
      <c r="I4" s="60"/>
      <c r="R4" s="1"/>
      <c r="S4" s="1"/>
      <c r="T4" s="1"/>
      <c r="U4" s="1"/>
      <c r="V4" s="1"/>
      <c r="W4" s="1"/>
      <c r="X4" s="1"/>
      <c r="Y4" s="1"/>
      <c r="Z4" s="1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B5" s="7"/>
      <c r="C5" s="7"/>
      <c r="D5" s="60"/>
      <c r="E5" s="58"/>
      <c r="F5" s="59"/>
      <c r="I5" s="60"/>
      <c r="J5" s="61" t="s">
        <v>101</v>
      </c>
      <c r="K5" s="62"/>
      <c r="L5" s="61"/>
      <c r="M5" s="62"/>
      <c r="N5" s="62"/>
      <c r="O5" s="9"/>
      <c r="P5" s="63"/>
      <c r="Q5" s="9"/>
      <c r="R5" s="61" t="s">
        <v>95</v>
      </c>
      <c r="S5" s="64"/>
      <c r="T5" s="64"/>
      <c r="U5" s="64"/>
      <c r="V5" s="64"/>
      <c r="W5" s="64"/>
      <c r="X5" s="64"/>
      <c r="Y5" s="64"/>
      <c r="Z5" s="64"/>
      <c r="AA5" s="64"/>
      <c r="AB5" s="64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9" customFormat="1" ht="21.95" customHeight="1" x14ac:dyDescent="0.45">
      <c r="B6" s="65"/>
      <c r="C6" s="65"/>
      <c r="D6" s="66"/>
      <c r="E6" s="12"/>
      <c r="I6" s="65"/>
      <c r="J6" s="67" t="s">
        <v>90</v>
      </c>
      <c r="K6" s="67"/>
      <c r="L6" s="67"/>
      <c r="M6" s="68"/>
      <c r="N6" s="69" t="s">
        <v>102</v>
      </c>
      <c r="O6" s="70"/>
      <c r="P6" s="63"/>
      <c r="Q6" s="70"/>
      <c r="R6" s="71" t="s">
        <v>103</v>
      </c>
      <c r="T6" s="72"/>
      <c r="V6" s="72" t="s">
        <v>104</v>
      </c>
      <c r="X6" s="72"/>
      <c r="Z6" s="72" t="s">
        <v>105</v>
      </c>
      <c r="AC6" s="70"/>
      <c r="AD6" s="72"/>
      <c r="AE6" s="70"/>
      <c r="AF6" s="72"/>
      <c r="AG6" s="63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47" s="9" customFormat="1" ht="21.95" customHeight="1" x14ac:dyDescent="0.45">
      <c r="B7" s="65"/>
      <c r="C7" s="65"/>
      <c r="D7" s="66"/>
      <c r="E7" s="12"/>
      <c r="G7" s="70"/>
      <c r="H7" s="72"/>
      <c r="I7" s="65"/>
      <c r="J7" s="63"/>
      <c r="K7" s="63"/>
      <c r="L7" s="63"/>
      <c r="M7" s="70"/>
      <c r="N7" s="63"/>
      <c r="O7" s="70"/>
      <c r="P7" s="63"/>
      <c r="Q7" s="70"/>
      <c r="R7" s="71" t="s">
        <v>106</v>
      </c>
      <c r="T7" s="72" t="s">
        <v>104</v>
      </c>
      <c r="V7" s="72" t="s">
        <v>107</v>
      </c>
      <c r="X7" s="72" t="s">
        <v>104</v>
      </c>
      <c r="Z7" s="72" t="s">
        <v>226</v>
      </c>
      <c r="AA7" s="70"/>
      <c r="AB7" s="72" t="s">
        <v>108</v>
      </c>
      <c r="AC7" s="70"/>
      <c r="AD7" s="72"/>
      <c r="AE7" s="70"/>
      <c r="AF7" s="72"/>
      <c r="AG7" s="63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47" s="9" customFormat="1" ht="21.95" customHeight="1" x14ac:dyDescent="0.45">
      <c r="B8" s="65"/>
      <c r="C8" s="65"/>
      <c r="D8" s="65"/>
      <c r="E8" s="12"/>
      <c r="G8" s="70"/>
      <c r="H8" s="72"/>
      <c r="I8" s="65"/>
      <c r="O8" s="70"/>
      <c r="Q8" s="70"/>
      <c r="R8" s="71" t="s">
        <v>109</v>
      </c>
      <c r="S8" s="55"/>
      <c r="T8" s="72" t="s">
        <v>110</v>
      </c>
      <c r="U8" s="70"/>
      <c r="V8" s="72" t="s">
        <v>110</v>
      </c>
      <c r="W8" s="70"/>
      <c r="X8" s="72" t="s">
        <v>110</v>
      </c>
      <c r="Y8" s="70"/>
      <c r="Z8" s="72" t="s">
        <v>111</v>
      </c>
      <c r="AA8" s="70"/>
      <c r="AB8" s="72" t="s">
        <v>112</v>
      </c>
      <c r="AC8" s="70"/>
      <c r="AD8" s="72"/>
      <c r="AE8" s="70"/>
      <c r="AF8" s="15"/>
      <c r="AG8" s="63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47" s="9" customFormat="1" ht="21.95" customHeight="1" x14ac:dyDescent="0.45">
      <c r="B9" s="65"/>
      <c r="C9" s="65"/>
      <c r="D9" s="65"/>
      <c r="E9" s="12"/>
      <c r="F9" s="15"/>
      <c r="G9" s="70"/>
      <c r="H9" s="72" t="s">
        <v>113</v>
      </c>
      <c r="I9" s="65"/>
      <c r="M9" s="72"/>
      <c r="N9" s="72"/>
      <c r="O9" s="72"/>
      <c r="P9" s="72"/>
      <c r="Q9" s="72"/>
      <c r="R9" s="71" t="s">
        <v>110</v>
      </c>
      <c r="S9" s="55"/>
      <c r="T9" s="72" t="s">
        <v>114</v>
      </c>
      <c r="U9" s="70"/>
      <c r="V9" s="72" t="s">
        <v>115</v>
      </c>
      <c r="W9" s="70"/>
      <c r="X9" s="72" t="s">
        <v>116</v>
      </c>
      <c r="Y9" s="70"/>
      <c r="Z9" s="72" t="s">
        <v>117</v>
      </c>
      <c r="AA9" s="70"/>
      <c r="AB9" s="39" t="s">
        <v>118</v>
      </c>
      <c r="AC9" s="70"/>
      <c r="AD9" s="39" t="s">
        <v>119</v>
      </c>
      <c r="AE9" s="70"/>
      <c r="AF9" s="15" t="s">
        <v>120</v>
      </c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47" s="15" customFormat="1" ht="21.95" customHeight="1" x14ac:dyDescent="0.45">
      <c r="E10" s="12"/>
      <c r="F10" s="15" t="s">
        <v>121</v>
      </c>
      <c r="G10" s="70"/>
      <c r="H10" s="72" t="s">
        <v>122</v>
      </c>
      <c r="J10" s="15" t="s">
        <v>123</v>
      </c>
      <c r="L10" s="15" t="s">
        <v>123</v>
      </c>
      <c r="M10" s="72"/>
      <c r="N10" s="72"/>
      <c r="O10" s="72"/>
      <c r="P10" s="71" t="s">
        <v>120</v>
      </c>
      <c r="Q10" s="72"/>
      <c r="R10" s="71" t="s">
        <v>124</v>
      </c>
      <c r="S10" s="55"/>
      <c r="T10" s="72" t="s">
        <v>125</v>
      </c>
      <c r="U10" s="70"/>
      <c r="V10" s="72" t="s">
        <v>37</v>
      </c>
      <c r="W10" s="70"/>
      <c r="X10" s="72" t="s">
        <v>126</v>
      </c>
      <c r="Y10" s="70"/>
      <c r="Z10" s="72" t="s">
        <v>127</v>
      </c>
      <c r="AA10" s="70"/>
      <c r="AB10" s="39" t="s">
        <v>128</v>
      </c>
      <c r="AC10" s="70"/>
      <c r="AD10" s="39" t="s">
        <v>129</v>
      </c>
      <c r="AE10" s="70"/>
      <c r="AF10" s="15" t="s">
        <v>130</v>
      </c>
      <c r="AG10" s="72"/>
      <c r="AH10" s="15" t="s">
        <v>119</v>
      </c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</row>
    <row r="11" spans="1:147" s="15" customFormat="1" ht="21.95" customHeight="1" x14ac:dyDescent="0.45">
      <c r="E11" s="12" t="s">
        <v>236</v>
      </c>
      <c r="F11" s="63" t="s">
        <v>131</v>
      </c>
      <c r="G11" s="70"/>
      <c r="H11" s="15" t="s">
        <v>132</v>
      </c>
      <c r="J11" s="72" t="s">
        <v>133</v>
      </c>
      <c r="K11" s="72"/>
      <c r="L11" s="72" t="s">
        <v>134</v>
      </c>
      <c r="P11" s="71" t="s">
        <v>132</v>
      </c>
      <c r="R11" s="71" t="s">
        <v>135</v>
      </c>
      <c r="T11" s="72" t="s">
        <v>136</v>
      </c>
      <c r="V11" s="72" t="s">
        <v>137</v>
      </c>
      <c r="X11" s="72" t="s">
        <v>138</v>
      </c>
      <c r="Z11" s="72" t="s">
        <v>139</v>
      </c>
      <c r="AA11" s="70"/>
      <c r="AB11" s="71" t="s">
        <v>129</v>
      </c>
      <c r="AC11" s="70"/>
      <c r="AD11" s="71" t="s">
        <v>140</v>
      </c>
      <c r="AE11" s="70"/>
      <c r="AF11" s="15" t="s">
        <v>141</v>
      </c>
      <c r="AG11" s="72"/>
      <c r="AH11" s="15" t="s">
        <v>129</v>
      </c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</row>
    <row r="12" spans="1:147" s="39" customFormat="1" ht="21" customHeight="1" x14ac:dyDescent="0.45">
      <c r="B12" s="73"/>
      <c r="C12" s="73"/>
      <c r="E12" s="12"/>
      <c r="F12" s="74" t="s">
        <v>3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</row>
    <row r="13" spans="1:147" ht="21" customHeight="1" x14ac:dyDescent="0.45">
      <c r="A13" s="1" t="s">
        <v>1</v>
      </c>
      <c r="B13" s="10" t="s">
        <v>227</v>
      </c>
      <c r="C13" s="10"/>
      <c r="D13" s="9"/>
      <c r="F13" s="42">
        <v>1200000</v>
      </c>
      <c r="G13" s="42"/>
      <c r="H13" s="42">
        <v>-16262435</v>
      </c>
      <c r="I13" s="42"/>
      <c r="J13" s="42">
        <v>160000</v>
      </c>
      <c r="K13" s="42"/>
      <c r="L13" s="42">
        <v>10516000</v>
      </c>
      <c r="M13" s="75"/>
      <c r="N13" s="42">
        <v>371818998</v>
      </c>
      <c r="O13" s="76"/>
      <c r="P13" s="42">
        <v>-3487475</v>
      </c>
      <c r="Q13" s="76"/>
      <c r="R13" s="42">
        <v>-15653344</v>
      </c>
      <c r="S13" s="42"/>
      <c r="T13" s="42">
        <v>113881</v>
      </c>
      <c r="U13" s="42"/>
      <c r="V13" s="42">
        <v>6439</v>
      </c>
      <c r="W13" s="42"/>
      <c r="X13" s="42">
        <v>4295911</v>
      </c>
      <c r="Y13" s="42"/>
      <c r="Z13" s="42">
        <v>179358</v>
      </c>
      <c r="AA13" s="42"/>
      <c r="AB13" s="42">
        <f>SUM(R13:Z13)</f>
        <v>-11057755</v>
      </c>
      <c r="AC13" s="42"/>
      <c r="AD13" s="42">
        <f>SUM(F13:P13,AB13)</f>
        <v>352887333</v>
      </c>
      <c r="AE13" s="42"/>
      <c r="AF13" s="42">
        <v>66892902</v>
      </c>
      <c r="AG13" s="42"/>
      <c r="AH13" s="42">
        <f>SUM(AD13:AF13)</f>
        <v>419780235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B14" s="31" t="s">
        <v>144</v>
      </c>
      <c r="C14" s="31"/>
      <c r="D14" s="9"/>
      <c r="F14" s="42"/>
      <c r="G14" s="42"/>
      <c r="H14" s="42"/>
      <c r="I14" s="42"/>
      <c r="J14" s="42"/>
      <c r="K14" s="42"/>
      <c r="L14" s="42"/>
      <c r="M14" s="75"/>
      <c r="N14" s="42"/>
      <c r="O14" s="76"/>
      <c r="P14" s="42"/>
      <c r="Q14" s="76"/>
      <c r="R14" s="42"/>
      <c r="S14" s="42"/>
      <c r="T14" s="42"/>
      <c r="U14" s="42"/>
      <c r="V14" s="42"/>
      <c r="W14" s="42"/>
      <c r="X14" s="76"/>
      <c r="Y14" s="42"/>
      <c r="Z14" s="76"/>
      <c r="AA14" s="42"/>
      <c r="AB14" s="42"/>
      <c r="AC14" s="42"/>
      <c r="AD14" s="42"/>
      <c r="AE14" s="42"/>
      <c r="AF14" s="42"/>
      <c r="AG14" s="42"/>
      <c r="AH14" s="42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B15" s="106"/>
      <c r="C15" s="106" t="s">
        <v>145</v>
      </c>
      <c r="D15" s="4"/>
      <c r="F15" s="42"/>
      <c r="G15" s="42"/>
      <c r="H15" s="42"/>
      <c r="I15" s="42"/>
      <c r="J15" s="42"/>
      <c r="K15" s="42"/>
      <c r="L15" s="42"/>
      <c r="M15" s="75"/>
      <c r="N15" s="42"/>
      <c r="O15" s="76"/>
      <c r="P15" s="42"/>
      <c r="Q15" s="76"/>
      <c r="R15" s="42"/>
      <c r="S15" s="42"/>
      <c r="T15" s="42"/>
      <c r="U15" s="42"/>
      <c r="V15" s="42"/>
      <c r="W15" s="42"/>
      <c r="X15" s="76"/>
      <c r="Y15" s="42"/>
      <c r="Z15" s="76"/>
      <c r="AA15" s="42"/>
      <c r="AB15" s="42"/>
      <c r="AC15" s="42"/>
      <c r="AD15" s="42"/>
      <c r="AE15" s="42"/>
      <c r="AF15" s="42"/>
      <c r="AG15" s="42"/>
      <c r="AH15" s="42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B16" s="106"/>
      <c r="C16" s="106"/>
      <c r="D16" s="4" t="s">
        <v>146</v>
      </c>
      <c r="F16" s="42"/>
      <c r="G16" s="42"/>
      <c r="H16" s="42"/>
      <c r="I16" s="42"/>
      <c r="J16" s="42"/>
      <c r="K16" s="42"/>
      <c r="L16" s="42"/>
      <c r="M16" s="75"/>
      <c r="N16" s="42"/>
      <c r="O16" s="76"/>
      <c r="P16" s="42"/>
      <c r="Q16" s="76"/>
      <c r="R16" s="42"/>
      <c r="S16" s="42"/>
      <c r="T16" s="42"/>
      <c r="U16" s="42"/>
      <c r="V16" s="42"/>
      <c r="W16" s="42"/>
      <c r="X16" s="76"/>
      <c r="Y16" s="42"/>
      <c r="Z16" s="76"/>
      <c r="AA16" s="42"/>
      <c r="AB16" s="42"/>
      <c r="AC16" s="42"/>
      <c r="AD16" s="42"/>
      <c r="AE16" s="42"/>
      <c r="AF16" s="42"/>
      <c r="AG16" s="42"/>
      <c r="AH16" s="42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2:147" ht="21" customHeight="1" x14ac:dyDescent="0.45">
      <c r="B17" s="9"/>
      <c r="C17" s="9" t="s">
        <v>147</v>
      </c>
      <c r="D17" s="9"/>
      <c r="E17" s="12">
        <v>9</v>
      </c>
      <c r="F17" s="77">
        <v>0</v>
      </c>
      <c r="G17" s="22"/>
      <c r="H17" s="78">
        <v>0</v>
      </c>
      <c r="I17" s="22"/>
      <c r="J17" s="77">
        <v>0</v>
      </c>
      <c r="K17" s="22"/>
      <c r="L17" s="77">
        <v>0</v>
      </c>
      <c r="M17" s="22"/>
      <c r="N17" s="77">
        <v>-3000000</v>
      </c>
      <c r="O17" s="79"/>
      <c r="P17" s="77">
        <v>0</v>
      </c>
      <c r="Q17" s="79"/>
      <c r="R17" s="77">
        <v>0</v>
      </c>
      <c r="S17" s="22"/>
      <c r="T17" s="77">
        <v>0</v>
      </c>
      <c r="U17" s="22"/>
      <c r="V17" s="77">
        <v>0</v>
      </c>
      <c r="W17" s="22"/>
      <c r="X17" s="77">
        <v>0</v>
      </c>
      <c r="Y17" s="22"/>
      <c r="Z17" s="77">
        <v>0</v>
      </c>
      <c r="AA17" s="22"/>
      <c r="AB17" s="78">
        <f>SUM(R17:Z17)</f>
        <v>0</v>
      </c>
      <c r="AC17" s="22"/>
      <c r="AD17" s="78">
        <f>SUM(F17:P17,AB17)</f>
        <v>-3000000</v>
      </c>
      <c r="AE17" s="22"/>
      <c r="AF17" s="77">
        <v>-1114675</v>
      </c>
      <c r="AG17" s="22"/>
      <c r="AH17" s="78">
        <f>SUM(AD17:AF17)</f>
        <v>-4114675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2:147" ht="21" customHeight="1" x14ac:dyDescent="0.45">
      <c r="B18" s="9"/>
      <c r="C18" s="106" t="s">
        <v>148</v>
      </c>
      <c r="D18" s="9"/>
      <c r="F18" s="79"/>
      <c r="G18" s="22"/>
      <c r="H18" s="22"/>
      <c r="I18" s="22"/>
      <c r="J18" s="79"/>
      <c r="K18" s="22"/>
      <c r="L18" s="79"/>
      <c r="M18" s="22"/>
      <c r="N18" s="79"/>
      <c r="O18" s="79"/>
      <c r="P18" s="79"/>
      <c r="Q18" s="79"/>
      <c r="R18" s="79"/>
      <c r="S18" s="22"/>
      <c r="T18" s="79"/>
      <c r="U18" s="22"/>
      <c r="V18" s="79"/>
      <c r="W18" s="22"/>
      <c r="X18" s="79"/>
      <c r="Y18" s="22"/>
      <c r="Z18" s="79"/>
      <c r="AA18" s="22"/>
      <c r="AB18" s="22"/>
      <c r="AC18" s="22"/>
      <c r="AD18" s="22"/>
      <c r="AE18" s="22"/>
      <c r="AF18" s="79"/>
      <c r="AG18" s="22"/>
      <c r="AH18" s="22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2:147" ht="21" customHeight="1" x14ac:dyDescent="0.45">
      <c r="B19" s="106"/>
      <c r="C19" s="106"/>
      <c r="D19" s="106" t="s">
        <v>146</v>
      </c>
      <c r="F19" s="41">
        <f>SUM(F17)</f>
        <v>0</v>
      </c>
      <c r="G19" s="42"/>
      <c r="H19" s="80">
        <f>SUM(H17)</f>
        <v>0</v>
      </c>
      <c r="I19" s="42"/>
      <c r="J19" s="41">
        <f>SUM(J17)</f>
        <v>0</v>
      </c>
      <c r="K19" s="42"/>
      <c r="L19" s="41">
        <f>SUM(L17)</f>
        <v>0</v>
      </c>
      <c r="M19" s="75"/>
      <c r="N19" s="41">
        <f>SUM(N17)</f>
        <v>-3000000</v>
      </c>
      <c r="O19" s="76"/>
      <c r="P19" s="41">
        <f>SUM(P17)</f>
        <v>0</v>
      </c>
      <c r="Q19" s="76"/>
      <c r="R19" s="41">
        <f>SUM(R17)</f>
        <v>0</v>
      </c>
      <c r="S19" s="42"/>
      <c r="T19" s="41">
        <f>SUM(T17)</f>
        <v>0</v>
      </c>
      <c r="U19" s="42"/>
      <c r="V19" s="41">
        <f>SUM(V17)</f>
        <v>0</v>
      </c>
      <c r="W19" s="42"/>
      <c r="X19" s="41">
        <f>SUM(X17)</f>
        <v>0</v>
      </c>
      <c r="Y19" s="42"/>
      <c r="Z19" s="41">
        <f>SUM(Z17)</f>
        <v>0</v>
      </c>
      <c r="AA19" s="42"/>
      <c r="AB19" s="41">
        <f>SUM(AB17)</f>
        <v>0</v>
      </c>
      <c r="AC19" s="42"/>
      <c r="AD19" s="41">
        <f>SUM(AD17)</f>
        <v>-3000000</v>
      </c>
      <c r="AE19" s="42"/>
      <c r="AF19" s="41">
        <f>SUM(AF17)</f>
        <v>-1114675</v>
      </c>
      <c r="AG19" s="42"/>
      <c r="AH19" s="41">
        <f>SUM(AH17)</f>
        <v>-4114675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2:147" ht="21" customHeight="1" x14ac:dyDescent="0.45">
      <c r="B20" s="4"/>
      <c r="C20" s="4" t="s">
        <v>149</v>
      </c>
      <c r="D20" s="9"/>
      <c r="F20" s="42"/>
      <c r="G20" s="42"/>
      <c r="H20" s="42"/>
      <c r="I20" s="42"/>
      <c r="J20" s="42"/>
      <c r="K20" s="42"/>
      <c r="L20" s="42"/>
      <c r="M20" s="75"/>
      <c r="N20" s="42"/>
      <c r="O20" s="76"/>
      <c r="P20" s="42"/>
      <c r="Q20" s="76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2:147" ht="21" customHeight="1" x14ac:dyDescent="0.45">
      <c r="B21" s="9"/>
      <c r="C21" s="9" t="s">
        <v>150</v>
      </c>
      <c r="D21" s="9"/>
      <c r="F21" s="22">
        <v>0</v>
      </c>
      <c r="G21" s="22"/>
      <c r="H21" s="22">
        <v>24131</v>
      </c>
      <c r="I21" s="22"/>
      <c r="J21" s="22">
        <v>0</v>
      </c>
      <c r="K21" s="22"/>
      <c r="L21" s="22">
        <v>0</v>
      </c>
      <c r="N21" s="22">
        <v>0</v>
      </c>
      <c r="O21" s="79"/>
      <c r="P21" s="22">
        <v>0</v>
      </c>
      <c r="Q21" s="79"/>
      <c r="R21" s="22">
        <v>0</v>
      </c>
      <c r="S21" s="22"/>
      <c r="T21" s="22">
        <v>0</v>
      </c>
      <c r="U21" s="22"/>
      <c r="V21" s="22">
        <v>0</v>
      </c>
      <c r="W21" s="22"/>
      <c r="X21" s="22">
        <v>0</v>
      </c>
      <c r="Y21" s="22"/>
      <c r="Z21" s="22">
        <v>0</v>
      </c>
      <c r="AA21" s="22"/>
      <c r="AB21" s="22">
        <f>SUM(R21:Z21)</f>
        <v>0</v>
      </c>
      <c r="AC21" s="22"/>
      <c r="AD21" s="22">
        <f>SUM(F21:P21,AB21)</f>
        <v>24131</v>
      </c>
      <c r="AE21" s="22"/>
      <c r="AF21" s="22">
        <v>2740</v>
      </c>
      <c r="AG21" s="22"/>
      <c r="AH21" s="22">
        <f>SUM(AD21:AF21)</f>
        <v>26871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2:147" ht="21" customHeight="1" x14ac:dyDescent="0.45">
      <c r="B22" s="106"/>
      <c r="C22" s="106" t="s">
        <v>158</v>
      </c>
      <c r="D22" s="9"/>
      <c r="F22" s="48">
        <f>SUM(F21)</f>
        <v>0</v>
      </c>
      <c r="G22" s="42"/>
      <c r="H22" s="48">
        <f>SUM(H21)</f>
        <v>24131</v>
      </c>
      <c r="I22" s="42"/>
      <c r="J22" s="48">
        <f>SUM(J21)</f>
        <v>0</v>
      </c>
      <c r="K22" s="42"/>
      <c r="L22" s="48">
        <f>SUM(L21)</f>
        <v>0</v>
      </c>
      <c r="M22" s="75"/>
      <c r="N22" s="48">
        <f>SUM(N21)</f>
        <v>0</v>
      </c>
      <c r="O22" s="76"/>
      <c r="P22" s="48">
        <f>SUM(P21)</f>
        <v>0</v>
      </c>
      <c r="Q22" s="76"/>
      <c r="R22" s="48">
        <f>SUM(R21)</f>
        <v>0</v>
      </c>
      <c r="S22" s="42"/>
      <c r="T22" s="48">
        <f>SUM(T21)</f>
        <v>0</v>
      </c>
      <c r="U22" s="42"/>
      <c r="V22" s="48">
        <f>SUM(V21)</f>
        <v>0</v>
      </c>
      <c r="W22" s="42"/>
      <c r="X22" s="48">
        <f>SUM(X21)</f>
        <v>0</v>
      </c>
      <c r="Y22" s="42"/>
      <c r="Z22" s="48">
        <f>SUM(Z21)</f>
        <v>0</v>
      </c>
      <c r="AA22" s="42"/>
      <c r="AB22" s="48">
        <f>SUM(AB21)</f>
        <v>0</v>
      </c>
      <c r="AC22" s="42"/>
      <c r="AD22" s="48">
        <f>SUM(AD21)</f>
        <v>24131</v>
      </c>
      <c r="AE22" s="42"/>
      <c r="AF22" s="48">
        <f>SUM(AF21)</f>
        <v>2740</v>
      </c>
      <c r="AG22" s="42"/>
      <c r="AH22" s="48">
        <f>SUM(AH21)</f>
        <v>26871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2:147" ht="21" customHeight="1" x14ac:dyDescent="0.45">
      <c r="B23" s="31" t="s">
        <v>152</v>
      </c>
      <c r="C23" s="106"/>
      <c r="D23" s="9"/>
      <c r="F23" s="42"/>
      <c r="G23" s="42"/>
      <c r="H23" s="76"/>
      <c r="I23" s="42"/>
      <c r="J23" s="42"/>
      <c r="K23" s="42"/>
      <c r="L23" s="42"/>
      <c r="M23" s="75"/>
      <c r="N23" s="42"/>
      <c r="O23" s="76"/>
      <c r="P23" s="42"/>
      <c r="Q23" s="76"/>
      <c r="R23" s="42"/>
      <c r="S23" s="42"/>
      <c r="T23" s="42"/>
      <c r="U23" s="42"/>
      <c r="V23" s="42"/>
      <c r="W23" s="42"/>
      <c r="X23" s="76"/>
      <c r="Y23" s="42"/>
      <c r="Z23" s="76"/>
      <c r="AA23" s="42"/>
      <c r="AB23" s="42"/>
      <c r="AC23" s="42"/>
      <c r="AD23" s="42"/>
      <c r="AE23" s="42"/>
      <c r="AF23" s="42"/>
      <c r="AG23" s="42"/>
      <c r="AH23" s="42"/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2:147" ht="21" customHeight="1" x14ac:dyDescent="0.45">
      <c r="B24" s="31"/>
      <c r="C24" s="31" t="s">
        <v>153</v>
      </c>
      <c r="D24" s="9"/>
      <c r="F24" s="41">
        <f>SUM(F19,F22)</f>
        <v>0</v>
      </c>
      <c r="G24" s="42"/>
      <c r="H24" s="80">
        <f>SUM(H19,H22)</f>
        <v>24131</v>
      </c>
      <c r="I24" s="42"/>
      <c r="J24" s="41">
        <f>SUM(J19,J22)</f>
        <v>0</v>
      </c>
      <c r="K24" s="42"/>
      <c r="L24" s="41">
        <f>SUM(L19,L22)</f>
        <v>0</v>
      </c>
      <c r="M24" s="75"/>
      <c r="N24" s="41">
        <f>SUM(N19,N22)</f>
        <v>-3000000</v>
      </c>
      <c r="O24" s="76"/>
      <c r="P24" s="41">
        <f>SUM(P19,P22)</f>
        <v>0</v>
      </c>
      <c r="Q24" s="76"/>
      <c r="R24" s="41">
        <f>SUM(R19,R22)</f>
        <v>0</v>
      </c>
      <c r="S24" s="42"/>
      <c r="T24" s="41">
        <f>SUM(T19,T22)</f>
        <v>0</v>
      </c>
      <c r="U24" s="42"/>
      <c r="V24" s="41">
        <f>SUM(V19,V22)</f>
        <v>0</v>
      </c>
      <c r="W24" s="42"/>
      <c r="X24" s="80">
        <f>SUM(X19,X22)</f>
        <v>0</v>
      </c>
      <c r="Y24" s="42"/>
      <c r="Z24" s="80">
        <f>SUM(Z19,Z22)</f>
        <v>0</v>
      </c>
      <c r="AA24" s="42"/>
      <c r="AB24" s="41">
        <f>SUM(AB19,AB22)</f>
        <v>0</v>
      </c>
      <c r="AC24" s="42"/>
      <c r="AD24" s="41">
        <f>SUM(AD19,AD22)</f>
        <v>-2975869</v>
      </c>
      <c r="AE24" s="42"/>
      <c r="AF24" s="41">
        <f>SUM(AF19,AF22)</f>
        <v>-1111935</v>
      </c>
      <c r="AG24" s="42"/>
      <c r="AH24" s="41">
        <f>SUM(AH19,AH22)</f>
        <v>-4087804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2:147" s="10" customFormat="1" ht="23.25" customHeight="1" x14ac:dyDescent="0.45">
      <c r="B25" s="31" t="s">
        <v>154</v>
      </c>
      <c r="C25" s="31"/>
      <c r="E25" s="12"/>
      <c r="F25" s="42">
        <v>0</v>
      </c>
      <c r="G25" s="42"/>
      <c r="H25" s="42">
        <v>0</v>
      </c>
      <c r="I25" s="42"/>
      <c r="J25" s="42">
        <v>0</v>
      </c>
      <c r="K25" s="42"/>
      <c r="L25" s="42">
        <v>0</v>
      </c>
      <c r="M25" s="75"/>
      <c r="N25" s="42">
        <v>0</v>
      </c>
      <c r="O25" s="76"/>
      <c r="P25" s="42">
        <v>-639346</v>
      </c>
      <c r="Q25" s="76"/>
      <c r="R25" s="42">
        <v>0</v>
      </c>
      <c r="S25" s="42"/>
      <c r="T25" s="42">
        <v>0</v>
      </c>
      <c r="U25" s="42"/>
      <c r="V25" s="42">
        <v>0</v>
      </c>
      <c r="W25" s="42"/>
      <c r="X25" s="42">
        <v>0</v>
      </c>
      <c r="Y25" s="42"/>
      <c r="Z25" s="42">
        <v>0</v>
      </c>
      <c r="AA25" s="42"/>
      <c r="AB25" s="42">
        <f>SUM(R25:Z25)</f>
        <v>0</v>
      </c>
      <c r="AC25" s="42"/>
      <c r="AD25" s="42">
        <f>SUM(F25:P25,AB25)</f>
        <v>-639346</v>
      </c>
      <c r="AE25" s="42"/>
      <c r="AF25" s="42">
        <v>0</v>
      </c>
      <c r="AG25" s="42"/>
      <c r="AH25" s="42">
        <f>SUM(AD25:AF25)</f>
        <v>-639346</v>
      </c>
      <c r="AI25" s="42"/>
      <c r="AJ25" s="42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</row>
    <row r="26" spans="2:147" ht="21" customHeight="1" x14ac:dyDescent="0.45">
      <c r="B26" s="31" t="s">
        <v>224</v>
      </c>
      <c r="C26" s="31"/>
      <c r="D26" s="9"/>
      <c r="F26" s="42"/>
      <c r="G26" s="42"/>
      <c r="H26" s="42"/>
      <c r="I26" s="42"/>
      <c r="J26" s="42"/>
      <c r="K26" s="42"/>
      <c r="L26" s="42"/>
      <c r="M26" s="75"/>
      <c r="N26" s="42"/>
      <c r="O26" s="76"/>
      <c r="P26" s="42"/>
      <c r="Q26" s="76"/>
      <c r="R26" s="42"/>
      <c r="S26" s="42"/>
      <c r="T26" s="42"/>
      <c r="U26" s="42"/>
      <c r="V26" s="42"/>
      <c r="W26" s="42"/>
      <c r="X26" s="76"/>
      <c r="Y26" s="42"/>
      <c r="Z26" s="76"/>
      <c r="AA26" s="42"/>
      <c r="AB26" s="42"/>
      <c r="AC26" s="42"/>
      <c r="AD26" s="42"/>
      <c r="AE26" s="42"/>
      <c r="AF26" s="42"/>
      <c r="AG26" s="42"/>
      <c r="AH26" s="42"/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2:147" ht="21" customHeight="1" x14ac:dyDescent="0.45">
      <c r="B27" s="31"/>
      <c r="C27" s="105" t="s">
        <v>226</v>
      </c>
      <c r="D27" s="9"/>
      <c r="F27" s="22">
        <v>0</v>
      </c>
      <c r="G27" s="22"/>
      <c r="H27" s="22">
        <v>0</v>
      </c>
      <c r="I27" s="22"/>
      <c r="J27" s="22">
        <v>0</v>
      </c>
      <c r="K27" s="22"/>
      <c r="L27" s="22">
        <v>0</v>
      </c>
      <c r="N27" s="22">
        <v>1098848</v>
      </c>
      <c r="O27" s="79"/>
      <c r="P27" s="22">
        <v>0</v>
      </c>
      <c r="Q27" s="79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/>
      <c r="AD27" s="22">
        <f>SUM(F27:P27,AB27)</f>
        <v>1098848</v>
      </c>
      <c r="AE27" s="22"/>
      <c r="AF27" s="22">
        <v>-237433</v>
      </c>
      <c r="AG27" s="22"/>
      <c r="AH27" s="22">
        <f>SUM(AD27:AF27)</f>
        <v>861415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2:147" ht="21" customHeight="1" x14ac:dyDescent="0.45">
      <c r="B28" s="31"/>
      <c r="C28" s="105" t="s">
        <v>221</v>
      </c>
      <c r="D28" s="9"/>
      <c r="F28" s="22">
        <v>0</v>
      </c>
      <c r="G28" s="22"/>
      <c r="H28" s="22">
        <v>0</v>
      </c>
      <c r="I28" s="22"/>
      <c r="J28" s="22">
        <v>0</v>
      </c>
      <c r="K28" s="22"/>
      <c r="L28" s="22">
        <v>0</v>
      </c>
      <c r="N28" s="22">
        <v>4826</v>
      </c>
      <c r="O28" s="79"/>
      <c r="P28" s="22">
        <v>0</v>
      </c>
      <c r="Q28" s="79">
        <v>0</v>
      </c>
      <c r="R28" s="22">
        <v>-826599</v>
      </c>
      <c r="S28" s="22">
        <v>0</v>
      </c>
      <c r="T28" s="22">
        <v>25809</v>
      </c>
      <c r="U28" s="22">
        <v>0</v>
      </c>
      <c r="V28" s="22">
        <v>-6439</v>
      </c>
      <c r="W28" s="22">
        <v>0</v>
      </c>
      <c r="X28" s="22">
        <v>623612</v>
      </c>
      <c r="Y28" s="22">
        <v>0</v>
      </c>
      <c r="Z28" s="22">
        <v>-205135</v>
      </c>
      <c r="AA28" s="22">
        <v>0</v>
      </c>
      <c r="AB28" s="22">
        <v>-388752</v>
      </c>
      <c r="AC28" s="22"/>
      <c r="AD28" s="22">
        <f>SUM(F28:P28,AB28)</f>
        <v>-383926</v>
      </c>
      <c r="AE28" s="22"/>
      <c r="AF28" s="22">
        <v>-213444</v>
      </c>
      <c r="AG28" s="22"/>
      <c r="AH28" s="22">
        <f>SUM(AD28:AF28)</f>
        <v>-597370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2:147" ht="21" customHeight="1" x14ac:dyDescent="0.45">
      <c r="B29" s="31" t="s">
        <v>228</v>
      </c>
      <c r="C29" s="105"/>
      <c r="D29" s="9"/>
      <c r="F29" s="48">
        <f>SUM(F27:F28)</f>
        <v>0</v>
      </c>
      <c r="G29" s="42"/>
      <c r="H29" s="81">
        <f>SUM(H27:H28)</f>
        <v>0</v>
      </c>
      <c r="I29" s="42"/>
      <c r="J29" s="48">
        <f>SUM(J27:J28)</f>
        <v>0</v>
      </c>
      <c r="K29" s="42"/>
      <c r="L29" s="48">
        <f>SUM(L27:L28)</f>
        <v>0</v>
      </c>
      <c r="M29" s="75"/>
      <c r="N29" s="48">
        <f>SUM(N27:N28)</f>
        <v>1103674</v>
      </c>
      <c r="O29" s="76"/>
      <c r="P29" s="48">
        <f>SUM(P27:P28)</f>
        <v>0</v>
      </c>
      <c r="Q29" s="76"/>
      <c r="R29" s="48">
        <f>SUM(R27:R28)</f>
        <v>-826599</v>
      </c>
      <c r="S29" s="42"/>
      <c r="T29" s="48">
        <f>SUM(T27:T28)</f>
        <v>25809</v>
      </c>
      <c r="U29" s="42"/>
      <c r="V29" s="48">
        <f>SUM(V27:V28)</f>
        <v>-6439</v>
      </c>
      <c r="W29" s="42"/>
      <c r="X29" s="81">
        <f>SUM(X27:X28)</f>
        <v>623612</v>
      </c>
      <c r="Y29" s="42"/>
      <c r="Z29" s="81">
        <f>SUM(Z27:Z28)</f>
        <v>-205135</v>
      </c>
      <c r="AA29" s="42"/>
      <c r="AB29" s="48">
        <f>SUM(AB27:AB28)</f>
        <v>-388752</v>
      </c>
      <c r="AC29" s="42"/>
      <c r="AD29" s="48">
        <f>SUM(AD27:AD28)</f>
        <v>714922</v>
      </c>
      <c r="AE29" s="42"/>
      <c r="AF29" s="48">
        <f>SUM(AF27:AF28)</f>
        <v>-450877</v>
      </c>
      <c r="AG29" s="42"/>
      <c r="AH29" s="48">
        <f>SUM(AH27:AH28)</f>
        <v>264045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2:147" ht="21" customHeight="1" thickBot="1" x14ac:dyDescent="0.5">
      <c r="B30" s="10" t="s">
        <v>231</v>
      </c>
      <c r="C30" s="10"/>
      <c r="D30" s="9"/>
      <c r="F30" s="43">
        <f>SUM(F13,F24,F25,F29)</f>
        <v>1200000</v>
      </c>
      <c r="G30" s="42"/>
      <c r="H30" s="43">
        <f>SUM(H13,H24,H25,H29)</f>
        <v>-16238304</v>
      </c>
      <c r="I30" s="22"/>
      <c r="J30" s="43">
        <f>SUM(J13,J24,J25,J29)</f>
        <v>160000</v>
      </c>
      <c r="K30" s="42"/>
      <c r="L30" s="43">
        <f>SUM(L13,L24,L25,L29)</f>
        <v>10516000</v>
      </c>
      <c r="M30" s="42"/>
      <c r="N30" s="43">
        <f>SUM(N13,N24,N25,N29)</f>
        <v>369922672</v>
      </c>
      <c r="O30" s="42"/>
      <c r="P30" s="43">
        <f>SUM(P13,P24,P25,P29)</f>
        <v>-4126821</v>
      </c>
      <c r="Q30" s="42"/>
      <c r="R30" s="43">
        <f>SUM(R13,R24,R25,R29)</f>
        <v>-16479943</v>
      </c>
      <c r="S30" s="42"/>
      <c r="T30" s="43">
        <f>SUM(T13,T24,T25,T29)</f>
        <v>139690</v>
      </c>
      <c r="U30" s="42"/>
      <c r="V30" s="43">
        <f>SUM(V13,V24,V25,V29)</f>
        <v>0</v>
      </c>
      <c r="W30" s="42"/>
      <c r="X30" s="43">
        <f>SUM(X13,X24,X25,X29)</f>
        <v>4919523</v>
      </c>
      <c r="Y30" s="42"/>
      <c r="Z30" s="43">
        <f>SUM(Z13,Z24,Z25,Z29)</f>
        <v>-25777</v>
      </c>
      <c r="AA30" s="42"/>
      <c r="AB30" s="43">
        <f>SUM(AB13,AB24,AB25,AB29)</f>
        <v>-11446507</v>
      </c>
      <c r="AC30" s="42"/>
      <c r="AD30" s="43">
        <f>SUM(AD13,AD24,AD25,AD29)</f>
        <v>349987040</v>
      </c>
      <c r="AE30" s="42"/>
      <c r="AF30" s="43">
        <f>SUM(AF13,AF24,AF25,AF29)</f>
        <v>65330090</v>
      </c>
      <c r="AG30" s="42"/>
      <c r="AH30" s="43">
        <f>SUM(AH13,AH24,AH25,AH29)</f>
        <v>415317130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2:147" s="39" customFormat="1" ht="9.9499999999999993" customHeight="1" thickTop="1" x14ac:dyDescent="0.45">
      <c r="B31" s="15"/>
      <c r="C31" s="15"/>
      <c r="D31" s="15"/>
      <c r="E31" s="12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55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</row>
    <row r="32" spans="2:147" ht="23.1" customHeight="1" x14ac:dyDescent="0.45">
      <c r="B32" s="9"/>
      <c r="C32" s="9"/>
      <c r="D32" s="9"/>
      <c r="E32" s="1"/>
      <c r="F32" s="1"/>
      <c r="G32" s="1"/>
      <c r="H32" s="1"/>
      <c r="J32" s="1"/>
      <c r="K32" s="1"/>
      <c r="L32" s="1"/>
      <c r="M32" s="1"/>
      <c r="N32" s="1"/>
      <c r="O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EH32" s="1"/>
      <c r="EI32" s="1"/>
      <c r="EJ32" s="1"/>
      <c r="EK32" s="1"/>
      <c r="EL32" s="1"/>
      <c r="EM32" s="1"/>
      <c r="EN32" s="1"/>
      <c r="EO32" s="1"/>
      <c r="EP32" s="1"/>
      <c r="EQ32" s="1"/>
    </row>
    <row r="33" spans="5:147" ht="23.1" customHeight="1" x14ac:dyDescent="0.45">
      <c r="E33" s="1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EH33" s="1"/>
      <c r="EI33" s="1"/>
      <c r="EJ33" s="1"/>
      <c r="EK33" s="1"/>
      <c r="EL33" s="1"/>
      <c r="EM33" s="1"/>
      <c r="EN33" s="1"/>
      <c r="EO33" s="1"/>
      <c r="EP33" s="1"/>
      <c r="EQ33" s="1"/>
    </row>
    <row r="34" spans="5:147" ht="23.1" customHeight="1" x14ac:dyDescent="0.45">
      <c r="E34" s="1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EH34" s="1"/>
      <c r="EI34" s="1"/>
      <c r="EJ34" s="1"/>
      <c r="EK34" s="1"/>
      <c r="EL34" s="1"/>
      <c r="EM34" s="1"/>
      <c r="EN34" s="1"/>
      <c r="EO34" s="1"/>
      <c r="EP34" s="1"/>
      <c r="EQ34" s="1"/>
    </row>
    <row r="35" spans="5:147" ht="21.95" customHeight="1" x14ac:dyDescent="0.45">
      <c r="E35" s="1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EH35" s="1"/>
      <c r="EI35" s="1"/>
      <c r="EJ35" s="1"/>
      <c r="EK35" s="1"/>
      <c r="EL35" s="1"/>
      <c r="EM35" s="1"/>
      <c r="EN35" s="1"/>
      <c r="EO35" s="1"/>
      <c r="EP35" s="1"/>
      <c r="EQ35" s="1"/>
    </row>
    <row r="36" spans="5:147" ht="21.95" customHeight="1" x14ac:dyDescent="0.45">
      <c r="E36" s="1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EH36" s="1"/>
      <c r="EI36" s="1"/>
      <c r="EJ36" s="1"/>
      <c r="EK36" s="1"/>
      <c r="EL36" s="1"/>
      <c r="EM36" s="1"/>
      <c r="EN36" s="1"/>
      <c r="EO36" s="1"/>
      <c r="EP36" s="1"/>
      <c r="EQ36" s="1"/>
    </row>
    <row r="37" spans="5:147" s="9" customFormat="1" ht="21.95" customHeight="1" x14ac:dyDescent="0.45"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2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</row>
    <row r="38" spans="5:147" s="9" customFormat="1" ht="21.95" customHeight="1" x14ac:dyDescent="0.45"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2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</row>
    <row r="39" spans="5:147" s="9" customFormat="1" ht="21.95" customHeight="1" x14ac:dyDescent="0.45"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2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</row>
    <row r="40" spans="5:147" s="9" customFormat="1" ht="21.95" customHeight="1" x14ac:dyDescent="0.45"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2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</row>
    <row r="41" spans="5:147" s="15" customFormat="1" ht="21.95" customHeight="1" x14ac:dyDescent="0.45"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2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</row>
    <row r="42" spans="5:147" s="15" customFormat="1" ht="21.95" customHeight="1" x14ac:dyDescent="0.45"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2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</row>
    <row r="43" spans="5:147" s="39" customFormat="1" ht="21" customHeight="1" x14ac:dyDescent="0.45"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2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</row>
    <row r="44" spans="5:147" ht="21" customHeight="1" x14ac:dyDescent="0.45">
      <c r="E44" s="1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EH44" s="1"/>
      <c r="EI44" s="1"/>
      <c r="EJ44" s="1"/>
      <c r="EK44" s="1"/>
      <c r="EL44" s="1"/>
      <c r="EM44" s="1"/>
      <c r="EN44" s="1"/>
      <c r="EO44" s="1"/>
      <c r="EP44" s="1"/>
      <c r="EQ44" s="1"/>
    </row>
    <row r="45" spans="5:147" ht="21" customHeight="1" x14ac:dyDescent="0.45">
      <c r="E45" s="1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EH45" s="1"/>
      <c r="EI45" s="1"/>
      <c r="EJ45" s="1"/>
      <c r="EK45" s="1"/>
      <c r="EL45" s="1"/>
      <c r="EM45" s="1"/>
      <c r="EN45" s="1"/>
      <c r="EO45" s="1"/>
      <c r="EP45" s="1"/>
      <c r="EQ45" s="1"/>
    </row>
    <row r="46" spans="5:147" s="39" customFormat="1" ht="21" customHeight="1" x14ac:dyDescent="0.45"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2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</row>
    <row r="47" spans="5:147" ht="21" customHeight="1" x14ac:dyDescent="0.45">
      <c r="E47" s="1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EH47" s="1"/>
      <c r="EI47" s="1"/>
      <c r="EJ47" s="1"/>
      <c r="EK47" s="1"/>
      <c r="EL47" s="1"/>
      <c r="EM47" s="1"/>
      <c r="EN47" s="1"/>
      <c r="EO47" s="1"/>
      <c r="EP47" s="1"/>
      <c r="EQ47" s="1"/>
    </row>
    <row r="48" spans="5:147" ht="21" customHeight="1" x14ac:dyDescent="0.45">
      <c r="E48" s="1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EH48" s="1"/>
      <c r="EI48" s="1"/>
      <c r="EJ48" s="1"/>
      <c r="EK48" s="1"/>
      <c r="EL48" s="1"/>
      <c r="EM48" s="1"/>
      <c r="EN48" s="1"/>
      <c r="EO48" s="1"/>
      <c r="EP48" s="1"/>
      <c r="EQ48" s="1"/>
    </row>
    <row r="49" spans="5:147" ht="21" customHeight="1" x14ac:dyDescent="0.45">
      <c r="E49" s="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EH49" s="1"/>
      <c r="EI49" s="1"/>
      <c r="EJ49" s="1"/>
      <c r="EK49" s="1"/>
      <c r="EL49" s="1"/>
      <c r="EM49" s="1"/>
      <c r="EN49" s="1"/>
      <c r="EO49" s="1"/>
      <c r="EP49" s="1"/>
      <c r="EQ49" s="1"/>
    </row>
    <row r="50" spans="5:147" ht="21" customHeight="1" x14ac:dyDescent="0.45">
      <c r="E50" s="1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EH50" s="1"/>
      <c r="EI50" s="1"/>
      <c r="EJ50" s="1"/>
      <c r="EK50" s="1"/>
      <c r="EL50" s="1"/>
      <c r="EM50" s="1"/>
      <c r="EN50" s="1"/>
      <c r="EO50" s="1"/>
      <c r="EP50" s="1"/>
      <c r="EQ50" s="1"/>
    </row>
    <row r="51" spans="5:147" ht="21" customHeight="1" x14ac:dyDescent="0.45"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EH51" s="1"/>
      <c r="EI51" s="1"/>
      <c r="EJ51" s="1"/>
      <c r="EK51" s="1"/>
      <c r="EL51" s="1"/>
      <c r="EM51" s="1"/>
      <c r="EN51" s="1"/>
      <c r="EO51" s="1"/>
      <c r="EP51" s="1"/>
      <c r="EQ51" s="1"/>
    </row>
    <row r="52" spans="5:147" ht="21" customHeight="1" x14ac:dyDescent="0.45">
      <c r="EH52" s="1"/>
      <c r="EI52" s="1"/>
      <c r="EJ52" s="1"/>
      <c r="EK52" s="1"/>
      <c r="EL52" s="1"/>
      <c r="EM52" s="1"/>
      <c r="EN52" s="1"/>
      <c r="EO52" s="1"/>
      <c r="EP52" s="1"/>
      <c r="EQ52" s="1"/>
    </row>
    <row r="53" spans="5:147" ht="21" customHeight="1" x14ac:dyDescent="0.45">
      <c r="E53" s="1"/>
      <c r="F53" s="1"/>
      <c r="G53" s="1"/>
      <c r="H53" s="1"/>
      <c r="J53" s="1"/>
      <c r="K53" s="1"/>
      <c r="L53" s="1"/>
      <c r="M53" s="1"/>
      <c r="N53" s="1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EH53" s="1"/>
      <c r="EI53" s="1"/>
      <c r="EJ53" s="1"/>
      <c r="EK53" s="1"/>
      <c r="EL53" s="1"/>
      <c r="EM53" s="1"/>
      <c r="EN53" s="1"/>
      <c r="EO53" s="1"/>
      <c r="EP53" s="1"/>
      <c r="EQ53" s="1"/>
    </row>
    <row r="54" spans="5:147" ht="21" customHeight="1" x14ac:dyDescent="0.45">
      <c r="E54" s="1"/>
      <c r="F54" s="1"/>
      <c r="G54" s="1"/>
      <c r="H54" s="1"/>
      <c r="J54" s="1"/>
      <c r="K54" s="1"/>
      <c r="L54" s="1"/>
      <c r="M54" s="1"/>
      <c r="N54" s="1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EH54" s="1"/>
      <c r="EI54" s="1"/>
      <c r="EJ54" s="1"/>
      <c r="EK54" s="1"/>
      <c r="EL54" s="1"/>
      <c r="EM54" s="1"/>
      <c r="EN54" s="1"/>
      <c r="EO54" s="1"/>
      <c r="EP54" s="1"/>
      <c r="EQ54" s="1"/>
    </row>
    <row r="55" spans="5:147" ht="21" customHeight="1" x14ac:dyDescent="0.45">
      <c r="E55" s="1"/>
      <c r="F55" s="1"/>
      <c r="G55" s="1"/>
      <c r="H55" s="1"/>
      <c r="J55" s="1"/>
      <c r="K55" s="1"/>
      <c r="L55" s="1"/>
      <c r="M55" s="1"/>
      <c r="N55" s="1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EH55" s="1"/>
      <c r="EI55" s="1"/>
      <c r="EJ55" s="1"/>
      <c r="EK55" s="1"/>
      <c r="EL55" s="1"/>
      <c r="EM55" s="1"/>
      <c r="EN55" s="1"/>
      <c r="EO55" s="1"/>
      <c r="EP55" s="1"/>
      <c r="EQ55" s="1"/>
    </row>
    <row r="56" spans="5:147" ht="21" customHeight="1" x14ac:dyDescent="0.45">
      <c r="E56" s="1"/>
      <c r="F56" s="1"/>
      <c r="G56" s="1"/>
      <c r="H56" s="1"/>
      <c r="J56" s="1"/>
      <c r="K56" s="1"/>
      <c r="L56" s="1"/>
      <c r="M56" s="1"/>
      <c r="N56" s="1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EH56" s="1"/>
      <c r="EI56" s="1"/>
      <c r="EJ56" s="1"/>
      <c r="EK56" s="1"/>
      <c r="EL56" s="1"/>
      <c r="EM56" s="1"/>
      <c r="EN56" s="1"/>
      <c r="EO56" s="1"/>
      <c r="EP56" s="1"/>
      <c r="EQ56" s="1"/>
    </row>
    <row r="57" spans="5:147" ht="21" customHeight="1" x14ac:dyDescent="0.45">
      <c r="E57" s="1"/>
      <c r="F57" s="1"/>
      <c r="G57" s="1"/>
      <c r="H57" s="1"/>
      <c r="J57" s="1"/>
      <c r="K57" s="1"/>
      <c r="L57" s="1"/>
      <c r="M57" s="1"/>
      <c r="N57" s="1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EH57" s="1"/>
      <c r="EI57" s="1"/>
      <c r="EJ57" s="1"/>
      <c r="EK57" s="1"/>
      <c r="EL57" s="1"/>
      <c r="EM57" s="1"/>
      <c r="EN57" s="1"/>
      <c r="EO57" s="1"/>
      <c r="EP57" s="1"/>
      <c r="EQ57" s="1"/>
    </row>
    <row r="58" spans="5:147" ht="21" customHeight="1" x14ac:dyDescent="0.45">
      <c r="E58" s="1"/>
      <c r="F58" s="1"/>
      <c r="G58" s="1"/>
      <c r="H58" s="1"/>
      <c r="J58" s="1"/>
      <c r="K58" s="1"/>
      <c r="L58" s="1"/>
      <c r="M58" s="1"/>
      <c r="N58" s="1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EH58" s="1"/>
      <c r="EI58" s="1"/>
      <c r="EJ58" s="1"/>
      <c r="EK58" s="1"/>
      <c r="EL58" s="1"/>
      <c r="EM58" s="1"/>
      <c r="EN58" s="1"/>
      <c r="EO58" s="1"/>
      <c r="EP58" s="1"/>
      <c r="EQ58" s="1"/>
    </row>
    <row r="59" spans="5:147" ht="21" customHeight="1" x14ac:dyDescent="0.45">
      <c r="E59" s="1"/>
      <c r="F59" s="1"/>
      <c r="G59" s="1"/>
      <c r="H59" s="1"/>
      <c r="J59" s="1"/>
      <c r="K59" s="1"/>
      <c r="L59" s="1"/>
      <c r="M59" s="1"/>
      <c r="N59" s="1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EH59" s="1"/>
      <c r="EI59" s="1"/>
      <c r="EJ59" s="1"/>
      <c r="EK59" s="1"/>
      <c r="EL59" s="1"/>
      <c r="EM59" s="1"/>
      <c r="EN59" s="1"/>
      <c r="EO59" s="1"/>
      <c r="EP59" s="1"/>
      <c r="EQ59" s="1"/>
    </row>
    <row r="60" spans="5:147" ht="21" customHeight="1" x14ac:dyDescent="0.45">
      <c r="E60" s="1"/>
      <c r="F60" s="1"/>
      <c r="G60" s="1"/>
      <c r="H60" s="1"/>
      <c r="J60" s="1"/>
      <c r="K60" s="1"/>
      <c r="L60" s="1"/>
      <c r="M60" s="1"/>
      <c r="N60" s="1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EH60" s="1"/>
      <c r="EI60" s="1"/>
      <c r="EJ60" s="1"/>
      <c r="EK60" s="1"/>
      <c r="EL60" s="1"/>
      <c r="EM60" s="1"/>
      <c r="EN60" s="1"/>
      <c r="EO60" s="1"/>
      <c r="EP60" s="1"/>
      <c r="EQ60" s="1"/>
    </row>
    <row r="61" spans="5:147" ht="21" customHeight="1" x14ac:dyDescent="0.45">
      <c r="E61" s="1"/>
      <c r="F61" s="1"/>
      <c r="G61" s="1"/>
      <c r="H61" s="1"/>
      <c r="J61" s="1"/>
      <c r="K61" s="1"/>
      <c r="L61" s="1"/>
      <c r="M61" s="1"/>
      <c r="N61" s="1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EH61" s="1"/>
      <c r="EI61" s="1"/>
      <c r="EJ61" s="1"/>
      <c r="EK61" s="1"/>
      <c r="EL61" s="1"/>
      <c r="EM61" s="1"/>
      <c r="EN61" s="1"/>
      <c r="EO61" s="1"/>
      <c r="EP61" s="1"/>
      <c r="EQ61" s="1"/>
    </row>
    <row r="62" spans="5:147" ht="21" customHeight="1" x14ac:dyDescent="0.45">
      <c r="E62" s="1"/>
      <c r="F62" s="1"/>
      <c r="G62" s="1"/>
      <c r="H62" s="1"/>
      <c r="J62" s="1"/>
      <c r="K62" s="1"/>
      <c r="L62" s="1"/>
      <c r="M62" s="1"/>
      <c r="N62" s="1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EH62" s="1"/>
      <c r="EI62" s="1"/>
      <c r="EJ62" s="1"/>
      <c r="EK62" s="1"/>
      <c r="EL62" s="1"/>
      <c r="EM62" s="1"/>
      <c r="EN62" s="1"/>
      <c r="EO62" s="1"/>
      <c r="EP62" s="1"/>
      <c r="EQ62" s="1"/>
    </row>
    <row r="63" spans="5:147" ht="21" customHeight="1" x14ac:dyDescent="0.45">
      <c r="E63" s="1"/>
      <c r="F63" s="1"/>
      <c r="G63" s="1"/>
      <c r="H63" s="1"/>
      <c r="J63" s="1"/>
      <c r="K63" s="1"/>
      <c r="L63" s="1"/>
      <c r="M63" s="1"/>
      <c r="N63" s="1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EH63" s="1"/>
      <c r="EI63" s="1"/>
      <c r="EJ63" s="1"/>
      <c r="EK63" s="1"/>
      <c r="EL63" s="1"/>
      <c r="EM63" s="1"/>
      <c r="EN63" s="1"/>
      <c r="EO63" s="1"/>
      <c r="EP63" s="1"/>
      <c r="EQ63" s="1"/>
    </row>
    <row r="64" spans="5:147" ht="21" customHeight="1" x14ac:dyDescent="0.45">
      <c r="EH64" s="1"/>
      <c r="EI64" s="1"/>
      <c r="EJ64" s="1"/>
      <c r="EK64" s="1"/>
      <c r="EL64" s="1"/>
      <c r="EM64" s="1"/>
      <c r="EN64" s="1"/>
      <c r="EO64" s="1"/>
      <c r="EP64" s="1"/>
      <c r="EQ64" s="1"/>
    </row>
    <row r="65" ht="5.0999999999999996" customHeight="1" x14ac:dyDescent="0.45"/>
  </sheetData>
  <printOptions horizontalCentered="1"/>
  <pageMargins left="0.3" right="0.3" top="0.74803149606299202" bottom="0.74803149606299202" header="0.31496062992126" footer="0.31496062992126"/>
  <pageSetup paperSize="9" scale="60" firstPageNumber="8" fitToHeight="2" orientation="landscape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4439-318A-4CD6-A46B-611F17E481CA}">
  <sheetPr>
    <pageSetUpPr fitToPage="1"/>
  </sheetPr>
  <dimension ref="A1:DN59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3.7109375" style="1" customWidth="1"/>
    <col min="5" max="5" width="8.7109375" style="12" customWidth="1"/>
    <col min="6" max="6" width="11.7109375" style="55" customWidth="1"/>
    <col min="7" max="7" width="0.85546875" style="55" customWidth="1"/>
    <col min="8" max="8" width="12.140625" style="55" bestFit="1" customWidth="1"/>
    <col min="9" max="9" width="0.85546875" style="1" customWidth="1"/>
    <col min="10" max="10" width="11.7109375" style="55" customWidth="1"/>
    <col min="11" max="11" width="0.85546875" style="55" customWidth="1"/>
    <col min="12" max="12" width="11.5703125" style="55" bestFit="1" customWidth="1"/>
    <col min="13" max="13" width="0.85546875" style="55" customWidth="1"/>
    <col min="14" max="14" width="14.140625" style="55" bestFit="1" customWidth="1"/>
    <col min="15" max="15" width="0.85546875" style="55" customWidth="1"/>
    <col min="16" max="16" width="14.140625" style="55" customWidth="1"/>
    <col min="17" max="17" width="0.85546875" style="55" customWidth="1"/>
    <col min="18" max="18" width="12.140625" style="55" bestFit="1" customWidth="1"/>
    <col min="19" max="19" width="0.85546875" style="55" customWidth="1"/>
    <col min="20" max="20" width="11.7109375" style="55" customWidth="1"/>
    <col min="21" max="21" width="0.85546875" style="55" customWidth="1"/>
    <col min="22" max="22" width="14.42578125" style="55" customWidth="1"/>
    <col min="23" max="23" width="0.85546875" style="55" customWidth="1"/>
    <col min="24" max="24" width="11.7109375" style="55" customWidth="1"/>
    <col min="25" max="25" width="0.85546875" style="55" customWidth="1"/>
    <col min="26" max="26" width="12.7109375" style="55" customWidth="1"/>
    <col min="27" max="27" width="0.85546875" style="55" customWidth="1"/>
    <col min="28" max="28" width="12.5703125" style="55" bestFit="1" customWidth="1"/>
    <col min="29" max="29" width="0.85546875" style="55" customWidth="1"/>
    <col min="30" max="30" width="12.7109375" style="55" customWidth="1"/>
    <col min="31" max="31" width="0.85546875" style="55" customWidth="1"/>
    <col min="32" max="32" width="12.5703125" style="55" bestFit="1" customWidth="1"/>
    <col min="33" max="33" width="2.7109375" style="55" customWidth="1"/>
    <col min="34" max="118" width="9" style="55" customWidth="1"/>
    <col min="119" max="16384" width="9.140625" style="1"/>
  </cols>
  <sheetData>
    <row r="1" spans="1:118" ht="23.1" customHeight="1" x14ac:dyDescent="0.45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AF1" s="39"/>
      <c r="DE1" s="1"/>
      <c r="DF1" s="1"/>
      <c r="DG1" s="1"/>
      <c r="DH1" s="1"/>
      <c r="DI1" s="1"/>
      <c r="DJ1" s="1"/>
      <c r="DK1" s="1"/>
      <c r="DL1" s="1"/>
      <c r="DM1" s="1"/>
      <c r="DN1" s="1"/>
    </row>
    <row r="2" spans="1:118" ht="23.1" customHeight="1" x14ac:dyDescent="0.45">
      <c r="B2" s="7" t="s">
        <v>100</v>
      </c>
      <c r="C2" s="7"/>
      <c r="D2" s="7"/>
      <c r="E2" s="56"/>
      <c r="F2" s="57"/>
      <c r="I2" s="7"/>
      <c r="R2" s="57"/>
      <c r="S2" s="57"/>
      <c r="T2" s="57"/>
      <c r="U2" s="57"/>
      <c r="AF2" s="5"/>
      <c r="DE2" s="1"/>
      <c r="DF2" s="1"/>
      <c r="DG2" s="1"/>
      <c r="DH2" s="1"/>
      <c r="DI2" s="1"/>
      <c r="DJ2" s="1"/>
      <c r="DK2" s="1"/>
      <c r="DL2" s="1"/>
      <c r="DM2" s="1"/>
      <c r="DN2" s="1"/>
    </row>
    <row r="3" spans="1:118" ht="23.1" customHeight="1" x14ac:dyDescent="0.45">
      <c r="B3" s="2" t="str">
        <f>'3'!$B$3</f>
        <v>สำหรับงวดสามเดือนสิ้นสุดวันที่ 31 มีนาคม 2569 (ไม่ได้ตรวจสอบ)</v>
      </c>
      <c r="C3" s="7"/>
      <c r="D3" s="7"/>
      <c r="E3" s="58"/>
      <c r="F3" s="59"/>
      <c r="G3" s="1"/>
      <c r="H3" s="1"/>
      <c r="I3" s="60"/>
      <c r="R3" s="1"/>
      <c r="S3" s="1"/>
      <c r="T3" s="1"/>
      <c r="U3" s="1"/>
      <c r="V3" s="1"/>
      <c r="W3" s="1"/>
      <c r="X3" s="1"/>
      <c r="DE3" s="1"/>
      <c r="DF3" s="1"/>
      <c r="DG3" s="1"/>
      <c r="DH3" s="1"/>
      <c r="DI3" s="1"/>
      <c r="DJ3" s="1"/>
      <c r="DK3" s="1"/>
      <c r="DL3" s="1"/>
      <c r="DM3" s="1"/>
      <c r="DN3" s="1"/>
    </row>
    <row r="4" spans="1:118" ht="21.95" customHeight="1" x14ac:dyDescent="0.45">
      <c r="A4" s="9"/>
      <c r="B4" s="2"/>
      <c r="C4" s="7"/>
      <c r="D4" s="7"/>
      <c r="E4" s="58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DE4" s="1"/>
      <c r="DF4" s="1"/>
      <c r="DG4" s="1"/>
      <c r="DH4" s="1"/>
      <c r="DI4" s="1"/>
      <c r="DJ4" s="1"/>
      <c r="DK4" s="1"/>
      <c r="DL4" s="1"/>
      <c r="DM4" s="1"/>
      <c r="DN4" s="1"/>
    </row>
    <row r="5" spans="1:118" ht="21.95" customHeight="1" x14ac:dyDescent="0.45">
      <c r="A5" s="9"/>
      <c r="B5" s="7"/>
      <c r="C5" s="7"/>
      <c r="D5" s="60"/>
      <c r="E5" s="58"/>
      <c r="F5" s="59"/>
      <c r="G5" s="70"/>
      <c r="H5" s="70"/>
      <c r="I5" s="60"/>
      <c r="J5" s="61" t="s">
        <v>101</v>
      </c>
      <c r="K5" s="62"/>
      <c r="L5" s="61"/>
      <c r="M5" s="62"/>
      <c r="N5" s="62"/>
      <c r="O5" s="70"/>
      <c r="P5" s="63"/>
      <c r="Q5" s="9"/>
      <c r="R5" s="61" t="s">
        <v>95</v>
      </c>
      <c r="S5" s="64"/>
      <c r="T5" s="64"/>
      <c r="U5" s="64"/>
      <c r="V5" s="64"/>
      <c r="W5" s="64"/>
      <c r="X5" s="64"/>
      <c r="Y5" s="64"/>
      <c r="Z5" s="64"/>
      <c r="AA5" s="70"/>
      <c r="AB5" s="70"/>
      <c r="AC5" s="70"/>
      <c r="AD5" s="70"/>
      <c r="AE5" s="70"/>
      <c r="AF5" s="70"/>
      <c r="AG5" s="70"/>
      <c r="DE5" s="1"/>
      <c r="DF5" s="1"/>
      <c r="DG5" s="1"/>
      <c r="DH5" s="1"/>
      <c r="DI5" s="1"/>
      <c r="DJ5" s="1"/>
      <c r="DK5" s="1"/>
      <c r="DL5" s="1"/>
      <c r="DM5" s="1"/>
      <c r="DN5" s="1"/>
    </row>
    <row r="6" spans="1:118" s="9" customFormat="1" ht="21.95" customHeight="1" x14ac:dyDescent="0.45">
      <c r="B6" s="65"/>
      <c r="C6" s="65"/>
      <c r="D6" s="107"/>
      <c r="E6" s="12"/>
      <c r="I6" s="65"/>
      <c r="J6" s="67" t="s">
        <v>90</v>
      </c>
      <c r="K6" s="67"/>
      <c r="L6" s="67"/>
      <c r="M6" s="68"/>
      <c r="N6" s="67" t="s">
        <v>102</v>
      </c>
      <c r="O6" s="70"/>
      <c r="P6" s="63"/>
      <c r="Q6" s="70"/>
      <c r="R6" s="72" t="s">
        <v>103</v>
      </c>
      <c r="T6" s="72"/>
      <c r="V6" s="72" t="s">
        <v>104</v>
      </c>
      <c r="X6" s="72" t="s">
        <v>105</v>
      </c>
      <c r="AA6" s="70"/>
      <c r="AB6" s="72"/>
      <c r="AC6" s="70"/>
      <c r="AD6" s="72"/>
      <c r="AE6" s="63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</row>
    <row r="7" spans="1:118" s="9" customFormat="1" ht="21.95" customHeight="1" x14ac:dyDescent="0.45">
      <c r="B7" s="65"/>
      <c r="C7" s="65"/>
      <c r="D7" s="107"/>
      <c r="E7" s="12"/>
      <c r="G7" s="70"/>
      <c r="H7" s="72"/>
      <c r="I7" s="65"/>
      <c r="J7" s="63"/>
      <c r="K7" s="63"/>
      <c r="L7" s="63"/>
      <c r="M7" s="70"/>
      <c r="N7" s="63"/>
      <c r="O7" s="70"/>
      <c r="P7" s="63"/>
      <c r="Q7" s="70"/>
      <c r="R7" s="72" t="s">
        <v>106</v>
      </c>
      <c r="T7" s="72" t="s">
        <v>104</v>
      </c>
      <c r="V7" s="72" t="s">
        <v>107</v>
      </c>
      <c r="X7" s="72" t="s">
        <v>226</v>
      </c>
      <c r="Y7" s="70"/>
      <c r="Z7" s="72" t="s">
        <v>108</v>
      </c>
      <c r="AA7" s="70"/>
      <c r="AB7" s="72"/>
      <c r="AC7" s="70"/>
      <c r="AD7" s="72"/>
      <c r="AE7" s="63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</row>
    <row r="8" spans="1:118" s="9" customFormat="1" ht="21.95" customHeight="1" x14ac:dyDescent="0.45">
      <c r="B8" s="65"/>
      <c r="C8" s="65"/>
      <c r="D8" s="65"/>
      <c r="E8" s="12"/>
      <c r="G8" s="70"/>
      <c r="H8" s="72"/>
      <c r="I8" s="65"/>
      <c r="Q8" s="70"/>
      <c r="R8" s="72" t="s">
        <v>109</v>
      </c>
      <c r="S8" s="70"/>
      <c r="T8" s="72" t="s">
        <v>110</v>
      </c>
      <c r="U8" s="70"/>
      <c r="V8" s="72" t="s">
        <v>110</v>
      </c>
      <c r="W8" s="70"/>
      <c r="X8" s="72" t="s">
        <v>111</v>
      </c>
      <c r="Y8" s="70"/>
      <c r="Z8" s="72" t="s">
        <v>112</v>
      </c>
      <c r="AA8" s="70"/>
      <c r="AB8" s="72"/>
      <c r="AC8" s="70"/>
      <c r="AD8" s="15"/>
      <c r="AE8" s="63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</row>
    <row r="9" spans="1:118" s="9" customFormat="1" ht="21.95" customHeight="1" x14ac:dyDescent="0.45">
      <c r="B9" s="65"/>
      <c r="C9" s="65"/>
      <c r="D9" s="65"/>
      <c r="E9" s="12"/>
      <c r="F9" s="15"/>
      <c r="G9" s="70"/>
      <c r="H9" s="72"/>
      <c r="I9" s="65"/>
      <c r="M9" s="72"/>
      <c r="N9" s="72"/>
      <c r="O9" s="72"/>
      <c r="P9" s="72"/>
      <c r="Q9" s="72"/>
      <c r="R9" s="72" t="s">
        <v>110</v>
      </c>
      <c r="S9" s="70"/>
      <c r="T9" s="72" t="s">
        <v>114</v>
      </c>
      <c r="U9" s="70"/>
      <c r="V9" s="72" t="s">
        <v>116</v>
      </c>
      <c r="W9" s="70"/>
      <c r="X9" s="72" t="s">
        <v>117</v>
      </c>
      <c r="Y9" s="70"/>
      <c r="Z9" s="15" t="s">
        <v>118</v>
      </c>
      <c r="AA9" s="70"/>
      <c r="AB9" s="15" t="s">
        <v>119</v>
      </c>
      <c r="AC9" s="70"/>
      <c r="AD9" s="15" t="s">
        <v>120</v>
      </c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</row>
    <row r="10" spans="1:118" s="15" customFormat="1" ht="21.95" customHeight="1" x14ac:dyDescent="0.45">
      <c r="E10" s="12"/>
      <c r="F10" s="15" t="s">
        <v>121</v>
      </c>
      <c r="G10" s="70"/>
      <c r="H10" s="72" t="s">
        <v>155</v>
      </c>
      <c r="J10" s="15" t="s">
        <v>123</v>
      </c>
      <c r="L10" s="15" t="s">
        <v>123</v>
      </c>
      <c r="M10" s="72"/>
      <c r="N10" s="72"/>
      <c r="O10" s="72"/>
      <c r="P10" s="72" t="s">
        <v>120</v>
      </c>
      <c r="Q10" s="72"/>
      <c r="R10" s="72" t="s">
        <v>124</v>
      </c>
      <c r="S10" s="70"/>
      <c r="T10" s="72" t="s">
        <v>125</v>
      </c>
      <c r="U10" s="70"/>
      <c r="V10" s="72" t="s">
        <v>126</v>
      </c>
      <c r="W10" s="70"/>
      <c r="X10" s="72" t="s">
        <v>127</v>
      </c>
      <c r="Y10" s="70"/>
      <c r="Z10" s="15" t="s">
        <v>128</v>
      </c>
      <c r="AA10" s="70"/>
      <c r="AB10" s="15" t="s">
        <v>129</v>
      </c>
      <c r="AC10" s="70"/>
      <c r="AD10" s="15" t="s">
        <v>130</v>
      </c>
      <c r="AE10" s="72"/>
      <c r="AF10" s="15" t="s">
        <v>119</v>
      </c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</row>
    <row r="11" spans="1:118" s="15" customFormat="1" ht="21.95" customHeight="1" x14ac:dyDescent="0.45">
      <c r="E11" s="12" t="s">
        <v>236</v>
      </c>
      <c r="F11" s="63" t="s">
        <v>131</v>
      </c>
      <c r="G11" s="70"/>
      <c r="H11" s="15" t="s">
        <v>132</v>
      </c>
      <c r="J11" s="72" t="s">
        <v>133</v>
      </c>
      <c r="K11" s="72"/>
      <c r="L11" s="72" t="s">
        <v>134</v>
      </c>
      <c r="P11" s="72" t="s">
        <v>132</v>
      </c>
      <c r="R11" s="72" t="s">
        <v>135</v>
      </c>
      <c r="T11" s="72" t="s">
        <v>136</v>
      </c>
      <c r="V11" s="72" t="s">
        <v>138</v>
      </c>
      <c r="X11" s="72" t="s">
        <v>139</v>
      </c>
      <c r="Y11" s="70"/>
      <c r="Z11" s="72" t="s">
        <v>129</v>
      </c>
      <c r="AA11" s="70"/>
      <c r="AB11" s="72" t="s">
        <v>140</v>
      </c>
      <c r="AC11" s="70"/>
      <c r="AD11" s="15" t="s">
        <v>141</v>
      </c>
      <c r="AE11" s="72"/>
      <c r="AF11" s="15" t="s">
        <v>129</v>
      </c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</row>
    <row r="12" spans="1:118" s="39" customFormat="1" ht="21" customHeight="1" x14ac:dyDescent="0.45">
      <c r="A12" s="15"/>
      <c r="B12" s="73"/>
      <c r="C12" s="73"/>
      <c r="D12" s="116"/>
      <c r="E12" s="12"/>
      <c r="F12" s="74" t="s">
        <v>3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2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</row>
    <row r="13" spans="1:118" ht="21" customHeight="1" x14ac:dyDescent="0.45">
      <c r="A13" s="9"/>
      <c r="B13" s="10" t="s">
        <v>156</v>
      </c>
      <c r="C13" s="10"/>
      <c r="D13" s="9"/>
      <c r="F13" s="42"/>
      <c r="G13" s="42"/>
      <c r="H13" s="42"/>
      <c r="I13" s="42"/>
      <c r="J13" s="42"/>
      <c r="K13" s="42"/>
      <c r="L13" s="42"/>
      <c r="M13" s="75"/>
      <c r="N13" s="42"/>
      <c r="O13" s="75"/>
      <c r="P13" s="42"/>
      <c r="Q13" s="76"/>
      <c r="R13" s="42"/>
      <c r="S13" s="42"/>
      <c r="T13" s="42"/>
      <c r="U13" s="42"/>
      <c r="V13" s="76"/>
      <c r="W13" s="42"/>
      <c r="X13" s="76"/>
      <c r="Y13" s="42"/>
      <c r="Z13" s="42"/>
      <c r="AA13" s="42"/>
      <c r="AB13" s="42"/>
      <c r="AC13" s="42"/>
      <c r="AD13" s="42"/>
      <c r="AE13" s="42"/>
      <c r="AF13" s="42"/>
      <c r="AG13" s="70"/>
      <c r="DE13" s="1"/>
      <c r="DF13" s="1"/>
      <c r="DG13" s="1"/>
      <c r="DH13" s="1"/>
      <c r="DI13" s="1"/>
      <c r="DJ13" s="1"/>
      <c r="DK13" s="1"/>
      <c r="DL13" s="1"/>
      <c r="DM13" s="1"/>
      <c r="DN13" s="1"/>
    </row>
    <row r="14" spans="1:118" ht="21" customHeight="1" x14ac:dyDescent="0.45">
      <c r="A14" s="9"/>
      <c r="B14" s="10"/>
      <c r="C14" s="10" t="s">
        <v>142</v>
      </c>
      <c r="D14" s="9"/>
      <c r="F14" s="42">
        <v>1200000</v>
      </c>
      <c r="G14" s="42"/>
      <c r="H14" s="42">
        <v>-18204489</v>
      </c>
      <c r="I14" s="42"/>
      <c r="J14" s="42">
        <v>160000</v>
      </c>
      <c r="K14" s="42"/>
      <c r="L14" s="42">
        <v>10516000</v>
      </c>
      <c r="M14" s="75"/>
      <c r="N14" s="42">
        <v>379160453</v>
      </c>
      <c r="O14" s="75"/>
      <c r="P14" s="42">
        <v>-374105</v>
      </c>
      <c r="Q14" s="76"/>
      <c r="R14" s="42">
        <v>-32062343</v>
      </c>
      <c r="S14" s="42"/>
      <c r="T14" s="42">
        <v>0</v>
      </c>
      <c r="U14" s="42"/>
      <c r="V14" s="42">
        <v>-707550</v>
      </c>
      <c r="W14" s="42"/>
      <c r="X14" s="42">
        <v>-1985640</v>
      </c>
      <c r="Y14" s="42"/>
      <c r="Z14" s="42">
        <v>-34755533</v>
      </c>
      <c r="AA14" s="42"/>
      <c r="AB14" s="42">
        <f>SUM(F14:P14,Z14)</f>
        <v>337702326</v>
      </c>
      <c r="AC14" s="42"/>
      <c r="AD14" s="42">
        <v>59139956</v>
      </c>
      <c r="AE14" s="42"/>
      <c r="AF14" s="42">
        <f>SUM(AB14:AD14)</f>
        <v>396842282</v>
      </c>
      <c r="AG14" s="70"/>
      <c r="DE14" s="1"/>
      <c r="DF14" s="1"/>
      <c r="DG14" s="1"/>
      <c r="DH14" s="1"/>
      <c r="DI14" s="1"/>
      <c r="DJ14" s="1"/>
      <c r="DK14" s="1"/>
      <c r="DL14" s="1"/>
      <c r="DM14" s="1"/>
      <c r="DN14" s="1"/>
    </row>
    <row r="15" spans="1:118" s="39" customFormat="1" ht="21" customHeight="1" x14ac:dyDescent="0.45">
      <c r="A15" s="15"/>
      <c r="B15" t="s">
        <v>143</v>
      </c>
      <c r="C15" s="73"/>
      <c r="D15" s="15"/>
      <c r="E15" s="12">
        <v>3</v>
      </c>
      <c r="F15" s="109">
        <v>0</v>
      </c>
      <c r="G15" s="101"/>
      <c r="H15" s="109">
        <v>0</v>
      </c>
      <c r="I15" s="101"/>
      <c r="J15" s="109">
        <v>0</v>
      </c>
      <c r="K15" s="101"/>
      <c r="L15" s="109">
        <v>0</v>
      </c>
      <c r="M15" s="101"/>
      <c r="N15" s="109">
        <v>-63338</v>
      </c>
      <c r="O15" s="101"/>
      <c r="P15" s="109">
        <v>0</v>
      </c>
      <c r="Q15" s="108"/>
      <c r="R15" s="109">
        <v>-287624</v>
      </c>
      <c r="S15" s="101"/>
      <c r="T15" s="109">
        <v>0</v>
      </c>
      <c r="U15" s="101"/>
      <c r="V15" s="109">
        <v>0</v>
      </c>
      <c r="W15" s="101"/>
      <c r="X15" s="109">
        <v>0</v>
      </c>
      <c r="Y15" s="101"/>
      <c r="Z15" s="109">
        <v>-287624</v>
      </c>
      <c r="AA15" s="101"/>
      <c r="AB15" s="109">
        <f>SUM(F15:P15,Z15)</f>
        <v>-350962</v>
      </c>
      <c r="AC15" s="101"/>
      <c r="AD15" s="109">
        <v>-60470</v>
      </c>
      <c r="AE15" s="101"/>
      <c r="AF15" s="109">
        <f>SUM(AB15:AD15)</f>
        <v>-411432</v>
      </c>
      <c r="AG15" s="72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</row>
    <row r="16" spans="1:118" ht="21" customHeight="1" x14ac:dyDescent="0.45">
      <c r="A16" s="9"/>
      <c r="B16" s="10" t="s">
        <v>157</v>
      </c>
      <c r="C16" s="10"/>
      <c r="D16" s="9"/>
      <c r="F16" s="48">
        <v>1200000</v>
      </c>
      <c r="G16" s="42"/>
      <c r="H16" s="48">
        <v>-18204489</v>
      </c>
      <c r="I16" s="42"/>
      <c r="J16" s="48">
        <v>160000</v>
      </c>
      <c r="K16" s="42"/>
      <c r="L16" s="48">
        <v>10516000</v>
      </c>
      <c r="M16" s="75"/>
      <c r="N16" s="48">
        <v>379097115</v>
      </c>
      <c r="O16" s="75"/>
      <c r="P16" s="48">
        <v>-374105</v>
      </c>
      <c r="Q16" s="76"/>
      <c r="R16" s="48">
        <v>-32349967</v>
      </c>
      <c r="S16" s="42"/>
      <c r="T16" s="48">
        <v>0</v>
      </c>
      <c r="U16" s="42"/>
      <c r="V16" s="48">
        <v>-707550</v>
      </c>
      <c r="W16" s="42"/>
      <c r="X16" s="48">
        <v>-1985640</v>
      </c>
      <c r="Y16" s="42"/>
      <c r="Z16" s="48">
        <v>-35043157</v>
      </c>
      <c r="AA16" s="42"/>
      <c r="AB16" s="48">
        <f>SUM(F16:P16,Z16)</f>
        <v>337351364</v>
      </c>
      <c r="AC16" s="42"/>
      <c r="AD16" s="48">
        <v>59079486</v>
      </c>
      <c r="AE16" s="42"/>
      <c r="AF16" s="48">
        <f>SUM(AB16:AD16)</f>
        <v>396430850</v>
      </c>
      <c r="AG16" s="70"/>
      <c r="DE16" s="1"/>
      <c r="DF16" s="1"/>
      <c r="DG16" s="1"/>
      <c r="DH16" s="1"/>
      <c r="DI16" s="1"/>
      <c r="DJ16" s="1"/>
      <c r="DK16" s="1"/>
      <c r="DL16" s="1"/>
      <c r="DM16" s="1"/>
      <c r="DN16" s="1"/>
    </row>
    <row r="17" spans="1:118" ht="21" customHeight="1" x14ac:dyDescent="0.45">
      <c r="A17" s="9"/>
      <c r="B17" s="31" t="s">
        <v>144</v>
      </c>
      <c r="C17" s="31"/>
      <c r="D17" s="9"/>
      <c r="F17" s="42"/>
      <c r="G17" s="42"/>
      <c r="H17" s="42"/>
      <c r="I17" s="42"/>
      <c r="J17" s="42"/>
      <c r="K17" s="42"/>
      <c r="L17" s="42"/>
      <c r="M17" s="75"/>
      <c r="N17" s="42"/>
      <c r="O17" s="75"/>
      <c r="P17" s="42"/>
      <c r="Q17" s="76"/>
      <c r="R17" s="42"/>
      <c r="S17" s="42"/>
      <c r="T17" s="42"/>
      <c r="U17" s="42"/>
      <c r="V17" s="76"/>
      <c r="W17" s="42"/>
      <c r="X17" s="76"/>
      <c r="Y17" s="42"/>
      <c r="Z17" s="42"/>
      <c r="AA17" s="42"/>
      <c r="AB17" s="42"/>
      <c r="AC17" s="42"/>
      <c r="AD17" s="42"/>
      <c r="AE17" s="42"/>
      <c r="AF17" s="42"/>
      <c r="AG17" s="70"/>
      <c r="DE17" s="1"/>
      <c r="DF17" s="1"/>
      <c r="DG17" s="1"/>
      <c r="DH17" s="1"/>
      <c r="DI17" s="1"/>
      <c r="DJ17" s="1"/>
      <c r="DK17" s="1"/>
      <c r="DL17" s="1"/>
      <c r="DM17" s="1"/>
      <c r="DN17" s="1"/>
    </row>
    <row r="18" spans="1:118" ht="21" customHeight="1" x14ac:dyDescent="0.45">
      <c r="A18" s="9"/>
      <c r="B18" s="31"/>
      <c r="C18" s="106" t="s">
        <v>145</v>
      </c>
      <c r="D18" s="4"/>
      <c r="F18" s="42"/>
      <c r="G18" s="42"/>
      <c r="H18" s="42"/>
      <c r="I18" s="42"/>
      <c r="J18" s="42"/>
      <c r="K18" s="42"/>
      <c r="L18" s="42"/>
      <c r="M18" s="75"/>
      <c r="N18" s="42"/>
      <c r="O18" s="75"/>
      <c r="P18" s="42"/>
      <c r="Q18" s="76"/>
      <c r="R18" s="42"/>
      <c r="S18" s="42"/>
      <c r="T18" s="42"/>
      <c r="U18" s="42"/>
      <c r="V18" s="76"/>
      <c r="W18" s="42"/>
      <c r="X18" s="76"/>
      <c r="Y18" s="42"/>
      <c r="Z18" s="42"/>
      <c r="AA18" s="42"/>
      <c r="AB18" s="42"/>
      <c r="AC18" s="42"/>
      <c r="AD18" s="42"/>
      <c r="AE18" s="42"/>
      <c r="AF18" s="42"/>
      <c r="AG18" s="70"/>
      <c r="DE18" s="1"/>
      <c r="DF18" s="1"/>
      <c r="DG18" s="1"/>
      <c r="DH18" s="1"/>
      <c r="DI18" s="1"/>
      <c r="DJ18" s="1"/>
      <c r="DK18" s="1"/>
      <c r="DL18" s="1"/>
      <c r="DM18" s="1"/>
      <c r="DN18" s="1"/>
    </row>
    <row r="19" spans="1:118" ht="21" customHeight="1" x14ac:dyDescent="0.45">
      <c r="A19" s="9"/>
      <c r="B19" s="106"/>
      <c r="C19" s="106"/>
      <c r="D19" s="4" t="s">
        <v>146</v>
      </c>
      <c r="F19" s="42"/>
      <c r="G19" s="42"/>
      <c r="H19" s="42"/>
      <c r="I19" s="42"/>
      <c r="J19" s="42"/>
      <c r="K19" s="42"/>
      <c r="L19" s="42"/>
      <c r="M19" s="75"/>
      <c r="N19" s="42"/>
      <c r="O19" s="75"/>
      <c r="P19" s="42"/>
      <c r="Q19" s="76"/>
      <c r="R19" s="42"/>
      <c r="S19" s="42"/>
      <c r="T19" s="42"/>
      <c r="U19" s="42"/>
      <c r="V19" s="76"/>
      <c r="W19" s="42"/>
      <c r="X19" s="76"/>
      <c r="Y19" s="42"/>
      <c r="Z19" s="42"/>
      <c r="AA19" s="42"/>
      <c r="AB19" s="42"/>
      <c r="AC19" s="42"/>
      <c r="AD19" s="42"/>
      <c r="AE19" s="42"/>
      <c r="AF19" s="42"/>
      <c r="AG19" s="70"/>
      <c r="DE19" s="1"/>
      <c r="DF19" s="1"/>
      <c r="DG19" s="1"/>
      <c r="DH19" s="1"/>
      <c r="DI19" s="1"/>
      <c r="DJ19" s="1"/>
      <c r="DK19" s="1"/>
      <c r="DL19" s="1"/>
      <c r="DM19" s="1"/>
      <c r="DN19" s="1"/>
    </row>
    <row r="20" spans="1:118" ht="21" customHeight="1" x14ac:dyDescent="0.45">
      <c r="A20" s="9"/>
      <c r="B20" s="9"/>
      <c r="C20" s="9" t="s">
        <v>147</v>
      </c>
      <c r="D20" s="9"/>
      <c r="E20" s="12">
        <v>9</v>
      </c>
      <c r="F20" s="110">
        <v>0</v>
      </c>
      <c r="G20" s="101"/>
      <c r="H20" s="109">
        <v>0</v>
      </c>
      <c r="I20" s="101"/>
      <c r="J20" s="110">
        <v>0</v>
      </c>
      <c r="K20" s="101"/>
      <c r="L20" s="110">
        <v>0</v>
      </c>
      <c r="M20" s="101"/>
      <c r="N20" s="110">
        <v>-3000000</v>
      </c>
      <c r="O20" s="101"/>
      <c r="P20" s="110">
        <v>0</v>
      </c>
      <c r="Q20" s="108"/>
      <c r="R20" s="110">
        <v>0</v>
      </c>
      <c r="S20" s="101"/>
      <c r="T20" s="110">
        <v>0</v>
      </c>
      <c r="U20" s="101"/>
      <c r="V20" s="110">
        <v>0</v>
      </c>
      <c r="W20" s="101"/>
      <c r="X20" s="110">
        <v>0</v>
      </c>
      <c r="Y20" s="101"/>
      <c r="Z20" s="109">
        <f>SUM(R20:X20)</f>
        <v>0</v>
      </c>
      <c r="AA20" s="101"/>
      <c r="AB20" s="109">
        <f>SUM(F20:P20,Z20)</f>
        <v>-3000000</v>
      </c>
      <c r="AC20" s="101"/>
      <c r="AD20" s="110">
        <v>-765529</v>
      </c>
      <c r="AE20" s="101"/>
      <c r="AF20" s="109">
        <f>SUM(AB20:AD20)</f>
        <v>-3765529</v>
      </c>
      <c r="AG20" s="70"/>
      <c r="DE20" s="1"/>
      <c r="DF20" s="1"/>
      <c r="DG20" s="1"/>
      <c r="DH20" s="1"/>
      <c r="DI20" s="1"/>
      <c r="DJ20" s="1"/>
      <c r="DK20" s="1"/>
      <c r="DL20" s="1"/>
      <c r="DM20" s="1"/>
      <c r="DN20" s="1"/>
    </row>
    <row r="21" spans="1:118" ht="21" customHeight="1" x14ac:dyDescent="0.45">
      <c r="A21" s="9"/>
      <c r="B21" s="9"/>
      <c r="C21" s="106" t="s">
        <v>148</v>
      </c>
      <c r="D21" s="9"/>
      <c r="F21" s="108"/>
      <c r="G21" s="101"/>
      <c r="H21" s="101"/>
      <c r="I21" s="101"/>
      <c r="J21" s="108"/>
      <c r="K21" s="101"/>
      <c r="L21" s="108"/>
      <c r="M21" s="101"/>
      <c r="N21" s="108"/>
      <c r="O21" s="101"/>
      <c r="P21" s="108"/>
      <c r="Q21" s="108"/>
      <c r="R21" s="108"/>
      <c r="S21" s="101"/>
      <c r="T21" s="108"/>
      <c r="U21" s="101"/>
      <c r="V21" s="108"/>
      <c r="W21" s="101"/>
      <c r="X21" s="108"/>
      <c r="Y21" s="101"/>
      <c r="Z21" s="101"/>
      <c r="AA21" s="101"/>
      <c r="AB21" s="101"/>
      <c r="AC21" s="101"/>
      <c r="AD21" s="108"/>
      <c r="AE21" s="101"/>
      <c r="AF21" s="101"/>
      <c r="AG21" s="70"/>
      <c r="DE21" s="1"/>
      <c r="DF21" s="1"/>
      <c r="DG21" s="1"/>
      <c r="DH21" s="1"/>
      <c r="DI21" s="1"/>
      <c r="DJ21" s="1"/>
      <c r="DK21" s="1"/>
      <c r="DL21" s="1"/>
      <c r="DM21" s="1"/>
      <c r="DN21" s="1"/>
    </row>
    <row r="22" spans="1:118" ht="21" customHeight="1" x14ac:dyDescent="0.45">
      <c r="A22" s="9"/>
      <c r="B22" s="106"/>
      <c r="C22" s="106"/>
      <c r="D22" s="106" t="s">
        <v>146</v>
      </c>
      <c r="F22" s="41">
        <f>SUM(F20)</f>
        <v>0</v>
      </c>
      <c r="G22" s="42"/>
      <c r="H22" s="80">
        <f>SUM(H20)</f>
        <v>0</v>
      </c>
      <c r="I22" s="42"/>
      <c r="J22" s="41">
        <f>SUM(J20)</f>
        <v>0</v>
      </c>
      <c r="K22" s="42"/>
      <c r="L22" s="41">
        <f>SUM(L20)</f>
        <v>0</v>
      </c>
      <c r="M22" s="75"/>
      <c r="N22" s="41">
        <f>SUM(N20)</f>
        <v>-3000000</v>
      </c>
      <c r="O22" s="75"/>
      <c r="P22" s="41">
        <f>SUM(P20)</f>
        <v>0</v>
      </c>
      <c r="Q22" s="76"/>
      <c r="R22" s="41">
        <f>SUM(R20)</f>
        <v>0</v>
      </c>
      <c r="S22" s="42"/>
      <c r="T22" s="41">
        <f>SUM(T20)</f>
        <v>0</v>
      </c>
      <c r="U22" s="42"/>
      <c r="V22" s="41">
        <f>SUM(V20)</f>
        <v>0</v>
      </c>
      <c r="W22" s="42"/>
      <c r="X22" s="80">
        <f>SUM(X20)</f>
        <v>0</v>
      </c>
      <c r="Y22" s="42"/>
      <c r="Z22" s="41">
        <f>SUM(Z20)</f>
        <v>0</v>
      </c>
      <c r="AA22" s="42"/>
      <c r="AB22" s="41">
        <f>SUM(AB20)</f>
        <v>-3000000</v>
      </c>
      <c r="AC22" s="42"/>
      <c r="AD22" s="41">
        <f>SUM(AD20)</f>
        <v>-765529</v>
      </c>
      <c r="AE22" s="42"/>
      <c r="AF22" s="41">
        <f>SUM(AF20)</f>
        <v>-3765529</v>
      </c>
      <c r="AG22" s="70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21" customHeight="1" x14ac:dyDescent="0.45">
      <c r="A23" s="9"/>
      <c r="B23" s="4"/>
      <c r="C23" s="4" t="s">
        <v>149</v>
      </c>
      <c r="D23" s="9"/>
      <c r="F23" s="42"/>
      <c r="G23" s="42"/>
      <c r="H23" s="42"/>
      <c r="I23" s="42"/>
      <c r="J23" s="42"/>
      <c r="K23" s="42"/>
      <c r="L23" s="42"/>
      <c r="M23" s="75"/>
      <c r="N23" s="42"/>
      <c r="O23" s="75"/>
      <c r="P23" s="42"/>
      <c r="Q23" s="76"/>
      <c r="R23" s="42"/>
      <c r="S23" s="42"/>
      <c r="T23" s="42"/>
      <c r="U23" s="42"/>
      <c r="V23" s="76"/>
      <c r="W23" s="42"/>
      <c r="X23" s="76"/>
      <c r="Y23" s="42"/>
      <c r="Z23" s="42"/>
      <c r="AA23" s="42"/>
      <c r="AB23" s="42"/>
      <c r="AC23" s="42"/>
      <c r="AD23" s="42"/>
      <c r="AE23" s="42"/>
      <c r="AF23" s="42"/>
      <c r="AG23" s="70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21" customHeight="1" x14ac:dyDescent="0.45">
      <c r="A24" s="9"/>
      <c r="B24" s="9"/>
      <c r="C24" s="9" t="s">
        <v>150</v>
      </c>
      <c r="D24" s="9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0</v>
      </c>
      <c r="M24" s="70"/>
      <c r="N24" s="101">
        <v>0</v>
      </c>
      <c r="O24" s="70"/>
      <c r="P24" s="101">
        <v>0</v>
      </c>
      <c r="Q24" s="108"/>
      <c r="R24" s="101">
        <v>0</v>
      </c>
      <c r="S24" s="101"/>
      <c r="T24" s="101">
        <v>0</v>
      </c>
      <c r="U24" s="101"/>
      <c r="V24" s="101">
        <v>0</v>
      </c>
      <c r="W24" s="101"/>
      <c r="X24" s="108">
        <v>0</v>
      </c>
      <c r="Y24" s="101"/>
      <c r="Z24" s="101">
        <f>SUM(R24:X24)</f>
        <v>0</v>
      </c>
      <c r="AA24" s="101"/>
      <c r="AB24" s="101">
        <f>SUM(F24:P24,Z24)</f>
        <v>0</v>
      </c>
      <c r="AC24" s="101"/>
      <c r="AD24" s="101">
        <v>956</v>
      </c>
      <c r="AE24" s="101"/>
      <c r="AF24" s="101">
        <f>SUM(AB24:AD24)</f>
        <v>956</v>
      </c>
      <c r="AG24" s="70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21" customHeight="1" x14ac:dyDescent="0.45">
      <c r="A25" s="9"/>
      <c r="B25" s="4"/>
      <c r="C25" s="9" t="s">
        <v>151</v>
      </c>
      <c r="D25" s="9"/>
      <c r="F25" s="101">
        <v>0</v>
      </c>
      <c r="G25" s="101"/>
      <c r="H25" s="109">
        <v>-867</v>
      </c>
      <c r="I25" s="101"/>
      <c r="J25" s="101">
        <v>0</v>
      </c>
      <c r="K25" s="101"/>
      <c r="L25" s="101">
        <v>0</v>
      </c>
      <c r="M25" s="70"/>
      <c r="N25" s="101">
        <v>0</v>
      </c>
      <c r="O25" s="70"/>
      <c r="P25" s="101">
        <v>0</v>
      </c>
      <c r="Q25" s="108"/>
      <c r="R25" s="101">
        <v>0</v>
      </c>
      <c r="S25" s="101"/>
      <c r="T25" s="101">
        <v>0</v>
      </c>
      <c r="U25" s="101"/>
      <c r="V25" s="101">
        <v>0</v>
      </c>
      <c r="W25" s="101"/>
      <c r="X25" s="108">
        <v>0</v>
      </c>
      <c r="Y25" s="101"/>
      <c r="Z25" s="101">
        <f>SUM(R25:X25)</f>
        <v>0</v>
      </c>
      <c r="AA25" s="101"/>
      <c r="AB25" s="101">
        <f>SUM(F25:P25,Z25)</f>
        <v>-867</v>
      </c>
      <c r="AC25" s="101"/>
      <c r="AD25" s="101">
        <v>-18828</v>
      </c>
      <c r="AE25" s="42"/>
      <c r="AF25" s="101">
        <f>SUM(AB25:AD25)</f>
        <v>-19695</v>
      </c>
      <c r="AG25" s="70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1" customHeight="1" x14ac:dyDescent="0.45">
      <c r="A26" s="9"/>
      <c r="B26" s="106"/>
      <c r="C26" s="106" t="s">
        <v>158</v>
      </c>
      <c r="D26" s="9"/>
      <c r="F26" s="48">
        <f>SUM(F24,F25)</f>
        <v>0</v>
      </c>
      <c r="G26" s="42"/>
      <c r="H26" s="81">
        <f>SUM(H24,H25)</f>
        <v>-867</v>
      </c>
      <c r="I26" s="42"/>
      <c r="J26" s="48">
        <f>SUM(J24,J25)</f>
        <v>0</v>
      </c>
      <c r="K26" s="42"/>
      <c r="L26" s="48">
        <f>SUM(L24,L25)</f>
        <v>0</v>
      </c>
      <c r="M26" s="75"/>
      <c r="N26" s="48">
        <f>SUM(N24,N25)</f>
        <v>0</v>
      </c>
      <c r="O26" s="75"/>
      <c r="P26" s="48">
        <f>SUM(P24,P25)</f>
        <v>0</v>
      </c>
      <c r="Q26" s="76"/>
      <c r="R26" s="48">
        <f>SUM(R24,R25)</f>
        <v>0</v>
      </c>
      <c r="S26" s="42"/>
      <c r="T26" s="48">
        <f>SUM(T24,T25)</f>
        <v>0</v>
      </c>
      <c r="U26" s="42"/>
      <c r="V26" s="48">
        <f>SUM(V24,V25)</f>
        <v>0</v>
      </c>
      <c r="W26" s="42"/>
      <c r="X26" s="81">
        <f>SUM(X24,X25)</f>
        <v>0</v>
      </c>
      <c r="Y26" s="42"/>
      <c r="Z26" s="48">
        <f>SUM(Z24,Z25)</f>
        <v>0</v>
      </c>
      <c r="AA26" s="42"/>
      <c r="AB26" s="48">
        <f>SUM(AB24,AB25)</f>
        <v>-867</v>
      </c>
      <c r="AC26" s="42"/>
      <c r="AD26" s="48">
        <f>SUM(AD24,AD25)</f>
        <v>-17872</v>
      </c>
      <c r="AE26" s="42"/>
      <c r="AF26" s="48">
        <f>SUM(AF24,AF25)</f>
        <v>-18739</v>
      </c>
      <c r="AG26" s="70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21" customHeight="1" x14ac:dyDescent="0.45">
      <c r="A27" s="9"/>
      <c r="B27" s="31" t="s">
        <v>152</v>
      </c>
      <c r="C27" s="106"/>
      <c r="D27" s="9"/>
      <c r="F27" s="42"/>
      <c r="G27" s="42"/>
      <c r="H27" s="76"/>
      <c r="I27" s="42"/>
      <c r="J27" s="42"/>
      <c r="K27" s="42"/>
      <c r="L27" s="42"/>
      <c r="M27" s="75"/>
      <c r="N27" s="42"/>
      <c r="O27" s="75"/>
      <c r="P27" s="42"/>
      <c r="Q27" s="76"/>
      <c r="R27" s="42"/>
      <c r="S27" s="42"/>
      <c r="T27" s="42"/>
      <c r="U27" s="42"/>
      <c r="V27" s="76"/>
      <c r="W27" s="42"/>
      <c r="X27" s="76"/>
      <c r="Y27" s="42"/>
      <c r="Z27" s="42"/>
      <c r="AA27" s="42"/>
      <c r="AB27" s="42"/>
      <c r="AC27" s="42"/>
      <c r="AD27" s="42"/>
      <c r="AE27" s="42"/>
      <c r="AF27" s="42"/>
      <c r="AG27" s="70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21" customHeight="1" x14ac:dyDescent="0.45">
      <c r="A28" s="9"/>
      <c r="B28" s="31"/>
      <c r="C28" s="31" t="s">
        <v>153</v>
      </c>
      <c r="D28" s="9"/>
      <c r="F28" s="41">
        <f>SUM(F22,F26)</f>
        <v>0</v>
      </c>
      <c r="G28" s="42"/>
      <c r="H28" s="80">
        <f>SUM(H22,H26)</f>
        <v>-867</v>
      </c>
      <c r="I28" s="42"/>
      <c r="J28" s="41">
        <f>SUM(J22,J26)</f>
        <v>0</v>
      </c>
      <c r="K28" s="42"/>
      <c r="L28" s="41">
        <f>SUM(L22,L26)</f>
        <v>0</v>
      </c>
      <c r="M28" s="75"/>
      <c r="N28" s="41">
        <f>SUM(N22,N26)</f>
        <v>-3000000</v>
      </c>
      <c r="O28" s="75"/>
      <c r="P28" s="41">
        <f>SUM(P22,P26)</f>
        <v>0</v>
      </c>
      <c r="Q28" s="76"/>
      <c r="R28" s="41">
        <f>SUM(R22,R26)</f>
        <v>0</v>
      </c>
      <c r="S28" s="42"/>
      <c r="T28" s="41">
        <f>SUM(T22,T26)</f>
        <v>0</v>
      </c>
      <c r="U28" s="42"/>
      <c r="V28" s="41">
        <f>SUM(V22,V26)</f>
        <v>0</v>
      </c>
      <c r="W28" s="42"/>
      <c r="X28" s="80">
        <f>SUM(X22,X26)</f>
        <v>0</v>
      </c>
      <c r="Y28" s="42"/>
      <c r="Z28" s="41">
        <f>SUM(Z22,Z26)</f>
        <v>0</v>
      </c>
      <c r="AA28" s="42"/>
      <c r="AB28" s="41">
        <f>SUM(AB22,AB26)</f>
        <v>-3000867</v>
      </c>
      <c r="AC28" s="42"/>
      <c r="AD28" s="41">
        <f>SUM(AD22,AD26)</f>
        <v>-783401</v>
      </c>
      <c r="AE28" s="42"/>
      <c r="AF28" s="41">
        <f>SUM(AF22,AF26)</f>
        <v>-3784268</v>
      </c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s="10" customFormat="1" ht="23.25" customHeight="1" x14ac:dyDescent="0.45">
      <c r="B29" s="31" t="s">
        <v>154</v>
      </c>
      <c r="C29" s="31"/>
      <c r="E29" s="82"/>
      <c r="F29" s="42">
        <v>0</v>
      </c>
      <c r="G29" s="42"/>
      <c r="H29" s="42">
        <v>0</v>
      </c>
      <c r="I29" s="42"/>
      <c r="J29" s="42">
        <v>0</v>
      </c>
      <c r="K29" s="42"/>
      <c r="L29" s="42">
        <v>0</v>
      </c>
      <c r="M29" s="75"/>
      <c r="N29" s="42">
        <v>0</v>
      </c>
      <c r="O29" s="75"/>
      <c r="P29" s="42">
        <v>-6647</v>
      </c>
      <c r="Q29" s="76"/>
      <c r="R29" s="42">
        <v>0</v>
      </c>
      <c r="S29" s="42"/>
      <c r="T29" s="42">
        <v>0</v>
      </c>
      <c r="U29" s="42"/>
      <c r="V29" s="42">
        <v>0</v>
      </c>
      <c r="W29" s="42"/>
      <c r="X29" s="42">
        <v>0</v>
      </c>
      <c r="Y29" s="42"/>
      <c r="Z29" s="42">
        <f>SUM(R29:X29)</f>
        <v>0</v>
      </c>
      <c r="AA29" s="42"/>
      <c r="AB29" s="42">
        <f>SUM(F29:P29,Z29)</f>
        <v>-6647</v>
      </c>
      <c r="AC29" s="42"/>
      <c r="AD29" s="42">
        <v>0</v>
      </c>
      <c r="AE29" s="42"/>
      <c r="AF29" s="42">
        <f>SUM(AB29:AD29)</f>
        <v>-6647</v>
      </c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</row>
    <row r="30" spans="1:118" ht="21" customHeight="1" x14ac:dyDescent="0.45">
      <c r="A30" s="9"/>
      <c r="B30" s="31" t="s">
        <v>224</v>
      </c>
      <c r="C30" s="31"/>
      <c r="D30" s="9"/>
      <c r="F30" s="42"/>
      <c r="G30" s="42"/>
      <c r="H30" s="42"/>
      <c r="I30" s="42"/>
      <c r="J30" s="42"/>
      <c r="K30" s="42"/>
      <c r="L30" s="42"/>
      <c r="M30" s="75"/>
      <c r="N30" s="42"/>
      <c r="O30" s="75"/>
      <c r="P30" s="42"/>
      <c r="Q30" s="76"/>
      <c r="R30" s="42"/>
      <c r="S30" s="42"/>
      <c r="T30" s="42"/>
      <c r="U30" s="42"/>
      <c r="V30" s="76"/>
      <c r="W30" s="42"/>
      <c r="X30" s="76"/>
      <c r="Y30" s="42"/>
      <c r="Z30" s="42"/>
      <c r="AA30" s="42"/>
      <c r="AB30" s="42"/>
      <c r="AC30" s="42"/>
      <c r="AD30" s="42"/>
      <c r="AE30" s="42"/>
      <c r="AF30" s="42"/>
      <c r="DE30" s="1"/>
      <c r="DF30" s="1"/>
      <c r="DG30" s="1"/>
      <c r="DH30" s="1"/>
      <c r="DI30" s="1"/>
      <c r="DJ30" s="1"/>
      <c r="DK30" s="1"/>
      <c r="DL30" s="1"/>
      <c r="DM30" s="1"/>
      <c r="DN30" s="1"/>
    </row>
    <row r="31" spans="1:118" ht="21" customHeight="1" x14ac:dyDescent="0.45">
      <c r="A31" s="9"/>
      <c r="B31" s="31"/>
      <c r="C31" s="105" t="s">
        <v>226</v>
      </c>
      <c r="D31" s="9"/>
      <c r="F31" s="101">
        <v>0</v>
      </c>
      <c r="G31" s="101"/>
      <c r="H31" s="101">
        <v>0</v>
      </c>
      <c r="I31" s="101"/>
      <c r="J31" s="101">
        <v>0</v>
      </c>
      <c r="K31" s="101"/>
      <c r="L31" s="101">
        <v>0</v>
      </c>
      <c r="M31" s="70"/>
      <c r="N31" s="101">
        <v>6222963</v>
      </c>
      <c r="O31" s="70"/>
      <c r="P31" s="101">
        <v>0</v>
      </c>
      <c r="Q31" s="108"/>
      <c r="R31" s="101">
        <v>0</v>
      </c>
      <c r="S31" s="101"/>
      <c r="T31" s="101">
        <v>0</v>
      </c>
      <c r="U31" s="101"/>
      <c r="V31" s="101">
        <v>0</v>
      </c>
      <c r="W31" s="22"/>
      <c r="X31" s="79">
        <v>0</v>
      </c>
      <c r="Y31" s="22"/>
      <c r="Z31" s="22">
        <f>SUM(R31:X31)</f>
        <v>0</v>
      </c>
      <c r="AA31" s="22"/>
      <c r="AB31" s="22">
        <f>SUM(F31:P31,Z31)</f>
        <v>6222963</v>
      </c>
      <c r="AC31" s="22"/>
      <c r="AD31" s="22">
        <v>-52054</v>
      </c>
      <c r="AE31" s="22"/>
      <c r="AF31" s="22">
        <f>SUM(AB31:AD31)</f>
        <v>6170909</v>
      </c>
      <c r="DE31" s="1"/>
      <c r="DF31" s="1"/>
      <c r="DG31" s="1"/>
      <c r="DH31" s="1"/>
      <c r="DI31" s="1"/>
      <c r="DJ31" s="1"/>
      <c r="DK31" s="1"/>
      <c r="DL31" s="1"/>
      <c r="DM31" s="1"/>
      <c r="DN31" s="1"/>
    </row>
    <row r="32" spans="1:118" ht="21" customHeight="1" x14ac:dyDescent="0.45">
      <c r="A32" s="9"/>
      <c r="B32" s="31"/>
      <c r="C32" s="105" t="s">
        <v>221</v>
      </c>
      <c r="D32" s="9"/>
      <c r="F32" s="101">
        <v>0</v>
      </c>
      <c r="G32" s="101"/>
      <c r="H32" s="109">
        <v>0</v>
      </c>
      <c r="I32" s="101"/>
      <c r="J32" s="101">
        <v>0</v>
      </c>
      <c r="K32" s="101"/>
      <c r="L32" s="101">
        <v>0</v>
      </c>
      <c r="M32" s="70"/>
      <c r="N32" s="101">
        <v>-32720</v>
      </c>
      <c r="O32" s="70"/>
      <c r="P32" s="101">
        <v>0</v>
      </c>
      <c r="Q32" s="108"/>
      <c r="R32" s="101">
        <v>7985245</v>
      </c>
      <c r="S32" s="101"/>
      <c r="T32" s="101">
        <v>31603</v>
      </c>
      <c r="U32" s="101"/>
      <c r="V32" s="101">
        <v>1633423</v>
      </c>
      <c r="W32" s="22"/>
      <c r="X32" s="79">
        <v>573482</v>
      </c>
      <c r="Y32" s="22"/>
      <c r="Z32" s="22">
        <f>SUM(R32:X32)</f>
        <v>10223753</v>
      </c>
      <c r="AA32" s="22"/>
      <c r="AB32" s="22">
        <f>SUM(F32:P32,Z32)</f>
        <v>10191033</v>
      </c>
      <c r="AC32" s="22"/>
      <c r="AD32" s="22">
        <v>991177</v>
      </c>
      <c r="AE32" s="22"/>
      <c r="AF32" s="22">
        <f>SUM(AB32:AD32)</f>
        <v>11182210</v>
      </c>
      <c r="DE32" s="1"/>
      <c r="DF32" s="1"/>
      <c r="DG32" s="1"/>
      <c r="DH32" s="1"/>
      <c r="DI32" s="1"/>
      <c r="DJ32" s="1"/>
      <c r="DK32" s="1"/>
      <c r="DL32" s="1"/>
      <c r="DM32" s="1"/>
      <c r="DN32" s="1"/>
    </row>
    <row r="33" spans="1:118" ht="21" customHeight="1" x14ac:dyDescent="0.45">
      <c r="A33" s="9"/>
      <c r="B33" s="31" t="s">
        <v>234</v>
      </c>
      <c r="C33" s="105"/>
      <c r="D33" s="9"/>
      <c r="F33" s="48">
        <f>SUM(F31:F32)</f>
        <v>0</v>
      </c>
      <c r="G33" s="42"/>
      <c r="H33" s="81">
        <f>SUM(H31:H32)</f>
        <v>0</v>
      </c>
      <c r="I33" s="42"/>
      <c r="J33" s="48">
        <f>SUM(J31:J32)</f>
        <v>0</v>
      </c>
      <c r="K33" s="42"/>
      <c r="L33" s="48">
        <f>SUM(L31:L32)</f>
        <v>0</v>
      </c>
      <c r="M33" s="75"/>
      <c r="N33" s="48">
        <f>SUM(N31:N32)</f>
        <v>6190243</v>
      </c>
      <c r="O33" s="75"/>
      <c r="P33" s="48">
        <f>SUM(P31:P32)</f>
        <v>0</v>
      </c>
      <c r="Q33" s="76"/>
      <c r="R33" s="48">
        <f>SUM(R31:R32)</f>
        <v>7985245</v>
      </c>
      <c r="S33" s="42"/>
      <c r="T33" s="48">
        <f>SUM(T31:T32)</f>
        <v>31603</v>
      </c>
      <c r="U33" s="42"/>
      <c r="V33" s="48">
        <f>SUM(V31:V32)</f>
        <v>1633423</v>
      </c>
      <c r="W33" s="42"/>
      <c r="X33" s="81">
        <f>SUM(X31:X32)</f>
        <v>573482</v>
      </c>
      <c r="Y33" s="42"/>
      <c r="Z33" s="48">
        <f>SUM(Z31:Z32)</f>
        <v>10223753</v>
      </c>
      <c r="AA33" s="42"/>
      <c r="AB33" s="48">
        <f>SUM(AB31:AB32)</f>
        <v>16413996</v>
      </c>
      <c r="AC33" s="42"/>
      <c r="AD33" s="48">
        <f>SUM(AD31:AD32)</f>
        <v>939123</v>
      </c>
      <c r="AE33" s="42"/>
      <c r="AF33" s="48">
        <f>SUM(AF31:AF32)</f>
        <v>17353119</v>
      </c>
      <c r="DE33" s="1"/>
      <c r="DF33" s="1"/>
      <c r="DG33" s="1"/>
      <c r="DH33" s="1"/>
      <c r="DI33" s="1"/>
      <c r="DJ33" s="1"/>
      <c r="DK33" s="1"/>
      <c r="DL33" s="1"/>
      <c r="DM33" s="1"/>
      <c r="DN33" s="1"/>
    </row>
    <row r="34" spans="1:118" ht="21" customHeight="1" thickBot="1" x14ac:dyDescent="0.5">
      <c r="A34" s="9"/>
      <c r="B34" s="10" t="s">
        <v>232</v>
      </c>
      <c r="C34" s="10"/>
      <c r="D34" s="9"/>
      <c r="F34" s="43">
        <f>SUM(F16,F28,F29,F33)</f>
        <v>1200000</v>
      </c>
      <c r="G34" s="42"/>
      <c r="H34" s="43">
        <f>SUM(H16,H28,H29,H33)</f>
        <v>-18205356</v>
      </c>
      <c r="I34" s="101"/>
      <c r="J34" s="43">
        <f>SUM(J16,J28,J29,J33)</f>
        <v>160000</v>
      </c>
      <c r="K34" s="42"/>
      <c r="L34" s="43">
        <f>SUM(L16,L28,L29,L33)</f>
        <v>10516000</v>
      </c>
      <c r="M34" s="42"/>
      <c r="N34" s="43">
        <f>SUM(N16,N28,N29,N33)</f>
        <v>382287358</v>
      </c>
      <c r="O34" s="42"/>
      <c r="P34" s="43">
        <f>SUM(P16,P28,P29,P33)</f>
        <v>-380752</v>
      </c>
      <c r="Q34" s="42"/>
      <c r="R34" s="43">
        <f>SUM(R16,R28,R29,R33)</f>
        <v>-24364722</v>
      </c>
      <c r="S34" s="42"/>
      <c r="T34" s="43">
        <f>SUM(T16,T28,T29,T33)</f>
        <v>31603</v>
      </c>
      <c r="U34" s="42"/>
      <c r="V34" s="43">
        <f>SUM(V16,V28,V29,V33)</f>
        <v>925873</v>
      </c>
      <c r="W34" s="42"/>
      <c r="X34" s="43">
        <f>SUM(X16,X28,X29,X33)</f>
        <v>-1412158</v>
      </c>
      <c r="Y34" s="42"/>
      <c r="Z34" s="43">
        <f>SUM(Z16,Z28,Z29,Z33)</f>
        <v>-24819404</v>
      </c>
      <c r="AA34" s="42"/>
      <c r="AB34" s="43">
        <f>SUM(AB16,AB28,AB29,AB33)</f>
        <v>350757846</v>
      </c>
      <c r="AC34" s="42"/>
      <c r="AD34" s="43">
        <f>SUM(AD16,AD28,AD29,AD33)</f>
        <v>59235208</v>
      </c>
      <c r="AE34" s="42"/>
      <c r="AF34" s="43">
        <f>SUM(AF16,AF28,AF29,AF33)</f>
        <v>409993054</v>
      </c>
      <c r="DE34" s="1"/>
      <c r="DF34" s="1"/>
      <c r="DG34" s="1"/>
      <c r="DH34" s="1"/>
      <c r="DI34" s="1"/>
      <c r="DJ34" s="1"/>
      <c r="DK34" s="1"/>
      <c r="DL34" s="1"/>
      <c r="DM34" s="1"/>
      <c r="DN34" s="1"/>
    </row>
    <row r="35" spans="1:118" ht="15" customHeight="1" thickTop="1" x14ac:dyDescent="0.45">
      <c r="A35" s="9"/>
      <c r="B35" s="9"/>
      <c r="C35" s="9"/>
      <c r="D35" s="9"/>
      <c r="F35" s="70"/>
      <c r="G35" s="70"/>
      <c r="H35" s="70"/>
      <c r="I35" s="9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118" ht="22.7" customHeight="1" x14ac:dyDescent="0.45">
      <c r="A36" s="9"/>
      <c r="B36" s="9"/>
      <c r="C36" s="9"/>
      <c r="D36" s="9"/>
      <c r="F36" s="70"/>
      <c r="G36" s="70"/>
      <c r="H36" s="70"/>
      <c r="I36" s="9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118" ht="22.7" customHeight="1" x14ac:dyDescent="0.45">
      <c r="A37" s="9"/>
      <c r="B37" s="9"/>
      <c r="C37" s="9"/>
      <c r="D37" s="9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</row>
    <row r="38" spans="1:118" ht="22.7" customHeight="1" x14ac:dyDescent="0.45">
      <c r="A38" s="9"/>
      <c r="B38" s="9"/>
      <c r="C38" s="9"/>
      <c r="D38" s="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</row>
    <row r="39" spans="1:118" ht="22.7" customHeight="1" x14ac:dyDescent="0.45"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</row>
    <row r="40" spans="1:118" ht="22.7" customHeight="1" x14ac:dyDescent="0.45"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</row>
    <row r="41" spans="1:118" ht="22.7" customHeight="1" x14ac:dyDescent="0.45"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118" ht="22.7" customHeight="1" x14ac:dyDescent="0.45"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</row>
    <row r="43" spans="1:118" ht="22.7" customHeight="1" x14ac:dyDescent="0.45"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</row>
    <row r="44" spans="1:118" ht="22.7" customHeight="1" x14ac:dyDescent="0.45"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</row>
    <row r="45" spans="1:118" ht="22.7" customHeight="1" x14ac:dyDescent="0.45"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</row>
    <row r="46" spans="1:118" ht="22.7" customHeight="1" x14ac:dyDescent="0.45"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</row>
    <row r="47" spans="1:118" ht="22.7" customHeight="1" x14ac:dyDescent="0.45"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</row>
    <row r="48" spans="1:118" ht="22.7" customHeight="1" x14ac:dyDescent="0.45"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</row>
    <row r="49" spans="6:32" ht="22.7" customHeight="1" x14ac:dyDescent="0.45"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</row>
    <row r="50" spans="6:32" ht="22.7" customHeight="1" x14ac:dyDescent="0.45"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</row>
    <row r="51" spans="6:32" ht="22.7" customHeight="1" x14ac:dyDescent="0.45"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</row>
    <row r="52" spans="6:32" ht="22.7" customHeight="1" x14ac:dyDescent="0.45"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</row>
    <row r="53" spans="6:32" ht="22.7" customHeight="1" x14ac:dyDescent="0.45"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</row>
    <row r="54" spans="6:32" ht="22.7" customHeight="1" x14ac:dyDescent="0.45"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</row>
    <row r="55" spans="6:32" ht="22.7" customHeight="1" x14ac:dyDescent="0.45"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6:32" ht="22.7" customHeight="1" x14ac:dyDescent="0.45"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</row>
    <row r="57" spans="6:32" ht="22.7" customHeight="1" x14ac:dyDescent="0.45"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</row>
    <row r="58" spans="6:32" ht="22.7" customHeight="1" x14ac:dyDescent="0.45"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</row>
    <row r="59" spans="6:32" ht="22.7" customHeight="1" x14ac:dyDescent="0.45"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</row>
  </sheetData>
  <printOptions horizontalCentered="1"/>
  <pageMargins left="0.3" right="0.3" top="0.74803149606299202" bottom="0.74803149606299202" header="0.31496062992126" footer="0.31496062992126"/>
  <pageSetup paperSize="9" scale="66" firstPageNumber="9" fitToHeight="2" orientation="landscape" useFirstPageNumber="1" r:id="rId1"/>
  <headerFooter>
    <oddFooter>&amp;L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5" min="1" max="27" man="1"/>
  </rowBreaks>
  <ignoredErrors>
    <ignoredError sqref="AB20 AB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7B26-EF8C-4F82-BFBA-FC7CBF845E03}">
  <dimension ref="A1:K97"/>
  <sheetViews>
    <sheetView showGridLines="0" zoomScaleNormal="100" zoomScaleSheetLayoutView="63" workbookViewId="0"/>
  </sheetViews>
  <sheetFormatPr defaultColWidth="9.140625" defaultRowHeight="23.25" customHeight="1" x14ac:dyDescent="0.45"/>
  <cols>
    <col min="1" max="1" width="1.7109375" style="1" customWidth="1"/>
    <col min="2" max="2" width="2.7109375" style="18" customWidth="1"/>
    <col min="3" max="3" width="51.7109375" style="18" customWidth="1"/>
    <col min="4" max="4" width="8.7109375" style="18" customWidth="1"/>
    <col min="5" max="5" width="1.7109375" style="18" customWidth="1"/>
    <col min="6" max="6" width="15.7109375" style="1" customWidth="1"/>
    <col min="7" max="7" width="1.7109375" style="1" customWidth="1"/>
    <col min="8" max="8" width="15.7109375" style="1" customWidth="1"/>
    <col min="9" max="9" width="2.7109375" style="1" customWidth="1"/>
    <col min="10" max="16384" width="9.140625" style="1"/>
  </cols>
  <sheetData>
    <row r="1" spans="1:9" ht="23.1" customHeight="1" x14ac:dyDescent="0.45">
      <c r="B1" s="3" t="s">
        <v>0</v>
      </c>
      <c r="C1" s="3"/>
      <c r="D1" s="3"/>
      <c r="E1" s="3"/>
    </row>
    <row r="2" spans="1:9" ht="23.1" customHeight="1" x14ac:dyDescent="0.45">
      <c r="B2" s="3" t="s">
        <v>159</v>
      </c>
      <c r="C2" s="3"/>
      <c r="D2" s="3"/>
      <c r="E2" s="3"/>
    </row>
    <row r="3" spans="1:9" ht="23.1" customHeight="1" x14ac:dyDescent="0.45">
      <c r="B3" s="2" t="str">
        <f>+'4'!B3</f>
        <v>สำหรับงวดสามเดือนสิ้นสุดวันที่ 31 มีนาคม 2569 (ไม่ได้ตรวจสอบ)</v>
      </c>
      <c r="C3" s="7"/>
      <c r="D3" s="7"/>
      <c r="E3" s="7"/>
    </row>
    <row r="4" spans="1:9" ht="21" customHeight="1" x14ac:dyDescent="0.45">
      <c r="B4" s="7"/>
      <c r="C4" s="7"/>
      <c r="D4" s="7"/>
      <c r="E4" s="7"/>
      <c r="F4"/>
      <c r="G4"/>
      <c r="H4"/>
    </row>
    <row r="5" spans="1:9" ht="23.1" customHeight="1" x14ac:dyDescent="0.45">
      <c r="B5" s="11"/>
      <c r="C5" s="11"/>
      <c r="D5" s="12" t="s">
        <v>236</v>
      </c>
      <c r="E5" s="11"/>
      <c r="F5" s="15">
        <f>+'1'!G6</f>
        <v>2569</v>
      </c>
      <c r="G5" s="15"/>
      <c r="H5" s="15">
        <f>+'1'!I6</f>
        <v>2568</v>
      </c>
    </row>
    <row r="6" spans="1:9" ht="23.1" customHeight="1" x14ac:dyDescent="0.45">
      <c r="B6" s="11"/>
      <c r="C6" s="11"/>
      <c r="D6" s="11"/>
      <c r="E6" s="11"/>
      <c r="F6" s="83" t="s">
        <v>3</v>
      </c>
      <c r="G6" s="83"/>
      <c r="H6" s="83"/>
    </row>
    <row r="7" spans="1:9" s="8" customFormat="1" ht="21.95" customHeight="1" x14ac:dyDescent="0.45">
      <c r="B7" s="4" t="s">
        <v>160</v>
      </c>
      <c r="C7" s="4"/>
      <c r="D7" s="4"/>
      <c r="E7" s="4"/>
      <c r="F7" s="84"/>
      <c r="G7" s="84"/>
      <c r="H7" s="84"/>
      <c r="I7" s="85"/>
    </row>
    <row r="8" spans="1:9" ht="21.95" customHeight="1" x14ac:dyDescent="0.45">
      <c r="B8" s="1" t="s">
        <v>18</v>
      </c>
      <c r="C8" s="1"/>
      <c r="D8" s="9"/>
      <c r="E8" s="9"/>
      <c r="F8" s="86">
        <v>6170909</v>
      </c>
      <c r="H8" s="86">
        <v>861415</v>
      </c>
      <c r="I8" s="86"/>
    </row>
    <row r="9" spans="1:9" ht="21.95" customHeight="1" x14ac:dyDescent="0.45">
      <c r="B9" s="4" t="s">
        <v>161</v>
      </c>
      <c r="C9" s="4"/>
      <c r="D9" s="4"/>
      <c r="E9" s="4"/>
      <c r="F9" s="86"/>
      <c r="H9" s="86"/>
      <c r="I9" s="86"/>
    </row>
    <row r="10" spans="1:9" ht="21.95" customHeight="1" x14ac:dyDescent="0.45">
      <c r="A10" s="9"/>
      <c r="B10" s="9" t="s">
        <v>17</v>
      </c>
      <c r="C10" s="9"/>
      <c r="D10" s="9"/>
      <c r="E10" s="9"/>
      <c r="F10" s="86">
        <v>1673075</v>
      </c>
      <c r="G10" s="9"/>
      <c r="H10" s="86">
        <v>1196096</v>
      </c>
      <c r="I10" s="86"/>
    </row>
    <row r="11" spans="1:9" ht="21.95" customHeight="1" x14ac:dyDescent="0.45">
      <c r="A11" s="9"/>
      <c r="B11" s="9" t="s">
        <v>23</v>
      </c>
      <c r="C11" s="9"/>
      <c r="D11" s="9"/>
      <c r="E11" s="9"/>
      <c r="F11" s="86">
        <v>8148802</v>
      </c>
      <c r="G11" s="9"/>
      <c r="H11" s="86">
        <v>8291382</v>
      </c>
      <c r="I11" s="86"/>
    </row>
    <row r="12" spans="1:9" ht="21.95" customHeight="1" x14ac:dyDescent="0.45">
      <c r="A12" s="9" t="s">
        <v>1</v>
      </c>
      <c r="B12" s="9" t="s">
        <v>220</v>
      </c>
      <c r="C12" s="9"/>
      <c r="D12" s="9"/>
      <c r="E12" s="9"/>
      <c r="F12" s="86">
        <v>-2613198</v>
      </c>
      <c r="G12" s="9"/>
      <c r="H12" s="86">
        <v>-142456</v>
      </c>
      <c r="I12" s="86"/>
    </row>
    <row r="13" spans="1:9" ht="21.95" customHeight="1" x14ac:dyDescent="0.45">
      <c r="A13" s="9"/>
      <c r="B13" s="9" t="s">
        <v>162</v>
      </c>
      <c r="C13" s="9"/>
      <c r="D13" s="9"/>
      <c r="E13" s="9"/>
      <c r="F13" s="86">
        <v>250396</v>
      </c>
      <c r="G13" s="9"/>
      <c r="H13" s="86">
        <v>171531</v>
      </c>
      <c r="I13" s="86"/>
    </row>
    <row r="14" spans="1:9" ht="21.95" customHeight="1" x14ac:dyDescent="0.45">
      <c r="A14" s="9"/>
      <c r="B14" s="9" t="s">
        <v>163</v>
      </c>
      <c r="C14" s="9"/>
      <c r="D14" s="9"/>
      <c r="E14" s="9"/>
      <c r="F14" s="86">
        <v>-402757</v>
      </c>
      <c r="G14" s="9"/>
      <c r="H14" s="86">
        <v>43029</v>
      </c>
      <c r="I14" s="86"/>
    </row>
    <row r="15" spans="1:9" ht="21.95" customHeight="1" x14ac:dyDescent="0.45">
      <c r="B15" s="9" t="s">
        <v>15</v>
      </c>
      <c r="C15" s="9"/>
      <c r="D15" s="12">
        <v>6</v>
      </c>
      <c r="E15" s="9"/>
      <c r="F15" s="86">
        <v>-1404752</v>
      </c>
      <c r="H15" s="86">
        <v>-1427156</v>
      </c>
      <c r="I15" s="86"/>
    </row>
    <row r="16" spans="1:9" ht="21.95" customHeight="1" x14ac:dyDescent="0.45">
      <c r="B16" s="9" t="s">
        <v>164</v>
      </c>
      <c r="C16" s="9"/>
      <c r="D16" s="9"/>
      <c r="E16" s="9"/>
      <c r="F16" s="86">
        <v>-132652</v>
      </c>
      <c r="H16" s="86">
        <v>-83920</v>
      </c>
      <c r="I16" s="86"/>
    </row>
    <row r="17" spans="1:9" ht="21.95" customHeight="1" x14ac:dyDescent="0.45">
      <c r="A17" s="9"/>
      <c r="B17" s="9" t="s">
        <v>165</v>
      </c>
      <c r="C17" s="9"/>
      <c r="D17" s="9"/>
      <c r="E17" s="9"/>
      <c r="F17" s="86">
        <v>-331427</v>
      </c>
      <c r="G17" s="9"/>
      <c r="H17" s="86">
        <v>-339409</v>
      </c>
      <c r="I17" s="5"/>
    </row>
    <row r="18" spans="1:9" ht="21.95" customHeight="1" x14ac:dyDescent="0.45">
      <c r="A18" s="9"/>
      <c r="B18" s="105" t="s">
        <v>14</v>
      </c>
      <c r="C18" s="105"/>
      <c r="D18" s="105"/>
      <c r="E18" s="105"/>
      <c r="F18" s="86">
        <v>2506180</v>
      </c>
      <c r="G18" s="9"/>
      <c r="H18" s="86">
        <v>2829226</v>
      </c>
      <c r="I18" s="5"/>
    </row>
    <row r="19" spans="1:9" ht="21.95" customHeight="1" x14ac:dyDescent="0.45">
      <c r="A19" s="9"/>
      <c r="B19" s="9" t="s">
        <v>166</v>
      </c>
      <c r="C19" s="9"/>
      <c r="D19" s="12">
        <v>6</v>
      </c>
      <c r="E19" s="9"/>
      <c r="F19" s="86">
        <v>-237111</v>
      </c>
      <c r="G19" s="9"/>
      <c r="H19" s="86">
        <v>-55036</v>
      </c>
      <c r="I19" s="86"/>
    </row>
    <row r="20" spans="1:9" ht="21.95" customHeight="1" x14ac:dyDescent="0.45">
      <c r="A20" s="9"/>
      <c r="B20" s="10" t="s">
        <v>167</v>
      </c>
      <c r="C20" s="10"/>
      <c r="D20" s="9"/>
      <c r="E20" s="9"/>
      <c r="F20" s="87"/>
      <c r="G20" s="86"/>
      <c r="H20" s="87"/>
      <c r="I20" s="5"/>
    </row>
    <row r="21" spans="1:9" ht="21.95" customHeight="1" x14ac:dyDescent="0.45">
      <c r="A21" s="9"/>
      <c r="B21" s="9"/>
      <c r="C21" s="10" t="s">
        <v>168</v>
      </c>
      <c r="D21" s="10"/>
      <c r="E21" s="10"/>
      <c r="F21" s="52">
        <f>SUM(F8:F19)</f>
        <v>13627465</v>
      </c>
      <c r="G21" s="25"/>
      <c r="H21" s="52">
        <f>SUM(H8:H19)</f>
        <v>11344702</v>
      </c>
      <c r="I21" s="5"/>
    </row>
    <row r="22" spans="1:9" ht="9.9499999999999993" customHeight="1" x14ac:dyDescent="0.45">
      <c r="A22" s="9"/>
      <c r="B22" s="88"/>
      <c r="C22" s="88"/>
      <c r="D22" s="88"/>
      <c r="E22" s="88"/>
      <c r="F22" s="89"/>
      <c r="G22" s="89"/>
      <c r="H22" s="89"/>
      <c r="I22" s="5"/>
    </row>
    <row r="23" spans="1:9" ht="21.95" customHeight="1" x14ac:dyDescent="0.45">
      <c r="A23" s="9"/>
      <c r="B23" s="4" t="s">
        <v>169</v>
      </c>
      <c r="C23" s="4"/>
      <c r="D23" s="4"/>
      <c r="E23" s="4"/>
      <c r="F23" s="16"/>
      <c r="G23" s="16"/>
      <c r="H23" s="16"/>
      <c r="I23" s="5"/>
    </row>
    <row r="24" spans="1:9" ht="21.95" customHeight="1" x14ac:dyDescent="0.45">
      <c r="A24" s="9"/>
      <c r="B24" s="9" t="s">
        <v>170</v>
      </c>
      <c r="C24" s="9"/>
      <c r="D24" s="9"/>
      <c r="E24" s="9"/>
      <c r="F24" s="86">
        <v>-1310188</v>
      </c>
      <c r="G24" s="86"/>
      <c r="H24" s="86">
        <v>-1961054</v>
      </c>
      <c r="I24" s="90"/>
    </row>
    <row r="25" spans="1:9" ht="21.95" customHeight="1" x14ac:dyDescent="0.45">
      <c r="A25" s="9"/>
      <c r="B25" s="9" t="s">
        <v>43</v>
      </c>
      <c r="C25" s="9"/>
      <c r="D25" s="9"/>
      <c r="E25" s="9"/>
      <c r="F25" s="86">
        <v>-1752636</v>
      </c>
      <c r="G25" s="86"/>
      <c r="H25" s="86">
        <v>2840074</v>
      </c>
      <c r="I25" s="5"/>
    </row>
    <row r="26" spans="1:9" ht="21.95" customHeight="1" x14ac:dyDescent="0.45">
      <c r="A26" s="9"/>
      <c r="B26" s="9" t="s">
        <v>171</v>
      </c>
      <c r="C26" s="9"/>
      <c r="D26" s="9"/>
      <c r="E26" s="9"/>
      <c r="F26" s="86">
        <v>11955</v>
      </c>
      <c r="G26" s="86"/>
      <c r="H26" s="86">
        <v>54340</v>
      </c>
      <c r="I26" s="5"/>
    </row>
    <row r="27" spans="1:9" ht="21.95" customHeight="1" x14ac:dyDescent="0.45">
      <c r="A27" s="9"/>
      <c r="B27" s="10" t="s">
        <v>172</v>
      </c>
      <c r="C27" s="10"/>
      <c r="D27" s="10"/>
      <c r="E27" s="10"/>
      <c r="F27" s="51">
        <f>SUM(F24:F26)</f>
        <v>-3050869</v>
      </c>
      <c r="G27" s="25"/>
      <c r="H27" s="51">
        <f>SUM(H24:H26)</f>
        <v>933360</v>
      </c>
      <c r="I27" s="5"/>
    </row>
    <row r="28" spans="1:9" ht="9.9499999999999993" customHeight="1" x14ac:dyDescent="0.45">
      <c r="B28" s="88"/>
      <c r="C28" s="88"/>
      <c r="D28" s="88"/>
      <c r="E28" s="88"/>
      <c r="F28" s="91"/>
      <c r="G28" s="91"/>
      <c r="H28" s="91"/>
      <c r="I28" s="90"/>
    </row>
    <row r="29" spans="1:9" ht="23.1" customHeight="1" x14ac:dyDescent="0.45">
      <c r="B29" s="3"/>
      <c r="C29" s="3"/>
      <c r="D29" s="3"/>
      <c r="E29" s="3"/>
    </row>
    <row r="30" spans="1:9" ht="23.1" customHeight="1" x14ac:dyDescent="0.45">
      <c r="B30" s="3" t="s">
        <v>0</v>
      </c>
      <c r="C30" s="3"/>
      <c r="D30" s="3"/>
      <c r="E30" s="3"/>
    </row>
    <row r="31" spans="1:9" ht="23.1" customHeight="1" x14ac:dyDescent="0.45">
      <c r="B31" s="3" t="s">
        <v>173</v>
      </c>
      <c r="C31" s="3"/>
      <c r="D31" s="3"/>
      <c r="E31" s="3"/>
    </row>
    <row r="32" spans="1:9" ht="23.1" customHeight="1" x14ac:dyDescent="0.45">
      <c r="B32" s="2" t="str">
        <f>B3</f>
        <v>สำหรับงวดสามเดือนสิ้นสุดวันที่ 31 มีนาคม 2569 (ไม่ได้ตรวจสอบ)</v>
      </c>
      <c r="C32" s="7"/>
      <c r="D32" s="7"/>
      <c r="E32" s="7"/>
    </row>
    <row r="33" spans="1:9" ht="21" customHeight="1" x14ac:dyDescent="0.45">
      <c r="B33" s="7"/>
      <c r="C33" s="7"/>
      <c r="D33" s="7"/>
      <c r="E33" s="7"/>
      <c r="F33"/>
      <c r="G33"/>
      <c r="H33"/>
    </row>
    <row r="34" spans="1:9" ht="23.1" customHeight="1" x14ac:dyDescent="0.45">
      <c r="B34" s="92"/>
      <c r="C34" s="92"/>
      <c r="D34" s="12" t="s">
        <v>236</v>
      </c>
      <c r="E34" s="92"/>
      <c r="F34" s="15">
        <f>F5</f>
        <v>2569</v>
      </c>
      <c r="G34" s="15"/>
      <c r="H34" s="15">
        <f>H5</f>
        <v>2568</v>
      </c>
    </row>
    <row r="35" spans="1:9" ht="23.1" customHeight="1" x14ac:dyDescent="0.45">
      <c r="B35" s="11"/>
      <c r="C35" s="11"/>
      <c r="D35" s="11"/>
      <c r="E35" s="11"/>
      <c r="F35" s="83" t="s">
        <v>3</v>
      </c>
      <c r="G35" s="83"/>
      <c r="H35" s="83"/>
    </row>
    <row r="36" spans="1:9" ht="21.95" customHeight="1" x14ac:dyDescent="0.45">
      <c r="B36" s="4" t="s">
        <v>174</v>
      </c>
      <c r="C36" s="4"/>
      <c r="D36" s="4"/>
      <c r="E36" s="4"/>
      <c r="F36" s="16"/>
      <c r="G36" s="16"/>
      <c r="H36" s="16"/>
      <c r="I36" s="5"/>
    </row>
    <row r="37" spans="1:9" ht="21.95" customHeight="1" x14ac:dyDescent="0.45">
      <c r="B37" s="9" t="s">
        <v>175</v>
      </c>
      <c r="C37" s="9"/>
      <c r="D37" s="9"/>
      <c r="E37" s="9"/>
      <c r="F37" s="86">
        <v>2359985</v>
      </c>
      <c r="G37" s="86"/>
      <c r="H37" s="86">
        <v>1380091</v>
      </c>
      <c r="I37" s="5"/>
    </row>
    <row r="38" spans="1:9" ht="21.95" customHeight="1" x14ac:dyDescent="0.45">
      <c r="B38" s="17" t="s">
        <v>78</v>
      </c>
      <c r="D38" s="93"/>
      <c r="E38" s="93"/>
      <c r="F38" s="86">
        <v>-173034</v>
      </c>
      <c r="G38" s="86"/>
      <c r="H38" s="86">
        <v>-143378</v>
      </c>
      <c r="I38" s="5"/>
    </row>
    <row r="39" spans="1:9" ht="21.95" customHeight="1" x14ac:dyDescent="0.45">
      <c r="A39" s="9"/>
      <c r="B39" s="17" t="s">
        <v>176</v>
      </c>
      <c r="C39" s="17"/>
      <c r="D39" s="17"/>
      <c r="E39" s="17"/>
      <c r="F39" s="86">
        <v>-157588</v>
      </c>
      <c r="G39" s="86"/>
      <c r="H39" s="86">
        <v>91720</v>
      </c>
    </row>
    <row r="40" spans="1:9" ht="21.95" customHeight="1" x14ac:dyDescent="0.45">
      <c r="A40" s="9"/>
      <c r="B40" s="94" t="s">
        <v>177</v>
      </c>
      <c r="C40" s="94"/>
      <c r="D40" s="94"/>
      <c r="E40" s="94"/>
      <c r="F40" s="51">
        <f>SUM(F37:F39)</f>
        <v>2029363</v>
      </c>
      <c r="G40" s="25"/>
      <c r="H40" s="51">
        <f>SUM(H37:H39)</f>
        <v>1328433</v>
      </c>
      <c r="I40" s="5"/>
    </row>
    <row r="41" spans="1:9" ht="5.0999999999999996" customHeight="1" x14ac:dyDescent="0.45">
      <c r="A41" s="9"/>
      <c r="B41" s="94"/>
      <c r="C41" s="94"/>
      <c r="D41" s="94"/>
      <c r="E41" s="94"/>
      <c r="F41" s="25"/>
      <c r="G41" s="25"/>
      <c r="H41" s="25"/>
      <c r="I41" s="5"/>
    </row>
    <row r="42" spans="1:9" ht="21.95" customHeight="1" x14ac:dyDescent="0.45">
      <c r="A42" s="9"/>
      <c r="B42" s="94" t="s">
        <v>178</v>
      </c>
      <c r="C42" s="94"/>
      <c r="D42" s="94"/>
      <c r="E42" s="94"/>
      <c r="F42" s="25">
        <f>SUM(F40,F27,F21)</f>
        <v>12605959</v>
      </c>
      <c r="G42" s="25"/>
      <c r="H42" s="25">
        <f>SUM(H40,H27,H21)</f>
        <v>13606495</v>
      </c>
      <c r="I42" s="5"/>
    </row>
    <row r="43" spans="1:9" ht="21.95" customHeight="1" x14ac:dyDescent="0.45">
      <c r="A43" s="9"/>
      <c r="B43" s="17" t="s">
        <v>179</v>
      </c>
      <c r="C43" s="17"/>
      <c r="D43" s="17"/>
      <c r="E43" s="17"/>
      <c r="F43" s="95">
        <v>-1103061</v>
      </c>
      <c r="G43" s="86"/>
      <c r="H43" s="95">
        <v>-68528</v>
      </c>
      <c r="I43" s="111"/>
    </row>
    <row r="44" spans="1:9" ht="5.0999999999999996" customHeight="1" x14ac:dyDescent="0.45">
      <c r="A44" s="9"/>
      <c r="B44" s="17"/>
      <c r="C44" s="17"/>
      <c r="D44" s="17"/>
      <c r="E44" s="17"/>
      <c r="F44" s="86"/>
      <c r="G44" s="86"/>
      <c r="H44" s="86"/>
      <c r="I44" s="111"/>
    </row>
    <row r="45" spans="1:9" ht="21.95" customHeight="1" x14ac:dyDescent="0.45">
      <c r="A45" s="9"/>
      <c r="B45" s="10" t="s">
        <v>180</v>
      </c>
      <c r="C45" s="10"/>
      <c r="D45" s="10"/>
      <c r="E45" s="10"/>
      <c r="F45" s="52">
        <f>SUM(F42:F43)</f>
        <v>11502898</v>
      </c>
      <c r="G45" s="25"/>
      <c r="H45" s="52">
        <f>SUM(H42:H43)</f>
        <v>13537967</v>
      </c>
      <c r="I45" s="5"/>
    </row>
    <row r="46" spans="1:9" ht="5.0999999999999996" customHeight="1" x14ac:dyDescent="0.45">
      <c r="B46" s="10"/>
      <c r="C46" s="10"/>
      <c r="D46" s="10"/>
      <c r="E46" s="10"/>
      <c r="F46" s="25"/>
      <c r="G46" s="25"/>
      <c r="H46" s="25"/>
      <c r="I46" s="5"/>
    </row>
    <row r="47" spans="1:9" ht="21.95" customHeight="1" x14ac:dyDescent="0.45">
      <c r="B47" s="35" t="s">
        <v>181</v>
      </c>
      <c r="C47" s="35"/>
      <c r="D47" s="35"/>
      <c r="E47" s="35"/>
      <c r="F47" s="96"/>
      <c r="G47" s="16"/>
      <c r="H47" s="96"/>
    </row>
    <row r="48" spans="1:9" ht="21.95" customHeight="1" x14ac:dyDescent="0.45">
      <c r="B48" s="17" t="s">
        <v>182</v>
      </c>
      <c r="C48" s="35"/>
      <c r="D48" s="35"/>
      <c r="E48" s="35"/>
      <c r="F48" s="86">
        <v>-31211</v>
      </c>
      <c r="G48" s="86"/>
      <c r="H48" s="86">
        <v>0</v>
      </c>
    </row>
    <row r="49" spans="1:8" ht="21.95" customHeight="1" x14ac:dyDescent="0.45">
      <c r="B49" s="17" t="s">
        <v>183</v>
      </c>
      <c r="C49" s="17"/>
      <c r="D49" s="97"/>
      <c r="E49" s="17"/>
      <c r="F49" s="86">
        <v>0</v>
      </c>
      <c r="G49" s="86"/>
      <c r="H49" s="86">
        <v>-6778</v>
      </c>
    </row>
    <row r="50" spans="1:8" ht="21.95" customHeight="1" x14ac:dyDescent="0.45">
      <c r="B50" s="17" t="s">
        <v>184</v>
      </c>
      <c r="C50" s="17"/>
      <c r="D50" s="12">
        <v>6</v>
      </c>
      <c r="E50" s="17"/>
      <c r="F50" s="86">
        <v>829140</v>
      </c>
      <c r="G50" s="86"/>
      <c r="H50" s="86">
        <v>0</v>
      </c>
    </row>
    <row r="51" spans="1:8" ht="21.95" customHeight="1" x14ac:dyDescent="0.45">
      <c r="B51" s="17" t="s">
        <v>185</v>
      </c>
      <c r="C51" s="17"/>
      <c r="D51" s="97"/>
      <c r="E51" s="17"/>
      <c r="F51" s="86">
        <v>-432572</v>
      </c>
      <c r="G51" s="86"/>
      <c r="H51" s="86">
        <v>-27391</v>
      </c>
    </row>
    <row r="52" spans="1:8" ht="21.95" customHeight="1" x14ac:dyDescent="0.45">
      <c r="A52" s="9"/>
      <c r="B52" s="17" t="s">
        <v>186</v>
      </c>
      <c r="C52" s="17"/>
      <c r="D52" s="35"/>
      <c r="E52" s="35"/>
      <c r="F52" s="86">
        <v>4243962</v>
      </c>
      <c r="G52" s="86"/>
      <c r="H52" s="86">
        <v>4989564</v>
      </c>
    </row>
    <row r="53" spans="1:8" ht="21.95" customHeight="1" x14ac:dyDescent="0.45">
      <c r="A53" s="9"/>
      <c r="B53" s="17" t="s">
        <v>187</v>
      </c>
      <c r="C53" s="17"/>
      <c r="D53" s="12"/>
      <c r="E53" s="17"/>
      <c r="F53" s="86">
        <v>-2740896</v>
      </c>
      <c r="G53" s="86"/>
      <c r="H53" s="86">
        <v>-2743088</v>
      </c>
    </row>
    <row r="54" spans="1:8" ht="21.95" customHeight="1" x14ac:dyDescent="0.45">
      <c r="A54" s="9"/>
      <c r="B54" s="17" t="s">
        <v>188</v>
      </c>
      <c r="C54" s="17"/>
      <c r="D54" s="97"/>
      <c r="E54" s="17"/>
      <c r="F54" s="86">
        <v>119090</v>
      </c>
      <c r="G54" s="86"/>
      <c r="H54" s="86">
        <v>175561</v>
      </c>
    </row>
    <row r="55" spans="1:8" ht="21.95" customHeight="1" x14ac:dyDescent="0.45">
      <c r="A55" s="9"/>
      <c r="B55" s="17" t="s">
        <v>189</v>
      </c>
      <c r="C55" s="17"/>
      <c r="D55" s="97"/>
      <c r="E55" s="17"/>
      <c r="F55" s="86">
        <v>-4963857</v>
      </c>
      <c r="G55" s="86"/>
      <c r="H55" s="86">
        <v>-5545496</v>
      </c>
    </row>
    <row r="56" spans="1:8" ht="21.95" customHeight="1" x14ac:dyDescent="0.45">
      <c r="A56" s="9"/>
      <c r="B56" s="17" t="s">
        <v>190</v>
      </c>
      <c r="C56" s="17"/>
      <c r="D56" s="17"/>
      <c r="E56" s="17"/>
      <c r="F56" s="86">
        <v>-45469</v>
      </c>
      <c r="G56" s="86"/>
      <c r="H56" s="86">
        <v>5131</v>
      </c>
    </row>
    <row r="57" spans="1:8" ht="21.95" customHeight="1" x14ac:dyDescent="0.45">
      <c r="A57" s="9"/>
      <c r="B57" s="17" t="s">
        <v>191</v>
      </c>
      <c r="C57" s="17"/>
      <c r="D57" s="17"/>
      <c r="E57" s="17"/>
      <c r="F57" s="86">
        <v>151193</v>
      </c>
      <c r="G57" s="86"/>
      <c r="H57" s="86">
        <v>240311</v>
      </c>
    </row>
    <row r="58" spans="1:8" ht="21.95" customHeight="1" x14ac:dyDescent="0.45">
      <c r="A58" s="9"/>
      <c r="B58" s="9" t="s">
        <v>192</v>
      </c>
      <c r="C58" s="9"/>
      <c r="D58" s="1"/>
      <c r="E58" s="1"/>
      <c r="F58" s="86">
        <v>256959</v>
      </c>
      <c r="G58" s="86"/>
      <c r="H58" s="86">
        <v>334843</v>
      </c>
    </row>
    <row r="59" spans="1:8" ht="5.0999999999999996" customHeight="1" x14ac:dyDescent="0.45">
      <c r="A59" s="9"/>
      <c r="B59" s="17"/>
      <c r="C59" s="17"/>
      <c r="D59" s="11"/>
      <c r="E59" s="11"/>
      <c r="F59" s="98"/>
      <c r="G59" s="86"/>
      <c r="H59" s="98"/>
    </row>
    <row r="60" spans="1:8" ht="21.95" customHeight="1" x14ac:dyDescent="0.45">
      <c r="A60" s="9"/>
      <c r="B60" s="11" t="s">
        <v>193</v>
      </c>
      <c r="C60" s="11"/>
      <c r="D60" s="11"/>
      <c r="E60" s="11"/>
      <c r="F60" s="52">
        <f>SUM(F48:F58)</f>
        <v>-2613661</v>
      </c>
      <c r="G60" s="25"/>
      <c r="H60" s="52">
        <f>SUM(H48:H58)</f>
        <v>-2577343</v>
      </c>
    </row>
    <row r="61" spans="1:8" ht="6.75" customHeight="1" x14ac:dyDescent="0.45">
      <c r="A61" s="9"/>
      <c r="B61" s="11"/>
      <c r="C61" s="11"/>
      <c r="D61" s="3"/>
      <c r="E61" s="3"/>
      <c r="F61" s="30"/>
      <c r="G61" s="30"/>
      <c r="H61" s="30"/>
    </row>
    <row r="62" spans="1:8" ht="9.75" customHeight="1" x14ac:dyDescent="0.45">
      <c r="A62" s="9"/>
      <c r="B62" s="17"/>
      <c r="C62" s="17"/>
      <c r="D62" s="97"/>
      <c r="E62" s="17"/>
      <c r="F62" s="86"/>
      <c r="G62" s="86"/>
      <c r="H62" s="86"/>
    </row>
    <row r="63" spans="1:8" ht="23.1" customHeight="1" x14ac:dyDescent="0.45">
      <c r="A63" s="9"/>
      <c r="B63" s="3" t="s">
        <v>0</v>
      </c>
      <c r="C63" s="3"/>
      <c r="D63" s="3"/>
      <c r="E63" s="3"/>
    </row>
    <row r="64" spans="1:8" ht="23.1" customHeight="1" x14ac:dyDescent="0.45">
      <c r="A64" s="9"/>
      <c r="B64" s="3" t="s">
        <v>173</v>
      </c>
      <c r="C64" s="3"/>
      <c r="D64" s="7"/>
      <c r="E64" s="7"/>
    </row>
    <row r="65" spans="1:8" ht="23.25" customHeight="1" x14ac:dyDescent="0.45">
      <c r="B65" s="2" t="str">
        <f>B3</f>
        <v>สำหรับงวดสามเดือนสิ้นสุดวันที่ 31 มีนาคม 2569 (ไม่ได้ตรวจสอบ)</v>
      </c>
      <c r="C65" s="7"/>
      <c r="D65" s="7"/>
      <c r="E65" s="7"/>
    </row>
    <row r="66" spans="1:8" ht="21" customHeight="1" x14ac:dyDescent="0.45">
      <c r="B66" s="7"/>
      <c r="C66" s="7"/>
      <c r="D66" s="92"/>
      <c r="E66" s="92"/>
      <c r="F66"/>
      <c r="G66"/>
      <c r="H66"/>
    </row>
    <row r="67" spans="1:8" ht="23.1" customHeight="1" x14ac:dyDescent="0.45">
      <c r="B67" s="92"/>
      <c r="C67" s="92"/>
      <c r="D67" s="12" t="s">
        <v>236</v>
      </c>
      <c r="E67" s="11"/>
      <c r="F67" s="15">
        <f>F5</f>
        <v>2569</v>
      </c>
      <c r="G67" s="15"/>
      <c r="H67" s="15">
        <f>H5</f>
        <v>2568</v>
      </c>
    </row>
    <row r="68" spans="1:8" ht="23.1" customHeight="1" x14ac:dyDescent="0.45">
      <c r="A68" s="9"/>
      <c r="B68" s="11"/>
      <c r="C68" s="11"/>
      <c r="D68" s="35"/>
      <c r="E68" s="35"/>
      <c r="F68" s="83" t="s">
        <v>3</v>
      </c>
      <c r="G68" s="83"/>
      <c r="H68" s="83"/>
    </row>
    <row r="69" spans="1:8" ht="21.95" customHeight="1" x14ac:dyDescent="0.45">
      <c r="A69" s="9"/>
      <c r="B69" s="35" t="s">
        <v>194</v>
      </c>
      <c r="C69" s="35"/>
      <c r="D69" s="35"/>
      <c r="E69" s="35"/>
      <c r="F69" s="96"/>
      <c r="G69" s="16"/>
      <c r="H69" s="96"/>
    </row>
    <row r="70" spans="1:8" ht="21.95" customHeight="1" x14ac:dyDescent="0.45">
      <c r="A70" s="9"/>
      <c r="B70" s="17" t="s">
        <v>195</v>
      </c>
      <c r="C70" s="17"/>
      <c r="D70" s="17"/>
      <c r="E70" s="17"/>
      <c r="F70" s="86"/>
      <c r="G70" s="86"/>
      <c r="H70" s="86"/>
    </row>
    <row r="71" spans="1:8" ht="21.95" customHeight="1" x14ac:dyDescent="0.45">
      <c r="A71" s="9"/>
      <c r="B71" s="17"/>
      <c r="C71" s="17" t="s">
        <v>196</v>
      </c>
      <c r="D71" s="17"/>
      <c r="E71" s="17"/>
      <c r="F71" s="86">
        <v>230</v>
      </c>
      <c r="G71" s="86"/>
      <c r="H71" s="86">
        <v>58350</v>
      </c>
    </row>
    <row r="72" spans="1:8" ht="21.95" customHeight="1" x14ac:dyDescent="0.45">
      <c r="A72" s="9"/>
      <c r="B72" s="17" t="s">
        <v>197</v>
      </c>
      <c r="C72" s="17"/>
      <c r="D72" s="11"/>
      <c r="E72" s="11"/>
      <c r="F72" s="20"/>
      <c r="G72" s="20"/>
      <c r="H72" s="20"/>
    </row>
    <row r="73" spans="1:8" ht="21.95" customHeight="1" x14ac:dyDescent="0.45">
      <c r="A73" s="9"/>
      <c r="B73" s="17"/>
      <c r="C73" s="17" t="s">
        <v>196</v>
      </c>
      <c r="D73" s="97"/>
      <c r="E73" s="17"/>
      <c r="F73" s="86">
        <v>-33</v>
      </c>
      <c r="G73" s="86"/>
      <c r="H73" s="86">
        <v>-27280</v>
      </c>
    </row>
    <row r="74" spans="1:8" ht="21.95" customHeight="1" x14ac:dyDescent="0.45">
      <c r="A74" s="9"/>
      <c r="B74" s="35" t="s">
        <v>198</v>
      </c>
      <c r="C74" s="35"/>
      <c r="D74" s="1"/>
      <c r="E74" s="1"/>
      <c r="F74" s="96"/>
      <c r="G74" s="16"/>
      <c r="H74" s="96"/>
    </row>
    <row r="75" spans="1:8" ht="21.95" customHeight="1" x14ac:dyDescent="0.45">
      <c r="A75" s="9"/>
      <c r="B75" s="17" t="s">
        <v>199</v>
      </c>
      <c r="C75" s="17"/>
      <c r="D75" s="17"/>
      <c r="E75" s="17"/>
      <c r="F75" s="86">
        <v>11033494</v>
      </c>
      <c r="G75" s="16"/>
      <c r="H75" s="86">
        <v>-14025038</v>
      </c>
    </row>
    <row r="76" spans="1:8" ht="21.95" customHeight="1" x14ac:dyDescent="0.45">
      <c r="A76" s="9"/>
      <c r="B76" s="17" t="s">
        <v>200</v>
      </c>
      <c r="C76" s="17"/>
      <c r="D76" s="11"/>
      <c r="E76" s="11"/>
      <c r="F76" s="86">
        <v>361858</v>
      </c>
      <c r="G76" s="16"/>
      <c r="H76" s="86">
        <v>849391</v>
      </c>
    </row>
    <row r="77" spans="1:8" ht="21.95" customHeight="1" x14ac:dyDescent="0.45">
      <c r="A77" s="9"/>
      <c r="B77" s="17" t="s">
        <v>201</v>
      </c>
      <c r="C77" s="17"/>
      <c r="D77" s="17"/>
      <c r="E77" s="17"/>
      <c r="F77" s="86">
        <v>-1244381</v>
      </c>
      <c r="G77" s="16"/>
      <c r="H77" s="86">
        <v>-1263424</v>
      </c>
    </row>
    <row r="78" spans="1:8" ht="21.95" customHeight="1" x14ac:dyDescent="0.45">
      <c r="A78" s="9"/>
      <c r="B78" s="17" t="s">
        <v>202</v>
      </c>
      <c r="C78" s="17"/>
      <c r="F78" s="86">
        <v>-717633</v>
      </c>
      <c r="G78" s="16"/>
      <c r="H78" s="86">
        <v>-778625</v>
      </c>
    </row>
    <row r="79" spans="1:8" ht="21.95" customHeight="1" x14ac:dyDescent="0.45">
      <c r="A79" s="9"/>
      <c r="B79" s="17" t="s">
        <v>203</v>
      </c>
      <c r="C79" s="17"/>
      <c r="D79" s="17"/>
      <c r="E79" s="17"/>
      <c r="F79" s="86">
        <v>0</v>
      </c>
      <c r="G79" s="16"/>
      <c r="H79" s="86">
        <v>-182208</v>
      </c>
    </row>
    <row r="80" spans="1:8" s="9" customFormat="1" ht="21.95" customHeight="1" x14ac:dyDescent="0.45">
      <c r="B80" s="17" t="s">
        <v>204</v>
      </c>
      <c r="C80" s="17"/>
      <c r="D80" s="17"/>
      <c r="E80" s="17"/>
      <c r="F80" s="86">
        <v>-1026</v>
      </c>
      <c r="G80" s="16"/>
      <c r="H80" s="86">
        <v>44856</v>
      </c>
    </row>
    <row r="81" spans="1:11" ht="21.95" customHeight="1" x14ac:dyDescent="0.45">
      <c r="A81" s="9"/>
      <c r="B81" s="11" t="s">
        <v>205</v>
      </c>
      <c r="C81" s="11"/>
      <c r="D81" s="12">
        <v>7</v>
      </c>
      <c r="E81" s="11"/>
      <c r="F81" s="51">
        <f>SUM(F75:F80)</f>
        <v>9432312</v>
      </c>
      <c r="G81" s="25"/>
      <c r="H81" s="51">
        <f>SUM(H75:H80)</f>
        <v>-15355048</v>
      </c>
    </row>
    <row r="82" spans="1:11" ht="21.95" customHeight="1" x14ac:dyDescent="0.45">
      <c r="A82" s="9"/>
      <c r="B82" s="9" t="s">
        <v>206</v>
      </c>
      <c r="C82" s="9"/>
      <c r="D82" s="17"/>
      <c r="E82" s="17"/>
      <c r="F82" s="87">
        <v>-2674333</v>
      </c>
      <c r="G82" s="16"/>
      <c r="H82" s="87">
        <v>-3041160</v>
      </c>
    </row>
    <row r="83" spans="1:11" ht="5.0999999999999996" customHeight="1" x14ac:dyDescent="0.45">
      <c r="A83" s="9"/>
      <c r="B83" s="17"/>
      <c r="C83" s="17"/>
      <c r="D83" s="11"/>
      <c r="E83" s="11"/>
      <c r="F83" s="98"/>
      <c r="G83" s="86"/>
      <c r="H83" s="98"/>
    </row>
    <row r="84" spans="1:11" ht="21.95" customHeight="1" x14ac:dyDescent="0.45">
      <c r="A84" s="9"/>
      <c r="B84" s="11" t="s">
        <v>207</v>
      </c>
      <c r="C84" s="11"/>
      <c r="D84" s="99"/>
      <c r="E84" s="99"/>
      <c r="F84" s="52">
        <f>SUM(F71:F73,F81,F82)</f>
        <v>6758176</v>
      </c>
      <c r="G84" s="25"/>
      <c r="H84" s="52">
        <f>SUM(H71:H73,H81,H82)</f>
        <v>-18365138</v>
      </c>
    </row>
    <row r="85" spans="1:11" s="10" customFormat="1" ht="9.9499999999999993" customHeight="1" x14ac:dyDescent="0.45">
      <c r="B85" s="99"/>
      <c r="C85" s="99"/>
      <c r="D85" s="11"/>
      <c r="E85" s="11"/>
      <c r="F85" s="100"/>
      <c r="G85" s="100"/>
      <c r="H85" s="100"/>
    </row>
    <row r="86" spans="1:11" ht="21.95" customHeight="1" x14ac:dyDescent="0.45">
      <c r="A86" s="9"/>
      <c r="B86" s="11" t="s">
        <v>208</v>
      </c>
      <c r="C86" s="11"/>
      <c r="D86" s="11"/>
      <c r="E86" s="11"/>
      <c r="F86" s="25">
        <f>SUM(F45,F60,F84)</f>
        <v>15647413</v>
      </c>
      <c r="G86" s="25"/>
      <c r="H86" s="25">
        <f>SUM(H45,H60,H84)</f>
        <v>-7404514</v>
      </c>
    </row>
    <row r="87" spans="1:11" ht="21.95" customHeight="1" x14ac:dyDescent="0.45">
      <c r="A87" s="9"/>
      <c r="B87" s="17" t="s">
        <v>209</v>
      </c>
      <c r="C87" s="17"/>
      <c r="D87" s="17"/>
      <c r="F87" s="86">
        <v>121494</v>
      </c>
      <c r="G87" s="86"/>
      <c r="H87" s="86">
        <v>-5624</v>
      </c>
    </row>
    <row r="88" spans="1:11" ht="21.95" customHeight="1" x14ac:dyDescent="0.45">
      <c r="B88" s="17" t="s">
        <v>210</v>
      </c>
      <c r="F88" s="95">
        <v>33679077</v>
      </c>
      <c r="G88" s="86"/>
      <c r="H88" s="95">
        <v>36491928</v>
      </c>
    </row>
    <row r="89" spans="1:11" ht="5.0999999999999996" customHeight="1" x14ac:dyDescent="0.45">
      <c r="D89" s="11"/>
      <c r="E89" s="11"/>
      <c r="F89" s="86"/>
      <c r="G89" s="86"/>
      <c r="H89" s="86"/>
    </row>
    <row r="90" spans="1:11" ht="21.95" customHeight="1" thickBot="1" x14ac:dyDescent="0.5">
      <c r="B90" s="11" t="s">
        <v>211</v>
      </c>
      <c r="C90" s="11"/>
      <c r="F90" s="49">
        <f>SUM(F86:F88)</f>
        <v>49447984</v>
      </c>
      <c r="G90" s="25"/>
      <c r="H90" s="49">
        <f>SUM(H86:H88)</f>
        <v>29081790</v>
      </c>
    </row>
    <row r="91" spans="1:11" ht="5.0999999999999996" customHeight="1" thickTop="1" x14ac:dyDescent="0.45">
      <c r="A91" s="9"/>
      <c r="B91" s="17"/>
      <c r="C91" s="17"/>
      <c r="D91" s="4"/>
      <c r="E91" s="4"/>
      <c r="F91" s="101"/>
      <c r="G91" s="86"/>
      <c r="H91" s="101"/>
      <c r="I91" s="9"/>
      <c r="J91" s="9"/>
      <c r="K91" s="9"/>
    </row>
    <row r="92" spans="1:11" s="9" customFormat="1" ht="21.95" customHeight="1" x14ac:dyDescent="0.45">
      <c r="B92" s="4" t="s">
        <v>212</v>
      </c>
      <c r="C92" s="4"/>
      <c r="D92" s="31"/>
      <c r="E92" s="31"/>
      <c r="F92" s="101"/>
      <c r="G92" s="101"/>
      <c r="H92" s="101"/>
    </row>
    <row r="93" spans="1:11" ht="21.95" customHeight="1" x14ac:dyDescent="0.45">
      <c r="A93" s="9"/>
      <c r="B93" s="31" t="s">
        <v>213</v>
      </c>
      <c r="C93" s="31"/>
      <c r="D93" s="105"/>
      <c r="E93" s="105"/>
      <c r="F93" s="101"/>
      <c r="G93" s="101"/>
      <c r="H93" s="101"/>
      <c r="I93" s="9"/>
      <c r="J93" s="9"/>
      <c r="K93" s="9"/>
    </row>
    <row r="94" spans="1:11" ht="21.95" customHeight="1" x14ac:dyDescent="0.45">
      <c r="A94" s="9"/>
      <c r="B94" s="105" t="s">
        <v>229</v>
      </c>
      <c r="C94" s="31"/>
      <c r="D94" s="105"/>
      <c r="E94" s="105"/>
      <c r="F94" s="101">
        <v>434340</v>
      </c>
      <c r="G94" s="101"/>
      <c r="H94" s="101">
        <v>1065359</v>
      </c>
      <c r="I94" s="9"/>
      <c r="J94" s="9"/>
      <c r="K94" s="9"/>
    </row>
    <row r="95" spans="1:11" ht="21.95" customHeight="1" x14ac:dyDescent="0.45">
      <c r="A95" s="9"/>
      <c r="B95" s="105" t="s">
        <v>214</v>
      </c>
      <c r="C95" s="31"/>
      <c r="D95" s="105"/>
      <c r="E95" s="105"/>
      <c r="F95" s="101">
        <v>983348</v>
      </c>
      <c r="G95" s="101"/>
      <c r="H95" s="101">
        <v>785826</v>
      </c>
      <c r="I95" s="9"/>
      <c r="J95" s="9"/>
      <c r="K95" s="9"/>
    </row>
    <row r="96" spans="1:11" ht="21.75" customHeight="1" x14ac:dyDescent="0.45">
      <c r="A96" s="9"/>
      <c r="B96" s="105" t="s">
        <v>65</v>
      </c>
      <c r="C96" s="31"/>
      <c r="D96" s="105"/>
      <c r="E96" s="105"/>
      <c r="F96" s="101">
        <v>3796758</v>
      </c>
      <c r="G96" s="101">
        <v>0</v>
      </c>
      <c r="H96" s="101">
        <v>4126357</v>
      </c>
      <c r="I96" s="9"/>
      <c r="J96" s="9"/>
      <c r="K96" s="9"/>
    </row>
    <row r="97" spans="1:11" ht="23.25" customHeight="1" x14ac:dyDescent="0.45">
      <c r="A97" s="9"/>
      <c r="B97" s="105" t="s">
        <v>215</v>
      </c>
      <c r="C97" s="105"/>
      <c r="D97" s="17"/>
      <c r="E97" s="17"/>
      <c r="F97" s="101">
        <v>380752</v>
      </c>
      <c r="G97" s="101"/>
      <c r="H97" s="101">
        <v>4126821</v>
      </c>
      <c r="I97" s="9"/>
      <c r="J97" s="9"/>
      <c r="K97" s="9"/>
    </row>
  </sheetData>
  <printOptions horizontalCentered="1"/>
  <pageMargins left="0.70866141732283505" right="0.70866141732283505" top="0.74803149606299202" bottom="0.74803149606299202" header="0.31496062992126" footer="0.31496062992126"/>
  <pageSetup paperSize="9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2026-05-07T07:04:16Z</cp:lastPrinted>
  <dcterms:created xsi:type="dcterms:W3CDTF">2026-04-17T08:44:48Z</dcterms:created>
  <dcterms:modified xsi:type="dcterms:W3CDTF">2026-05-13T03:46:41Z</dcterms:modified>
</cp:coreProperties>
</file>