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CBSCADFS01\Conso\Year 2026\03_Mar\4 SET\2.Reviewed\Up web\2EN\"/>
    </mc:Choice>
  </mc:AlternateContent>
  <xr:revisionPtr revIDLastSave="0" documentId="13_ncr:1_{BA8ED165-4979-4301-AD63-6AE8AAE9C777}" xr6:coauthVersionLast="36" xr6:coauthVersionMax="47" xr10:uidLastSave="{00000000-0000-0000-0000-000000000000}"/>
  <bookViews>
    <workbookView xWindow="-120" yWindow="-120" windowWidth="29040" windowHeight="15720" xr2:uid="{53730055-BBD6-4005-BDF6-0BA1C1EC6A9C}"/>
  </bookViews>
  <sheets>
    <sheet name="1" sheetId="1" r:id="rId1"/>
    <sheet name="2" sheetId="2" r:id="rId2"/>
    <sheet name="3" sheetId="3" r:id="rId3"/>
    <sheet name="4" sheetId="4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localSheetId="0" hidden="1">[1]DETAIL!#REF!</definedName>
    <definedName name="_" localSheetId="1" hidden="1">[1]DETAIL!#REF!</definedName>
    <definedName name="_" localSheetId="4" hidden="1">[1]DETAIL!#REF!</definedName>
    <definedName name="_" hidden="1">[1]DETAIL!#REF!</definedName>
    <definedName name="__" localSheetId="0" hidden="1">[1]DETAIL!#REF!</definedName>
    <definedName name="__" localSheetId="1" hidden="1">[1]DETAIL!#REF!</definedName>
    <definedName name="__" localSheetId="4" hidden="1">[1]DETAIL!#REF!</definedName>
    <definedName name="__" hidden="1">[1]DETAIL!#REF!</definedName>
    <definedName name="___" localSheetId="0" hidden="1">[1]DETAIL!#REF!</definedName>
    <definedName name="___" localSheetId="1" hidden="1">[1]DETAIL!#REF!</definedName>
    <definedName name="___" localSheetId="4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localSheetId="0" hidden="1">#REF!</definedName>
    <definedName name="__key2" localSheetId="1" hidden="1">#REF!</definedName>
    <definedName name="__key2" localSheetId="4" hidden="1">#REF!</definedName>
    <definedName name="__key2" hidden="1">#REF!</definedName>
    <definedName name="_10__123Graph_AChart_2A" hidden="1">[2]Sheet1!$AI$52:$AI$55</definedName>
    <definedName name="_10_0_0_F" localSheetId="0" hidden="1">[1]DETAIL!#REF!</definedName>
    <definedName name="_10_0_0_F" localSheetId="1" hidden="1">[1]DETAIL!#REF!</definedName>
    <definedName name="_10_0_0_F" localSheetId="4" hidden="1">[1]DETAIL!#REF!</definedName>
    <definedName name="_10_0_0_F" hidden="1">[1]DETAIL!#REF!</definedName>
    <definedName name="_112__123Graph_XChart_4A" hidden="1">[2]Sheet1!$BY$60:$CB$60</definedName>
    <definedName name="_12_0_0_F" localSheetId="0" hidden="1">[1]DETAIL!#REF!</definedName>
    <definedName name="_12_0_0_F" localSheetId="1" hidden="1">[1]DETAIL!#REF!</definedName>
    <definedName name="_12_0_0_F" localSheetId="4" hidden="1">[1]DETAIL!#REF!</definedName>
    <definedName name="_12_0_0_F" hidden="1">[1]DETAIL!#REF!</definedName>
    <definedName name="_12F" localSheetId="0" hidden="1">[1]DETAIL!#REF!</definedName>
    <definedName name="_12F" localSheetId="1" hidden="1">[1]DETAIL!#REF!</definedName>
    <definedName name="_12F" localSheetId="4" hidden="1">[1]DETAIL!#REF!</definedName>
    <definedName name="_12F" hidden="1">[1]DETAIL!#REF!</definedName>
    <definedName name="_14__123Graph_AChart_2A" hidden="1">[2]Sheet1!$AI$52:$AI$55</definedName>
    <definedName name="_15_0_0_F" localSheetId="0" hidden="1">[1]DETAIL!#REF!</definedName>
    <definedName name="_15_0_0_F" localSheetId="1" hidden="1">[1]DETAIL!#REF!</definedName>
    <definedName name="_15_0_0_F" localSheetId="4" hidden="1">[1]DETAIL!#REF!</definedName>
    <definedName name="_15_0_0_F" hidden="1">[1]DETAIL!#REF!</definedName>
    <definedName name="_2_0_0_F" localSheetId="0" hidden="1">[1]DETAIL!#REF!</definedName>
    <definedName name="_2_0_0_F" localSheetId="1" hidden="1">[1]DETAIL!#REF!</definedName>
    <definedName name="_2_0_0_F" localSheetId="4" hidden="1">[1]DETAIL!#REF!</definedName>
    <definedName name="_2_0_0_F" hidden="1">[1]DETAIL!#REF!</definedName>
    <definedName name="_20__123Graph_AChart_3A" hidden="1">[2]Sheet1!$BS$61:$BV$61</definedName>
    <definedName name="_234_0_0_F" localSheetId="0" hidden="1">[1]DETAIL!#REF!</definedName>
    <definedName name="_234_0_0_F" localSheetId="1" hidden="1">[1]DETAIL!#REF!</definedName>
    <definedName name="_234_0_0_F" localSheetId="4" hidden="1">[1]DETAIL!#REF!</definedName>
    <definedName name="_234_0_0_F" hidden="1">[1]DETAIL!#REF!</definedName>
    <definedName name="_235_0_0_F" localSheetId="0" hidden="1">[1]DETAIL!#REF!</definedName>
    <definedName name="_235_0_0_F" localSheetId="1" hidden="1">[1]DETAIL!#REF!</definedName>
    <definedName name="_235_0_0_F" localSheetId="4" hidden="1">[1]DETAIL!#REF!</definedName>
    <definedName name="_235_0_0_F" hidden="1">[1]DETAIL!#REF!</definedName>
    <definedName name="_28__123Graph_AChart_3A" hidden="1">[2]Sheet1!$BS$61:$BV$61</definedName>
    <definedName name="_3_0_0_F" localSheetId="0" hidden="1">[1]DETAIL!#REF!</definedName>
    <definedName name="_3_0_0_F" localSheetId="1" hidden="1">[1]DETAIL!#REF!</definedName>
    <definedName name="_3_0_0_F" localSheetId="4" hidden="1">[1]DETAIL!#REF!</definedName>
    <definedName name="_3_0_0_F" hidden="1">[1]DETAIL!#REF!</definedName>
    <definedName name="_30__123Graph_AChart_4A" hidden="1">[2]Sheet1!$BY$61:$CB$61</definedName>
    <definedName name="_31_0_0_F" localSheetId="0" hidden="1">[1]DETAIL!#REF!</definedName>
    <definedName name="_31_0_0_F" localSheetId="1" hidden="1">[1]DETAIL!#REF!</definedName>
    <definedName name="_31_0_0_F" localSheetId="4" hidden="1">[1]DETAIL!#REF!</definedName>
    <definedName name="_31_0_0_F" hidden="1">[1]DETAIL!#REF!</definedName>
    <definedName name="_32_0_0_F" localSheetId="0" hidden="1">[1]DETAIL!#REF!</definedName>
    <definedName name="_32_0_0_F" localSheetId="1" hidden="1">[1]DETAIL!#REF!</definedName>
    <definedName name="_32_0_0_F" localSheetId="4" hidden="1">[1]DETAIL!#REF!</definedName>
    <definedName name="_32_0_0_F" hidden="1">[1]DETAIL!#REF!</definedName>
    <definedName name="_39_0_0_F" localSheetId="0" hidden="1">[1]DETAIL!#REF!</definedName>
    <definedName name="_39_0_0_F" localSheetId="1" hidden="1">[1]DETAIL!#REF!</definedName>
    <definedName name="_39_0_0_F" localSheetId="4" hidden="1">[1]DETAIL!#REF!</definedName>
    <definedName name="_39_0_0_F" hidden="1">[1]DETAIL!#REF!</definedName>
    <definedName name="_3F" localSheetId="0" hidden="1">[1]DETAIL!#REF!</definedName>
    <definedName name="_3F" localSheetId="1" hidden="1">[1]DETAIL!#REF!</definedName>
    <definedName name="_3F" localSheetId="4" hidden="1">[1]DETAIL!#REF!</definedName>
    <definedName name="_3F" hidden="1">[1]DETAIL!#REF!</definedName>
    <definedName name="_4_0_0_F" localSheetId="0" hidden="1">[1]DETAIL!#REF!</definedName>
    <definedName name="_4_0_0_F" localSheetId="1" hidden="1">[1]DETAIL!#REF!</definedName>
    <definedName name="_4_0_0_F" localSheetId="4" hidden="1">[1]DETAIL!#REF!</definedName>
    <definedName name="_4_0_0_F" hidden="1">[1]DETAIL!#REF!</definedName>
    <definedName name="_40__123Graph_BChart_3A" hidden="1">[2]Sheet1!$BS$62:$BV$62</definedName>
    <definedName name="_40_0_0_F" localSheetId="0" hidden="1">[1]DETAIL!#REF!</definedName>
    <definedName name="_40_0_0_F" localSheetId="1" hidden="1">[1]DETAIL!#REF!</definedName>
    <definedName name="_40_0_0_F" localSheetId="4" hidden="1">[1]DETAIL!#REF!</definedName>
    <definedName name="_40_0_0_F" hidden="1">[1]DETAIL!#REF!</definedName>
    <definedName name="_42__123Graph_AChart_4A" hidden="1">[2]Sheet1!$BY$61:$CB$61</definedName>
    <definedName name="_49_0_0_F" localSheetId="0" hidden="1">[1]DETAIL!#REF!</definedName>
    <definedName name="_49_0_0_F" localSheetId="1" hidden="1">[1]DETAIL!#REF!</definedName>
    <definedName name="_49_0_0_F" localSheetId="4" hidden="1">[1]DETAIL!#REF!</definedName>
    <definedName name="_49_0_0_F" hidden="1">[1]DETAIL!#REF!</definedName>
    <definedName name="_5_0_0_F" localSheetId="0" hidden="1">[1]DETAIL!#REF!</definedName>
    <definedName name="_5_0_0_F" localSheetId="1" hidden="1">[1]DETAIL!#REF!</definedName>
    <definedName name="_5_0_0_F" localSheetId="4" hidden="1">[1]DETAIL!#REF!</definedName>
    <definedName name="_5_0_0_F" hidden="1">[1]DETAIL!#REF!</definedName>
    <definedName name="_50__123Graph_BChart_4A" hidden="1">[2]Sheet1!$BY$62:$CB$62</definedName>
    <definedName name="_50_0_0_F" localSheetId="0" hidden="1">[1]DETAIL!#REF!</definedName>
    <definedName name="_50_0_0_F" localSheetId="1" hidden="1">[1]DETAIL!#REF!</definedName>
    <definedName name="_50_0_0_F" localSheetId="4" hidden="1">[1]DETAIL!#REF!</definedName>
    <definedName name="_50_0_0_F" hidden="1">[1]DETAIL!#REF!</definedName>
    <definedName name="_56__123Graph_BChart_3A" hidden="1">[2]Sheet1!$BS$62:$BV$62</definedName>
    <definedName name="_6_0_0_F" localSheetId="0" hidden="1">[1]DETAIL!#REF!</definedName>
    <definedName name="_6_0_0_F" localSheetId="1" hidden="1">[1]DETAIL!#REF!</definedName>
    <definedName name="_6_0_0_F" localSheetId="4" hidden="1">[1]DETAIL!#REF!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localSheetId="0" hidden="1">[1]DETAIL!#REF!</definedName>
    <definedName name="_8_0_0_F" localSheetId="1" hidden="1">[1]DETAIL!#REF!</definedName>
    <definedName name="_8_0_0_F" localSheetId="4" hidden="1">[1]DETAIL!#REF!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localSheetId="0" hidden="1">[3]detail!#REF!</definedName>
    <definedName name="_Fill" localSheetId="1" hidden="1">[3]detail!#REF!</definedName>
    <definedName name="_Fill" localSheetId="4" hidden="1">[3]detail!#REF!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localSheetId="0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0</definedName>
    <definedName name="_Order2" hidden="1">255</definedName>
    <definedName name="_Parse_Out" localSheetId="0" hidden="1">[4]total!#REF!</definedName>
    <definedName name="_Parse_Out" localSheetId="1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ort" localSheetId="0" hidden="1">#REF!</definedName>
    <definedName name="_Sort" localSheetId="1" hidden="1">#REF!</definedName>
    <definedName name="_Sort" localSheetId="4" hidden="1">#REF!</definedName>
    <definedName name="_Sort" hidden="1">#REF!</definedName>
    <definedName name="_Z1" hidden="1">{"'ตัวอย่าง'!$A$1:$O$21"}</definedName>
    <definedName name="a" localSheetId="0" hidden="1">#REF!</definedName>
    <definedName name="a" localSheetId="1" hidden="1">#REF!</definedName>
    <definedName name="a" localSheetId="4" hidden="1">#REF!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localSheetId="0" hidden="1">#REF!</definedName>
    <definedName name="ACwvu.Profit._.and._.Loss." localSheetId="1" hidden="1">#REF!</definedName>
    <definedName name="ACwvu.Profit._.and._.Loss." localSheetId="4" hidden="1">#REF!</definedName>
    <definedName name="ACwvu.Profit._.and._.Loss." hidden="1">#REF!</definedName>
    <definedName name="ACwvu.Summary._.Sheet." localSheetId="0" hidden="1">'[5]P&amp;L'!#REF!</definedName>
    <definedName name="ACwvu.Summary._.Sheet." localSheetId="1" hidden="1">'[5]P&amp;L'!#REF!</definedName>
    <definedName name="ACwvu.Summary._.Sheet." localSheetId="4" hidden="1">'[5]P&amp;L'!#REF!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localSheetId="0" hidden="1">#REF!</definedName>
    <definedName name="alla" localSheetId="1" hidden="1">#REF!</definedName>
    <definedName name="alla" localSheetId="4" hidden="1">#REF!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localSheetId="0" hidden="1">#REF!</definedName>
    <definedName name="B" localSheetId="1" hidden="1">#REF!</definedName>
    <definedName name="B" localSheetId="4" hidden="1">#REF!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localSheetId="0" hidden="1">#REF!</definedName>
    <definedName name="CF" localSheetId="1" hidden="1">#REF!</definedName>
    <definedName name="CF" localSheetId="4" hidden="1">#REF!</definedName>
    <definedName name="CF" hidden="1">#REF!</definedName>
    <definedName name="D" localSheetId="0" hidden="1">#REF!</definedName>
    <definedName name="D" localSheetId="1" hidden="1">#REF!</definedName>
    <definedName name="D" localSheetId="4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'1'!$B$1:$I$94</definedName>
    <definedName name="_xlnm.Print_Area" localSheetId="1">'2'!$B$1:$I$74</definedName>
    <definedName name="_xlnm.Print_Area" localSheetId="2">'3'!$B$1:$AH$34</definedName>
    <definedName name="_xlnm.Print_Area" localSheetId="3">'4'!$B$1:$AF$38</definedName>
    <definedName name="_xlnm.Print_Area" localSheetId="4">'5'!$B$1:$I$94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localSheetId="0" hidden="1">#REF!</definedName>
    <definedName name="Sales" localSheetId="1" hidden="1">#REF!</definedName>
    <definedName name="Sales" localSheetId="4" hidden="1">#REF!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localSheetId="0" hidden="1">#REF!</definedName>
    <definedName name="Swvu.Profit._.and._.Loss." localSheetId="1" hidden="1">#REF!</definedName>
    <definedName name="Swvu.Profit._.and._.Loss." localSheetId="4" hidden="1">#REF!</definedName>
    <definedName name="Swvu.Profit._.and._.Loss." hidden="1">#REF!</definedName>
    <definedName name="Swvu.Summary._.Sheet." localSheetId="0" hidden="1">'[5]P&amp;L'!#REF!</definedName>
    <definedName name="Swvu.Summary._.Sheet." localSheetId="1" hidden="1">'[5]P&amp;L'!#REF!</definedName>
    <definedName name="Swvu.Summary._.Sheet." localSheetId="4" hidden="1">'[5]P&amp;L'!#REF!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localSheetId="0" hidden="1">#REF!</definedName>
    <definedName name="xzfcsadfasdfasdf" localSheetId="1" hidden="1">#REF!</definedName>
    <definedName name="xzfcsadfasdfasdf" localSheetId="4" hidden="1">#REF!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5" l="1"/>
  <c r="I82" i="5" s="1"/>
  <c r="G80" i="5"/>
  <c r="G82" i="5" s="1"/>
  <c r="I59" i="5"/>
  <c r="G59" i="5"/>
  <c r="I41" i="5"/>
  <c r="G41" i="5"/>
  <c r="I35" i="5"/>
  <c r="I65" i="5" s="1"/>
  <c r="I28" i="5"/>
  <c r="G28" i="5"/>
  <c r="I22" i="5"/>
  <c r="G22" i="5"/>
  <c r="G43" i="5" s="1"/>
  <c r="G35" i="5"/>
  <c r="G65" i="5" s="1"/>
  <c r="AD36" i="4"/>
  <c r="X36" i="4"/>
  <c r="V36" i="4"/>
  <c r="T36" i="4"/>
  <c r="R36" i="4"/>
  <c r="P36" i="4"/>
  <c r="N36" i="4"/>
  <c r="L36" i="4"/>
  <c r="J36" i="4"/>
  <c r="H36" i="4"/>
  <c r="F36" i="4"/>
  <c r="Z35" i="4"/>
  <c r="AB35" i="4" s="1"/>
  <c r="AB34" i="4"/>
  <c r="AF34" i="4" s="1"/>
  <c r="Z34" i="4"/>
  <c r="Z32" i="4"/>
  <c r="AB32" i="4" s="1"/>
  <c r="AD29" i="4"/>
  <c r="X29" i="4"/>
  <c r="V29" i="4"/>
  <c r="T29" i="4"/>
  <c r="R29" i="4"/>
  <c r="P29" i="4"/>
  <c r="N29" i="4"/>
  <c r="L29" i="4"/>
  <c r="J29" i="4"/>
  <c r="H29" i="4"/>
  <c r="F29" i="4"/>
  <c r="Z27" i="4"/>
  <c r="AB27" i="4" s="1"/>
  <c r="AF27" i="4" s="1"/>
  <c r="Z25" i="4"/>
  <c r="AD23" i="4"/>
  <c r="AD31" i="4" s="1"/>
  <c r="AD37" i="4" s="1"/>
  <c r="X23" i="4"/>
  <c r="V23" i="4"/>
  <c r="V31" i="4" s="1"/>
  <c r="T23" i="4"/>
  <c r="T31" i="4" s="1"/>
  <c r="R23" i="4"/>
  <c r="P23" i="4"/>
  <c r="N23" i="4"/>
  <c r="N31" i="4" s="1"/>
  <c r="L23" i="4"/>
  <c r="J23" i="4"/>
  <c r="H23" i="4"/>
  <c r="F23" i="4"/>
  <c r="F31" i="4" s="1"/>
  <c r="Z21" i="4"/>
  <c r="Z23" i="4" s="1"/>
  <c r="Z17" i="4"/>
  <c r="AB17" i="4" s="1"/>
  <c r="AF17" i="4" s="1"/>
  <c r="Z16" i="4"/>
  <c r="AB16" i="4" s="1"/>
  <c r="AF16" i="4" s="1"/>
  <c r="Z15" i="4"/>
  <c r="AB15" i="4" s="1"/>
  <c r="AF32" i="3"/>
  <c r="Z32" i="3"/>
  <c r="Y32" i="3"/>
  <c r="X32" i="3"/>
  <c r="W32" i="3"/>
  <c r="V32" i="3"/>
  <c r="U32" i="3"/>
  <c r="T32" i="3"/>
  <c r="S32" i="3"/>
  <c r="R32" i="3"/>
  <c r="P32" i="3"/>
  <c r="N32" i="3"/>
  <c r="L32" i="3"/>
  <c r="J32" i="3"/>
  <c r="H32" i="3"/>
  <c r="F32" i="3"/>
  <c r="AB31" i="3"/>
  <c r="AD31" i="3" s="1"/>
  <c r="AH31" i="3" s="1"/>
  <c r="AB30" i="3"/>
  <c r="AB32" i="3" s="1"/>
  <c r="AB28" i="3"/>
  <c r="AD28" i="3" s="1"/>
  <c r="AF25" i="3"/>
  <c r="Z25" i="3"/>
  <c r="Y25" i="3"/>
  <c r="X25" i="3"/>
  <c r="W25" i="3"/>
  <c r="V25" i="3"/>
  <c r="U25" i="3"/>
  <c r="T25" i="3"/>
  <c r="S25" i="3"/>
  <c r="R25" i="3"/>
  <c r="P25" i="3"/>
  <c r="N25" i="3"/>
  <c r="L25" i="3"/>
  <c r="J25" i="3"/>
  <c r="H25" i="3"/>
  <c r="F25" i="3"/>
  <c r="AB23" i="3"/>
  <c r="AD23" i="3" s="1"/>
  <c r="AF21" i="3"/>
  <c r="Z21" i="3"/>
  <c r="Y21" i="3"/>
  <c r="X21" i="3"/>
  <c r="W21" i="3"/>
  <c r="V21" i="3"/>
  <c r="U21" i="3"/>
  <c r="T21" i="3"/>
  <c r="S21" i="3"/>
  <c r="S27" i="3" s="1"/>
  <c r="R21" i="3"/>
  <c r="R27" i="3" s="1"/>
  <c r="P21" i="3"/>
  <c r="N21" i="3"/>
  <c r="L21" i="3"/>
  <c r="J21" i="3"/>
  <c r="H21" i="3"/>
  <c r="F21" i="3"/>
  <c r="AB19" i="3"/>
  <c r="AB21" i="3" s="1"/>
  <c r="AB15" i="3"/>
  <c r="AD15" i="3" s="1"/>
  <c r="I73" i="2"/>
  <c r="G73" i="2"/>
  <c r="I64" i="2"/>
  <c r="G64" i="2"/>
  <c r="I55" i="2"/>
  <c r="I66" i="2" s="1"/>
  <c r="G55" i="2"/>
  <c r="I41" i="2"/>
  <c r="G41" i="2"/>
  <c r="B39" i="2"/>
  <c r="I35" i="2"/>
  <c r="G35" i="2"/>
  <c r="I32" i="2"/>
  <c r="G32" i="2"/>
  <c r="I17" i="2"/>
  <c r="G17" i="2"/>
  <c r="G12" i="2"/>
  <c r="I9" i="2"/>
  <c r="I12" i="2" s="1"/>
  <c r="G9" i="2"/>
  <c r="I92" i="1"/>
  <c r="I89" i="1"/>
  <c r="G89" i="1"/>
  <c r="G92" i="1" s="1"/>
  <c r="G73" i="1"/>
  <c r="I72" i="1"/>
  <c r="G72" i="1"/>
  <c r="I71" i="1"/>
  <c r="G71" i="1"/>
  <c r="B69" i="1"/>
  <c r="I65" i="1"/>
  <c r="I63" i="1"/>
  <c r="G63" i="1"/>
  <c r="I54" i="1"/>
  <c r="G54" i="1"/>
  <c r="G41" i="1"/>
  <c r="I40" i="1"/>
  <c r="G40" i="1"/>
  <c r="I39" i="1"/>
  <c r="G39" i="1"/>
  <c r="B37" i="1"/>
  <c r="I31" i="1"/>
  <c r="G31" i="1"/>
  <c r="I17" i="1"/>
  <c r="G17" i="1"/>
  <c r="I43" i="5" l="1"/>
  <c r="V27" i="3"/>
  <c r="G19" i="2"/>
  <c r="AD30" i="3"/>
  <c r="L31" i="4"/>
  <c r="L37" i="4" s="1"/>
  <c r="Z27" i="3"/>
  <c r="Z33" i="3" s="1"/>
  <c r="N37" i="4"/>
  <c r="G33" i="1"/>
  <c r="J27" i="3"/>
  <c r="J33" i="3" s="1"/>
  <c r="AF27" i="3"/>
  <c r="AF33" i="3" s="1"/>
  <c r="N27" i="3"/>
  <c r="N33" i="3" s="1"/>
  <c r="X27" i="3"/>
  <c r="X33" i="3" s="1"/>
  <c r="AD19" i="3"/>
  <c r="AD21" i="3" s="1"/>
  <c r="H27" i="3"/>
  <c r="L27" i="3"/>
  <c r="L33" i="3" s="1"/>
  <c r="J31" i="4"/>
  <c r="I19" i="2"/>
  <c r="G24" i="2"/>
  <c r="AH28" i="3"/>
  <c r="F37" i="4"/>
  <c r="V37" i="4"/>
  <c r="I45" i="5"/>
  <c r="J37" i="4"/>
  <c r="AF35" i="4"/>
  <c r="R33" i="3"/>
  <c r="S33" i="3"/>
  <c r="G45" i="5"/>
  <c r="AD25" i="3"/>
  <c r="AD27" i="3" s="1"/>
  <c r="AH23" i="3"/>
  <c r="AF32" i="4"/>
  <c r="H33" i="3"/>
  <c r="T37" i="4"/>
  <c r="W27" i="3"/>
  <c r="AF15" i="4"/>
  <c r="Z29" i="4"/>
  <c r="I33" i="1"/>
  <c r="F27" i="3"/>
  <c r="T27" i="3"/>
  <c r="AH30" i="3"/>
  <c r="H31" i="4"/>
  <c r="X31" i="4"/>
  <c r="Z36" i="4"/>
  <c r="I94" i="1"/>
  <c r="G66" i="2"/>
  <c r="U27" i="3"/>
  <c r="V33" i="3"/>
  <c r="AB36" i="4"/>
  <c r="G65" i="1"/>
  <c r="AF36" i="4"/>
  <c r="AB25" i="3"/>
  <c r="AD32" i="3"/>
  <c r="AB25" i="4"/>
  <c r="P31" i="4"/>
  <c r="P27" i="3"/>
  <c r="Y27" i="3"/>
  <c r="R31" i="4"/>
  <c r="AH15" i="3"/>
  <c r="AB21" i="4"/>
  <c r="AH19" i="3" l="1"/>
  <c r="AF25" i="4"/>
  <c r="AB29" i="4"/>
  <c r="AD33" i="3"/>
  <c r="AH21" i="3"/>
  <c r="W33" i="3"/>
  <c r="G84" i="5"/>
  <c r="I84" i="5"/>
  <c r="AF21" i="4"/>
  <c r="AB23" i="4"/>
  <c r="R37" i="4"/>
  <c r="AH32" i="3"/>
  <c r="Y33" i="3"/>
  <c r="T33" i="3"/>
  <c r="P33" i="3"/>
  <c r="U33" i="3"/>
  <c r="F33" i="3"/>
  <c r="G27" i="2"/>
  <c r="X37" i="4"/>
  <c r="Z31" i="4"/>
  <c r="AH25" i="3"/>
  <c r="P37" i="4"/>
  <c r="G94" i="1"/>
  <c r="H37" i="4"/>
  <c r="AB27" i="3"/>
  <c r="I24" i="2"/>
  <c r="G43" i="2" l="1"/>
  <c r="AF23" i="4"/>
  <c r="AH27" i="3"/>
  <c r="Z37" i="4"/>
  <c r="I27" i="2"/>
  <c r="AB31" i="4"/>
  <c r="I87" i="5"/>
  <c r="G87" i="5"/>
  <c r="AF29" i="4"/>
  <c r="AB33" i="3"/>
  <c r="AH33" i="3" l="1"/>
  <c r="AB37" i="4"/>
  <c r="AF31" i="4"/>
  <c r="G68" i="2"/>
  <c r="I43" i="2"/>
  <c r="AF37" i="4" l="1"/>
  <c r="I68" i="2"/>
</calcChain>
</file>

<file path=xl/sharedStrings.xml><?xml version="1.0" encoding="utf-8"?>
<sst xmlns="http://schemas.openxmlformats.org/spreadsheetml/2006/main" count="465" uniqueCount="263">
  <si>
    <t>The Siam Cement Public Company Limited and its Subsidiaries</t>
  </si>
  <si>
    <t>Consolidated statement of financial position</t>
  </si>
  <si>
    <t>As at 31 March 2026</t>
  </si>
  <si>
    <t>Assets</t>
  </si>
  <si>
    <t>Note</t>
  </si>
  <si>
    <t>31 March</t>
  </si>
  <si>
    <t>31 December</t>
  </si>
  <si>
    <t>(Unaudited)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</si>
  <si>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</si>
  <si>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</si>
  <si>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</si>
  <si>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</si>
  <si>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</si>
  <si>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Short-term loans</t>
  </si>
  <si>
    <t>Inventories</t>
  </si>
  <si>
    <t/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</si>
  <si>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</si>
  <si>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</si>
  <si>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</si>
  <si>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</si>
  <si>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</si>
  <si>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</si>
  <si>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</si>
  <si>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</si>
  <si>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</si>
  <si>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</si>
  <si>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</si>
  <si>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</si>
  <si>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</si>
  <si>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</si>
  <si>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</si>
  <si>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</si>
  <si>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</si>
  <si>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</si>
  <si>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</si>
  <si>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</si>
  <si>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</si>
  <si>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</si>
  <si>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Dividend payables</t>
  </si>
  <si>
    <t>Current portion of long-term borrowings</t>
  </si>
  <si>
    <t>Current portion of lease liabilities</t>
  </si>
  <si>
    <t>Current portion of debentures</t>
  </si>
  <si>
    <t>Short-term borrowings</t>
  </si>
  <si>
    <t xml:space="preserve">Corporate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</si>
  <si>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</si>
  <si>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</si>
  <si>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</si>
  <si>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</si>
  <si>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</si>
  <si>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</si>
  <si>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</si>
  <si>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</si>
  <si>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</si>
  <si>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</si>
  <si>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</si>
  <si>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</si>
  <si>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</si>
  <si>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</si>
  <si>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</si>
  <si>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</si>
  <si>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</si>
  <si>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>Other deficits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</si>
  <si>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</si>
  <si>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</si>
  <si>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</si>
  <si>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</si>
  <si>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</si>
  <si>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equity interest</t>
  </si>
  <si>
    <t>Other components of shareholders’ equity</t>
  </si>
  <si>
    <t>Total equity attributable to owners of the Company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</si>
  <si>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</si>
  <si>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</si>
  <si>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</si>
  <si>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</si>
  <si>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For the three-month period ended 31 March 2026 (Unaudited)</t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</si>
  <si>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</si>
  <si>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</si>
  <si>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</si>
  <si>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</si>
  <si>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</si>
  <si>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</si>
  <si>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</si>
  <si>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</si>
  <si>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</si>
  <si>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</si>
  <si>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</si>
  <si>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</si>
  <si>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</si>
  <si>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</si>
  <si>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</si>
  <si>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for the period</t>
  </si>
  <si>
    <t>Profit (loss) attributable to</t>
  </si>
  <si>
    <t>Owners of the Company</t>
  </si>
  <si>
    <t>Basic earnings per share (in Baht)</t>
  </si>
  <si>
    <t>Attributable to owners of the Company</t>
  </si>
  <si>
    <t>Consolidated statement of comprehensive income</t>
  </si>
  <si>
    <t>Other comprehensive income (expense)</t>
  </si>
  <si>
    <t>Items that will be reclassified subsequently to profit or loss</t>
  </si>
  <si>
    <t>Exchange differences on translating financial statements</t>
  </si>
  <si>
    <t>Gain on cash flow hedges</t>
  </si>
  <si>
    <t>Loss on measurement of financial assets</t>
  </si>
  <si>
    <t>Share of other comprehensive income (expense) of joint ventures</t>
  </si>
  <si>
    <t>and associates accounted for using equity method</t>
  </si>
  <si>
    <t>Income tax relating to items that will be</t>
  </si>
  <si>
    <t>reclassified subsequently to profit or loss</t>
  </si>
  <si>
    <t>Total items that will be reclassified subsequently</t>
  </si>
  <si>
    <t>to profit or loss</t>
  </si>
  <si>
    <t>Items that will not be reclassified subsequently to profit or loss</t>
  </si>
  <si>
    <t>Gain on investments in equity instruments measured at fair value</t>
  </si>
  <si>
    <t xml:space="preserve">Income tax relating to items that will not be </t>
  </si>
  <si>
    <t>Total items that will not be reclassified subsequently</t>
  </si>
  <si>
    <t>Other comprehensive income (expense) for the period, net of tax</t>
  </si>
  <si>
    <t>Total comprehensive income for the period</t>
  </si>
  <si>
    <t>Total comprehensive income (expense) attributable to</t>
  </si>
  <si>
    <t>Consolidated statement of changes in shareholders’ equity</t>
  </si>
  <si>
    <t>Retained earnings</t>
  </si>
  <si>
    <t>Unappropriated</t>
  </si>
  <si>
    <t>Share of other</t>
  </si>
  <si>
    <t>comprehensive</t>
  </si>
  <si>
    <t>Gain on</t>
  </si>
  <si>
    <t xml:space="preserve">income (expense) </t>
  </si>
  <si>
    <t>Exchange</t>
  </si>
  <si>
    <t>Gain</t>
  </si>
  <si>
    <t>investments in</t>
  </si>
  <si>
    <t>of joint ventures</t>
  </si>
  <si>
    <t>Total other</t>
  </si>
  <si>
    <t>differences</t>
  </si>
  <si>
    <t>(loss) on</t>
  </si>
  <si>
    <t xml:space="preserve">equity </t>
  </si>
  <si>
    <t>and associates</t>
  </si>
  <si>
    <t>components</t>
  </si>
  <si>
    <t>Total equity</t>
  </si>
  <si>
    <t xml:space="preserve">Issued and </t>
  </si>
  <si>
    <t>Other</t>
  </si>
  <si>
    <t>on translating</t>
  </si>
  <si>
    <t>measuring</t>
  </si>
  <si>
    <t>instruments</t>
  </si>
  <si>
    <t xml:space="preserve">accounted for </t>
  </si>
  <si>
    <t>of</t>
  </si>
  <si>
    <t>attributable to</t>
  </si>
  <si>
    <t>Non-</t>
  </si>
  <si>
    <t>Total</t>
  </si>
  <si>
    <t>paid</t>
  </si>
  <si>
    <t>surpluses</t>
  </si>
  <si>
    <t>Legal</t>
  </si>
  <si>
    <t>General</t>
  </si>
  <si>
    <t>equity</t>
  </si>
  <si>
    <t>financial</t>
  </si>
  <si>
    <t>cash flow</t>
  </si>
  <si>
    <t>measured at</t>
  </si>
  <si>
    <t xml:space="preserve">using equity </t>
  </si>
  <si>
    <t>shareholders’</t>
  </si>
  <si>
    <t>owners of</t>
  </si>
  <si>
    <t xml:space="preserve">controlling </t>
  </si>
  <si>
    <t>share capital</t>
  </si>
  <si>
    <t>(deficits)</t>
  </si>
  <si>
    <t>reserve</t>
  </si>
  <si>
    <t>interest</t>
  </si>
  <si>
    <t>statements</t>
  </si>
  <si>
    <t>hedges</t>
  </si>
  <si>
    <t>assets</t>
  </si>
  <si>
    <t>fair value</t>
  </si>
  <si>
    <t>method</t>
  </si>
  <si>
    <t>the Company</t>
  </si>
  <si>
    <t>interests</t>
  </si>
  <si>
    <t>Balance at 1 January 2025</t>
  </si>
  <si>
    <t xml:space="preserve">Transactions with owners, recorded directly </t>
  </si>
  <si>
    <t>in shareholders’ equity</t>
  </si>
  <si>
    <t>Contributions by and distributions to owners</t>
  </si>
  <si>
    <t>Dividends</t>
  </si>
  <si>
    <t xml:space="preserve">Total contributions by and distributions to </t>
  </si>
  <si>
    <t>owners</t>
  </si>
  <si>
    <t>Changes in ownership interests in subsidiaries</t>
  </si>
  <si>
    <t xml:space="preserve">Changes that do not result in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</si>
  <si>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</si>
  <si>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</si>
  <si>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</si>
  <si>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</si>
  <si>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Put options</t>
  </si>
  <si>
    <t>Comprehensive income (expense) for the period</t>
  </si>
  <si>
    <t>Profit (loss)</t>
  </si>
  <si>
    <t>Total comprehensive income (expense) for the period</t>
  </si>
  <si>
    <t>Balance at 31 March 2025</t>
  </si>
  <si>
    <t>deficits</t>
  </si>
  <si>
    <t>Balance at 31 December 2025 - as reported</t>
  </si>
  <si>
    <t>Balance at 1 January 2026</t>
  </si>
  <si>
    <t xml:space="preserve">Dividends </t>
  </si>
  <si>
    <t>Changes that result in an acquisition</t>
  </si>
  <si>
    <t xml:space="preserve">or a loss of control </t>
  </si>
  <si>
    <t>Total transactions with owners, recorded directly</t>
  </si>
  <si>
    <t>Balance at 31 March 2026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</si>
  <si>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</si>
  <si>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</si>
  <si>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</si>
  <si>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</si>
  <si>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</si>
  <si>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Revesal of loss on inventories devaluation</t>
  </si>
  <si>
    <t>Non-current provisions for employee benefit expense</t>
  </si>
  <si>
    <t xml:space="preserve">Loss (gain) on foreign currency exchange </t>
  </si>
  <si>
    <t xml:space="preserve">Share of profit of joint ventures and associates accounted </t>
  </si>
  <si>
    <t>for using equity method</t>
  </si>
  <si>
    <t>Dividend income</t>
  </si>
  <si>
    <t>Interest income</t>
  </si>
  <si>
    <t>Gain on fair value adjustment and others</t>
  </si>
  <si>
    <t>Cash flows generated from operations</t>
  </si>
  <si>
    <t>before changes in operating assets and liabilities</t>
  </si>
  <si>
    <t xml:space="preserve">Decrease (increase) in operating assets  </t>
  </si>
  <si>
    <t>Trade and other receivables</t>
  </si>
  <si>
    <t>Other assets</t>
  </si>
  <si>
    <t>Net decrease (increase) in operating assets</t>
  </si>
  <si>
    <t xml:space="preserve">Increase (decrease) in operating liabilities </t>
  </si>
  <si>
    <t>Trade and other payables</t>
  </si>
  <si>
    <t>Other liabilities</t>
  </si>
  <si>
    <t>Net increase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</si>
  <si>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</si>
  <si>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</si>
  <si>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</si>
  <si>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</si>
  <si>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subsidiaries, net of cash disposed of</t>
  </si>
  <si>
    <t>Acquisition of subsidiaries, net of cash acquired</t>
  </si>
  <si>
    <t>Proceeds from sale of interests in joint ventures and associates</t>
  </si>
  <si>
    <t>Acquisition of interests in joint ventures and associates</t>
  </si>
  <si>
    <t>Proceeds from sale of equity and debt instruments of other entities</t>
  </si>
  <si>
    <t>Acquisition of equity and debt instruments of other entities</t>
  </si>
  <si>
    <t>Proceeds from sale of property, plant and equipment</t>
  </si>
  <si>
    <t>Acquisition of property, plant and equipment and intangible assets</t>
  </si>
  <si>
    <t>Proceeds from repayment of loans (payment for loans), net</t>
  </si>
  <si>
    <t>Dividends received</t>
  </si>
  <si>
    <t>Interest received</t>
  </si>
  <si>
    <t>Net cash flows used in investing activities</t>
  </si>
  <si>
    <t>Cash flows from financing activities</t>
  </si>
  <si>
    <t>Proceeds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</si>
  <si>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</si>
  <si>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</si>
  <si>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</si>
  <si>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</si>
  <si>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 xml:space="preserve">Proceeds from (payments of) bank overdrafts and </t>
  </si>
  <si>
    <t>short-term borrowings, net</t>
  </si>
  <si>
    <t>Proceeds from long-term borrowings</t>
  </si>
  <si>
    <t>Payments of long-term borrowings</t>
  </si>
  <si>
    <t>Payments of lease liabilities</t>
  </si>
  <si>
    <t>Redemption of debentures</t>
  </si>
  <si>
    <t>Proceeds from (payments of) debentures held by subsidiary</t>
  </si>
  <si>
    <t xml:space="preserve">Net increase (decrease) in borrowings </t>
  </si>
  <si>
    <t>Interest and other finance costs paid</t>
  </si>
  <si>
    <t>Net cash flows provided by (used in) financing activities</t>
  </si>
  <si>
    <t>Net increase (decrease) in cash and cash equivalents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</si>
  <si>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</si>
  <si>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</si>
  <si>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</si>
  <si>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</si>
  <si>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from investing and financing transactions at end of the period</t>
  </si>
  <si>
    <t>Accrued dividend income</t>
  </si>
  <si>
    <t>Account payables from purchase of assets</t>
  </si>
  <si>
    <t>Liabilities related to put options</t>
  </si>
  <si>
    <t>7, 10</t>
  </si>
  <si>
    <t>4, 10</t>
  </si>
  <si>
    <t>9, 10</t>
  </si>
  <si>
    <t>4, 7, 10</t>
  </si>
  <si>
    <t>4, 6</t>
  </si>
  <si>
    <t>Impact of changes in accounting policy</t>
  </si>
  <si>
    <t>4, 5, 10</t>
  </si>
  <si>
    <t>6, 10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</si>
</sst>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5"/>
      <name val="Angsana New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5" fontId="0" fillId="0" borderId="0" xfId="1" applyNumberFormat="1" applyFont="1" applyFill="1" applyAlignment="1">
      <alignment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9" fillId="0" borderId="4" xfId="0" applyNumberFormat="1" applyFont="1" applyBorder="1" applyAlignment="1">
      <alignment horizontal="right" vertical="center"/>
    </xf>
    <xf numFmtId="165" fontId="0" fillId="0" borderId="3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0" fillId="0" borderId="2" xfId="0" applyNumberFormat="1" applyBorder="1" applyAlignment="1">
      <alignment horizontal="right"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0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165" fontId="0" fillId="0" borderId="3" xfId="0" applyNumberFormat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9" fillId="0" borderId="0" xfId="2" applyFont="1" applyAlignment="1">
      <alignment vertical="center"/>
    </xf>
    <xf numFmtId="41" fontId="1" fillId="0" borderId="0" xfId="2" applyNumberFormat="1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41" fontId="9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" fillId="0" borderId="0" xfId="2" applyFont="1" applyAlignment="1">
      <alignment horizontal="centerContinuous" vertical="center"/>
    </xf>
    <xf numFmtId="0" fontId="1" fillId="0" borderId="0" xfId="2" applyFont="1" applyAlignment="1">
      <alignment horizontal="left" vertical="center" readingOrder="2"/>
    </xf>
    <xf numFmtId="41" fontId="1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horizontal="centerContinuous" vertical="center"/>
    </xf>
    <xf numFmtId="41" fontId="1" fillId="0" borderId="3" xfId="2" applyNumberFormat="1" applyFont="1" applyBorder="1" applyAlignment="1">
      <alignment horizontal="centerContinuous" vertical="center"/>
    </xf>
    <xf numFmtId="41" fontId="1" fillId="0" borderId="0" xfId="2" applyNumberFormat="1" applyFont="1" applyAlignment="1">
      <alignment horizontal="centerContinuous" vertical="center"/>
    </xf>
    <xf numFmtId="0" fontId="8" fillId="0" borderId="3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41" fontId="1" fillId="0" borderId="4" xfId="2" applyNumberFormat="1" applyFont="1" applyBorder="1" applyAlignment="1">
      <alignment horizontal="centerContinuous" vertical="center"/>
    </xf>
    <xf numFmtId="41" fontId="1" fillId="0" borderId="4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Continuous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165" fontId="1" fillId="0" borderId="3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3" xfId="2" applyNumberFormat="1" applyFont="1" applyBorder="1" applyAlignment="1">
      <alignment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65" fontId="9" fillId="0" borderId="3" xfId="2" applyNumberFormat="1" applyFont="1" applyBorder="1" applyAlignment="1">
      <alignment vertical="center"/>
    </xf>
    <xf numFmtId="165" fontId="9" fillId="0" borderId="3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2" xfId="2" applyNumberFormat="1" applyFont="1" applyBorder="1" applyAlignment="1">
      <alignment vertical="center"/>
    </xf>
    <xf numFmtId="0" fontId="1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5" fontId="0" fillId="0" borderId="4" xfId="0" applyNumberForma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_Q1-11_FS_KPMG_TH_link" xfId="2" xr:uid="{7DE8CC30-F7E2-42A8-A748-AE46672EDB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ster"/>
      <sheetName val="Prhd"/>
      <sheetName val="Control"/>
      <sheetName val="Cost center"/>
      <sheetName val="Account code"/>
      <sheetName val="Mapping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SCG Chemicals group"/>
      <sheetName val="Ref"/>
      <sheetName val="Config"/>
      <sheetName val="Table Name"/>
      <sheetName val="FR"/>
      <sheetName val="Dont delete!!"/>
      <sheetName val="Vender list"/>
      <sheetName val="Production Queue GB"/>
      <sheetName val="cost center name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Ms"/>
      <sheetName val="Variance"/>
      <sheetName val="DD List"/>
      <sheetName val="Multi Rater"/>
      <sheetName val="#REF"/>
      <sheetName val="ชลทิพย์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 COA V21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LS"/>
      <sheetName val="Reference(do_not_delete)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発停サイクル表"/>
      <sheetName val="NOT"/>
      <sheetName val="Wkgs_BS Lea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ZA110 Sale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L"/>
      <sheetName val="Validation"/>
      <sheetName val="asset"/>
      <sheetName val="DataValidation_NotDelete"/>
      <sheetName val="STart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マスタ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 ANALYSIS FP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TB 10"/>
      <sheetName val="30's-Components"/>
      <sheetName val="Page4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มีค 64"/>
      <sheetName val="Vendors Database"/>
      <sheetName val="drop"/>
      <sheetName val="co 10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JL4"/>
      <sheetName val="MT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BS_YE22"/>
      <sheetName val="PPE_YE22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MANU"/>
      <sheetName val="항목별"/>
      <sheetName val="Purchase Order"/>
      <sheetName val="(2)AIR"/>
      <sheetName val="rc"/>
      <sheetName val="PHASE I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Work_Area"/>
      <sheetName val="M-6A"/>
      <sheetName val="GL_GeneralLedgerActvity"/>
      <sheetName val="PStat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Input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FC"/>
      <sheetName val="FU"/>
      <sheetName val="ROFE"/>
      <sheetName val="A.FA Movement"/>
      <sheetName val="DRAWDOWN"/>
      <sheetName val="ASSUMPTIONS"/>
      <sheetName val="DBT_SUMM"/>
      <sheetName val="SFG-DPW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hf-4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เขต 1,2 ธ.ค"/>
      <sheetName val="Boiler Curves"/>
      <sheetName val="10.Achieve OI Step 1-4"/>
      <sheetName val="ABC Prof&amp;Bal"/>
      <sheetName val="Emitter"/>
      <sheetName val="Materials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Lead - AR"/>
      <sheetName val="Lead Revenue"/>
      <sheetName val="C-3"/>
      <sheetName val="Library Procedures"/>
      <sheetName val="CJEs"/>
      <sheetName val="List related company"/>
      <sheetName val="ตัดแบ่งกม.ส่งพี่หนุ่ม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WR,LV"/>
      <sheetName val="ETL"/>
      <sheetName val="EPSW2"/>
      <sheetName val="EPNP"/>
      <sheetName val="PTP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AA-1"/>
      <sheetName val="currency"/>
      <sheetName val="Customize Your Purchase Order"/>
      <sheetName val="drop list"/>
      <sheetName val="TUNA Price"/>
      <sheetName val="Sale Analysis "/>
      <sheetName val="SKA"/>
      <sheetName val="BS_FULL"/>
      <sheetName val="ELEC45-01"/>
      <sheetName val="VENDORS"/>
      <sheetName val="Change Order Log"/>
      <sheetName val="SUM SHEET"/>
      <sheetName val="2009 annual cashflows"/>
      <sheetName val="LOV"/>
      <sheetName val="ITSW&amp;HW_maintanence"/>
      <sheetName val="Local ITrecommendEMBEDIT"/>
      <sheetName val="Results"/>
      <sheetName val="GFSS"/>
      <sheetName val="tifico"/>
      <sheetName val="Data list"/>
      <sheetName val="COUNT_wh_(2)8"/>
      <sheetName val="NTET2004_(DEC)8"/>
      <sheetName val="NEG2004_(DEC)8"/>
      <sheetName val="NEG2004_(DEC)_(2)8"/>
      <sheetName val="Min_-Max__Stock8"/>
      <sheetName val="Sheet1_(2)8"/>
      <sheetName val="Tax_coupon8"/>
      <sheetName val="ตารางคำนวณกระเบื้อง_A8"/>
      <sheetName val="ใบปะหน้าใหม่_Bidding8"/>
      <sheetName val="stat_local8"/>
      <sheetName val="Law_data8"/>
      <sheetName val="4_1CAPEX_Additional8"/>
      <sheetName val="PULP_MILL8"/>
      <sheetName val="Volume_Loco_May_20158"/>
      <sheetName val="Summary_report8"/>
      <sheetName val="Performance_BP8"/>
      <sheetName val="TYPE_SD1258"/>
      <sheetName val="Drop_Down8"/>
      <sheetName val="เลขที่ห้องทั้งหมด_(2)8"/>
      <sheetName val="F13รายชื่อแยกfolio_(2)8"/>
      <sheetName val="FEB_2007_8"/>
      <sheetName val="MAR_20078"/>
      <sheetName val="APR_20078"/>
      <sheetName val="MAY_20078"/>
      <sheetName val="APR_2007-GTW8"/>
      <sheetName val="MAY_2007_(2)8"/>
      <sheetName val="MAY_2007-NUCH8"/>
      <sheetName val="JUN_2007-NUCH_8"/>
      <sheetName val="JULY_2007-NUCH8"/>
      <sheetName val="AUG_2007-NUCH_8"/>
      <sheetName val="AUG_20078"/>
      <sheetName val="ค่าเช่า_ด_98"/>
      <sheetName val="ค่าเช่า_ด_108"/>
      <sheetName val="Status_update31_8_078"/>
      <sheetName val="Status_update31_8_07_(2)8"/>
      <sheetName val="ค่าเช่า_ด_118"/>
      <sheetName val="ค่าเช่า_ด_11_(2)8"/>
      <sheetName val="Bill_No__2_-_Carpark8"/>
      <sheetName val="SCG_group8"/>
      <sheetName val="Comapny_Name8"/>
      <sheetName val="Company_Name8"/>
      <sheetName val="Cost_center8"/>
      <sheetName val="Account_code8"/>
      <sheetName val="data_validation8"/>
      <sheetName val="Cases_Actuals_SAP8"/>
      <sheetName val="Chilled_Vol_&amp;_GS8"/>
      <sheetName val="Master_Query_SL8"/>
      <sheetName val="PBSG_Severance8"/>
      <sheetName val="สาเหตุ_Error_8"/>
      <sheetName val="SCG_Chemicals_group8"/>
      <sheetName val="Table_Name8"/>
      <sheetName val="Dont_delete!!8"/>
      <sheetName val="Vender_list8"/>
      <sheetName val="Production_Queue_GB8"/>
      <sheetName val="cost_center_name8"/>
      <sheetName val="Log_CCR_TG_38"/>
      <sheetName val="Type_ถูก_House8"/>
      <sheetName val="TB(PY_2016)8"/>
      <sheetName val="Risk_Level8"/>
      <sheetName val="Risk_Category8"/>
      <sheetName val="DD_List8"/>
      <sheetName val="Multi_Rater8"/>
      <sheetName val="ดอกเบี้ย_TR25608"/>
      <sheetName val="Trial_Balance8"/>
      <sheetName val="Forecast_movement8"/>
      <sheetName val="O_PL_Link8"/>
      <sheetName val="i_actmth_from_SAP8"/>
      <sheetName val="i_Actual_by_cc8"/>
      <sheetName val="Fixed_Selling8"/>
      <sheetName val="BIS_Selling8"/>
      <sheetName val="Total_GA8"/>
      <sheetName val="CA_only8"/>
      <sheetName val="Legal_only8"/>
      <sheetName val="sub_cost_center8"/>
      <sheetName val="OH_CC_DBS8"/>
      <sheetName val="BIS_G&amp;A8"/>
      <sheetName val="2015_reconcile_&amp;_restate8"/>
      <sheetName val="BIS_Common_detail8"/>
      <sheetName val="Total_GA+BIS_common8"/>
      <sheetName val="HFM_Line8"/>
      <sheetName val="HFM_Mapping8"/>
      <sheetName val="T&amp;E_sales_cut8"/>
      <sheetName val="Control_-_Consulting_fee_SN_(28"/>
      <sheetName val="Master_TB8"/>
      <sheetName val="CF_weekly8"/>
      <sheetName val="1_CF_(M)(Ratchatewee)8"/>
      <sheetName val="1_CF_(M)(Rama4)8"/>
      <sheetName val="1_CF_(M)_(TL10ph2)8"/>
      <sheetName val="Detail_(2)8"/>
      <sheetName val="DEATAIL_KENTOCOST_Sheet_Low20M8"/>
      <sheetName val="Cover_(2)8"/>
      <sheetName val="Detail_8"/>
      <sheetName val="SCOPE_OF_WORK8"/>
      <sheetName val="Unit_price8"/>
      <sheetName val="received_net-BG8"/>
      <sheetName val="Summary_BG_Code8"/>
      <sheetName val="V7_Confirm_RPT8"/>
      <sheetName val="Dropdown_list_8"/>
      <sheetName val="Summary_31Mar'207"/>
      <sheetName val="ee_unit_type7"/>
      <sheetName val="ee_build_7"/>
      <sheetName val="Cost_history_sheet7"/>
      <sheetName val="Scope_of_work_7"/>
      <sheetName val="Detail_(CMM)7"/>
      <sheetName val="SUM_KENTO_COST_LOW_20MB_7"/>
      <sheetName val="SUM_KENTO_COST_REPORT_20MB_UP7"/>
      <sheetName val="DETAIL_KENTOCOST_Sheet_20MB_UP7"/>
      <sheetName val="Master_COA_V217"/>
      <sheetName val="S3_Architectural7"/>
      <sheetName val="ESS_Performance_2020+20217"/>
      <sheetName val="Reference(do_not_delete)7"/>
      <sheetName val="S330_Increase_salary_rate6"/>
      <sheetName val="Mapping_account5"/>
      <sheetName val="data_บัญชี6"/>
      <sheetName val="Data_(2)6"/>
      <sheetName val="masterEO_IO6"/>
      <sheetName val="Employee_EN6"/>
      <sheetName val="S-CUVE-2_14_M6"/>
      <sheetName val="ZA110_Sale6"/>
      <sheetName val="K_Suporn6"/>
      <sheetName val="บมจ_พฤกษา6"/>
      <sheetName val="บ_พนาลี6"/>
      <sheetName val="บ_พุทธชาด6"/>
      <sheetName val="บ_เกสร6"/>
      <sheetName val="สรุป_PS6"/>
      <sheetName val="สรุป_PNL6"/>
      <sheetName val="สรุป_PTC6"/>
      <sheetName val="สรุป_KS6"/>
      <sheetName val="IP_Land6"/>
      <sheetName val="Wkgs_BS_Lead6"/>
      <sheetName val="Discounted_Cash_Flow6"/>
      <sheetName val="6_ข้อมูลวัสดุ-ค่าดำเนิน6"/>
      <sheetName val="Sec_1_1_Site_clearanceworks6"/>
      <sheetName val="VE_LIST6"/>
      <sheetName val="Sec_06"/>
      <sheetName val="Sec_16"/>
      <sheetName val="Arch_unit_rate6"/>
      <sheetName val="ID_unit_rate6"/>
      <sheetName val="Sec_2_6"/>
      <sheetName val="sec_3_16"/>
      <sheetName val="sec_3_26"/>
      <sheetName val="sec_3_36"/>
      <sheetName val="sec_3_46"/>
      <sheetName val="Sec_46"/>
      <sheetName val="Sec_56"/>
      <sheetName val="Sec__66"/>
      <sheetName val="Sec_76"/>
      <sheetName val="KKC_Brkdwn6"/>
      <sheetName val="SPT_vs_PHI6"/>
      <sheetName val="Proposal_Form6"/>
      <sheetName val="BQ-Ext__6"/>
      <sheetName val="Sch_26"/>
      <sheetName val="interest_income_from_VMI6"/>
      <sheetName val="interest_payable_to_PSH6"/>
      <sheetName val="PROJECT_BRIEF5"/>
      <sheetName val="Strategic_Cus5"/>
      <sheetName val="Rev_per_Head(2019)5"/>
      <sheetName val="WH_Utilization5"/>
      <sheetName val="Stock_Graph5"/>
      <sheetName val="No__Customer_(2019)5"/>
      <sheetName val="No__Customer5"/>
      <sheetName val="Customer_Name5"/>
      <sheetName val="DATA_(ชื่อสินค้า)6"/>
      <sheetName val="กระจาย_-NPDองุ่นเคียวโฮ6"/>
      <sheetName val="Activity_Q16"/>
      <sheetName val="Designated_P&amp;L5"/>
      <sheetName val="Drop_Down_Lists5"/>
      <sheetName val="List_of_Rem_Entries_-_IS5"/>
      <sheetName val="TB_1-35"/>
      <sheetName val="Factor_F_Data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FlatBottomClarifier_(Not_used)5"/>
      <sheetName val="_ANALYSIS_FP5"/>
      <sheetName val="Data_(Forecast-m3)5"/>
      <sheetName val="โซนโฟกัส_TT6"/>
      <sheetName val="ข้อมูลทำ_DropDown6"/>
      <sheetName val="แผนใหม่-BG22_รายเอเย่นต์6"/>
      <sheetName val="In_AG_VS_Sub6"/>
      <sheetName val="Calendar_นายสรศักดิ์_กล่ำศรี6"/>
      <sheetName val="สรุปโซนโฟกัส_TT6"/>
      <sheetName val="Analytic_Sales&amp;Cost5"/>
      <sheetName val="TB_104"/>
      <sheetName val="มีค_646"/>
      <sheetName val="Vendors_Database5"/>
      <sheetName val="Final_Summary_-_Base5"/>
      <sheetName val="B1_01-Times5"/>
      <sheetName val="Assa_VO_(2)5"/>
      <sheetName val="B1_02_02(IDP-2)_5"/>
      <sheetName val="Kamol_VO5"/>
      <sheetName val="B2_17_Skyline5"/>
      <sheetName val="19th_-MOS5"/>
      <sheetName val="A6_2_VO-PLE5"/>
      <sheetName val="KA_-MOS5"/>
      <sheetName val="Kitchen_VO5"/>
      <sheetName val="Pinklao_MOS5"/>
      <sheetName val="B2_07_Kitchen5"/>
      <sheetName val="B2_03_Assa5"/>
      <sheetName val="B1_01_03(VC)5"/>
      <sheetName val="A4_ARCH(FSR)5"/>
      <sheetName val="A7_EXT(FSR)5"/>
      <sheetName val="1-BCEG_5"/>
      <sheetName val="sUM_-FFE5"/>
      <sheetName val="B1_01_1Times5"/>
      <sheetName val="Production_info5"/>
      <sheetName val="ตารางส่วนลด_EE_5"/>
      <sheetName val="A5_2_VO-KAMA5"/>
      <sheetName val="A6_2VO-PLE5"/>
      <sheetName val="A_VO-MEP_(BCEG)5"/>
      <sheetName val="A5_1_Kama5"/>
      <sheetName val="B1_01_09_2-Deco_Mart5"/>
      <sheetName val="B1_01_10_1THC5"/>
      <sheetName val="B1_02_01(IDP-1)5"/>
      <sheetName val="ประมาณการประตูหน้าต่าง_5"/>
      <sheetName val="co_104"/>
      <sheetName val="Status_Budget5"/>
      <sheetName val="Utility_and_Fire_flange5"/>
      <sheetName val="ส่งเสริมและจัดหาไม้ขอถัง_118_ใ4"/>
      <sheetName val="Coorodinator_Sec4"/>
      <sheetName val="SCHEDULE_10_BUILD_MANAGEMENT5"/>
      <sheetName val="Appendix#3_PBC_-_ICIS_(ECH)5"/>
      <sheetName val="bill_25"/>
      <sheetName val="cover_page5"/>
      <sheetName val="Material_Price_List5"/>
      <sheetName val="Conso_จัดลำดับลุกหนี้5"/>
      <sheetName val="report_detial5"/>
      <sheetName val="EST-FOOTING_(G)5"/>
      <sheetName val="Sum_Direct5"/>
      <sheetName val="App_A5"/>
      <sheetName val="B1_02_2(IDP-2)_(BCEG)5"/>
      <sheetName val="B1_02_3(IDP-3)-DSG_(BCEG)5"/>
      <sheetName val="Take-off_stru5"/>
      <sheetName val="QUANTITY_COMPARISON5"/>
      <sheetName val="B2_01_1_Mitsu(VO)5"/>
      <sheetName val="Cer-_Sub5"/>
      <sheetName val="B2_17_Skyline-BMU(Cert)5"/>
      <sheetName val="B2_07_SMV(Progress)5"/>
      <sheetName val="B2_09_Wayfit(Progress)5"/>
      <sheetName val="B2_13_19th(MOS)5"/>
      <sheetName val="B2_16_Linen_Chute-Reenigue5"/>
      <sheetName val="B2_03_Assa(Cert)_5"/>
      <sheetName val="B2_02_Opeable_Wall-Hafele(Cert5"/>
      <sheetName val="Conclusion_IPC_515"/>
      <sheetName val="A6_ATT(SPY-C)_(VO)5"/>
      <sheetName val="Keen_(Re-PS)5"/>
      <sheetName val="Main_Sum_(Hotel_&amp;_Residences)5"/>
      <sheetName val="Listes_Caractéristiques5"/>
      <sheetName val="Liste_Référentiel5"/>
      <sheetName val="BOX_Cryostat_Details5"/>
      <sheetName val="Driver_Linac_Layout5"/>
      <sheetName val="Magnet_Details5"/>
      <sheetName val="Blk_A5"/>
      <sheetName val="Out_Flow5"/>
      <sheetName val="Main_Summary4"/>
      <sheetName val="Rpt_All_states4"/>
      <sheetName val="Rate_Analysis4"/>
      <sheetName val="입찰내역_발주처_양식4"/>
      <sheetName val="Lookup_data4"/>
      <sheetName val="Recap_ราย_พนง_4"/>
      <sheetName val="Purchase_Order4"/>
      <sheetName val="PHASE_I4"/>
      <sheetName val="VCC_11110-4614"/>
      <sheetName val="WK1__Key_Assumpt4"/>
      <sheetName val="B__Mgt_Rep_BS4"/>
      <sheetName val="C__Mgt_Rep_CF4"/>
      <sheetName val="A__Mgt_Rep_NIS4"/>
      <sheetName val="All_Years4"/>
      <sheetName val="All_Years_Pivot4"/>
      <sheetName val="Pivot_NWD4"/>
      <sheetName val="FY19_Detail4"/>
      <sheetName val="FY18_Global_data4"/>
      <sheetName val="FY19_Global_Data4"/>
      <sheetName val="CI_Input4"/>
      <sheetName val="Input_Tab4"/>
      <sheetName val="Pivot_Input_Tab4"/>
      <sheetName val="Executive_Summary4"/>
      <sheetName val="CSG_Executive_Summary4"/>
      <sheetName val="Revenue_Sequential_Growth4"/>
      <sheetName val="Underlying_NCC_Chg_Assumption4"/>
      <sheetName val="File_Classification4"/>
      <sheetName val="Sumarry_sheets&gt;&gt;&gt;&gt;&gt;&gt;4"/>
      <sheetName val="Trend_table4"/>
      <sheetName val="To_Fill_view4"/>
      <sheetName val="To-fill_Simulation4"/>
      <sheetName val="Summary_w_mkt_shr4"/>
      <sheetName val="By_Mkt_data4"/>
      <sheetName val="Pipeline_to_Rev4"/>
      <sheetName val="Backlog_Growth4"/>
      <sheetName val="Pipeline_Growth4"/>
      <sheetName val="H2_sales_growth4"/>
      <sheetName val="for_CCI_model4"/>
      <sheetName val="FY19_POV4"/>
      <sheetName val="Drivers_for_Deck4"/>
      <sheetName val="To_Fill_by_OG_&amp;_Area4"/>
      <sheetName val="Short_summary_by_OG_&amp;_Area4"/>
      <sheetName val="Compared_to_OG_Submission_May24"/>
      <sheetName val="Jul_Sub_vs_PoV4"/>
      <sheetName val="Seq_Rev_Gr_wo_Acq_4"/>
      <sheetName val="Cost_per_SQM_M&amp;E4"/>
      <sheetName val="AP_BUY4"/>
      <sheetName val="Summary_BOQ4"/>
      <sheetName val="Summary_BOQ_(ผรม)4"/>
      <sheetName val="Summary_BOQ_(2)4"/>
      <sheetName val="Summary_BOQ_(ผรม)_(2)4"/>
      <sheetName val="BOQ_(2)4"/>
      <sheetName val="Summary_BOQ_(TPN)4"/>
      <sheetName val="Summary_BOQ_(ผรม)_(TPN)4"/>
      <sheetName val="BOQ_(TPN)4"/>
      <sheetName val="M_Payment4"/>
      <sheetName val="PBC_Template4"/>
      <sheetName val="진행_DATA_(2)4"/>
      <sheetName val="CC_Down_load_07164"/>
      <sheetName val="MP2006_data4"/>
      <sheetName val="2_카드채권(대출포함)4"/>
      <sheetName val="B053_(990701)공정실적PP%계산4"/>
      <sheetName val="DMD_Office4"/>
      <sheetName val="ADMIN_OFFICE_(2)4"/>
      <sheetName val="Financ__Overview4"/>
      <sheetName val="Office_Improve4"/>
      <sheetName val="FIN_TB_SI4"/>
      <sheetName val="SCB_1_-_Current3"/>
      <sheetName val="SCB_2_-_Current3"/>
      <sheetName val="1195_B13"/>
      <sheetName val="Puerto_Rico3"/>
      <sheetName val="GI_013"/>
      <sheetName val="B2_03_(Assa)4"/>
      <sheetName val="PRICE_LIST4"/>
      <sheetName val="Std_Loading3"/>
      <sheetName val="Cost_Assumption4"/>
      <sheetName val="Delivery_Report3"/>
      <sheetName val="Est_last_year3"/>
      <sheetName val="Prog_State3"/>
      <sheetName val="LK400_Data_Sales_&amp;_COGs3"/>
      <sheetName val="No_14"/>
      <sheetName val="UPG_BEAM4"/>
      <sheetName val="TB_SAP"/>
      <sheetName val="PL_(2)"/>
      <sheetName val="BS_ATTACH"/>
      <sheetName val="BS_mapping"/>
      <sheetName val="10-1_Media"/>
      <sheetName val="BALANCE_SHEET_"/>
      <sheetName val="审批表_Rev3"/>
      <sheetName val="bp_bill3"/>
      <sheetName val="3_1_Piling3"/>
      <sheetName val="Equip_Item_Dets3"/>
      <sheetName val="Pipe_Item_Dets3"/>
      <sheetName val="Civil_Item_Dets3"/>
      <sheetName val="Inst_Item_Dets3"/>
      <sheetName val="Elec_Item_Dets3"/>
      <sheetName val="Paint_Item_Dets3"/>
      <sheetName val="___合同台账__3"/>
      <sheetName val="Struc__3"/>
      <sheetName val="bp_bill-mark3"/>
      <sheetName val="Definition_Table3"/>
      <sheetName val="OPERATING_EXPS_3"/>
      <sheetName val="DELISTED_DATA3"/>
      <sheetName val="ATF_Inventory3"/>
      <sheetName val="MAT_1539_3"/>
      <sheetName val="BS_-_P&amp;L_-_CF3"/>
      <sheetName val="BL_(2)3"/>
      <sheetName val="SH-11_3"/>
      <sheetName val="BL6-9_(2)3"/>
      <sheetName val="งบกระแสเงินสด_3"/>
      <sheetName val="A_FA_Movement3"/>
      <sheetName val="เขต_1,2_ธ_ค"/>
      <sheetName val="Profit_and_Loss3"/>
      <sheetName val="control_sheet3"/>
      <sheetName val="Boiler_Curves3"/>
      <sheetName val="Macro_Market_Trends3"/>
      <sheetName val="EFFECT_3"/>
      <sheetName val="Input_Sheet3"/>
      <sheetName val="AOP-JUNE_FCST3"/>
      <sheetName val="C'03_act_&amp;_'04_AOP3"/>
      <sheetName val="10_Achieve_OI_Step_1-43"/>
      <sheetName val="ABC_Prof&amp;Bal3"/>
      <sheetName val="WORKING_TB_Q33"/>
      <sheetName val="หา_FACTOR_F3"/>
      <sheetName val="97_사업추정(WEKI)3"/>
      <sheetName val="11_ข้อมูลงานCon3"/>
      <sheetName val="12_ข้อมูลงานไม้แบบ3"/>
      <sheetName val="10_ข้อมูลวัสดุ-ค่าดำเนิน3"/>
      <sheetName val="07_AC_อาคารทิศเหนือ_(2FL)3"/>
      <sheetName val="07_AC_อาคารทิศเหนือ_(4FL)3"/>
      <sheetName val="07_AC_อาคารทิศเหนือ_(3FL)3"/>
      <sheetName val="07_AC_อาคารทิศเหนือ_(11FL)3"/>
      <sheetName val="ข้อ1_13"/>
      <sheetName val="ปร_53"/>
      <sheetName val="หา_FACTORF3"/>
      <sheetName val="ส_ค__(2)3"/>
      <sheetName val="for_SCGA"/>
      <sheetName val="OIL_RECEIVER"/>
      <sheetName val="Cost_Disp_Detail"/>
      <sheetName val="Accum_Disp_Detail"/>
      <sheetName val="Disposal_Summary"/>
      <sheetName val="Disposal_Summary_Co2"/>
      <sheetName val="8604_PScreen"/>
      <sheetName val="Recon_Cover"/>
      <sheetName val="B_-_Liabilities_Roll"/>
      <sheetName val="C_-_Fiscal_Year_2019"/>
      <sheetName val="D_-_GL_Activity"/>
      <sheetName val="E_-_Trial_Balance"/>
      <sheetName val="F_-_Received_Material_Rebate"/>
      <sheetName val="GL-AP_"/>
      <sheetName val="Cass_P1-P12"/>
      <sheetName val="2020_AP"/>
      <sheetName val="2020_GL"/>
      <sheetName val="58)_Q2-2000_Demand_Schedule"/>
      <sheetName val="16)_D_Spilovr__Avg_12_1_2_Feb"/>
      <sheetName val="14)_E®_DDD_Data"/>
      <sheetName val="77)_Deferred_Revenue_JE"/>
      <sheetName val="15)_Procrit®_DDD_Data"/>
      <sheetName val="3)_Reported_Sales"/>
      <sheetName val="67)_CY00_Roy_Inc_Calc_"/>
      <sheetName val="Fuel_Price"/>
      <sheetName val="EE_actual"/>
      <sheetName val="Summ_Item"/>
      <sheetName val="Summ_Price"/>
      <sheetName val="Admin_"/>
      <sheetName val="ตัดแบ่งกม_ส่งพี่หนุ่ม3"/>
      <sheetName val="S_23_(EE)3"/>
      <sheetName val="S_24_(SN)3"/>
      <sheetName val="S25_(FP)3"/>
      <sheetName val="Price_per_model3"/>
      <sheetName val="5_)_Time_Delays3"/>
      <sheetName val="ตาราง_E3"/>
      <sheetName val="ตาราง_G3"/>
      <sheetName val="ตาราง_F3"/>
      <sheetName val="ตาราง_H3"/>
      <sheetName val="VECD_sys3"/>
      <sheetName val="Cost_his_VECD3"/>
      <sheetName val="Cost_his_VECD-SELL3"/>
      <sheetName val="Cost_his_VECD-NET13"/>
      <sheetName val="Cost_his_VECD-KENTO3"/>
      <sheetName val="Unit_price_EE3"/>
      <sheetName val="Multi_Box_12"/>
      <sheetName val="ปร_4สะพาน12"/>
      <sheetName val="5a__Code_E2"/>
      <sheetName val="Resi__Areas2"/>
      <sheetName val="Preliminaries_2"/>
      <sheetName val="Beam_Gridline1-72"/>
      <sheetName val="Key_Data2"/>
      <sheetName val="SA_Lifecycle_Inputs2"/>
      <sheetName val="SA__Lifecycle2"/>
      <sheetName val="SAN_REDUCED_12"/>
      <sheetName val="5a_)LTV_1002-40012"/>
      <sheetName val="tender_allowances2"/>
      <sheetName val="SN_ช_บิว2"/>
      <sheetName val="back_up_S402"/>
      <sheetName val="S41_(CCTV)2"/>
      <sheetName val="Summary_of_changes2"/>
      <sheetName val="Main_Summary_A2"/>
      <sheetName val="2C_Hotel_Infra_Summary2"/>
      <sheetName val="TUNA_Price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7_2_ปร_4_ST_ASOฐานราก"/>
      <sheetName val="ปร__5ก__(No_Vat)"/>
      <sheetName val="Lead_-_AR"/>
      <sheetName val="Lead_Revenue"/>
      <sheetName val="Library_Procedures"/>
      <sheetName val="List_related_company"/>
      <sheetName val="drop_list"/>
      <sheetName val="Customize_Your_Purchase_Order"/>
      <sheetName val="Change_Order_Log"/>
      <sheetName val="SUM_SHEET"/>
      <sheetName val="4-6月"/>
      <sheetName val=" 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Table"/>
      <sheetName val="Cash Estimate Local"/>
      <sheetName val="Drivers"/>
      <sheetName val="1.GENERAL "/>
      <sheetName val="FACTOR (%)"/>
      <sheetName val="FACTOR_(%)"/>
      <sheetName val="MKT Channel By Cluster"/>
      <sheetName val="vendor list"/>
      <sheetName val="Graph-PKR"/>
      <sheetName val="Sheet176"/>
      <sheetName val="CPO"/>
      <sheetName val="AXGAE"/>
      <sheetName val="TranTypeList"/>
      <sheetName val="7251-06540"/>
      <sheetName val="JULY"/>
      <sheetName val="Brief"/>
      <sheetName val="Processed Data"/>
      <sheetName val="Customer Scorecard -Area"/>
      <sheetName val="Customer Scorecard LOC"/>
      <sheetName val="Customer Scorecard - Region"/>
      <sheetName val=" Cash Flow развёрнутая форма"/>
      <sheetName val="MUthai1"/>
      <sheetName val="2002P-BU"/>
      <sheetName val="GSK"/>
      <sheetName val="NVGN"/>
      <sheetName val="NYSE-SYK"/>
      <sheetName val="(7) SG&amp;A Breakdown"/>
      <sheetName val="(7) SG&amp;A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">
          <cell r="BC3" t="str">
            <v>QUOTATION  NO.   :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1">
          <cell r="A1" t="str">
            <v>Operating Group</v>
          </cell>
        </row>
      </sheetData>
      <sheetData sheetId="678">
        <row r="1">
          <cell r="A1" t="str">
            <v>Operating Group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 t="str">
            <v>Operating Group</v>
          </cell>
        </row>
      </sheetData>
      <sheetData sheetId="682">
        <row r="1">
          <cell r="A1" t="str">
            <v>Operating Group</v>
          </cell>
        </row>
      </sheetData>
      <sheetData sheetId="683">
        <row r="1">
          <cell r="A1" t="str">
            <v>Operating Group</v>
          </cell>
        </row>
      </sheetData>
      <sheetData sheetId="684">
        <row r="1">
          <cell r="A1" t="str">
            <v>Operating Group</v>
          </cell>
        </row>
      </sheetData>
      <sheetData sheetId="685">
        <row r="1">
          <cell r="A1" t="str">
            <v>Operating Group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 t="str">
            <v>Operating Group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 t="str">
            <v>Operating Group</v>
          </cell>
        </row>
      </sheetData>
      <sheetData sheetId="690">
        <row r="1">
          <cell r="A1" t="str">
            <v>Operating Group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 t="str">
            <v>Operating Group</v>
          </cell>
        </row>
      </sheetData>
      <sheetData sheetId="695">
        <row r="1">
          <cell r="A1" t="str">
            <v>Operating Group</v>
          </cell>
        </row>
      </sheetData>
      <sheetData sheetId="696">
        <row r="1">
          <cell r="A1" t="str">
            <v>Operating Group</v>
          </cell>
        </row>
      </sheetData>
      <sheetData sheetId="697">
        <row r="1">
          <cell r="A1" t="str">
            <v>Operating Group</v>
          </cell>
        </row>
      </sheetData>
      <sheetData sheetId="698">
        <row r="1">
          <cell r="A1" t="str">
            <v>Operating Group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 t="str">
            <v>Operating Group</v>
          </cell>
        </row>
      </sheetData>
      <sheetData sheetId="701">
        <row r="1">
          <cell r="A1" t="str">
            <v>Operating Group</v>
          </cell>
        </row>
      </sheetData>
      <sheetData sheetId="702">
        <row r="1">
          <cell r="A1" t="str">
            <v>Operating Group</v>
          </cell>
        </row>
      </sheetData>
      <sheetData sheetId="703">
        <row r="1">
          <cell r="A1" t="str">
            <v>Operating Group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 t="str">
            <v>Operating Group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 t="str">
            <v>Operating Group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 t="str">
            <v>Operating Group</v>
          </cell>
        </row>
      </sheetData>
      <sheetData sheetId="715">
        <row r="1">
          <cell r="A1" t="str">
            <v>Operating Group</v>
          </cell>
        </row>
      </sheetData>
      <sheetData sheetId="716">
        <row r="1">
          <cell r="A1" t="str">
            <v>Operating Group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 t="str">
            <v>Operating Group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 t="str">
            <v>Operating Group</v>
          </cell>
        </row>
      </sheetData>
      <sheetData sheetId="723">
        <row r="1">
          <cell r="A1" t="str">
            <v>Operating Group</v>
          </cell>
        </row>
      </sheetData>
      <sheetData sheetId="724">
        <row r="1">
          <cell r="A1" t="str">
            <v>Operating Group</v>
          </cell>
        </row>
      </sheetData>
      <sheetData sheetId="725">
        <row r="1">
          <cell r="A1" t="str">
            <v>Operating Group</v>
          </cell>
        </row>
      </sheetData>
      <sheetData sheetId="726">
        <row r="1">
          <cell r="A1" t="str">
            <v>Operating Group</v>
          </cell>
        </row>
      </sheetData>
      <sheetData sheetId="727">
        <row r="1">
          <cell r="A1" t="str">
            <v>Operating Group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 t="str">
            <v>Operating Group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 t="str">
            <v>Operating Group</v>
          </cell>
        </row>
      </sheetData>
      <sheetData sheetId="736">
        <row r="1">
          <cell r="A1" t="str">
            <v>Operating Group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 t="str">
            <v>Operating Group</v>
          </cell>
        </row>
      </sheetData>
      <sheetData sheetId="742">
        <row r="1">
          <cell r="A1" t="str">
            <v>Operating Group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 t="str">
            <v>Operating Group</v>
          </cell>
        </row>
      </sheetData>
      <sheetData sheetId="747">
        <row r="1">
          <cell r="A1" t="str">
            <v>Operating Group</v>
          </cell>
        </row>
      </sheetData>
      <sheetData sheetId="748">
        <row r="1">
          <cell r="A1" t="str">
            <v>Operating Group</v>
          </cell>
        </row>
      </sheetData>
      <sheetData sheetId="749">
        <row r="1">
          <cell r="A1" t="str">
            <v>Operating Group</v>
          </cell>
        </row>
      </sheetData>
      <sheetData sheetId="750">
        <row r="1">
          <cell r="A1" t="str">
            <v>Operating Group</v>
          </cell>
        </row>
      </sheetData>
      <sheetData sheetId="751">
        <row r="1">
          <cell r="A1" t="str">
            <v>Operating Group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 t="str">
            <v>Operating Group</v>
          </cell>
        </row>
      </sheetData>
      <sheetData sheetId="755">
        <row r="1">
          <cell r="A1" t="str">
            <v>Operating Group</v>
          </cell>
        </row>
      </sheetData>
      <sheetData sheetId="756">
        <row r="1">
          <cell r="A1" t="str">
            <v>Operating Group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 t="str">
            <v>Operating Group</v>
          </cell>
        </row>
      </sheetData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 t="str">
            <v>Operating Group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 t="str">
            <v>Operating Group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 t="str">
            <v>Operating Group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 t="str">
            <v>Operating Group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 t="str">
            <v>Operating Group</v>
          </cell>
        </row>
      </sheetData>
      <sheetData sheetId="798">
        <row r="1">
          <cell r="A1" t="str">
            <v>Operating Group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 t="str">
            <v>Operating Group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 t="str">
            <v>Operating Group</v>
          </cell>
        </row>
      </sheetData>
      <sheetData sheetId="809">
        <row r="1">
          <cell r="A1" t="str">
            <v>Operating Group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 t="str">
            <v>Operating Group</v>
          </cell>
        </row>
      </sheetData>
      <sheetData sheetId="821">
        <row r="1">
          <cell r="A1" t="str">
            <v>Operating Group</v>
          </cell>
        </row>
      </sheetData>
      <sheetData sheetId="822">
        <row r="1">
          <cell r="A1" t="str">
            <v>Operating Group</v>
          </cell>
        </row>
      </sheetData>
      <sheetData sheetId="823">
        <row r="1">
          <cell r="A1" t="str">
            <v>Operating Group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 t="str">
            <v>Operating Group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1">
          <cell r="A1" t="str">
            <v>Operating Group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 t="str">
            <v>Operating Group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1">
          <cell r="A1" t="str">
            <v>Operating Group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1">
          <cell r="A1" t="str">
            <v>Operating Group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1">
          <cell r="A1" t="str">
            <v>Operating Group</v>
          </cell>
        </row>
      </sheetData>
      <sheetData sheetId="1448">
        <row r="1">
          <cell r="A1" t="str">
            <v>Operating Group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1">
          <cell r="A1" t="str">
            <v>Operating Group</v>
          </cell>
        </row>
      </sheetData>
      <sheetData sheetId="1451">
        <row r="1">
          <cell r="A1" t="str">
            <v>Operating Group</v>
          </cell>
        </row>
      </sheetData>
      <sheetData sheetId="1452">
        <row r="1">
          <cell r="A1" t="str">
            <v>Operating Group</v>
          </cell>
        </row>
      </sheetData>
      <sheetData sheetId="1453">
        <row r="1">
          <cell r="A1" t="str">
            <v>Operating Group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1">
          <cell r="A1" t="str">
            <v>Operating Group</v>
          </cell>
        </row>
      </sheetData>
      <sheetData sheetId="1456">
        <row r="1">
          <cell r="A1" t="str">
            <v>Operating Group</v>
          </cell>
        </row>
      </sheetData>
      <sheetData sheetId="1457">
        <row r="1">
          <cell r="A1" t="str">
            <v>Operating Group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1">
          <cell r="A1" t="str">
            <v>Operating Group</v>
          </cell>
        </row>
      </sheetData>
      <sheetData sheetId="1460">
        <row r="1">
          <cell r="A1" t="str">
            <v>Operating Group</v>
          </cell>
        </row>
      </sheetData>
      <sheetData sheetId="1461">
        <row r="1">
          <cell r="A1" t="str">
            <v>Operating Group</v>
          </cell>
        </row>
      </sheetData>
      <sheetData sheetId="1462">
        <row r="1">
          <cell r="A1" t="str">
            <v>Operating Group</v>
          </cell>
        </row>
      </sheetData>
      <sheetData sheetId="1463">
        <row r="1">
          <cell r="A1" t="str">
            <v>Operating Group</v>
          </cell>
        </row>
      </sheetData>
      <sheetData sheetId="1464">
        <row r="1">
          <cell r="A1" t="str">
            <v>Operating Group</v>
          </cell>
        </row>
      </sheetData>
      <sheetData sheetId="1465">
        <row r="1">
          <cell r="A1" t="str">
            <v>Operating Group</v>
          </cell>
        </row>
      </sheetData>
      <sheetData sheetId="1466">
        <row r="1">
          <cell r="A1" t="str">
            <v>Operating Group</v>
          </cell>
        </row>
      </sheetData>
      <sheetData sheetId="1467">
        <row r="1">
          <cell r="A1" t="str">
            <v>Operating Group</v>
          </cell>
        </row>
      </sheetData>
      <sheetData sheetId="1468">
        <row r="1">
          <cell r="A1" t="str">
            <v>Operating Group</v>
          </cell>
        </row>
      </sheetData>
      <sheetData sheetId="1469">
        <row r="1">
          <cell r="A1" t="str">
            <v>Operating Group</v>
          </cell>
        </row>
      </sheetData>
      <sheetData sheetId="1470">
        <row r="1">
          <cell r="A1" t="str">
            <v>Operating Group</v>
          </cell>
        </row>
      </sheetData>
      <sheetData sheetId="1471">
        <row r="1">
          <cell r="A1" t="str">
            <v>Operating Group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1">
          <cell r="A1" t="str">
            <v>Operating Group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1">
          <cell r="A1" t="str">
            <v>Operating Group</v>
          </cell>
        </row>
      </sheetData>
      <sheetData sheetId="1476">
        <row r="1">
          <cell r="A1" t="str">
            <v>Operating Group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1">
          <cell r="A1" t="str">
            <v>Operating Group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1">
          <cell r="A1" t="str">
            <v>Operating Group</v>
          </cell>
        </row>
      </sheetData>
      <sheetData sheetId="1508">
        <row r="1">
          <cell r="A1" t="str">
            <v>Operating Group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1">
          <cell r="A1" t="str">
            <v>Operating Group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1">
          <cell r="A1" t="str">
            <v>Operating Group</v>
          </cell>
        </row>
      </sheetData>
      <sheetData sheetId="1549">
        <row r="1">
          <cell r="A1" t="str">
            <v>2019 YTD Average per Unit</v>
          </cell>
        </row>
      </sheetData>
      <sheetData sheetId="1550">
        <row r="1">
          <cell r="A1" t="str">
            <v>Operating Group</v>
          </cell>
        </row>
      </sheetData>
      <sheetData sheetId="1551">
        <row r="1">
          <cell r="A1" t="str">
            <v>Operating Group</v>
          </cell>
        </row>
      </sheetData>
      <sheetData sheetId="1552">
        <row r="1">
          <cell r="A1" t="str">
            <v>Operating Group</v>
          </cell>
        </row>
      </sheetData>
      <sheetData sheetId="1553">
        <row r="1">
          <cell r="A1" t="str">
            <v>Operating Group</v>
          </cell>
        </row>
      </sheetData>
      <sheetData sheetId="1554">
        <row r="1">
          <cell r="A1" t="str">
            <v>Operating Group</v>
          </cell>
        </row>
      </sheetData>
      <sheetData sheetId="1555">
        <row r="1">
          <cell r="A1" t="str">
            <v>Operating Group</v>
          </cell>
        </row>
      </sheetData>
      <sheetData sheetId="1556">
        <row r="1">
          <cell r="A1" t="str">
            <v>Operating Group</v>
          </cell>
        </row>
      </sheetData>
      <sheetData sheetId="1557">
        <row r="1">
          <cell r="A1" t="str">
            <v>Operating Group</v>
          </cell>
        </row>
      </sheetData>
      <sheetData sheetId="1558">
        <row r="1">
          <cell r="A1" t="str">
            <v>Operating Group</v>
          </cell>
        </row>
      </sheetData>
      <sheetData sheetId="1559">
        <row r="1">
          <cell r="A1" t="str">
            <v>Operating Group</v>
          </cell>
        </row>
      </sheetData>
      <sheetData sheetId="1560">
        <row r="1">
          <cell r="A1" t="str">
            <v>Operating Group</v>
          </cell>
        </row>
      </sheetData>
      <sheetData sheetId="1561">
        <row r="1">
          <cell r="A1" t="str">
            <v>Operating Group</v>
          </cell>
        </row>
      </sheetData>
      <sheetData sheetId="1562">
        <row r="1">
          <cell r="A1" t="str">
            <v>Operating Group</v>
          </cell>
        </row>
      </sheetData>
      <sheetData sheetId="1563">
        <row r="1">
          <cell r="A1" t="str">
            <v>Operating Group</v>
          </cell>
        </row>
      </sheetData>
      <sheetData sheetId="1564">
        <row r="1">
          <cell r="A1" t="str">
            <v>Operating Group</v>
          </cell>
        </row>
      </sheetData>
      <sheetData sheetId="1565">
        <row r="1">
          <cell r="A1" t="str">
            <v>Operating Group</v>
          </cell>
        </row>
      </sheetData>
      <sheetData sheetId="1566">
        <row r="1">
          <cell r="A1" t="str">
            <v>Operating Group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1">
          <cell r="A1" t="str">
            <v>Operating Group</v>
          </cell>
        </row>
      </sheetData>
      <sheetData sheetId="1569">
        <row r="1">
          <cell r="A1" t="str">
            <v>Operating Group</v>
          </cell>
        </row>
      </sheetData>
      <sheetData sheetId="1570">
        <row r="1">
          <cell r="A1" t="str">
            <v>Operating Group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1">
          <cell r="A1" t="str">
            <v>Operating Group</v>
          </cell>
        </row>
      </sheetData>
      <sheetData sheetId="1573">
        <row r="1">
          <cell r="A1" t="str">
            <v>Operating Group</v>
          </cell>
        </row>
      </sheetData>
      <sheetData sheetId="1574">
        <row r="1">
          <cell r="A1" t="str">
            <v>Operating Group</v>
          </cell>
        </row>
      </sheetData>
      <sheetData sheetId="1575">
        <row r="1">
          <cell r="A1" t="str">
            <v>Operating Group</v>
          </cell>
        </row>
      </sheetData>
      <sheetData sheetId="1576">
        <row r="1">
          <cell r="A1" t="str">
            <v>Operating Group</v>
          </cell>
        </row>
      </sheetData>
      <sheetData sheetId="1577">
        <row r="1">
          <cell r="A1" t="str">
            <v>Operating Group</v>
          </cell>
        </row>
      </sheetData>
      <sheetData sheetId="1578">
        <row r="1">
          <cell r="A1" t="str">
            <v>Operating Group</v>
          </cell>
        </row>
      </sheetData>
      <sheetData sheetId="1579">
        <row r="1">
          <cell r="A1" t="str">
            <v>Operating Group</v>
          </cell>
        </row>
      </sheetData>
      <sheetData sheetId="1580">
        <row r="1">
          <cell r="A1" t="str">
            <v>Operating Group</v>
          </cell>
        </row>
      </sheetData>
      <sheetData sheetId="1581">
        <row r="1">
          <cell r="A1" t="str">
            <v>Operating Group</v>
          </cell>
        </row>
      </sheetData>
      <sheetData sheetId="1582">
        <row r="1">
          <cell r="A1" t="str">
            <v>Operating Group</v>
          </cell>
        </row>
      </sheetData>
      <sheetData sheetId="1583">
        <row r="1">
          <cell r="A1" t="str">
            <v>Operating Group</v>
          </cell>
        </row>
      </sheetData>
      <sheetData sheetId="1584">
        <row r="1">
          <cell r="A1" t="str">
            <v>Operating Group</v>
          </cell>
        </row>
      </sheetData>
      <sheetData sheetId="1585">
        <row r="1">
          <cell r="A1" t="str">
            <v>Operating Group</v>
          </cell>
        </row>
      </sheetData>
      <sheetData sheetId="1586">
        <row r="1">
          <cell r="A1" t="str">
            <v>Operating Group</v>
          </cell>
        </row>
      </sheetData>
      <sheetData sheetId="1587">
        <row r="1">
          <cell r="A1" t="str">
            <v>Operating Group</v>
          </cell>
        </row>
      </sheetData>
      <sheetData sheetId="1588">
        <row r="1">
          <cell r="A1" t="str">
            <v>Operating Group</v>
          </cell>
        </row>
      </sheetData>
      <sheetData sheetId="1589">
        <row r="1">
          <cell r="A1" t="str">
            <v>Operating Group</v>
          </cell>
        </row>
      </sheetData>
      <sheetData sheetId="1590">
        <row r="1">
          <cell r="A1" t="str">
            <v>Operating Group</v>
          </cell>
        </row>
      </sheetData>
      <sheetData sheetId="1591">
        <row r="1">
          <cell r="A1" t="str">
            <v>Operating Group</v>
          </cell>
        </row>
      </sheetData>
      <sheetData sheetId="1592">
        <row r="1">
          <cell r="A1" t="str">
            <v>Operating Group</v>
          </cell>
        </row>
      </sheetData>
      <sheetData sheetId="1593">
        <row r="1">
          <cell r="A1" t="str">
            <v>Operating Group</v>
          </cell>
        </row>
      </sheetData>
      <sheetData sheetId="1594">
        <row r="1">
          <cell r="A1" t="str">
            <v>Operating Group</v>
          </cell>
        </row>
      </sheetData>
      <sheetData sheetId="1595">
        <row r="1">
          <cell r="A1" t="str">
            <v>Operating Group</v>
          </cell>
        </row>
      </sheetData>
      <sheetData sheetId="1596">
        <row r="1">
          <cell r="A1" t="str">
            <v>Operating Group</v>
          </cell>
        </row>
      </sheetData>
      <sheetData sheetId="1597">
        <row r="1">
          <cell r="A1" t="str">
            <v>Operating Group</v>
          </cell>
        </row>
      </sheetData>
      <sheetData sheetId="1598">
        <row r="1">
          <cell r="A1" t="str">
            <v>Operating Group</v>
          </cell>
        </row>
      </sheetData>
      <sheetData sheetId="1599">
        <row r="1">
          <cell r="A1" t="str">
            <v>Operating Group</v>
          </cell>
        </row>
      </sheetData>
      <sheetData sheetId="1600">
        <row r="1">
          <cell r="A1" t="str">
            <v>Operating Group</v>
          </cell>
        </row>
      </sheetData>
      <sheetData sheetId="1601">
        <row r="1">
          <cell r="A1" t="str">
            <v>Operating Group</v>
          </cell>
        </row>
      </sheetData>
      <sheetData sheetId="1602">
        <row r="1">
          <cell r="A1" t="str">
            <v>Operating Group</v>
          </cell>
        </row>
      </sheetData>
      <sheetData sheetId="1603">
        <row r="1">
          <cell r="A1" t="str">
            <v>Operating Group</v>
          </cell>
        </row>
      </sheetData>
      <sheetData sheetId="1604">
        <row r="1">
          <cell r="A1" t="str">
            <v>Operating Group</v>
          </cell>
        </row>
      </sheetData>
      <sheetData sheetId="1605">
        <row r="1">
          <cell r="A1" t="str">
            <v>Operating Group</v>
          </cell>
        </row>
      </sheetData>
      <sheetData sheetId="1606">
        <row r="1">
          <cell r="A1" t="str">
            <v>Operating Group</v>
          </cell>
        </row>
      </sheetData>
      <sheetData sheetId="1607">
        <row r="1">
          <cell r="A1" t="str">
            <v>Operating Group</v>
          </cell>
        </row>
      </sheetData>
      <sheetData sheetId="1608">
        <row r="1">
          <cell r="A1" t="str">
            <v>Operating Group</v>
          </cell>
        </row>
      </sheetData>
      <sheetData sheetId="1609">
        <row r="1">
          <cell r="A1" t="str">
            <v>Operating Group</v>
          </cell>
        </row>
      </sheetData>
      <sheetData sheetId="1610">
        <row r="1">
          <cell r="A1" t="str">
            <v>Operating Group</v>
          </cell>
        </row>
      </sheetData>
      <sheetData sheetId="1611">
        <row r="1">
          <cell r="A1" t="str">
            <v>Operating Group</v>
          </cell>
        </row>
      </sheetData>
      <sheetData sheetId="1612">
        <row r="1">
          <cell r="A1" t="str">
            <v>Operating Group</v>
          </cell>
        </row>
      </sheetData>
      <sheetData sheetId="1613">
        <row r="1">
          <cell r="A1" t="str">
            <v>Operating Group</v>
          </cell>
        </row>
      </sheetData>
      <sheetData sheetId="1614">
        <row r="1">
          <cell r="A1" t="str">
            <v>Operating Group</v>
          </cell>
        </row>
      </sheetData>
      <sheetData sheetId="1615">
        <row r="1">
          <cell r="A1" t="str">
            <v>Operating Group</v>
          </cell>
        </row>
      </sheetData>
      <sheetData sheetId="1616">
        <row r="1">
          <cell r="A1" t="str">
            <v>Operating Group</v>
          </cell>
        </row>
      </sheetData>
      <sheetData sheetId="1617">
        <row r="1">
          <cell r="A1" t="str">
            <v>Operating Group</v>
          </cell>
        </row>
      </sheetData>
      <sheetData sheetId="1618">
        <row r="1">
          <cell r="A1" t="str">
            <v>Operating Group</v>
          </cell>
        </row>
      </sheetData>
      <sheetData sheetId="1619">
        <row r="1">
          <cell r="A1" t="str">
            <v>Operating Group</v>
          </cell>
        </row>
      </sheetData>
      <sheetData sheetId="1620">
        <row r="1">
          <cell r="A1" t="str">
            <v>Operating Group</v>
          </cell>
        </row>
      </sheetData>
      <sheetData sheetId="1621">
        <row r="1">
          <cell r="A1" t="str">
            <v>Operating Group</v>
          </cell>
        </row>
      </sheetData>
      <sheetData sheetId="1622">
        <row r="1">
          <cell r="A1" t="str">
            <v>Operating Group</v>
          </cell>
        </row>
      </sheetData>
      <sheetData sheetId="1623">
        <row r="1">
          <cell r="A1" t="str">
            <v>Operating Group</v>
          </cell>
        </row>
      </sheetData>
      <sheetData sheetId="1624">
        <row r="1">
          <cell r="A1" t="str">
            <v>Operating Group</v>
          </cell>
        </row>
      </sheetData>
      <sheetData sheetId="1625">
        <row r="1">
          <cell r="A1" t="str">
            <v>Operating Group</v>
          </cell>
        </row>
      </sheetData>
      <sheetData sheetId="1626">
        <row r="1">
          <cell r="A1" t="str">
            <v>2019 YTD Average per Unit</v>
          </cell>
        </row>
      </sheetData>
      <sheetData sheetId="1627">
        <row r="1">
          <cell r="A1" t="str">
            <v>Operating Group</v>
          </cell>
        </row>
      </sheetData>
      <sheetData sheetId="1628">
        <row r="1">
          <cell r="A1" t="str">
            <v>Operating Group</v>
          </cell>
        </row>
      </sheetData>
      <sheetData sheetId="1629">
        <row r="1">
          <cell r="A1" t="str">
            <v>2019 YTD Average per Unit</v>
          </cell>
        </row>
      </sheetData>
      <sheetData sheetId="1630">
        <row r="1">
          <cell r="A1" t="str">
            <v>Operating Group</v>
          </cell>
        </row>
      </sheetData>
      <sheetData sheetId="1631">
        <row r="1">
          <cell r="A1" t="str">
            <v>Operating Group</v>
          </cell>
        </row>
      </sheetData>
      <sheetData sheetId="1632">
        <row r="1">
          <cell r="A1" t="str">
            <v>Operating Group</v>
          </cell>
        </row>
      </sheetData>
      <sheetData sheetId="1633">
        <row r="1">
          <cell r="A1" t="str">
            <v>Operating Group</v>
          </cell>
        </row>
      </sheetData>
      <sheetData sheetId="1634">
        <row r="1">
          <cell r="A1" t="str">
            <v>2019 YTD Average per Unit</v>
          </cell>
        </row>
      </sheetData>
      <sheetData sheetId="1635">
        <row r="1">
          <cell r="A1" t="str">
            <v>Operating Group</v>
          </cell>
        </row>
      </sheetData>
      <sheetData sheetId="1636">
        <row r="1">
          <cell r="A1" t="str">
            <v>Operating Group</v>
          </cell>
        </row>
      </sheetData>
      <sheetData sheetId="1637">
        <row r="1">
          <cell r="A1" t="str">
            <v>2019 YTD Average per Unit</v>
          </cell>
        </row>
      </sheetData>
      <sheetData sheetId="1638">
        <row r="1">
          <cell r="A1" t="str">
            <v>Operating Group</v>
          </cell>
        </row>
      </sheetData>
      <sheetData sheetId="1639">
        <row r="1">
          <cell r="A1" t="str">
            <v>Operating Group</v>
          </cell>
        </row>
      </sheetData>
      <sheetData sheetId="1640">
        <row r="1">
          <cell r="A1" t="str">
            <v>Operating Group</v>
          </cell>
        </row>
      </sheetData>
      <sheetData sheetId="1641">
        <row r="1">
          <cell r="A1" t="str">
            <v>Operating Group</v>
          </cell>
        </row>
      </sheetData>
      <sheetData sheetId="1642">
        <row r="1">
          <cell r="A1" t="str">
            <v>2019 YTD Average per Unit</v>
          </cell>
        </row>
      </sheetData>
      <sheetData sheetId="1643">
        <row r="1">
          <cell r="A1" t="str">
            <v>2019 YTD Average per Unit</v>
          </cell>
        </row>
      </sheetData>
      <sheetData sheetId="1644">
        <row r="1">
          <cell r="A1" t="str">
            <v>2019 YTD Average per Unit</v>
          </cell>
        </row>
      </sheetData>
      <sheetData sheetId="1645">
        <row r="1">
          <cell r="A1" t="str">
            <v>2019 YTD Average per Unit</v>
          </cell>
        </row>
      </sheetData>
      <sheetData sheetId="1646">
        <row r="1">
          <cell r="A1" t="str">
            <v>2019 YTD Average per Unit</v>
          </cell>
        </row>
      </sheetData>
      <sheetData sheetId="1647">
        <row r="1">
          <cell r="A1" t="str">
            <v>Operating Group</v>
          </cell>
        </row>
      </sheetData>
      <sheetData sheetId="1648">
        <row r="1">
          <cell r="A1" t="str">
            <v>Operating Group</v>
          </cell>
        </row>
      </sheetData>
      <sheetData sheetId="1649">
        <row r="1">
          <cell r="A1" t="str">
            <v>2019 YTD Average per Unit</v>
          </cell>
        </row>
      </sheetData>
      <sheetData sheetId="1650">
        <row r="1">
          <cell r="A1" t="str">
            <v>Operating Group</v>
          </cell>
        </row>
      </sheetData>
      <sheetData sheetId="1651">
        <row r="1">
          <cell r="A1" t="str">
            <v>2019 YTD Average per Unit</v>
          </cell>
        </row>
      </sheetData>
      <sheetData sheetId="1652">
        <row r="1">
          <cell r="A1" t="str">
            <v>2019 YTD Average per Unit</v>
          </cell>
        </row>
      </sheetData>
      <sheetData sheetId="1653">
        <row r="1">
          <cell r="A1" t="str">
            <v>Operating Group</v>
          </cell>
        </row>
      </sheetData>
      <sheetData sheetId="1654">
        <row r="1">
          <cell r="A1" t="str">
            <v>2019 YTD Average per Unit</v>
          </cell>
        </row>
      </sheetData>
      <sheetData sheetId="1655">
        <row r="1">
          <cell r="A1" t="str">
            <v>Operating Group</v>
          </cell>
        </row>
      </sheetData>
      <sheetData sheetId="1656">
        <row r="1">
          <cell r="A1" t="str">
            <v>Operating Group</v>
          </cell>
        </row>
      </sheetData>
      <sheetData sheetId="1657">
        <row r="1">
          <cell r="A1" t="str">
            <v>2019 YTD Average per Unit</v>
          </cell>
        </row>
      </sheetData>
      <sheetData sheetId="1658">
        <row r="1">
          <cell r="A1" t="str">
            <v>Operating Group</v>
          </cell>
        </row>
      </sheetData>
      <sheetData sheetId="1659">
        <row r="1">
          <cell r="A1" t="str">
            <v>2019 YTD Average per Unit</v>
          </cell>
        </row>
      </sheetData>
      <sheetData sheetId="1660">
        <row r="1">
          <cell r="A1" t="str">
            <v>2019 YTD Average per Unit</v>
          </cell>
        </row>
      </sheetData>
      <sheetData sheetId="1661">
        <row r="1">
          <cell r="A1" t="str">
            <v>Operating Group</v>
          </cell>
        </row>
      </sheetData>
      <sheetData sheetId="1662">
        <row r="1">
          <cell r="A1" t="str">
            <v>2019 YTD Average per Unit</v>
          </cell>
        </row>
      </sheetData>
      <sheetData sheetId="1663">
        <row r="1">
          <cell r="A1" t="str">
            <v>Operating Group</v>
          </cell>
        </row>
      </sheetData>
      <sheetData sheetId="1664">
        <row r="1">
          <cell r="A1" t="str">
            <v>Operating Group</v>
          </cell>
        </row>
      </sheetData>
      <sheetData sheetId="1665">
        <row r="1">
          <cell r="A1" t="str">
            <v>2019 YTD Average per Unit</v>
          </cell>
        </row>
      </sheetData>
      <sheetData sheetId="1666">
        <row r="1">
          <cell r="A1" t="str">
            <v>Operating Group</v>
          </cell>
        </row>
      </sheetData>
      <sheetData sheetId="1667">
        <row r="1">
          <cell r="A1" t="str">
            <v>Operating Group</v>
          </cell>
        </row>
      </sheetData>
      <sheetData sheetId="1668">
        <row r="1">
          <cell r="A1" t="str">
            <v>2019 YTD Average per Unit</v>
          </cell>
        </row>
      </sheetData>
      <sheetData sheetId="1669">
        <row r="1">
          <cell r="A1" t="str">
            <v>Operating Group</v>
          </cell>
        </row>
      </sheetData>
      <sheetData sheetId="1670">
        <row r="1">
          <cell r="A1" t="str">
            <v>Operating Group</v>
          </cell>
        </row>
      </sheetData>
      <sheetData sheetId="1671">
        <row r="1">
          <cell r="A1" t="str">
            <v>2019 YTD Average per Unit</v>
          </cell>
        </row>
      </sheetData>
      <sheetData sheetId="1672">
        <row r="1">
          <cell r="A1" t="str">
            <v>Operating Group</v>
          </cell>
        </row>
      </sheetData>
      <sheetData sheetId="1673">
        <row r="1">
          <cell r="A1" t="str">
            <v>Operating Group</v>
          </cell>
        </row>
      </sheetData>
      <sheetData sheetId="1674">
        <row r="1">
          <cell r="A1" t="str">
            <v>Operating Group</v>
          </cell>
        </row>
      </sheetData>
      <sheetData sheetId="1675">
        <row r="1">
          <cell r="A1" t="str">
            <v>Operating Group</v>
          </cell>
        </row>
      </sheetData>
      <sheetData sheetId="1676">
        <row r="1">
          <cell r="A1" t="str">
            <v>Operating Group</v>
          </cell>
        </row>
      </sheetData>
      <sheetData sheetId="1677">
        <row r="1">
          <cell r="A1" t="str">
            <v>Operating Group</v>
          </cell>
        </row>
      </sheetData>
      <sheetData sheetId="1678">
        <row r="1">
          <cell r="A1" t="str">
            <v>Operating Group</v>
          </cell>
        </row>
      </sheetData>
      <sheetData sheetId="1679">
        <row r="1">
          <cell r="A1" t="str">
            <v>Operating Group</v>
          </cell>
        </row>
      </sheetData>
      <sheetData sheetId="1680">
        <row r="1">
          <cell r="A1" t="str">
            <v>Operating Group</v>
          </cell>
        </row>
      </sheetData>
      <sheetData sheetId="1681">
        <row r="1">
          <cell r="A1" t="str">
            <v>Operating Group</v>
          </cell>
        </row>
      </sheetData>
      <sheetData sheetId="1682">
        <row r="1">
          <cell r="A1" t="str">
            <v>Operating Group</v>
          </cell>
        </row>
      </sheetData>
      <sheetData sheetId="1683">
        <row r="1">
          <cell r="A1" t="str">
            <v>Operating Group</v>
          </cell>
        </row>
      </sheetData>
      <sheetData sheetId="1684">
        <row r="1">
          <cell r="A1" t="str">
            <v>Operating Group</v>
          </cell>
        </row>
      </sheetData>
      <sheetData sheetId="1685">
        <row r="1">
          <cell r="A1" t="str">
            <v>Operating Group</v>
          </cell>
        </row>
      </sheetData>
      <sheetData sheetId="1686">
        <row r="1">
          <cell r="A1" t="str">
            <v>Operating Group</v>
          </cell>
        </row>
      </sheetData>
      <sheetData sheetId="1687">
        <row r="1">
          <cell r="A1" t="str">
            <v>Operating Group</v>
          </cell>
        </row>
      </sheetData>
      <sheetData sheetId="1688">
        <row r="1">
          <cell r="A1" t="str">
            <v>Operating Group</v>
          </cell>
        </row>
      </sheetData>
      <sheetData sheetId="1689">
        <row r="1">
          <cell r="A1" t="str">
            <v>Operating Group</v>
          </cell>
        </row>
      </sheetData>
      <sheetData sheetId="1690">
        <row r="1">
          <cell r="A1" t="str">
            <v>Operating Group</v>
          </cell>
        </row>
      </sheetData>
      <sheetData sheetId="1691">
        <row r="1">
          <cell r="A1" t="str">
            <v>Operating Group</v>
          </cell>
        </row>
      </sheetData>
      <sheetData sheetId="1692">
        <row r="1">
          <cell r="A1" t="str">
            <v>Operating Group</v>
          </cell>
        </row>
      </sheetData>
      <sheetData sheetId="1693">
        <row r="1">
          <cell r="A1" t="str">
            <v>Operating Group</v>
          </cell>
        </row>
      </sheetData>
      <sheetData sheetId="1694">
        <row r="1">
          <cell r="A1" t="str">
            <v>Operating Group</v>
          </cell>
        </row>
      </sheetData>
      <sheetData sheetId="1695">
        <row r="1">
          <cell r="A1" t="str">
            <v>Operating Group</v>
          </cell>
        </row>
      </sheetData>
      <sheetData sheetId="1696">
        <row r="1">
          <cell r="A1" t="str">
            <v>Operating Group</v>
          </cell>
        </row>
      </sheetData>
      <sheetData sheetId="1697">
        <row r="1">
          <cell r="A1" t="str">
            <v>Operating Group</v>
          </cell>
        </row>
      </sheetData>
      <sheetData sheetId="1698">
        <row r="1">
          <cell r="A1" t="str">
            <v>Operating Group</v>
          </cell>
        </row>
      </sheetData>
      <sheetData sheetId="1699">
        <row r="1">
          <cell r="A1" t="str">
            <v>Operating Group</v>
          </cell>
        </row>
      </sheetData>
      <sheetData sheetId="1700">
        <row r="1">
          <cell r="A1" t="str">
            <v>Operating Group</v>
          </cell>
        </row>
      </sheetData>
      <sheetData sheetId="1701">
        <row r="1">
          <cell r="A1" t="str">
            <v>Operating Group</v>
          </cell>
        </row>
      </sheetData>
      <sheetData sheetId="1702">
        <row r="1">
          <cell r="A1" t="str">
            <v>Operating Group</v>
          </cell>
        </row>
      </sheetData>
      <sheetData sheetId="1703">
        <row r="1">
          <cell r="A1" t="str">
            <v>Operating Group</v>
          </cell>
        </row>
      </sheetData>
      <sheetData sheetId="1704">
        <row r="1">
          <cell r="A1" t="str">
            <v>Operating Group</v>
          </cell>
        </row>
      </sheetData>
      <sheetData sheetId="1705">
        <row r="1">
          <cell r="A1" t="str">
            <v>Operating Group</v>
          </cell>
        </row>
      </sheetData>
      <sheetData sheetId="1706">
        <row r="1">
          <cell r="A1" t="str">
            <v>Operating Group</v>
          </cell>
        </row>
      </sheetData>
      <sheetData sheetId="1707">
        <row r="1">
          <cell r="A1" t="str">
            <v>Operating Group</v>
          </cell>
        </row>
      </sheetData>
      <sheetData sheetId="1708">
        <row r="1">
          <cell r="A1" t="str">
            <v>Operating Group</v>
          </cell>
        </row>
      </sheetData>
      <sheetData sheetId="1709">
        <row r="1">
          <cell r="A1" t="str">
            <v>Operating Group</v>
          </cell>
        </row>
      </sheetData>
      <sheetData sheetId="1710">
        <row r="1">
          <cell r="A1" t="str">
            <v>Operating Group</v>
          </cell>
        </row>
      </sheetData>
      <sheetData sheetId="1711">
        <row r="1">
          <cell r="A1" t="str">
            <v>Operating Group</v>
          </cell>
        </row>
      </sheetData>
      <sheetData sheetId="1712">
        <row r="1">
          <cell r="A1" t="str">
            <v>Operating Group</v>
          </cell>
        </row>
      </sheetData>
      <sheetData sheetId="1713">
        <row r="1">
          <cell r="A1" t="str">
            <v>Operating Group</v>
          </cell>
        </row>
      </sheetData>
      <sheetData sheetId="1714">
        <row r="1">
          <cell r="A1" t="str">
            <v>Operating Group</v>
          </cell>
        </row>
      </sheetData>
      <sheetData sheetId="1715">
        <row r="1">
          <cell r="A1" t="str">
            <v>Operating Group</v>
          </cell>
        </row>
      </sheetData>
      <sheetData sheetId="1716">
        <row r="1">
          <cell r="A1" t="str">
            <v>Operating Group</v>
          </cell>
        </row>
      </sheetData>
      <sheetData sheetId="1717">
        <row r="1">
          <cell r="A1" t="str">
            <v>Operating Group</v>
          </cell>
        </row>
      </sheetData>
      <sheetData sheetId="1718">
        <row r="1">
          <cell r="A1" t="str">
            <v>Operating Group</v>
          </cell>
        </row>
      </sheetData>
      <sheetData sheetId="1719">
        <row r="1">
          <cell r="A1" t="str">
            <v>Operating Group</v>
          </cell>
        </row>
      </sheetData>
      <sheetData sheetId="1720">
        <row r="1">
          <cell r="A1" t="str">
            <v>Operating Group</v>
          </cell>
        </row>
      </sheetData>
      <sheetData sheetId="1721">
        <row r="1">
          <cell r="A1" t="str">
            <v>Operating Group</v>
          </cell>
        </row>
      </sheetData>
      <sheetData sheetId="1722">
        <row r="1">
          <cell r="A1" t="str">
            <v>Operating Group</v>
          </cell>
        </row>
      </sheetData>
      <sheetData sheetId="1723">
        <row r="1">
          <cell r="A1" t="str">
            <v>Operating Group</v>
          </cell>
        </row>
      </sheetData>
      <sheetData sheetId="1724">
        <row r="1">
          <cell r="A1" t="str">
            <v>Operating Group</v>
          </cell>
        </row>
      </sheetData>
      <sheetData sheetId="1725">
        <row r="1">
          <cell r="A1" t="str">
            <v>Operating Group</v>
          </cell>
        </row>
      </sheetData>
      <sheetData sheetId="1726">
        <row r="1">
          <cell r="A1" t="str">
            <v>Operating Group</v>
          </cell>
        </row>
      </sheetData>
      <sheetData sheetId="1727">
        <row r="1">
          <cell r="A1" t="str">
            <v>Operating Group</v>
          </cell>
        </row>
      </sheetData>
      <sheetData sheetId="1728">
        <row r="1">
          <cell r="A1" t="str">
            <v>Operating Group</v>
          </cell>
        </row>
      </sheetData>
      <sheetData sheetId="1729">
        <row r="1">
          <cell r="A1" t="str">
            <v>Operating Group</v>
          </cell>
        </row>
      </sheetData>
      <sheetData sheetId="1730">
        <row r="1">
          <cell r="A1" t="str">
            <v>Operating Group</v>
          </cell>
        </row>
      </sheetData>
      <sheetData sheetId="1731">
        <row r="1">
          <cell r="A1" t="str">
            <v>Operating Group</v>
          </cell>
        </row>
      </sheetData>
      <sheetData sheetId="1732">
        <row r="1">
          <cell r="A1" t="str">
            <v>Operating Group</v>
          </cell>
        </row>
      </sheetData>
      <sheetData sheetId="1733">
        <row r="1">
          <cell r="A1" t="str">
            <v>Operating Group</v>
          </cell>
        </row>
      </sheetData>
      <sheetData sheetId="1734">
        <row r="1">
          <cell r="A1" t="str">
            <v>Operating Group</v>
          </cell>
        </row>
      </sheetData>
      <sheetData sheetId="1735">
        <row r="1">
          <cell r="A1" t="str">
            <v>Operating Group</v>
          </cell>
        </row>
      </sheetData>
      <sheetData sheetId="1736">
        <row r="1">
          <cell r="A1" t="str">
            <v>Operating Group</v>
          </cell>
        </row>
      </sheetData>
      <sheetData sheetId="1737">
        <row r="1">
          <cell r="A1" t="str">
            <v>Operating Group</v>
          </cell>
        </row>
      </sheetData>
      <sheetData sheetId="1738">
        <row r="1">
          <cell r="A1" t="str">
            <v>Operating Group</v>
          </cell>
        </row>
      </sheetData>
      <sheetData sheetId="1739">
        <row r="1">
          <cell r="A1" t="str">
            <v>Operating Group</v>
          </cell>
        </row>
      </sheetData>
      <sheetData sheetId="1740">
        <row r="1">
          <cell r="A1" t="str">
            <v>Operating Group</v>
          </cell>
        </row>
      </sheetData>
      <sheetData sheetId="1741">
        <row r="1">
          <cell r="A1" t="str">
            <v>Operating Group</v>
          </cell>
        </row>
      </sheetData>
      <sheetData sheetId="1742">
        <row r="1">
          <cell r="A1" t="str">
            <v>Operating Group</v>
          </cell>
        </row>
      </sheetData>
      <sheetData sheetId="1743">
        <row r="1">
          <cell r="A1" t="str">
            <v>Operating Group</v>
          </cell>
        </row>
      </sheetData>
      <sheetData sheetId="1744">
        <row r="1">
          <cell r="A1" t="str">
            <v>Operating Group</v>
          </cell>
        </row>
      </sheetData>
      <sheetData sheetId="1745">
        <row r="1">
          <cell r="A1" t="str">
            <v>Operating Group</v>
          </cell>
        </row>
      </sheetData>
      <sheetData sheetId="1746">
        <row r="1">
          <cell r="A1" t="str">
            <v>Operating Group</v>
          </cell>
        </row>
      </sheetData>
      <sheetData sheetId="1747">
        <row r="1">
          <cell r="A1" t="str">
            <v>Operating Group</v>
          </cell>
        </row>
      </sheetData>
      <sheetData sheetId="1748">
        <row r="1">
          <cell r="A1" t="str">
            <v>Operating Group</v>
          </cell>
        </row>
      </sheetData>
      <sheetData sheetId="1749">
        <row r="1">
          <cell r="A1" t="str">
            <v>Operating Group</v>
          </cell>
        </row>
      </sheetData>
      <sheetData sheetId="1750">
        <row r="1">
          <cell r="A1" t="str">
            <v>Operating Group</v>
          </cell>
        </row>
      </sheetData>
      <sheetData sheetId="1751">
        <row r="1">
          <cell r="A1" t="str">
            <v>Operating Group</v>
          </cell>
        </row>
      </sheetData>
      <sheetData sheetId="1752">
        <row r="1">
          <cell r="A1" t="str">
            <v>Operating Group</v>
          </cell>
        </row>
      </sheetData>
      <sheetData sheetId="1753">
        <row r="1">
          <cell r="A1" t="str">
            <v>Operating Group</v>
          </cell>
        </row>
      </sheetData>
      <sheetData sheetId="1754">
        <row r="1">
          <cell r="A1" t="str">
            <v>Operating Group</v>
          </cell>
        </row>
      </sheetData>
      <sheetData sheetId="1755">
        <row r="1">
          <cell r="A1" t="str">
            <v>Operating Group</v>
          </cell>
        </row>
      </sheetData>
      <sheetData sheetId="1756">
        <row r="1">
          <cell r="A1" t="str">
            <v>Operating Group</v>
          </cell>
        </row>
      </sheetData>
      <sheetData sheetId="1757">
        <row r="1">
          <cell r="A1" t="str">
            <v>Operating Group</v>
          </cell>
        </row>
      </sheetData>
      <sheetData sheetId="1758">
        <row r="1">
          <cell r="A1" t="str">
            <v>Operating Group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1">
          <cell r="A1" t="str">
            <v>Operating Group</v>
          </cell>
        </row>
      </sheetData>
      <sheetData sheetId="1761">
        <row r="1">
          <cell r="A1" t="str">
            <v>Operating Group</v>
          </cell>
        </row>
      </sheetData>
      <sheetData sheetId="1762">
        <row r="1">
          <cell r="A1" t="str">
            <v>Operating Group</v>
          </cell>
        </row>
      </sheetData>
      <sheetData sheetId="1763">
        <row r="1">
          <cell r="A1" t="str">
            <v>Operating Group</v>
          </cell>
        </row>
      </sheetData>
      <sheetData sheetId="1764">
        <row r="1">
          <cell r="A1" t="str">
            <v>Operating Group</v>
          </cell>
        </row>
      </sheetData>
      <sheetData sheetId="1765">
        <row r="1">
          <cell r="A1" t="str">
            <v>Operating Group</v>
          </cell>
        </row>
      </sheetData>
      <sheetData sheetId="1766">
        <row r="1">
          <cell r="A1" t="str">
            <v>Operating Group</v>
          </cell>
        </row>
      </sheetData>
      <sheetData sheetId="1767">
        <row r="1">
          <cell r="A1" t="str">
            <v>Operating Group</v>
          </cell>
        </row>
      </sheetData>
      <sheetData sheetId="1768">
        <row r="1">
          <cell r="A1" t="str">
            <v>Operating Group</v>
          </cell>
        </row>
      </sheetData>
      <sheetData sheetId="1769">
        <row r="1">
          <cell r="A1" t="str">
            <v>Operating Group</v>
          </cell>
        </row>
      </sheetData>
      <sheetData sheetId="1770">
        <row r="1">
          <cell r="A1" t="str">
            <v>Operating Group</v>
          </cell>
        </row>
      </sheetData>
      <sheetData sheetId="1771">
        <row r="1">
          <cell r="A1" t="str">
            <v>Operating Group</v>
          </cell>
        </row>
      </sheetData>
      <sheetData sheetId="1772">
        <row r="1">
          <cell r="A1" t="str">
            <v>Operating Group</v>
          </cell>
        </row>
      </sheetData>
      <sheetData sheetId="1773">
        <row r="1">
          <cell r="A1" t="str">
            <v>Operating Group</v>
          </cell>
        </row>
      </sheetData>
      <sheetData sheetId="1774">
        <row r="1">
          <cell r="A1" t="str">
            <v>Operating Group</v>
          </cell>
        </row>
      </sheetData>
      <sheetData sheetId="1775">
        <row r="1">
          <cell r="A1" t="str">
            <v>Operating Group</v>
          </cell>
        </row>
      </sheetData>
      <sheetData sheetId="1776">
        <row r="1">
          <cell r="A1" t="str">
            <v>Operating Group</v>
          </cell>
        </row>
      </sheetData>
      <sheetData sheetId="1777">
        <row r="1">
          <cell r="A1" t="str">
            <v>Operating Group</v>
          </cell>
        </row>
      </sheetData>
      <sheetData sheetId="1778">
        <row r="1">
          <cell r="A1" t="str">
            <v>Operating Group</v>
          </cell>
        </row>
      </sheetData>
      <sheetData sheetId="1779">
        <row r="1">
          <cell r="A1" t="str">
            <v>Operating Group</v>
          </cell>
        </row>
      </sheetData>
      <sheetData sheetId="1780">
        <row r="1">
          <cell r="A1" t="str">
            <v>Operating Group</v>
          </cell>
        </row>
      </sheetData>
      <sheetData sheetId="1781">
        <row r="1">
          <cell r="A1" t="str">
            <v>Operating Group</v>
          </cell>
        </row>
      </sheetData>
      <sheetData sheetId="1782">
        <row r="1">
          <cell r="A1" t="str">
            <v>Operating Group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1">
          <cell r="A1" t="str">
            <v>Operating Group</v>
          </cell>
        </row>
      </sheetData>
      <sheetData sheetId="1785">
        <row r="1">
          <cell r="A1" t="str">
            <v>Operating Group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1">
          <cell r="A1" t="str">
            <v>Operating Group</v>
          </cell>
        </row>
      </sheetData>
      <sheetData sheetId="1788">
        <row r="1">
          <cell r="A1" t="str">
            <v>Operating Group</v>
          </cell>
        </row>
      </sheetData>
      <sheetData sheetId="1789">
        <row r="1">
          <cell r="A1" t="str">
            <v>Operating Group</v>
          </cell>
        </row>
      </sheetData>
      <sheetData sheetId="1790">
        <row r="1">
          <cell r="A1" t="str">
            <v>Operating Group</v>
          </cell>
        </row>
      </sheetData>
      <sheetData sheetId="1791">
        <row r="1">
          <cell r="A1" t="str">
            <v>Operating Group</v>
          </cell>
        </row>
      </sheetData>
      <sheetData sheetId="1792">
        <row r="1">
          <cell r="A1" t="str">
            <v>Operating Group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1">
          <cell r="A1" t="str">
            <v>Operating Group</v>
          </cell>
        </row>
      </sheetData>
      <sheetData sheetId="1795">
        <row r="1">
          <cell r="A1" t="str">
            <v>Operating Group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1">
          <cell r="A1" t="str">
            <v>Operating Group</v>
          </cell>
        </row>
      </sheetData>
      <sheetData sheetId="1798">
        <row r="1">
          <cell r="A1" t="str">
            <v>Operating Group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1">
          <cell r="A1" t="str">
            <v>Operating Group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1">
          <cell r="A1" t="str">
            <v>Operating Group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1">
          <cell r="A1" t="str">
            <v>Operating Group</v>
          </cell>
        </row>
      </sheetData>
      <sheetData sheetId="1809">
        <row r="1">
          <cell r="A1" t="str">
            <v>Operating Group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>
        <row r="1">
          <cell r="A1" t="str">
            <v>Operating Group</v>
          </cell>
        </row>
      </sheetData>
      <sheetData sheetId="1875">
        <row r="1">
          <cell r="A1" t="str">
            <v>Operating Group</v>
          </cell>
        </row>
      </sheetData>
      <sheetData sheetId="1876">
        <row r="1">
          <cell r="A1" t="str">
            <v>Operating Group</v>
          </cell>
        </row>
      </sheetData>
      <sheetData sheetId="1877">
        <row r="1">
          <cell r="A1" t="str">
            <v>Operating Group</v>
          </cell>
        </row>
      </sheetData>
      <sheetData sheetId="1878">
        <row r="1">
          <cell r="A1" t="str">
            <v>Operating Group</v>
          </cell>
        </row>
      </sheetData>
      <sheetData sheetId="1879">
        <row r="1">
          <cell r="A1" t="str">
            <v>Operating Group</v>
          </cell>
        </row>
      </sheetData>
      <sheetData sheetId="1880">
        <row r="1">
          <cell r="A1" t="str">
            <v>Operating Group</v>
          </cell>
        </row>
      </sheetData>
      <sheetData sheetId="1881">
        <row r="1">
          <cell r="A1" t="str">
            <v>Operating Group</v>
          </cell>
        </row>
      </sheetData>
      <sheetData sheetId="1882">
        <row r="1">
          <cell r="A1" t="str">
            <v>Operating Group</v>
          </cell>
        </row>
      </sheetData>
      <sheetData sheetId="1883">
        <row r="3">
          <cell r="BC3" t="str">
            <v>QUOTATION  NO.   :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>
        <row r="3">
          <cell r="BC3" t="str">
            <v>QUOTATION  NO.   :</v>
          </cell>
        </row>
      </sheetData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>
        <row r="3">
          <cell r="BC3" t="str">
            <v>QUOTATION  NO.   :</v>
          </cell>
        </row>
      </sheetData>
      <sheetData sheetId="2023">
        <row r="3">
          <cell r="BC3" t="str">
            <v>QUOTATION  NO.   :</v>
          </cell>
        </row>
      </sheetData>
      <sheetData sheetId="2024">
        <row r="3">
          <cell r="BC3" t="str">
            <v>QUOTATION  NO.   :</v>
          </cell>
        </row>
      </sheetData>
      <sheetData sheetId="2025">
        <row r="3">
          <cell r="BC3" t="str">
            <v>QUOTATION  NO.   :</v>
          </cell>
        </row>
      </sheetData>
      <sheetData sheetId="2026">
        <row r="3">
          <cell r="BC3" t="str">
            <v>QUOTATION  NO.   :</v>
          </cell>
        </row>
      </sheetData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>
        <row r="3">
          <cell r="BC3" t="str">
            <v>QUOTATION  NO.   :</v>
          </cell>
        </row>
      </sheetData>
      <sheetData sheetId="2151">
        <row r="3">
          <cell r="BC3" t="str">
            <v>QUOTATION  NO.   :</v>
          </cell>
        </row>
      </sheetData>
      <sheetData sheetId="2152">
        <row r="3">
          <cell r="BC3" t="str">
            <v>QUOTATION  NO.   :</v>
          </cell>
        </row>
      </sheetData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/>
      <sheetData sheetId="2174">
        <row r="3">
          <cell r="BC3" t="str">
            <v>QUOTATION  NO.   :</v>
          </cell>
        </row>
      </sheetData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/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/>
      <sheetData sheetId="2184"/>
      <sheetData sheetId="2185"/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/>
      <sheetData sheetId="2193"/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/>
      <sheetData sheetId="2207"/>
      <sheetData sheetId="2208"/>
      <sheetData sheetId="2209"/>
      <sheetData sheetId="2210">
        <row r="3">
          <cell r="BC3" t="str">
            <v>QUOTATION  NO.   :</v>
          </cell>
        </row>
      </sheetData>
      <sheetData sheetId="2211">
        <row r="3">
          <cell r="BC3" t="str">
            <v>QUOTATION  NO.   :</v>
          </cell>
        </row>
      </sheetData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>
        <row r="3">
          <cell r="BC3" t="str">
            <v>QUOTATION  NO.   :</v>
          </cell>
        </row>
      </sheetData>
      <sheetData sheetId="2270">
        <row r="3">
          <cell r="BC3" t="str">
            <v>QUOTATION  NO.   :</v>
          </cell>
        </row>
      </sheetData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>
        <row r="3">
          <cell r="BC3" t="str">
            <v>QUOTATION  NO.   :</v>
          </cell>
        </row>
      </sheetData>
      <sheetData sheetId="2292">
        <row r="3">
          <cell r="BC3" t="str">
            <v>QUOTATION  NO.   :</v>
          </cell>
        </row>
      </sheetData>
      <sheetData sheetId="2293">
        <row r="3">
          <cell r="BC3" t="str">
            <v>QUOTATION  NO.   :</v>
          </cell>
        </row>
      </sheetData>
      <sheetData sheetId="2294">
        <row r="3">
          <cell r="BC3" t="str">
            <v>QUOTATION  NO.   :</v>
          </cell>
        </row>
      </sheetData>
      <sheetData sheetId="2295">
        <row r="3">
          <cell r="BC3" t="str">
            <v>QUOTATION  NO.   :</v>
          </cell>
        </row>
      </sheetData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/>
      <sheetData sheetId="2311"/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>
        <row r="3">
          <cell r="BC3" t="str">
            <v>QUOTATION  NO.   :</v>
          </cell>
        </row>
      </sheetData>
      <sheetData sheetId="2324"/>
      <sheetData sheetId="2325"/>
      <sheetData sheetId="2326"/>
      <sheetData sheetId="2327"/>
      <sheetData sheetId="2328"/>
      <sheetData sheetId="2329">
        <row r="3">
          <cell r="BC3" t="str">
            <v>QUOTATION  NO.   :</v>
          </cell>
        </row>
      </sheetData>
      <sheetData sheetId="2330">
        <row r="3">
          <cell r="BC3" t="str">
            <v>QUOTATION  NO.   :</v>
          </cell>
        </row>
      </sheetData>
      <sheetData sheetId="2331">
        <row r="3">
          <cell r="BC3" t="str">
            <v>QUOTATION  NO.   :</v>
          </cell>
        </row>
      </sheetData>
      <sheetData sheetId="2332">
        <row r="3">
          <cell r="BC3" t="str">
            <v>QUOTATION  NO.   :</v>
          </cell>
        </row>
      </sheetData>
      <sheetData sheetId="2333">
        <row r="3">
          <cell r="BC3" t="str">
            <v>QUOTATION  NO.   :</v>
          </cell>
        </row>
      </sheetData>
      <sheetData sheetId="2334">
        <row r="3">
          <cell r="BC3" t="str">
            <v>QUOTATION  NO.   :</v>
          </cell>
        </row>
      </sheetData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>
        <row r="3">
          <cell r="BC3" t="str">
            <v>QUOTATION  NO.   :</v>
          </cell>
        </row>
      </sheetData>
      <sheetData sheetId="2345">
        <row r="3">
          <cell r="BC3" t="str">
            <v>QUOTATION  NO.   :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>
        <row r="3">
          <cell r="BC3" t="str">
            <v>QUOTATION  NO.   :</v>
          </cell>
        </row>
      </sheetData>
      <sheetData sheetId="2370">
        <row r="3">
          <cell r="BC3" t="str">
            <v>QUOTATION  NO.   :</v>
          </cell>
        </row>
      </sheetData>
      <sheetData sheetId="2371">
        <row r="3">
          <cell r="BC3" t="str">
            <v>QUOTATION  NO.   :</v>
          </cell>
        </row>
      </sheetData>
      <sheetData sheetId="2372">
        <row r="3">
          <cell r="BC3" t="str">
            <v>QUOTATION  NO.   :</v>
          </cell>
        </row>
      </sheetData>
      <sheetData sheetId="2373">
        <row r="1">
          <cell r="A1" t="str">
            <v>Operating Group</v>
          </cell>
        </row>
      </sheetData>
      <sheetData sheetId="2374">
        <row r="3">
          <cell r="BC3" t="str">
            <v>QUOTATION  NO.   :</v>
          </cell>
        </row>
      </sheetData>
      <sheetData sheetId="2375">
        <row r="3">
          <cell r="BC3" t="str">
            <v>QUOTATION  NO.   :</v>
          </cell>
        </row>
      </sheetData>
      <sheetData sheetId="2376">
        <row r="3">
          <cell r="BC3" t="str">
            <v>QUOTATION  NO.   :</v>
          </cell>
        </row>
      </sheetData>
      <sheetData sheetId="2377">
        <row r="3">
          <cell r="BC3" t="str">
            <v>QUOTATION  NO.   :</v>
          </cell>
        </row>
      </sheetData>
      <sheetData sheetId="2378">
        <row r="3">
          <cell r="BC3" t="str">
            <v>QUOTATION  NO.   :</v>
          </cell>
        </row>
      </sheetData>
      <sheetData sheetId="2379">
        <row r="3">
          <cell r="BC3" t="str">
            <v>QUOTATION  NO.   :</v>
          </cell>
        </row>
      </sheetData>
      <sheetData sheetId="2380">
        <row r="3">
          <cell r="BC3" t="str">
            <v>QUOTATION  NO.   :</v>
          </cell>
        </row>
      </sheetData>
      <sheetData sheetId="2381">
        <row r="1">
          <cell r="A1" t="str">
            <v>Operating Group</v>
          </cell>
        </row>
      </sheetData>
      <sheetData sheetId="2382">
        <row r="1">
          <cell r="A1" t="str">
            <v>Operating Group</v>
          </cell>
        </row>
      </sheetData>
      <sheetData sheetId="2383">
        <row r="3">
          <cell r="BC3" t="str">
            <v>QUOTATION  NO.   :</v>
          </cell>
        </row>
      </sheetData>
      <sheetData sheetId="2384">
        <row r="3">
          <cell r="BC3" t="str">
            <v>QUOTATION  NO.   :</v>
          </cell>
        </row>
      </sheetData>
      <sheetData sheetId="2385">
        <row r="3">
          <cell r="BC3" t="str">
            <v>QUOTATION  NO.   :</v>
          </cell>
        </row>
      </sheetData>
      <sheetData sheetId="2386">
        <row r="1">
          <cell r="A1" t="str">
            <v>Operating Group</v>
          </cell>
        </row>
      </sheetData>
      <sheetData sheetId="2387">
        <row r="1">
          <cell r="A1" t="str">
            <v>Operating Group</v>
          </cell>
        </row>
      </sheetData>
      <sheetData sheetId="2388">
        <row r="3">
          <cell r="BC3" t="str">
            <v>QUOTATION  NO.   :</v>
          </cell>
        </row>
      </sheetData>
      <sheetData sheetId="2389"/>
      <sheetData sheetId="2390"/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3">
          <cell r="BC3" t="str">
            <v>QUOTATION  NO.   :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1">
          <cell r="A1" t="str">
            <v>Operating Group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>
        <row r="3">
          <cell r="BC3" t="str">
            <v>QUOTATION  NO.   :</v>
          </cell>
        </row>
      </sheetData>
      <sheetData sheetId="2402">
        <row r="3">
          <cell r="BC3" t="str">
            <v>QUOTATION  NO.   :</v>
          </cell>
        </row>
      </sheetData>
      <sheetData sheetId="2403">
        <row r="1">
          <cell r="A1" t="str">
            <v>Operating Group</v>
          </cell>
        </row>
      </sheetData>
      <sheetData sheetId="2404">
        <row r="1">
          <cell r="A1" t="str">
            <v>Operating Group</v>
          </cell>
        </row>
      </sheetData>
      <sheetData sheetId="2405">
        <row r="1">
          <cell r="A1" t="str">
            <v>Operating Group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 t="str">
            <v>Operating Group</v>
          </cell>
        </row>
      </sheetData>
      <sheetData sheetId="2409">
        <row r="1">
          <cell r="A1" t="str">
            <v>Operating Group</v>
          </cell>
        </row>
      </sheetData>
      <sheetData sheetId="2410">
        <row r="1">
          <cell r="A1" t="str">
            <v>Operating Group</v>
          </cell>
        </row>
      </sheetData>
      <sheetData sheetId="2411">
        <row r="1">
          <cell r="A1" t="str">
            <v>Operating Group</v>
          </cell>
        </row>
      </sheetData>
      <sheetData sheetId="2412">
        <row r="1">
          <cell r="A1" t="str">
            <v>Operating Group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 t="str">
            <v>Operating Group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 t="str">
            <v>Operating Group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 t="str">
            <v>Operating Group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 t="str">
            <v>Operating Group</v>
          </cell>
        </row>
      </sheetData>
      <sheetData sheetId="2427">
        <row r="1">
          <cell r="A1" t="str">
            <v>Operating Group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 t="str">
            <v>Operating Group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 t="str">
            <v>Operating Group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 t="str">
            <v>Operating Group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 t="str">
            <v>Operating Group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 t="str">
            <v>Operating Group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 t="str">
            <v>Operating Group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 t="str">
            <v>Operating Group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 t="str">
            <v>Operating Group</v>
          </cell>
        </row>
      </sheetData>
      <sheetData sheetId="2493">
        <row r="1">
          <cell r="A1">
            <v>0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>
        <row r="3">
          <cell r="BC3" t="str">
            <v>QUOTATION  NO.   :</v>
          </cell>
        </row>
      </sheetData>
      <sheetData sheetId="2516">
        <row r="3">
          <cell r="BC3" t="str">
            <v>QUOTATION  NO.   :</v>
          </cell>
        </row>
      </sheetData>
      <sheetData sheetId="2517">
        <row r="3">
          <cell r="BC3" t="str">
            <v>QUOTATION  NO.   :</v>
          </cell>
        </row>
      </sheetData>
      <sheetData sheetId="2518">
        <row r="3">
          <cell r="BC3" t="str">
            <v>QUOTATION  NO.   :</v>
          </cell>
        </row>
      </sheetData>
      <sheetData sheetId="2519">
        <row r="3">
          <cell r="BC3" t="str">
            <v>QUOTATION  NO.   :</v>
          </cell>
        </row>
      </sheetData>
      <sheetData sheetId="2520">
        <row r="3">
          <cell r="BC3" t="str">
            <v>QUOTATION  NO.   :</v>
          </cell>
        </row>
      </sheetData>
      <sheetData sheetId="2521">
        <row r="3">
          <cell r="BC3" t="str">
            <v>QUOTATION  NO.   :</v>
          </cell>
        </row>
      </sheetData>
      <sheetData sheetId="2522">
        <row r="3">
          <cell r="BC3" t="str">
            <v>QUOTATION  NO.   :</v>
          </cell>
        </row>
      </sheetData>
      <sheetData sheetId="2523">
        <row r="3">
          <cell r="BC3" t="str">
            <v>QUOTATION  NO.   :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>
        <row r="3">
          <cell r="BC3" t="str">
            <v>QUOTATION  NO.   :</v>
          </cell>
        </row>
      </sheetData>
      <sheetData sheetId="2587">
        <row r="3">
          <cell r="BC3" t="str">
            <v>QUOTATION  NO.   :</v>
          </cell>
        </row>
      </sheetData>
      <sheetData sheetId="2588"/>
      <sheetData sheetId="2589">
        <row r="3">
          <cell r="BC3" t="str">
            <v>QUOTATION  NO.   :</v>
          </cell>
        </row>
      </sheetData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>
        <row r="3">
          <cell r="BC3" t="str">
            <v>QUOTATION  NO.   :</v>
          </cell>
        </row>
      </sheetData>
      <sheetData sheetId="2594"/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/>
      <sheetData sheetId="2599"/>
      <sheetData sheetId="2600"/>
      <sheetData sheetId="2601"/>
      <sheetData sheetId="2602"/>
      <sheetData sheetId="2603"/>
      <sheetData sheetId="2604"/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3">
          <cell r="BC3" t="str">
            <v>QUOTATION  NO.   :</v>
          </cell>
        </row>
      </sheetData>
      <sheetData sheetId="2623"/>
      <sheetData sheetId="2624"/>
      <sheetData sheetId="2625"/>
      <sheetData sheetId="2626"/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/>
      <sheetData sheetId="2634"/>
      <sheetData sheetId="2635"/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/>
      <sheetData sheetId="2655">
        <row r="3">
          <cell r="BC3" t="str">
            <v>QUOTATION  NO.   :</v>
          </cell>
        </row>
      </sheetData>
      <sheetData sheetId="2656"/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>
        <row r="3">
          <cell r="BC3" t="str">
            <v>QUOTATION  NO.   :</v>
          </cell>
        </row>
      </sheetData>
      <sheetData sheetId="2708">
        <row r="3">
          <cell r="BC3" t="str">
            <v>QUOTATION  NO.   :</v>
          </cell>
        </row>
      </sheetData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>
        <row r="3">
          <cell r="BC3" t="str">
            <v>QUOTATION  NO.   :</v>
          </cell>
        </row>
      </sheetData>
      <sheetData sheetId="2739"/>
      <sheetData sheetId="2740"/>
      <sheetData sheetId="2741"/>
      <sheetData sheetId="2742"/>
      <sheetData sheetId="2743"/>
      <sheetData sheetId="2744">
        <row r="3">
          <cell r="BC3" t="str">
            <v>QUOTATION  NO.   :</v>
          </cell>
        </row>
      </sheetData>
      <sheetData sheetId="2745">
        <row r="3">
          <cell r="BC3" t="str">
            <v>QUOTATION  NO.   :</v>
          </cell>
        </row>
      </sheetData>
      <sheetData sheetId="2746">
        <row r="3">
          <cell r="BC3" t="str">
            <v>QUOTATION  NO.   :</v>
          </cell>
        </row>
      </sheetData>
      <sheetData sheetId="2747">
        <row r="3">
          <cell r="BC3" t="str">
            <v>QUOTATION  NO.   :</v>
          </cell>
        </row>
      </sheetData>
      <sheetData sheetId="2748">
        <row r="3">
          <cell r="BC3" t="str">
            <v>QUOTATION  NO.   :</v>
          </cell>
        </row>
      </sheetData>
      <sheetData sheetId="2749">
        <row r="3">
          <cell r="BC3" t="str">
            <v>QUOTATION  NO.   :</v>
          </cell>
        </row>
      </sheetData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3">
          <cell r="BC3" t="str">
            <v>QUOTATION  NO.   :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>
        <row r="3">
          <cell r="BC3" t="str">
            <v>QUOTATION  NO.   :</v>
          </cell>
        </row>
      </sheetData>
      <sheetData sheetId="2785">
        <row r="3">
          <cell r="BC3" t="str">
            <v>QUOTATION  NO.   :</v>
          </cell>
        </row>
      </sheetData>
      <sheetData sheetId="2786">
        <row r="3">
          <cell r="BC3" t="str">
            <v>QUOTATION  NO.   :</v>
          </cell>
        </row>
      </sheetData>
      <sheetData sheetId="2787">
        <row r="3">
          <cell r="BC3" t="str">
            <v>QUOTATION  NO.   :</v>
          </cell>
        </row>
      </sheetData>
      <sheetData sheetId="2788">
        <row r="1">
          <cell r="A1" t="str">
            <v>Operating Group</v>
          </cell>
        </row>
      </sheetData>
      <sheetData sheetId="2789">
        <row r="1">
          <cell r="A1" t="str">
            <v>Operating Group</v>
          </cell>
        </row>
      </sheetData>
      <sheetData sheetId="2790">
        <row r="3">
          <cell r="BC3" t="str">
            <v>QUOTATION  NO.   :</v>
          </cell>
        </row>
      </sheetData>
      <sheetData sheetId="2791">
        <row r="3">
          <cell r="BC3" t="str">
            <v>QUOTATION  NO.   :</v>
          </cell>
        </row>
      </sheetData>
      <sheetData sheetId="2792">
        <row r="3">
          <cell r="BC3" t="str">
            <v>QUOTATION  NO.   :</v>
          </cell>
        </row>
      </sheetData>
      <sheetData sheetId="2793">
        <row r="1">
          <cell r="A1" t="str">
            <v>Operating Group</v>
          </cell>
        </row>
      </sheetData>
      <sheetData sheetId="2794">
        <row r="1">
          <cell r="A1" t="str">
            <v>Operating Group</v>
          </cell>
        </row>
      </sheetData>
      <sheetData sheetId="2795">
        <row r="3">
          <cell r="BC3" t="str">
            <v>QUOTATION  NO.   :</v>
          </cell>
        </row>
      </sheetData>
      <sheetData sheetId="2796"/>
      <sheetData sheetId="2797"/>
      <sheetData sheetId="2798"/>
      <sheetData sheetId="2799">
        <row r="3">
          <cell r="BC3" t="str">
            <v>QUOTATION  NO.   :</v>
          </cell>
        </row>
      </sheetData>
      <sheetData sheetId="2800">
        <row r="3">
          <cell r="BC3" t="str">
            <v>QUOTATION  NO.   :</v>
          </cell>
        </row>
      </sheetData>
      <sheetData sheetId="2801"/>
      <sheetData sheetId="2802"/>
      <sheetData sheetId="2803"/>
      <sheetData sheetId="2804"/>
      <sheetData sheetId="2805"/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3">
          <cell r="BC3" t="str">
            <v>QUOTATION  NO.   :</v>
          </cell>
        </row>
      </sheetData>
      <sheetData sheetId="2809">
        <row r="3">
          <cell r="BC3" t="str">
            <v>QUOTATION  NO.   :</v>
          </cell>
        </row>
      </sheetData>
      <sheetData sheetId="2810">
        <row r="1">
          <cell r="A1" t="str">
            <v>Operating Group</v>
          </cell>
        </row>
      </sheetData>
      <sheetData sheetId="2811">
        <row r="1">
          <cell r="A1" t="str">
            <v>Operating Group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3">
          <cell r="BC3" t="str">
            <v>QUOTATION  NO.   :</v>
          </cell>
        </row>
      </sheetData>
      <sheetData sheetId="2814">
        <row r="1">
          <cell r="A1" t="str">
            <v>Operating Group</v>
          </cell>
        </row>
      </sheetData>
      <sheetData sheetId="2815">
        <row r="1">
          <cell r="A1" t="str">
            <v>Operating Group</v>
          </cell>
        </row>
      </sheetData>
      <sheetData sheetId="2816">
        <row r="1">
          <cell r="A1" t="str">
            <v>Operating Group</v>
          </cell>
        </row>
      </sheetData>
      <sheetData sheetId="2817">
        <row r="3">
          <cell r="BC3" t="str">
            <v>QUOTATION  NO.   :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 t="str">
            <v>Operating Group</v>
          </cell>
        </row>
      </sheetData>
      <sheetData sheetId="2820">
        <row r="1">
          <cell r="A1" t="str">
            <v>Operating Group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 t="str">
            <v>Operating Group</v>
          </cell>
        </row>
      </sheetData>
      <sheetData sheetId="2825">
        <row r="1">
          <cell r="A1" t="str">
            <v>Operating Group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 t="str">
            <v>Operating Group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 t="str">
            <v>Operating Group</v>
          </cell>
        </row>
      </sheetData>
      <sheetData sheetId="2835">
        <row r="1">
          <cell r="A1" t="str">
            <v>Operating Group</v>
          </cell>
        </row>
      </sheetData>
      <sheetData sheetId="2836">
        <row r="1">
          <cell r="A1" t="str">
            <v>Operating Group</v>
          </cell>
        </row>
      </sheetData>
      <sheetData sheetId="2837">
        <row r="1">
          <cell r="A1" t="str">
            <v>Operating Group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 t="str">
            <v>Operating Group</v>
          </cell>
        </row>
      </sheetData>
      <sheetData sheetId="2842">
        <row r="1">
          <cell r="A1" t="str">
            <v>Operating Group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 t="str">
            <v>Operating Group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 t="str">
            <v>Operating Group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 t="str">
            <v>Operating Group</v>
          </cell>
        </row>
      </sheetData>
      <sheetData sheetId="2873">
        <row r="1">
          <cell r="A1" t="str">
            <v>Operating Group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 t="str">
            <v>Operating Group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 t="str">
            <v>Operating Group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 t="str">
            <v>Operating Group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 t="str">
            <v>Operating Group</v>
          </cell>
        </row>
      </sheetData>
      <sheetData sheetId="2910"/>
      <sheetData sheetId="2911"/>
      <sheetData sheetId="2912">
        <row r="3">
          <cell r="BC3" t="str">
            <v>QUOTATION  NO.   :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>
        <row r="3">
          <cell r="BC3" t="str">
            <v>QUOTATION  NO.   :</v>
          </cell>
        </row>
      </sheetData>
      <sheetData sheetId="2925"/>
      <sheetData sheetId="2926"/>
      <sheetData sheetId="2927"/>
      <sheetData sheetId="2928">
        <row r="3">
          <cell r="BC3" t="str">
            <v>QUOTATION  NO.   :</v>
          </cell>
        </row>
      </sheetData>
      <sheetData sheetId="2929">
        <row r="3">
          <cell r="BC3" t="str">
            <v>QUOTATION  NO.   :</v>
          </cell>
        </row>
      </sheetData>
      <sheetData sheetId="2930">
        <row r="3">
          <cell r="BC3" t="str">
            <v>QUOTATION  NO.   :</v>
          </cell>
        </row>
      </sheetData>
      <sheetData sheetId="2931"/>
      <sheetData sheetId="2932"/>
      <sheetData sheetId="2933"/>
      <sheetData sheetId="2934">
        <row r="3">
          <cell r="BC3" t="str">
            <v>QUOTATION  NO.   :</v>
          </cell>
        </row>
      </sheetData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/>
      <sheetData sheetId="3022">
        <row r="3">
          <cell r="BC3" t="str">
            <v>QUOTATION  NO.   :</v>
          </cell>
        </row>
      </sheetData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/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/>
      <sheetData sheetId="3032"/>
      <sheetData sheetId="3033"/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/>
      <sheetData sheetId="3055"/>
      <sheetData sheetId="3056"/>
      <sheetData sheetId="3057"/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/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>
        <row r="3">
          <cell r="BC3" t="str">
            <v>QUOTATION  NO.   :</v>
          </cell>
        </row>
      </sheetData>
      <sheetData sheetId="3118">
        <row r="3">
          <cell r="BC3" t="str">
            <v>QUOTATION  NO.   :</v>
          </cell>
        </row>
      </sheetData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>
        <row r="3">
          <cell r="BC3" t="str">
            <v>QUOTATION  NO.   :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>
        <row r="3">
          <cell r="BC3" t="str">
            <v>QUOTATION  NO.   :</v>
          </cell>
        </row>
      </sheetData>
      <sheetData sheetId="3179">
        <row r="3">
          <cell r="BC3" t="str">
            <v>QUOTATION  NO.   :</v>
          </cell>
        </row>
      </sheetData>
      <sheetData sheetId="3180">
        <row r="3">
          <cell r="BC3" t="str">
            <v>QUOTATION  NO.   :</v>
          </cell>
        </row>
      </sheetData>
      <sheetData sheetId="3181">
        <row r="3">
          <cell r="BC3" t="str">
            <v>QUOTATION  NO.   :</v>
          </cell>
        </row>
      </sheetData>
      <sheetData sheetId="3182">
        <row r="3">
          <cell r="BC3" t="str">
            <v>QUOTATION  NO.   :</v>
          </cell>
        </row>
      </sheetData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3">
          <cell r="BC3" t="str">
            <v>QUOTATION  NO.   :</v>
          </cell>
        </row>
      </sheetData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3">
          <cell r="BC3" t="str">
            <v>QUOTATION  NO.   :</v>
          </cell>
        </row>
      </sheetData>
      <sheetData sheetId="3218">
        <row r="3">
          <cell r="BC3" t="str">
            <v>QUOTATION  NO.   :</v>
          </cell>
        </row>
      </sheetData>
      <sheetData sheetId="3219">
        <row r="3">
          <cell r="BC3" t="str">
            <v>QUOTATION  NO.   :</v>
          </cell>
        </row>
      </sheetData>
      <sheetData sheetId="3220">
        <row r="3">
          <cell r="BC3" t="str">
            <v>QUOTATION  NO.   :</v>
          </cell>
        </row>
      </sheetData>
      <sheetData sheetId="3221">
        <row r="1">
          <cell r="A1" t="str">
            <v>Operating Group</v>
          </cell>
        </row>
      </sheetData>
      <sheetData sheetId="3222">
        <row r="1">
          <cell r="A1" t="str">
            <v>Operating Group</v>
          </cell>
        </row>
      </sheetData>
      <sheetData sheetId="3223">
        <row r="3">
          <cell r="BC3" t="str">
            <v>QUOTATION  NO.   :</v>
          </cell>
        </row>
      </sheetData>
      <sheetData sheetId="3224">
        <row r="3">
          <cell r="BC3" t="str">
            <v>QUOTATION  NO.   :</v>
          </cell>
        </row>
      </sheetData>
      <sheetData sheetId="3225">
        <row r="3">
          <cell r="BC3" t="str">
            <v>QUOTATION  NO.   :</v>
          </cell>
        </row>
      </sheetData>
      <sheetData sheetId="3226">
        <row r="1">
          <cell r="A1" t="str">
            <v>Operating Group</v>
          </cell>
        </row>
      </sheetData>
      <sheetData sheetId="3227">
        <row r="1">
          <cell r="A1" t="str">
            <v>Operating Group</v>
          </cell>
        </row>
      </sheetData>
      <sheetData sheetId="3228">
        <row r="3">
          <cell r="BC3" t="str">
            <v>QUOTATION  NO.   :</v>
          </cell>
        </row>
      </sheetData>
      <sheetData sheetId="3229"/>
      <sheetData sheetId="3230"/>
      <sheetData sheetId="3231">
        <row r="3">
          <cell r="BC3" t="str">
            <v>QUOTATION  NO.   :</v>
          </cell>
        </row>
      </sheetData>
      <sheetData sheetId="3232">
        <row r="3">
          <cell r="BC3" t="str">
            <v>QUOTATION  NO.   :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3">
          <cell r="BC3" t="str">
            <v>QUOTATION  NO.   :</v>
          </cell>
        </row>
      </sheetData>
      <sheetData sheetId="3242">
        <row r="3">
          <cell r="BC3" t="str">
            <v>QUOTATION  NO.   :</v>
          </cell>
        </row>
      </sheetData>
      <sheetData sheetId="3243">
        <row r="1">
          <cell r="A1" t="str">
            <v>Operating Group</v>
          </cell>
        </row>
      </sheetData>
      <sheetData sheetId="3244">
        <row r="1">
          <cell r="A1" t="str">
            <v>Operating Group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3">
          <cell r="BC3" t="str">
            <v>QUOTATION  NO.   :</v>
          </cell>
        </row>
      </sheetData>
      <sheetData sheetId="3247">
        <row r="1">
          <cell r="A1" t="str">
            <v>Operating Group</v>
          </cell>
        </row>
      </sheetData>
      <sheetData sheetId="3248">
        <row r="1">
          <cell r="A1" t="str">
            <v>Operating Group</v>
          </cell>
        </row>
      </sheetData>
      <sheetData sheetId="3249">
        <row r="1">
          <cell r="A1" t="str">
            <v>Operating Group</v>
          </cell>
        </row>
      </sheetData>
      <sheetData sheetId="3250">
        <row r="3">
          <cell r="BC3" t="str">
            <v>QUOTATION  NO.   :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 t="str">
            <v>Operating Group</v>
          </cell>
        </row>
      </sheetData>
      <sheetData sheetId="3253">
        <row r="1">
          <cell r="A1" t="str">
            <v>Operating Group</v>
          </cell>
        </row>
      </sheetData>
      <sheetData sheetId="3254">
        <row r="1">
          <cell r="A1">
            <v>0</v>
          </cell>
        </row>
      </sheetData>
      <sheetData sheetId="3255">
        <row r="1">
          <cell r="A1">
            <v>0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 t="str">
            <v>Operating Group</v>
          </cell>
        </row>
      </sheetData>
      <sheetData sheetId="3258">
        <row r="1">
          <cell r="A1" t="str">
            <v>Operating Group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 t="str">
            <v>Operating Group</v>
          </cell>
        </row>
      </sheetData>
      <sheetData sheetId="3265">
        <row r="1">
          <cell r="A1">
            <v>0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 t="str">
            <v>Operating Group</v>
          </cell>
        </row>
      </sheetData>
      <sheetData sheetId="3268">
        <row r="1">
          <cell r="A1" t="str">
            <v>Operating Group</v>
          </cell>
        </row>
      </sheetData>
      <sheetData sheetId="3269">
        <row r="1">
          <cell r="A1" t="str">
            <v>Operating Group</v>
          </cell>
        </row>
      </sheetData>
      <sheetData sheetId="3270">
        <row r="1">
          <cell r="A1" t="str">
            <v>Operating Group</v>
          </cell>
        </row>
      </sheetData>
      <sheetData sheetId="3271">
        <row r="1">
          <cell r="A1">
            <v>0</v>
          </cell>
        </row>
      </sheetData>
      <sheetData sheetId="3272">
        <row r="1">
          <cell r="A1" t="str">
            <v>Operating Group</v>
          </cell>
        </row>
      </sheetData>
      <sheetData sheetId="3273">
        <row r="1">
          <cell r="A1" t="str">
            <v>Operating Group</v>
          </cell>
        </row>
      </sheetData>
      <sheetData sheetId="3274">
        <row r="1">
          <cell r="A1" t="str">
            <v>Operating Group</v>
          </cell>
        </row>
      </sheetData>
      <sheetData sheetId="3275">
        <row r="1">
          <cell r="A1" t="str">
            <v>Operating Group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 t="str">
            <v>Operating Group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>
            <v>0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 t="str">
            <v>Operating Group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>
            <v>0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>
            <v>0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>
            <v>0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>
            <v>0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>
            <v>0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 t="str">
            <v>Operating Group</v>
          </cell>
        </row>
      </sheetData>
      <sheetData sheetId="3322">
        <row r="1">
          <cell r="A1">
            <v>0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>
            <v>0</v>
          </cell>
        </row>
      </sheetData>
      <sheetData sheetId="3325">
        <row r="1">
          <cell r="A1" t="str">
            <v>Operating Group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 t="str">
            <v>Operating Group</v>
          </cell>
        </row>
      </sheetData>
      <sheetData sheetId="3328">
        <row r="1">
          <cell r="A1">
            <v>0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 t="str">
            <v>Operating Group</v>
          </cell>
        </row>
      </sheetData>
      <sheetData sheetId="3338">
        <row r="1">
          <cell r="A1">
            <v>0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 t="str">
            <v>Operating Group</v>
          </cell>
        </row>
      </sheetData>
      <sheetData sheetId="3343"/>
      <sheetData sheetId="3344">
        <row r="3">
          <cell r="BC3" t="str">
            <v>QUOTATION  NO.   :</v>
          </cell>
        </row>
      </sheetData>
      <sheetData sheetId="3345"/>
      <sheetData sheetId="3346"/>
      <sheetData sheetId="3347"/>
      <sheetData sheetId="3348">
        <row r="3">
          <cell r="BC3" t="str">
            <v>QUOTATION  NO.   :</v>
          </cell>
        </row>
      </sheetData>
      <sheetData sheetId="3349"/>
      <sheetData sheetId="3350"/>
      <sheetData sheetId="3351"/>
      <sheetData sheetId="3352">
        <row r="3">
          <cell r="BC3" t="str">
            <v>QUOTATION  NO.   :</v>
          </cell>
        </row>
      </sheetData>
      <sheetData sheetId="3353">
        <row r="3">
          <cell r="BC3" t="str">
            <v>QUOTATION  NO.   :</v>
          </cell>
        </row>
      </sheetData>
      <sheetData sheetId="3354"/>
      <sheetData sheetId="3355"/>
      <sheetData sheetId="3356"/>
      <sheetData sheetId="3357"/>
      <sheetData sheetId="3358">
        <row r="3">
          <cell r="BC3" t="str">
            <v>QUOTATION  NO.   :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>
        <row r="3">
          <cell r="BC3" t="str">
            <v>QUOTATION  NO.   :</v>
          </cell>
        </row>
      </sheetData>
      <sheetData sheetId="3371"/>
      <sheetData sheetId="3372"/>
      <sheetData sheetId="3373"/>
      <sheetData sheetId="3374">
        <row r="3">
          <cell r="BC3" t="str">
            <v>QUOTATION  NO.   :</v>
          </cell>
        </row>
      </sheetData>
      <sheetData sheetId="3375">
        <row r="3">
          <cell r="BC3" t="str">
            <v>QUOTATION  NO.   :</v>
          </cell>
        </row>
      </sheetData>
      <sheetData sheetId="3376">
        <row r="3">
          <cell r="BC3" t="str">
            <v>QUOTATION  NO.   :</v>
          </cell>
        </row>
      </sheetData>
      <sheetData sheetId="3377"/>
      <sheetData sheetId="3378"/>
      <sheetData sheetId="3379"/>
      <sheetData sheetId="3380">
        <row r="3">
          <cell r="BC3" t="str">
            <v>QUOTATION  NO.   :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3">
          <cell r="BC3" t="str">
            <v>QUOTATION  NO.   :</v>
          </cell>
        </row>
      </sheetData>
      <sheetData sheetId="3416">
        <row r="3">
          <cell r="BC3" t="str">
            <v>QUOTATION  NO.   :</v>
          </cell>
        </row>
      </sheetData>
      <sheetData sheetId="3417">
        <row r="3">
          <cell r="BC3" t="str">
            <v>QUOTATION  NO.   :</v>
          </cell>
        </row>
      </sheetData>
      <sheetData sheetId="3418">
        <row r="3">
          <cell r="BC3" t="str">
            <v>QUOTATION  NO.   :</v>
          </cell>
        </row>
      </sheetData>
      <sheetData sheetId="3419">
        <row r="3">
          <cell r="BC3" t="str">
            <v>QUOTATION  NO.   :</v>
          </cell>
        </row>
      </sheetData>
      <sheetData sheetId="3420">
        <row r="3">
          <cell r="BC3" t="str">
            <v>QUOTATION  NO.   :</v>
          </cell>
        </row>
      </sheetData>
      <sheetData sheetId="3421">
        <row r="3">
          <cell r="BC3" t="str">
            <v>QUOTATION  NO.   :</v>
          </cell>
        </row>
      </sheetData>
      <sheetData sheetId="3422">
        <row r="3">
          <cell r="BC3" t="str">
            <v>QUOTATION  NO.   :</v>
          </cell>
        </row>
      </sheetData>
      <sheetData sheetId="3423">
        <row r="3">
          <cell r="BC3" t="str">
            <v>QUOTATION  NO.   :</v>
          </cell>
        </row>
      </sheetData>
      <sheetData sheetId="3424">
        <row r="3">
          <cell r="BC3" t="str">
            <v>QUOTATION  NO.   :</v>
          </cell>
        </row>
      </sheetData>
      <sheetData sheetId="3425">
        <row r="3">
          <cell r="BC3" t="str">
            <v>QUOTATION  NO.   :</v>
          </cell>
        </row>
      </sheetData>
      <sheetData sheetId="3426">
        <row r="3">
          <cell r="BC3" t="str">
            <v>QUOTATION  NO.   :</v>
          </cell>
        </row>
      </sheetData>
      <sheetData sheetId="3427">
        <row r="3">
          <cell r="BC3" t="str">
            <v>QUOTATION  NO.   :</v>
          </cell>
        </row>
      </sheetData>
      <sheetData sheetId="3428">
        <row r="3">
          <cell r="BC3" t="str">
            <v>QUOTATION  NO.   :</v>
          </cell>
        </row>
      </sheetData>
      <sheetData sheetId="3429">
        <row r="3">
          <cell r="BC3" t="str">
            <v>QUOTATION  NO.   :</v>
          </cell>
        </row>
      </sheetData>
      <sheetData sheetId="3430">
        <row r="3">
          <cell r="BC3" t="str">
            <v>QUOTATION  NO.   :</v>
          </cell>
        </row>
      </sheetData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/>
      <sheetData sheetId="3982" refreshError="1"/>
      <sheetData sheetId="3983" refreshError="1"/>
      <sheetData sheetId="3984" refreshError="1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Master1"/>
      <sheetName val="Sheet1"/>
      <sheetName val="Nov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Adjustment"/>
      <sheetName val="IRRrevised"/>
      <sheetName val="Summary"/>
      <sheetName val="Blank-Form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  <sheetName val="12_31_014"/>
      <sheetName val="5__Product_Attribute3"/>
      <sheetName val="Code_23"/>
      <sheetName val="Wkgs_BS_Lead3"/>
      <sheetName val="OP2020_SSW3"/>
      <sheetName val="OP2020_SSW_DOM3"/>
      <sheetName val="OP2020_SSW_EXP3"/>
      <sheetName val="Net_Mkt3"/>
      <sheetName val="W_OP1_DOM3"/>
      <sheetName val="W_EST4M_DOM3"/>
      <sheetName val="W_OP2_EXP3"/>
      <sheetName val="W_EST4M_EXP3"/>
      <sheetName val="Cus_Group3"/>
      <sheetName val="Finish_(inc_FX)_M2"/>
      <sheetName val="Pipe_Bus_M2"/>
      <sheetName val="Profile_Bus_M2"/>
      <sheetName val="Finish_(inc_FX)_Y2"/>
      <sheetName val="Pipe_Bus_Y2"/>
      <sheetName val="Profile_Bus_Y2"/>
      <sheetName val="BW_Total_Sales2"/>
      <sheetName val="Results_Template2"/>
      <sheetName val="Master_TB2"/>
      <sheetName val="PULP_MILL2"/>
      <sheetName val="Q2_EXPECTED2"/>
      <sheetName val="ROC-CCTR_"/>
      <sheetName val="Prog_State"/>
      <sheetName val="jpr"/>
      <sheetName val="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  <sheetName val="YTD-Actual"/>
      <sheetName val="YTD_Revised"/>
      <sheetName val="ชลทิพย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Feed Database"/>
      <sheetName val="Summary"/>
      <sheetName val="for print"/>
      <sheetName val="Rates"/>
      <sheetName val="Prog State"/>
      <sheetName val="PL (2)"/>
      <sheetName val="Macro"/>
      <sheetName val="Taux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detail"/>
      <sheetName val="IRRrevised"/>
      <sheetName val="CE13_Type2"/>
      <sheetName val="Tables"/>
      <sheetName val="Direct Non-Payroll"/>
      <sheetName val="production"/>
      <sheetName val="std cost"/>
      <sheetName val="ข้อมูล"/>
      <sheetName val="BDC Raw Data_ตัวอย่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41668-2AE6-4FB2-9240-670EFAB38A96}">
  <dimension ref="B1:P95"/>
  <sheetViews>
    <sheetView showGridLines="0" tabSelected="1" zoomScaleNormal="100" zoomScaleSheetLayoutView="100" workbookViewId="0"/>
  </sheetViews>
  <sheetFormatPr defaultColWidth="9.109375" defaultRowHeight="20.25" customHeight="1" x14ac:dyDescent="0.25"/>
  <cols>
    <col min="1" max="1" width="1.6640625" style="11" customWidth="1"/>
    <col min="2" max="3" width="2.6640625" style="9" customWidth="1"/>
    <col min="4" max="4" width="46.6640625" style="9" customWidth="1"/>
    <col min="5" max="5" width="7.6640625" style="10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0" width="1.6640625" style="11" customWidth="1"/>
    <col min="11" max="16384" width="9.109375" style="11"/>
  </cols>
  <sheetData>
    <row r="1" spans="2:16" s="3" customFormat="1" ht="23.1" customHeight="1" x14ac:dyDescent="0.25">
      <c r="B1" s="1" t="s">
        <v>0</v>
      </c>
      <c r="C1" s="1"/>
      <c r="D1" s="1"/>
      <c r="E1" s="2"/>
    </row>
    <row r="2" spans="2:16" s="6" customFormat="1" ht="23.1" customHeight="1" x14ac:dyDescent="0.25">
      <c r="B2" s="4" t="s">
        <v>1</v>
      </c>
      <c r="C2" s="4"/>
      <c r="D2" s="4"/>
      <c r="E2" s="5"/>
    </row>
    <row r="3" spans="2:16" s="6" customFormat="1" ht="23.1" customHeight="1" x14ac:dyDescent="0.25">
      <c r="B3" s="7" t="s">
        <v>2</v>
      </c>
      <c r="C3" s="8"/>
      <c r="D3" s="8"/>
      <c r="E3" s="5"/>
    </row>
    <row r="4" spans="2:16" ht="23.1" customHeight="1" x14ac:dyDescent="0.25"/>
    <row r="5" spans="2:16" ht="23.1" customHeight="1" x14ac:dyDescent="0.25">
      <c r="B5" s="12" t="s">
        <v>3</v>
      </c>
      <c r="C5" s="4"/>
      <c r="D5" s="4"/>
      <c r="E5" s="10" t="s">
        <v>4</v>
      </c>
      <c r="G5" s="13" t="s">
        <v>5</v>
      </c>
      <c r="H5" s="14"/>
      <c r="I5" s="13" t="s">
        <v>6</v>
      </c>
    </row>
    <row r="6" spans="2:16" ht="23.1" customHeight="1" x14ac:dyDescent="0.25">
      <c r="B6" s="12"/>
      <c r="C6" s="4"/>
      <c r="D6" s="4"/>
      <c r="G6" s="14">
        <v>2026</v>
      </c>
      <c r="H6" s="14"/>
      <c r="I6" s="14">
        <v>2025</v>
      </c>
    </row>
    <row r="7" spans="2:16" ht="23.1" customHeight="1" x14ac:dyDescent="0.25">
      <c r="B7" s="4"/>
      <c r="C7" s="4"/>
      <c r="D7" s="4"/>
      <c r="G7" s="15" t="s">
        <v>7</v>
      </c>
      <c r="H7" s="14"/>
      <c r="I7" s="13"/>
    </row>
    <row r="8" spans="2:16" ht="23.1" customHeight="1" x14ac:dyDescent="0.25">
      <c r="B8" s="4"/>
      <c r="C8" s="4"/>
      <c r="D8" s="4"/>
      <c r="G8" s="97" t="s">
        <v>8</v>
      </c>
      <c r="H8" s="97"/>
      <c r="I8" s="97"/>
    </row>
    <row r="9" spans="2:16" ht="21.9" customHeight="1" x14ac:dyDescent="0.25">
      <c r="B9" s="16" t="s">
        <v>9</v>
      </c>
      <c r="C9" s="16"/>
      <c r="D9" s="16"/>
      <c r="E9" s="17"/>
      <c r="F9" s="18"/>
      <c r="G9" s="19"/>
      <c r="H9" s="19"/>
      <c r="I9" s="19"/>
    </row>
    <row r="10" spans="2:16" ht="21.9" customHeight="1" x14ac:dyDescent="0.25">
      <c r="B10" s="9" t="s">
        <v>10</v>
      </c>
      <c r="E10" s="10">
        <v>10</v>
      </c>
      <c r="F10" s="18"/>
      <c r="G10" s="20">
        <v>49447984</v>
      </c>
      <c r="H10" s="21"/>
      <c r="I10" s="20">
        <v>33679077</v>
      </c>
      <c r="O10" s="22"/>
      <c r="P10" s="22"/>
    </row>
    <row r="11" spans="2:16" ht="21.9" customHeight="1" x14ac:dyDescent="0.25">
      <c r="B11" s="9" t="s">
        <v>11</v>
      </c>
      <c r="E11" s="10">
        <v>10</v>
      </c>
      <c r="F11" s="18"/>
      <c r="G11" s="20">
        <v>17494052</v>
      </c>
      <c r="H11" s="21"/>
      <c r="I11" s="20">
        <v>18578674</v>
      </c>
      <c r="O11" s="22"/>
      <c r="P11" s="22"/>
    </row>
    <row r="12" spans="2:16" ht="21.9" customHeight="1" x14ac:dyDescent="0.25">
      <c r="B12" s="9" t="s">
        <v>12</v>
      </c>
      <c r="E12" s="10" t="s">
        <v>261</v>
      </c>
      <c r="F12" s="18"/>
      <c r="G12" s="20">
        <v>68793440</v>
      </c>
      <c r="H12" s="21"/>
      <c r="I12" s="20">
        <v>66119175</v>
      </c>
      <c r="O12" s="22"/>
      <c r="P12" s="22"/>
    </row>
    <row r="13" spans="2:16" ht="21.9" customHeight="1" x14ac:dyDescent="0.25">
      <c r="B13" s="9" t="s">
        <v>13</v>
      </c>
      <c r="E13" s="10" t="s">
        <v>256</v>
      </c>
      <c r="F13" s="18"/>
      <c r="G13" s="20">
        <v>101512</v>
      </c>
      <c r="H13" s="21"/>
      <c r="I13" s="20">
        <v>94210</v>
      </c>
      <c r="O13" s="22"/>
      <c r="P13" s="22"/>
    </row>
    <row r="14" spans="2:16" ht="21.9" customHeight="1" x14ac:dyDescent="0.25">
      <c r="B14" s="9" t="s">
        <v>14</v>
      </c>
      <c r="E14" s="10" t="s">
        <v>15</v>
      </c>
      <c r="F14" s="18"/>
      <c r="G14" s="20">
        <v>72303805</v>
      </c>
      <c r="H14" s="21"/>
      <c r="I14" s="20">
        <v>67110547</v>
      </c>
      <c r="O14" s="22"/>
      <c r="P14" s="22"/>
    </row>
    <row r="15" spans="2:16" ht="21.9" customHeight="1" x14ac:dyDescent="0.25">
      <c r="B15" s="9" t="s">
        <v>16</v>
      </c>
      <c r="E15" s="10" t="s">
        <v>15</v>
      </c>
      <c r="F15" s="18"/>
      <c r="G15" s="20">
        <v>2250499</v>
      </c>
      <c r="H15" s="21"/>
      <c r="I15" s="20">
        <v>1552186</v>
      </c>
      <c r="O15" s="22"/>
      <c r="P15" s="22"/>
    </row>
    <row r="16" spans="2:16" ht="21.9" customHeight="1" x14ac:dyDescent="0.25">
      <c r="B16" s="9" t="s">
        <v>17</v>
      </c>
      <c r="E16" s="10" t="s">
        <v>262</v>
      </c>
      <c r="F16" s="18"/>
      <c r="G16" s="20">
        <v>16304662</v>
      </c>
      <c r="H16" s="21"/>
      <c r="I16" s="20">
        <v>16215544</v>
      </c>
      <c r="O16" s="22"/>
      <c r="P16" s="22"/>
    </row>
    <row r="17" spans="2:16" s="27" customFormat="1" ht="21.9" customHeight="1" x14ac:dyDescent="0.25">
      <c r="B17" s="23" t="s">
        <v>18</v>
      </c>
      <c r="C17" s="23"/>
      <c r="D17" s="23"/>
      <c r="E17" s="17" t="s">
        <v>15</v>
      </c>
      <c r="F17" s="24"/>
      <c r="G17" s="25">
        <f>SUM(G10:G16)</f>
        <v>226695954</v>
      </c>
      <c r="H17" s="26"/>
      <c r="I17" s="25">
        <f>SUM(I10:I16)</f>
        <v>203349413</v>
      </c>
      <c r="N17" s="11"/>
      <c r="O17" s="22"/>
      <c r="P17" s="22"/>
    </row>
    <row r="18" spans="2:16" ht="9.9" customHeight="1" x14ac:dyDescent="0.25">
      <c r="B18" s="23"/>
      <c r="C18" s="23"/>
      <c r="D18" s="23"/>
      <c r="E18" s="17" t="s">
        <v>15</v>
      </c>
      <c r="F18" s="18"/>
      <c r="G18" s="22"/>
      <c r="H18" s="21"/>
      <c r="I18" s="22"/>
      <c r="O18" s="22"/>
      <c r="P18" s="22"/>
    </row>
    <row r="19" spans="2:16" ht="21.9" customHeight="1" x14ac:dyDescent="0.25">
      <c r="B19" s="16" t="s">
        <v>19</v>
      </c>
      <c r="C19" s="16"/>
      <c r="D19" s="16"/>
      <c r="E19" s="17" t="s">
        <v>15</v>
      </c>
      <c r="F19" s="18"/>
      <c r="G19" s="22"/>
      <c r="H19" s="21"/>
      <c r="I19" s="22"/>
      <c r="O19" s="22"/>
      <c r="P19" s="22"/>
    </row>
    <row r="20" spans="2:16" ht="21.9" customHeight="1" x14ac:dyDescent="0.25">
      <c r="B20" s="9" t="s">
        <v>20</v>
      </c>
      <c r="E20" s="10">
        <v>10</v>
      </c>
      <c r="F20" s="18"/>
      <c r="G20" s="20">
        <v>269742</v>
      </c>
      <c r="H20" s="21"/>
      <c r="I20" s="20">
        <v>259047</v>
      </c>
      <c r="O20" s="22"/>
      <c r="P20" s="22"/>
    </row>
    <row r="21" spans="2:16" ht="21.9" customHeight="1" x14ac:dyDescent="0.25">
      <c r="B21" s="9" t="s">
        <v>21</v>
      </c>
      <c r="E21" s="10">
        <v>10</v>
      </c>
      <c r="F21" s="18"/>
      <c r="G21" s="20">
        <v>48289998</v>
      </c>
      <c r="H21" s="21"/>
      <c r="I21" s="20">
        <v>46532410</v>
      </c>
      <c r="O21" s="22"/>
      <c r="P21" s="22"/>
    </row>
    <row r="22" spans="2:16" ht="21.9" customHeight="1" x14ac:dyDescent="0.25">
      <c r="B22" s="9" t="s">
        <v>22</v>
      </c>
      <c r="E22" s="10">
        <v>6</v>
      </c>
      <c r="F22" s="18"/>
      <c r="G22" s="20">
        <v>98700813</v>
      </c>
      <c r="H22" s="21"/>
      <c r="I22" s="20">
        <v>96954620</v>
      </c>
      <c r="O22" s="22"/>
      <c r="P22" s="22"/>
    </row>
    <row r="23" spans="2:16" ht="21.9" customHeight="1" x14ac:dyDescent="0.25">
      <c r="B23" s="9" t="s">
        <v>23</v>
      </c>
      <c r="F23" s="18"/>
      <c r="G23" s="20">
        <v>2303884</v>
      </c>
      <c r="H23" s="21"/>
      <c r="I23" s="20">
        <v>2188372</v>
      </c>
      <c r="O23" s="22"/>
      <c r="P23" s="22"/>
    </row>
    <row r="24" spans="2:16" ht="21.9" customHeight="1" x14ac:dyDescent="0.25">
      <c r="B24" s="9" t="s">
        <v>24</v>
      </c>
      <c r="E24" s="10" t="s">
        <v>256</v>
      </c>
      <c r="F24" s="18"/>
      <c r="G24" s="20">
        <v>248871</v>
      </c>
      <c r="H24" s="21"/>
      <c r="I24" s="20">
        <v>201739</v>
      </c>
      <c r="O24" s="22"/>
      <c r="P24" s="22"/>
    </row>
    <row r="25" spans="2:16" ht="21.9" customHeight="1" x14ac:dyDescent="0.25">
      <c r="B25" s="9" t="s">
        <v>25</v>
      </c>
      <c r="E25" s="10" t="s">
        <v>15</v>
      </c>
      <c r="F25" s="18"/>
      <c r="G25" s="20">
        <v>2864832</v>
      </c>
      <c r="H25" s="21"/>
      <c r="I25" s="20">
        <v>2779723</v>
      </c>
      <c r="O25" s="22"/>
      <c r="P25" s="22"/>
    </row>
    <row r="26" spans="2:16" ht="21.9" customHeight="1" x14ac:dyDescent="0.25">
      <c r="B26" s="9" t="s">
        <v>26</v>
      </c>
      <c r="E26" s="10" t="s">
        <v>15</v>
      </c>
      <c r="F26" s="18"/>
      <c r="G26" s="20">
        <v>405893424</v>
      </c>
      <c r="H26" s="21"/>
      <c r="I26" s="20">
        <v>398486288</v>
      </c>
      <c r="O26" s="22"/>
      <c r="P26" s="22"/>
    </row>
    <row r="27" spans="2:16" ht="21.9" customHeight="1" x14ac:dyDescent="0.25">
      <c r="B27" s="9" t="s">
        <v>27</v>
      </c>
      <c r="E27" s="10" t="s">
        <v>15</v>
      </c>
      <c r="F27" s="18"/>
      <c r="G27" s="20">
        <v>43742831</v>
      </c>
      <c r="H27" s="21"/>
      <c r="I27" s="20">
        <v>42678426</v>
      </c>
      <c r="O27" s="22"/>
      <c r="P27" s="22"/>
    </row>
    <row r="28" spans="2:16" ht="21.9" customHeight="1" x14ac:dyDescent="0.25">
      <c r="B28" s="9" t="s">
        <v>28</v>
      </c>
      <c r="E28" s="10" t="s">
        <v>15</v>
      </c>
      <c r="F28" s="18"/>
      <c r="G28" s="20">
        <v>18586552</v>
      </c>
      <c r="H28" s="21"/>
      <c r="I28" s="20">
        <v>18667998</v>
      </c>
      <c r="O28" s="22"/>
      <c r="P28" s="22"/>
    </row>
    <row r="29" spans="2:16" ht="21.9" customHeight="1" x14ac:dyDescent="0.25">
      <c r="B29" s="9" t="s">
        <v>29</v>
      </c>
      <c r="E29" s="10" t="s">
        <v>15</v>
      </c>
      <c r="F29" s="18"/>
      <c r="G29" s="20">
        <v>5358066</v>
      </c>
      <c r="H29" s="21"/>
      <c r="I29" s="20">
        <v>5658933</v>
      </c>
      <c r="O29" s="22"/>
      <c r="P29" s="22"/>
    </row>
    <row r="30" spans="2:16" ht="21.9" customHeight="1" x14ac:dyDescent="0.25">
      <c r="B30" s="9" t="s">
        <v>30</v>
      </c>
      <c r="E30" s="10" t="s">
        <v>15</v>
      </c>
      <c r="F30" s="18"/>
      <c r="G30" s="20">
        <v>1616184</v>
      </c>
      <c r="H30" s="21"/>
      <c r="I30" s="20">
        <v>3834093</v>
      </c>
      <c r="O30" s="22"/>
      <c r="P30" s="22"/>
    </row>
    <row r="31" spans="2:16" s="27" customFormat="1" ht="21.9" customHeight="1" x14ac:dyDescent="0.25">
      <c r="B31" s="23" t="s">
        <v>31</v>
      </c>
      <c r="C31" s="23"/>
      <c r="D31" s="23"/>
      <c r="E31" s="17" t="s">
        <v>15</v>
      </c>
      <c r="F31" s="24"/>
      <c r="G31" s="25">
        <f>SUM(G20:G30)</f>
        <v>627875197</v>
      </c>
      <c r="H31" s="26"/>
      <c r="I31" s="25">
        <f>SUM(I20:I30)</f>
        <v>618241649</v>
      </c>
      <c r="N31" s="11"/>
      <c r="O31" s="22"/>
      <c r="P31" s="22"/>
    </row>
    <row r="32" spans="2:16" ht="5.0999999999999996" customHeight="1" x14ac:dyDescent="0.25">
      <c r="B32" s="23"/>
      <c r="C32" s="23"/>
      <c r="D32" s="23"/>
      <c r="E32" s="10" t="s">
        <v>15</v>
      </c>
      <c r="F32" s="18"/>
      <c r="G32" s="28"/>
      <c r="H32" s="21"/>
      <c r="I32" s="28"/>
      <c r="O32" s="22"/>
      <c r="P32" s="22"/>
    </row>
    <row r="33" spans="2:16" ht="21.9" customHeight="1" thickBot="1" x14ac:dyDescent="0.3">
      <c r="B33" s="23" t="s">
        <v>32</v>
      </c>
      <c r="C33" s="23"/>
      <c r="D33" s="23"/>
      <c r="E33" s="10" t="s">
        <v>15</v>
      </c>
      <c r="F33" s="18"/>
      <c r="G33" s="29">
        <f>SUM(G17,G31)</f>
        <v>854571151</v>
      </c>
      <c r="H33" s="26"/>
      <c r="I33" s="29">
        <f>SUM(I17,I31)</f>
        <v>821591062</v>
      </c>
      <c r="O33" s="22"/>
      <c r="P33" s="22"/>
    </row>
    <row r="34" spans="2:16" ht="9.9" customHeight="1" thickTop="1" x14ac:dyDescent="0.25">
      <c r="B34" s="23"/>
      <c r="C34" s="23"/>
      <c r="D34" s="23"/>
      <c r="F34" s="18"/>
      <c r="G34" s="30"/>
      <c r="H34" s="30"/>
      <c r="I34" s="30"/>
      <c r="O34" s="22"/>
      <c r="P34" s="22"/>
    </row>
    <row r="35" spans="2:16" s="3" customFormat="1" ht="23.1" customHeight="1" x14ac:dyDescent="0.25">
      <c r="B35" s="1" t="s">
        <v>0</v>
      </c>
      <c r="C35" s="1"/>
      <c r="D35" s="1"/>
      <c r="E35" s="2"/>
      <c r="N35" s="11"/>
      <c r="O35" s="22"/>
      <c r="P35" s="22"/>
    </row>
    <row r="36" spans="2:16" s="6" customFormat="1" ht="23.1" customHeight="1" x14ac:dyDescent="0.25">
      <c r="B36" s="4" t="s">
        <v>1</v>
      </c>
      <c r="C36" s="4"/>
      <c r="D36" s="4"/>
      <c r="E36" s="5"/>
      <c r="N36" s="11"/>
      <c r="O36" s="22"/>
      <c r="P36" s="22"/>
    </row>
    <row r="37" spans="2:16" s="6" customFormat="1" ht="23.1" customHeight="1" x14ac:dyDescent="0.25">
      <c r="B37" s="8" t="str">
        <f>$B$3</f>
        <v>As at 31 March 2026</v>
      </c>
      <c r="C37" s="8"/>
      <c r="D37" s="8"/>
      <c r="E37" s="5"/>
      <c r="N37" s="11"/>
      <c r="O37" s="22"/>
      <c r="P37" s="22"/>
    </row>
    <row r="38" spans="2:16" ht="23.1" customHeight="1" x14ac:dyDescent="0.25">
      <c r="O38" s="22"/>
      <c r="P38" s="22"/>
    </row>
    <row r="39" spans="2:16" ht="23.1" customHeight="1" x14ac:dyDescent="0.25">
      <c r="B39" s="12" t="s">
        <v>33</v>
      </c>
      <c r="C39" s="4"/>
      <c r="D39" s="4"/>
      <c r="E39" s="10" t="s">
        <v>4</v>
      </c>
      <c r="G39" s="15" t="str">
        <f>G5</f>
        <v>31 March</v>
      </c>
      <c r="H39" s="14"/>
      <c r="I39" s="15" t="str">
        <f>I5</f>
        <v>31 December</v>
      </c>
      <c r="O39" s="22"/>
      <c r="P39" s="22"/>
    </row>
    <row r="40" spans="2:16" ht="23.1" customHeight="1" x14ac:dyDescent="0.25">
      <c r="B40" s="12"/>
      <c r="C40" s="4"/>
      <c r="D40" s="4"/>
      <c r="G40" s="15">
        <f>G6</f>
        <v>2026</v>
      </c>
      <c r="I40" s="15">
        <f>I6</f>
        <v>2025</v>
      </c>
      <c r="O40" s="22"/>
      <c r="P40" s="22"/>
    </row>
    <row r="41" spans="2:16" ht="23.1" customHeight="1" x14ac:dyDescent="0.25">
      <c r="B41" s="4"/>
      <c r="C41" s="4"/>
      <c r="D41" s="4"/>
      <c r="G41" s="15" t="str">
        <f>G7</f>
        <v>(Unaudited)</v>
      </c>
      <c r="H41" s="14"/>
      <c r="I41" s="15"/>
      <c r="O41" s="22"/>
      <c r="P41" s="22"/>
    </row>
    <row r="42" spans="2:16" ht="23.1" customHeight="1" x14ac:dyDescent="0.25">
      <c r="B42" s="4"/>
      <c r="C42" s="4"/>
      <c r="D42" s="4"/>
      <c r="G42" s="97" t="s">
        <v>8</v>
      </c>
      <c r="H42" s="97"/>
      <c r="I42" s="97"/>
      <c r="O42" s="22"/>
      <c r="P42" s="22"/>
    </row>
    <row r="43" spans="2:16" ht="21.9" customHeight="1" x14ac:dyDescent="0.25">
      <c r="B43" s="16" t="s">
        <v>34</v>
      </c>
      <c r="C43" s="16"/>
      <c r="D43" s="16"/>
      <c r="E43" s="17"/>
      <c r="F43" s="27"/>
      <c r="G43" s="19"/>
      <c r="H43" s="19"/>
      <c r="I43" s="19"/>
      <c r="O43" s="22"/>
      <c r="P43" s="22"/>
    </row>
    <row r="44" spans="2:16" ht="21.9" customHeight="1" x14ac:dyDescent="0.25">
      <c r="B44" s="9" t="s">
        <v>35</v>
      </c>
      <c r="G44" s="19"/>
      <c r="H44" s="19"/>
      <c r="I44" s="19"/>
      <c r="O44" s="22"/>
      <c r="P44" s="22"/>
    </row>
    <row r="45" spans="2:16" ht="21.9" customHeight="1" x14ac:dyDescent="0.25">
      <c r="C45" s="9" t="s">
        <v>36</v>
      </c>
      <c r="E45" s="10" t="s">
        <v>255</v>
      </c>
      <c r="G45" s="20">
        <v>93280863</v>
      </c>
      <c r="H45" s="21"/>
      <c r="I45" s="20">
        <v>81295487</v>
      </c>
      <c r="O45" s="22"/>
      <c r="P45" s="22"/>
    </row>
    <row r="46" spans="2:16" ht="21.9" customHeight="1" x14ac:dyDescent="0.25">
      <c r="B46" s="9" t="s">
        <v>37</v>
      </c>
      <c r="E46" s="10" t="s">
        <v>256</v>
      </c>
      <c r="G46" s="20">
        <v>58580555</v>
      </c>
      <c r="H46" s="21"/>
      <c r="I46" s="20">
        <v>56654327</v>
      </c>
      <c r="O46" s="22"/>
      <c r="P46" s="22"/>
    </row>
    <row r="47" spans="2:16" ht="21.9" customHeight="1" x14ac:dyDescent="0.25">
      <c r="B47" s="9" t="s">
        <v>38</v>
      </c>
      <c r="E47" s="10" t="s">
        <v>257</v>
      </c>
      <c r="G47" s="20">
        <v>3796758</v>
      </c>
      <c r="H47" s="21"/>
      <c r="I47" s="20">
        <v>0</v>
      </c>
      <c r="O47" s="22"/>
      <c r="P47" s="22"/>
    </row>
    <row r="48" spans="2:16" ht="21.9" customHeight="1" x14ac:dyDescent="0.25">
      <c r="B48" s="9" t="s">
        <v>39</v>
      </c>
      <c r="E48" s="10" t="s">
        <v>258</v>
      </c>
      <c r="G48" s="20">
        <v>7277566</v>
      </c>
      <c r="H48" s="21"/>
      <c r="I48" s="20">
        <v>7130861</v>
      </c>
      <c r="O48" s="22"/>
      <c r="P48" s="22"/>
    </row>
    <row r="49" spans="2:16" ht="21.9" customHeight="1" x14ac:dyDescent="0.25">
      <c r="B49" s="9" t="s">
        <v>40</v>
      </c>
      <c r="E49" s="10" t="s">
        <v>258</v>
      </c>
      <c r="G49" s="20">
        <v>2280421</v>
      </c>
      <c r="H49" s="21"/>
      <c r="I49" s="20">
        <v>2257940</v>
      </c>
      <c r="O49" s="22"/>
      <c r="P49" s="22"/>
    </row>
    <row r="50" spans="2:16" ht="21.9" customHeight="1" x14ac:dyDescent="0.25">
      <c r="B50" s="9" t="s">
        <v>41</v>
      </c>
      <c r="E50" s="10" t="s">
        <v>255</v>
      </c>
      <c r="G50" s="20">
        <v>49937216</v>
      </c>
      <c r="H50" s="21"/>
      <c r="I50" s="20">
        <v>49933258</v>
      </c>
      <c r="O50" s="22"/>
      <c r="P50" s="22"/>
    </row>
    <row r="51" spans="2:16" ht="21.9" customHeight="1" x14ac:dyDescent="0.25">
      <c r="B51" s="9" t="s">
        <v>42</v>
      </c>
      <c r="E51" s="10" t="s">
        <v>258</v>
      </c>
      <c r="G51" s="20">
        <v>273126</v>
      </c>
      <c r="H51" s="21"/>
      <c r="I51" s="20">
        <v>245608</v>
      </c>
      <c r="O51" s="22"/>
      <c r="P51" s="22"/>
    </row>
    <row r="52" spans="2:16" ht="21.9" customHeight="1" x14ac:dyDescent="0.25">
      <c r="B52" s="9" t="s">
        <v>43</v>
      </c>
      <c r="E52" s="10" t="s">
        <v>15</v>
      </c>
      <c r="G52" s="20">
        <v>3092478</v>
      </c>
      <c r="H52" s="21"/>
      <c r="I52" s="20">
        <v>2281704</v>
      </c>
      <c r="O52" s="22"/>
      <c r="P52" s="22"/>
    </row>
    <row r="53" spans="2:16" ht="21.9" customHeight="1" x14ac:dyDescent="0.25">
      <c r="B53" s="9" t="s">
        <v>44</v>
      </c>
      <c r="E53" s="10" t="s">
        <v>15</v>
      </c>
      <c r="G53" s="20">
        <v>3056711</v>
      </c>
      <c r="H53" s="21"/>
      <c r="I53" s="20">
        <v>2236907</v>
      </c>
      <c r="O53" s="22"/>
      <c r="P53" s="22"/>
    </row>
    <row r="54" spans="2:16" s="27" customFormat="1" ht="21.9" customHeight="1" x14ac:dyDescent="0.25">
      <c r="B54" s="23" t="s">
        <v>45</v>
      </c>
      <c r="C54" s="23"/>
      <c r="D54" s="23"/>
      <c r="E54" s="17" t="s">
        <v>15</v>
      </c>
      <c r="G54" s="25">
        <f>SUM(G45:G53)</f>
        <v>221575694</v>
      </c>
      <c r="H54" s="26"/>
      <c r="I54" s="25">
        <f>SUM(I45:I53)</f>
        <v>202036092</v>
      </c>
      <c r="N54" s="11"/>
      <c r="O54" s="22"/>
      <c r="P54" s="22"/>
    </row>
    <row r="55" spans="2:16" ht="9.9" customHeight="1" x14ac:dyDescent="0.25">
      <c r="B55" s="23"/>
      <c r="C55" s="23"/>
      <c r="D55" s="23"/>
      <c r="E55" s="10" t="s">
        <v>15</v>
      </c>
      <c r="G55" s="22"/>
      <c r="H55" s="21"/>
      <c r="I55" s="22"/>
      <c r="O55" s="22"/>
      <c r="P55" s="22"/>
    </row>
    <row r="56" spans="2:16" ht="21.9" customHeight="1" x14ac:dyDescent="0.25">
      <c r="B56" s="16" t="s">
        <v>46</v>
      </c>
      <c r="C56" s="16"/>
      <c r="D56" s="16"/>
      <c r="E56" s="10" t="s">
        <v>15</v>
      </c>
      <c r="G56" s="22"/>
      <c r="H56" s="21"/>
      <c r="I56" s="22"/>
      <c r="O56" s="22"/>
      <c r="P56" s="22"/>
    </row>
    <row r="57" spans="2:16" ht="21.9" customHeight="1" x14ac:dyDescent="0.25">
      <c r="B57" s="9" t="s">
        <v>47</v>
      </c>
      <c r="E57" s="10" t="s">
        <v>258</v>
      </c>
      <c r="G57" s="20">
        <v>22421489</v>
      </c>
      <c r="H57" s="21"/>
      <c r="I57" s="20">
        <v>23238495</v>
      </c>
      <c r="O57" s="22"/>
      <c r="P57" s="22"/>
    </row>
    <row r="58" spans="2:16" ht="21.9" customHeight="1" x14ac:dyDescent="0.25">
      <c r="B58" s="9" t="s">
        <v>48</v>
      </c>
      <c r="E58" s="10" t="s">
        <v>258</v>
      </c>
      <c r="G58" s="20">
        <v>12963447</v>
      </c>
      <c r="H58" s="21"/>
      <c r="I58" s="20">
        <v>12521362</v>
      </c>
      <c r="O58" s="22"/>
      <c r="P58" s="22"/>
    </row>
    <row r="59" spans="2:16" ht="21.9" customHeight="1" x14ac:dyDescent="0.25">
      <c r="B59" s="9" t="s">
        <v>49</v>
      </c>
      <c r="E59" s="10" t="s">
        <v>255</v>
      </c>
      <c r="G59" s="20">
        <v>156149278</v>
      </c>
      <c r="H59" s="21"/>
      <c r="I59" s="20">
        <v>156082572</v>
      </c>
      <c r="O59" s="22"/>
      <c r="P59" s="22"/>
    </row>
    <row r="60" spans="2:16" ht="21.9" customHeight="1" x14ac:dyDescent="0.25">
      <c r="B60" s="9" t="s">
        <v>50</v>
      </c>
      <c r="E60" s="10" t="s">
        <v>15</v>
      </c>
      <c r="G60" s="20">
        <v>12967062</v>
      </c>
      <c r="H60" s="21"/>
      <c r="I60" s="20">
        <v>12466795</v>
      </c>
      <c r="O60" s="22"/>
      <c r="P60" s="22"/>
    </row>
    <row r="61" spans="2:16" ht="21.9" customHeight="1" x14ac:dyDescent="0.25">
      <c r="B61" s="9" t="s">
        <v>51</v>
      </c>
      <c r="E61" s="10" t="s">
        <v>15</v>
      </c>
      <c r="G61" s="20">
        <v>14769950</v>
      </c>
      <c r="H61" s="21"/>
      <c r="I61" s="20">
        <v>14646750</v>
      </c>
      <c r="O61" s="22"/>
      <c r="P61" s="22"/>
    </row>
    <row r="62" spans="2:16" ht="21.9" customHeight="1" x14ac:dyDescent="0.25">
      <c r="B62" s="9" t="s">
        <v>52</v>
      </c>
      <c r="E62" s="10" t="s">
        <v>15</v>
      </c>
      <c r="G62" s="20">
        <v>3731177</v>
      </c>
      <c r="H62" s="21"/>
      <c r="I62" s="20">
        <v>3756714</v>
      </c>
      <c r="O62" s="22"/>
      <c r="P62" s="22"/>
    </row>
    <row r="63" spans="2:16" ht="21.9" customHeight="1" x14ac:dyDescent="0.25">
      <c r="B63" s="23" t="s">
        <v>53</v>
      </c>
      <c r="C63" s="23"/>
      <c r="D63" s="23"/>
      <c r="E63" s="10" t="s">
        <v>15</v>
      </c>
      <c r="G63" s="25">
        <f>SUM(G57:G62)</f>
        <v>223002403</v>
      </c>
      <c r="H63" s="26"/>
      <c r="I63" s="25">
        <f>SUM(I57:I62)</f>
        <v>222712688</v>
      </c>
      <c r="O63" s="22"/>
      <c r="P63" s="22"/>
    </row>
    <row r="64" spans="2:16" ht="5.0999999999999996" customHeight="1" x14ac:dyDescent="0.25">
      <c r="B64" s="23"/>
      <c r="C64" s="23"/>
      <c r="D64" s="23"/>
      <c r="E64" s="10" t="s">
        <v>15</v>
      </c>
      <c r="G64" s="22"/>
      <c r="H64" s="21"/>
      <c r="I64" s="22"/>
      <c r="O64" s="22"/>
      <c r="P64" s="22"/>
    </row>
    <row r="65" spans="2:16" ht="21.9" customHeight="1" x14ac:dyDescent="0.25">
      <c r="B65" s="23" t="s">
        <v>54</v>
      </c>
      <c r="C65" s="23"/>
      <c r="D65" s="23"/>
      <c r="E65" s="10" t="s">
        <v>15</v>
      </c>
      <c r="G65" s="31">
        <f>SUM(G54,G63)</f>
        <v>444578097</v>
      </c>
      <c r="H65" s="26"/>
      <c r="I65" s="31">
        <f>SUM(I54,I63)</f>
        <v>424748780</v>
      </c>
      <c r="O65" s="22"/>
      <c r="P65" s="22"/>
    </row>
    <row r="66" spans="2:16" ht="9.9" customHeight="1" x14ac:dyDescent="0.25">
      <c r="B66" s="23"/>
      <c r="C66" s="23"/>
      <c r="D66" s="23"/>
      <c r="G66" s="30"/>
      <c r="H66" s="30"/>
      <c r="I66" s="30"/>
      <c r="O66" s="22"/>
      <c r="P66" s="22"/>
    </row>
    <row r="67" spans="2:16" s="3" customFormat="1" ht="23.1" customHeight="1" x14ac:dyDescent="0.25">
      <c r="B67" s="1" t="s">
        <v>0</v>
      </c>
      <c r="C67" s="1"/>
      <c r="D67" s="1"/>
      <c r="E67" s="2"/>
      <c r="N67" s="11"/>
      <c r="O67" s="22"/>
      <c r="P67" s="22"/>
    </row>
    <row r="68" spans="2:16" s="6" customFormat="1" ht="23.1" customHeight="1" x14ac:dyDescent="0.25">
      <c r="B68" s="4" t="s">
        <v>1</v>
      </c>
      <c r="C68" s="4"/>
      <c r="D68" s="4"/>
      <c r="E68" s="5"/>
      <c r="N68" s="11"/>
      <c r="O68" s="22"/>
      <c r="P68" s="22"/>
    </row>
    <row r="69" spans="2:16" s="6" customFormat="1" ht="23.1" customHeight="1" x14ac:dyDescent="0.25">
      <c r="B69" s="8" t="str">
        <f>$B$3</f>
        <v>As at 31 March 2026</v>
      </c>
      <c r="C69" s="8"/>
      <c r="D69" s="8"/>
      <c r="E69" s="5"/>
      <c r="N69" s="11"/>
      <c r="O69" s="22"/>
      <c r="P69" s="22"/>
    </row>
    <row r="70" spans="2:16" ht="23.1" customHeight="1" x14ac:dyDescent="0.25">
      <c r="O70" s="22"/>
      <c r="P70" s="22"/>
    </row>
    <row r="71" spans="2:16" ht="23.1" customHeight="1" x14ac:dyDescent="0.25">
      <c r="B71" s="12" t="s">
        <v>33</v>
      </c>
      <c r="C71" s="4"/>
      <c r="D71" s="4"/>
      <c r="G71" s="15" t="str">
        <f>G5</f>
        <v>31 March</v>
      </c>
      <c r="H71" s="14"/>
      <c r="I71" s="15" t="str">
        <f>I5</f>
        <v>31 December</v>
      </c>
      <c r="O71" s="22"/>
      <c r="P71" s="22"/>
    </row>
    <row r="72" spans="2:16" ht="23.1" customHeight="1" x14ac:dyDescent="0.25">
      <c r="B72" s="12"/>
      <c r="C72" s="4"/>
      <c r="D72" s="4"/>
      <c r="G72" s="15">
        <f>G6</f>
        <v>2026</v>
      </c>
      <c r="I72" s="15">
        <f>I6</f>
        <v>2025</v>
      </c>
      <c r="O72" s="22"/>
      <c r="P72" s="22"/>
    </row>
    <row r="73" spans="2:16" ht="23.1" customHeight="1" x14ac:dyDescent="0.25">
      <c r="B73" s="4"/>
      <c r="C73" s="4"/>
      <c r="D73" s="4"/>
      <c r="G73" s="15" t="str">
        <f>G7</f>
        <v>(Unaudited)</v>
      </c>
      <c r="H73" s="14"/>
      <c r="I73" s="13"/>
      <c r="O73" s="22"/>
      <c r="P73" s="22"/>
    </row>
    <row r="74" spans="2:16" ht="23.1" customHeight="1" x14ac:dyDescent="0.25">
      <c r="B74" s="4"/>
      <c r="C74" s="4"/>
      <c r="D74" s="4"/>
      <c r="G74" s="97" t="s">
        <v>8</v>
      </c>
      <c r="H74" s="97"/>
      <c r="I74" s="97"/>
      <c r="O74" s="22"/>
      <c r="P74" s="22"/>
    </row>
    <row r="75" spans="2:16" ht="21.9" customHeight="1" x14ac:dyDescent="0.25">
      <c r="B75" s="16" t="s">
        <v>55</v>
      </c>
      <c r="C75" s="16"/>
      <c r="D75" s="16"/>
      <c r="G75" s="19"/>
      <c r="H75" s="19"/>
      <c r="I75" s="19"/>
      <c r="O75" s="22"/>
      <c r="P75" s="22"/>
    </row>
    <row r="76" spans="2:16" ht="21.9" customHeight="1" x14ac:dyDescent="0.25">
      <c r="B76" s="9" t="s">
        <v>56</v>
      </c>
      <c r="C76" s="32"/>
      <c r="D76" s="32"/>
      <c r="G76" s="19"/>
      <c r="H76" s="19"/>
      <c r="I76" s="19"/>
      <c r="O76" s="22"/>
      <c r="P76" s="22"/>
    </row>
    <row r="77" spans="2:16" ht="21.9" customHeight="1" x14ac:dyDescent="0.25">
      <c r="B77" s="32"/>
      <c r="C77" s="32" t="s">
        <v>57</v>
      </c>
      <c r="D77" s="32"/>
      <c r="G77" s="19"/>
      <c r="H77" s="19"/>
      <c r="I77" s="19"/>
      <c r="O77" s="22"/>
      <c r="P77" s="22"/>
    </row>
    <row r="78" spans="2:16" ht="21.9" customHeight="1" thickBot="1" x14ac:dyDescent="0.3">
      <c r="D78" s="33" t="s">
        <v>58</v>
      </c>
      <c r="G78" s="29">
        <v>1600000</v>
      </c>
      <c r="H78" s="26"/>
      <c r="I78" s="29">
        <v>1600000</v>
      </c>
      <c r="O78" s="22"/>
      <c r="P78" s="22"/>
    </row>
    <row r="79" spans="2:16" ht="21.9" customHeight="1" thickTop="1" x14ac:dyDescent="0.25">
      <c r="C79" s="32" t="s">
        <v>59</v>
      </c>
      <c r="D79" s="11"/>
      <c r="G79" s="26"/>
      <c r="H79" s="26"/>
      <c r="I79" s="26"/>
      <c r="O79" s="22"/>
      <c r="P79" s="22"/>
    </row>
    <row r="80" spans="2:16" ht="21.9" customHeight="1" x14ac:dyDescent="0.25">
      <c r="D80" s="33" t="s">
        <v>60</v>
      </c>
      <c r="G80" s="20">
        <v>1200000</v>
      </c>
      <c r="H80" s="21"/>
      <c r="I80" s="20">
        <v>1200000</v>
      </c>
      <c r="O80" s="22"/>
      <c r="P80" s="22"/>
    </row>
    <row r="81" spans="2:16" ht="21.9" customHeight="1" x14ac:dyDescent="0.25">
      <c r="B81" s="9" t="s">
        <v>61</v>
      </c>
      <c r="D81" s="33"/>
      <c r="E81" s="10" t="s">
        <v>15</v>
      </c>
      <c r="G81" s="20">
        <v>-18205356</v>
      </c>
      <c r="H81" s="21"/>
      <c r="I81" s="20">
        <v>-18204489</v>
      </c>
      <c r="O81" s="22"/>
      <c r="P81" s="22"/>
    </row>
    <row r="82" spans="2:16" ht="21.9" customHeight="1" x14ac:dyDescent="0.25">
      <c r="B82" s="9" t="s">
        <v>62</v>
      </c>
      <c r="C82" s="32"/>
      <c r="D82" s="32"/>
      <c r="E82" s="17" t="s">
        <v>15</v>
      </c>
      <c r="F82" s="27"/>
      <c r="G82" s="20"/>
      <c r="H82" s="21"/>
      <c r="I82" s="20"/>
      <c r="O82" s="22"/>
      <c r="P82" s="22"/>
    </row>
    <row r="83" spans="2:16" ht="21.9" customHeight="1" x14ac:dyDescent="0.25">
      <c r="B83" s="11"/>
      <c r="C83" s="32" t="s">
        <v>63</v>
      </c>
      <c r="E83" s="10" t="s">
        <v>15</v>
      </c>
      <c r="G83" s="20"/>
      <c r="H83" s="21"/>
      <c r="I83" s="20"/>
      <c r="O83" s="22"/>
      <c r="P83" s="22"/>
    </row>
    <row r="84" spans="2:16" ht="21.9" customHeight="1" x14ac:dyDescent="0.25">
      <c r="B84" s="11"/>
      <c r="C84" s="11"/>
      <c r="D84" s="9" t="s">
        <v>64</v>
      </c>
      <c r="E84" s="10" t="s">
        <v>15</v>
      </c>
      <c r="G84" s="20">
        <v>160000</v>
      </c>
      <c r="H84" s="21"/>
      <c r="I84" s="20">
        <v>160000</v>
      </c>
      <c r="O84" s="22"/>
      <c r="P84" s="22"/>
    </row>
    <row r="85" spans="2:16" ht="21.9" customHeight="1" x14ac:dyDescent="0.25">
      <c r="B85" s="11"/>
      <c r="C85" s="11"/>
      <c r="D85" s="9" t="s">
        <v>65</v>
      </c>
      <c r="E85" s="10" t="s">
        <v>15</v>
      </c>
      <c r="G85" s="20">
        <v>10516000</v>
      </c>
      <c r="H85" s="21"/>
      <c r="I85" s="20">
        <v>10516000</v>
      </c>
      <c r="O85" s="22"/>
      <c r="P85" s="22"/>
    </row>
    <row r="86" spans="2:16" ht="21.9" customHeight="1" x14ac:dyDescent="0.25">
      <c r="B86" s="11"/>
      <c r="C86" s="32" t="s">
        <v>66</v>
      </c>
      <c r="E86" s="10" t="s">
        <v>15</v>
      </c>
      <c r="G86" s="20">
        <v>382287358</v>
      </c>
      <c r="H86" s="21"/>
      <c r="I86" s="20">
        <v>379160453</v>
      </c>
      <c r="O86" s="22"/>
      <c r="P86" s="22"/>
    </row>
    <row r="87" spans="2:16" ht="21.9" customHeight="1" x14ac:dyDescent="0.25">
      <c r="B87" s="11" t="s">
        <v>67</v>
      </c>
      <c r="C87" s="32"/>
      <c r="E87" s="10" t="s">
        <v>15</v>
      </c>
      <c r="G87" s="20">
        <v>-380752</v>
      </c>
      <c r="H87" s="21"/>
      <c r="I87" s="20">
        <v>-374105</v>
      </c>
      <c r="O87" s="22"/>
      <c r="P87" s="22"/>
    </row>
    <row r="88" spans="2:16" ht="21.9" customHeight="1" x14ac:dyDescent="0.25">
      <c r="B88" s="9" t="s">
        <v>68</v>
      </c>
      <c r="E88" s="10" t="s">
        <v>15</v>
      </c>
      <c r="G88" s="20">
        <v>-24819404</v>
      </c>
      <c r="H88" s="21"/>
      <c r="I88" s="20">
        <v>-34755533</v>
      </c>
      <c r="O88" s="22"/>
      <c r="P88" s="22"/>
    </row>
    <row r="89" spans="2:16" ht="21.9" customHeight="1" x14ac:dyDescent="0.25">
      <c r="B89" s="23" t="s">
        <v>69</v>
      </c>
      <c r="C89" s="23"/>
      <c r="D89" s="23"/>
      <c r="E89" s="10" t="s">
        <v>15</v>
      </c>
      <c r="G89" s="34">
        <f>SUM(G80:G88)</f>
        <v>350757846</v>
      </c>
      <c r="H89" s="26"/>
      <c r="I89" s="34">
        <f>SUM(I80:I88)</f>
        <v>337702326</v>
      </c>
      <c r="O89" s="22"/>
      <c r="P89" s="22"/>
    </row>
    <row r="90" spans="2:16" ht="5.0999999999999996" customHeight="1" x14ac:dyDescent="0.25">
      <c r="E90" s="10" t="s">
        <v>15</v>
      </c>
      <c r="G90" s="22"/>
      <c r="H90" s="22"/>
      <c r="I90" s="22"/>
      <c r="O90" s="22"/>
      <c r="P90" s="22"/>
    </row>
    <row r="91" spans="2:16" ht="21.9" customHeight="1" x14ac:dyDescent="0.25">
      <c r="B91" s="9" t="s">
        <v>70</v>
      </c>
      <c r="C91" s="32"/>
      <c r="D91" s="32"/>
      <c r="E91" s="10" t="s">
        <v>15</v>
      </c>
      <c r="G91" s="35">
        <v>59235208</v>
      </c>
      <c r="H91" s="21"/>
      <c r="I91" s="35">
        <v>59139956</v>
      </c>
      <c r="O91" s="22"/>
      <c r="P91" s="22"/>
    </row>
    <row r="92" spans="2:16" ht="21.9" customHeight="1" x14ac:dyDescent="0.25">
      <c r="B92" s="23" t="s">
        <v>71</v>
      </c>
      <c r="C92" s="23"/>
      <c r="D92" s="23"/>
      <c r="E92" s="10" t="s">
        <v>15</v>
      </c>
      <c r="G92" s="36">
        <f>SUM(G89:G91)</f>
        <v>409993054</v>
      </c>
      <c r="H92" s="26"/>
      <c r="I92" s="36">
        <f>SUM(I89:I91)</f>
        <v>396842282</v>
      </c>
      <c r="O92" s="22"/>
      <c r="P92" s="22"/>
    </row>
    <row r="93" spans="2:16" ht="5.0999999999999996" customHeight="1" x14ac:dyDescent="0.25">
      <c r="E93" s="10" t="s">
        <v>15</v>
      </c>
      <c r="G93" s="37"/>
      <c r="H93" s="26"/>
      <c r="I93" s="37"/>
      <c r="O93" s="22"/>
      <c r="P93" s="22"/>
    </row>
    <row r="94" spans="2:16" ht="21.9" customHeight="1" thickBot="1" x14ac:dyDescent="0.3">
      <c r="B94" s="23" t="s">
        <v>72</v>
      </c>
      <c r="C94" s="23"/>
      <c r="D94" s="23"/>
      <c r="E94" s="10" t="s">
        <v>15</v>
      </c>
      <c r="G94" s="29">
        <f>SUM(G65,G92)</f>
        <v>854571151</v>
      </c>
      <c r="H94" s="26"/>
      <c r="I94" s="29">
        <f>SUM(I65,I92)</f>
        <v>821591062</v>
      </c>
      <c r="O94" s="22"/>
      <c r="P94" s="22"/>
    </row>
    <row r="95" spans="2:16" ht="9.9" customHeight="1" thickTop="1" x14ac:dyDescent="0.25">
      <c r="B95" s="23"/>
      <c r="C95" s="23"/>
      <c r="D95" s="23"/>
      <c r="G95" s="30"/>
      <c r="H95" s="30"/>
      <c r="I95" s="30"/>
    </row>
  </sheetData>
  <mergeCells count="3">
    <mergeCell ref="G8:I8"/>
    <mergeCell ref="G42:I42"/>
    <mergeCell ref="G74:I74"/>
  </mergeCells>
  <pageMargins left="0.70866141732283505" right="0.511811023622047" top="0.59055118110236204" bottom="0.196850393700787" header="0.59055118110236204" footer="0.196850393700787"/>
  <pageSetup paperSize="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4" max="16383" man="1"/>
    <brk id="66" max="16383" man="1"/>
    <brk id="95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:I15 E17:I95 F16:I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74B04-90A5-4BF8-9871-3CF991B1C2D1}">
  <dimension ref="B1:P74"/>
  <sheetViews>
    <sheetView showGridLines="0" zoomScaleNormal="100" zoomScaleSheetLayoutView="80" workbookViewId="0"/>
  </sheetViews>
  <sheetFormatPr defaultColWidth="8.88671875" defaultRowHeight="13.8" x14ac:dyDescent="0.25"/>
  <cols>
    <col min="1" max="1" width="1.6640625" customWidth="1"/>
    <col min="2" max="3" width="2.6640625" customWidth="1"/>
    <col min="4" max="4" width="46.6640625" customWidth="1"/>
    <col min="5" max="5" width="7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</cols>
  <sheetData>
    <row r="1" spans="2:16" s="11" customFormat="1" ht="23.1" customHeight="1" x14ac:dyDescent="0.25">
      <c r="B1" s="1" t="s">
        <v>0</v>
      </c>
      <c r="C1" s="1"/>
      <c r="D1" s="1"/>
      <c r="E1" s="10"/>
      <c r="I1" s="18"/>
    </row>
    <row r="2" spans="2:16" s="11" customFormat="1" ht="23.1" customHeight="1" x14ac:dyDescent="0.25">
      <c r="B2" s="8" t="s">
        <v>73</v>
      </c>
      <c r="C2" s="8"/>
      <c r="D2" s="8"/>
      <c r="E2" s="10"/>
      <c r="I2" s="18"/>
    </row>
    <row r="3" spans="2:16" s="11" customFormat="1" ht="23.1" customHeight="1" x14ac:dyDescent="0.25">
      <c r="B3" s="7" t="s">
        <v>74</v>
      </c>
      <c r="C3" s="8"/>
      <c r="D3" s="8"/>
      <c r="E3" s="10"/>
    </row>
    <row r="4" spans="2:16" s="11" customFormat="1" ht="23.1" customHeight="1" x14ac:dyDescent="0.25">
      <c r="B4" s="23"/>
      <c r="C4" s="23"/>
      <c r="D4" s="23"/>
      <c r="E4" s="10"/>
    </row>
    <row r="5" spans="2:16" s="11" customFormat="1" ht="23.1" customHeight="1" x14ac:dyDescent="0.25">
      <c r="B5" s="23"/>
      <c r="C5" s="23"/>
      <c r="D5" s="23"/>
      <c r="E5" s="10" t="s">
        <v>4</v>
      </c>
      <c r="F5" s="27"/>
      <c r="G5" s="14">
        <v>2026</v>
      </c>
      <c r="H5" s="14"/>
      <c r="I5" s="14">
        <v>2025</v>
      </c>
    </row>
    <row r="6" spans="2:16" s="11" customFormat="1" ht="23.1" customHeight="1" x14ac:dyDescent="0.25">
      <c r="B6" s="23"/>
      <c r="C6" s="23"/>
      <c r="D6" s="23"/>
      <c r="E6" s="10"/>
      <c r="F6" s="27"/>
      <c r="G6" s="97" t="s">
        <v>8</v>
      </c>
      <c r="H6" s="97"/>
      <c r="I6" s="97"/>
    </row>
    <row r="7" spans="2:16" s="11" customFormat="1" ht="21.9" customHeight="1" x14ac:dyDescent="0.25">
      <c r="B7" s="9" t="s">
        <v>75</v>
      </c>
      <c r="C7" s="9"/>
      <c r="D7" s="9"/>
      <c r="E7" s="10">
        <v>4</v>
      </c>
      <c r="G7" s="21">
        <v>123326561</v>
      </c>
      <c r="H7" s="21"/>
      <c r="I7" s="21">
        <v>124392313</v>
      </c>
      <c r="O7" s="22"/>
      <c r="P7" s="22"/>
    </row>
    <row r="8" spans="2:16" s="11" customFormat="1" ht="21.9" customHeight="1" x14ac:dyDescent="0.25">
      <c r="B8" s="9" t="s">
        <v>76</v>
      </c>
      <c r="C8" s="9"/>
      <c r="D8" s="9"/>
      <c r="E8" s="10">
        <v>4</v>
      </c>
      <c r="G8" s="35">
        <v>-101961010</v>
      </c>
      <c r="H8" s="21"/>
      <c r="I8" s="35">
        <v>-106098089</v>
      </c>
      <c r="O8" s="22"/>
      <c r="P8" s="22"/>
    </row>
    <row r="9" spans="2:16" s="11" customFormat="1" ht="21.9" customHeight="1" x14ac:dyDescent="0.25">
      <c r="B9" s="23" t="s">
        <v>77</v>
      </c>
      <c r="C9" s="23"/>
      <c r="D9" s="23"/>
      <c r="E9" s="10" t="s">
        <v>15</v>
      </c>
      <c r="G9" s="38">
        <f>SUM(G7:G8)</f>
        <v>21365551</v>
      </c>
      <c r="H9" s="26"/>
      <c r="I9" s="38">
        <f>SUM(I7:I8)</f>
        <v>18294224</v>
      </c>
      <c r="O9" s="22"/>
      <c r="P9" s="22"/>
    </row>
    <row r="10" spans="2:16" s="11" customFormat="1" ht="5.0999999999999996" customHeight="1" x14ac:dyDescent="0.25">
      <c r="B10" s="9"/>
      <c r="C10" s="9"/>
      <c r="D10" s="9"/>
      <c r="E10" s="10" t="s">
        <v>15</v>
      </c>
      <c r="G10" s="21"/>
      <c r="H10" s="21"/>
      <c r="I10" s="21"/>
      <c r="O10" s="22"/>
      <c r="P10" s="22"/>
    </row>
    <row r="11" spans="2:16" s="11" customFormat="1" ht="21.9" customHeight="1" x14ac:dyDescent="0.25">
      <c r="B11" s="9" t="s">
        <v>78</v>
      </c>
      <c r="C11" s="9"/>
      <c r="D11" s="9"/>
      <c r="E11" s="10" t="s">
        <v>259</v>
      </c>
      <c r="G11" s="35">
        <v>2667125</v>
      </c>
      <c r="H11" s="21"/>
      <c r="I11" s="35">
        <v>2312309</v>
      </c>
      <c r="O11" s="22"/>
      <c r="P11" s="22"/>
    </row>
    <row r="12" spans="2:16" s="11" customFormat="1" ht="21.9" customHeight="1" x14ac:dyDescent="0.25">
      <c r="B12" s="23" t="s">
        <v>79</v>
      </c>
      <c r="C12" s="23"/>
      <c r="D12" s="23"/>
      <c r="E12" s="10" t="s">
        <v>15</v>
      </c>
      <c r="G12" s="38">
        <f>SUM(G9:G11)</f>
        <v>24032676</v>
      </c>
      <c r="H12" s="26"/>
      <c r="I12" s="38">
        <f>SUM(I9:I11)</f>
        <v>20606533</v>
      </c>
      <c r="O12" s="22"/>
      <c r="P12" s="22"/>
    </row>
    <row r="13" spans="2:16" s="11" customFormat="1" ht="5.0999999999999996" customHeight="1" x14ac:dyDescent="0.25">
      <c r="B13" s="9"/>
      <c r="C13" s="9"/>
      <c r="D13" s="9"/>
      <c r="E13" s="10" t="s">
        <v>15</v>
      </c>
      <c r="G13" s="21"/>
      <c r="H13" s="21"/>
      <c r="I13" s="21"/>
      <c r="O13" s="22"/>
      <c r="P13" s="22"/>
    </row>
    <row r="14" spans="2:16" s="11" customFormat="1" ht="21.9" customHeight="1" x14ac:dyDescent="0.25">
      <c r="B14" s="9" t="s">
        <v>80</v>
      </c>
      <c r="C14" s="9"/>
      <c r="D14" s="9"/>
      <c r="E14" s="10" t="s">
        <v>15</v>
      </c>
      <c r="G14" s="21">
        <v>-7286445</v>
      </c>
      <c r="H14" s="21"/>
      <c r="I14" s="21">
        <v>-7200918</v>
      </c>
      <c r="O14" s="22"/>
      <c r="P14" s="22"/>
    </row>
    <row r="15" spans="2:16" s="11" customFormat="1" ht="21.9" customHeight="1" x14ac:dyDescent="0.25">
      <c r="B15" s="9" t="s">
        <v>81</v>
      </c>
      <c r="C15" s="9"/>
      <c r="D15" s="9"/>
      <c r="E15" s="10" t="s">
        <v>15</v>
      </c>
      <c r="G15" s="21">
        <v>-7508462</v>
      </c>
      <c r="H15" s="21"/>
      <c r="I15" s="21">
        <v>-9575309</v>
      </c>
      <c r="O15" s="22"/>
      <c r="P15" s="22"/>
    </row>
    <row r="16" spans="2:16" s="11" customFormat="1" ht="21.9" customHeight="1" x14ac:dyDescent="0.25">
      <c r="B16" s="9" t="s">
        <v>82</v>
      </c>
      <c r="C16" s="9"/>
      <c r="D16" s="9"/>
      <c r="E16" s="10" t="s">
        <v>15</v>
      </c>
      <c r="G16" s="21">
        <v>-292357</v>
      </c>
      <c r="H16" s="21">
        <v>0</v>
      </c>
      <c r="I16" s="21">
        <v>-370725</v>
      </c>
      <c r="O16" s="22"/>
      <c r="P16" s="22"/>
    </row>
    <row r="17" spans="2:16" s="11" customFormat="1" ht="21.9" customHeight="1" x14ac:dyDescent="0.25">
      <c r="B17" s="23" t="s">
        <v>83</v>
      </c>
      <c r="C17" s="23"/>
      <c r="D17" s="23"/>
      <c r="E17" s="10" t="s">
        <v>15</v>
      </c>
      <c r="G17" s="39">
        <f>SUM(G14:G16)</f>
        <v>-15087264</v>
      </c>
      <c r="H17" s="26"/>
      <c r="I17" s="39">
        <f>SUM(I14:I16)</f>
        <v>-17146952</v>
      </c>
      <c r="O17" s="22"/>
      <c r="P17" s="22"/>
    </row>
    <row r="18" spans="2:16" s="11" customFormat="1" ht="5.0999999999999996" customHeight="1" x14ac:dyDescent="0.25">
      <c r="B18" s="9"/>
      <c r="C18" s="9"/>
      <c r="D18" s="9"/>
      <c r="E18" s="10" t="s">
        <v>15</v>
      </c>
      <c r="G18" s="20"/>
      <c r="H18" s="21"/>
      <c r="I18" s="20"/>
      <c r="O18" s="22"/>
      <c r="P18" s="22"/>
    </row>
    <row r="19" spans="2:16" s="11" customFormat="1" ht="21.9" customHeight="1" x14ac:dyDescent="0.25">
      <c r="B19" s="23" t="s">
        <v>84</v>
      </c>
      <c r="C19" s="23"/>
      <c r="D19" s="23"/>
      <c r="E19" s="10" t="s">
        <v>15</v>
      </c>
      <c r="G19" s="38">
        <f>SUM(G12,G17)</f>
        <v>8945412</v>
      </c>
      <c r="H19" s="26"/>
      <c r="I19" s="38">
        <f>SUM(I12,I17)</f>
        <v>3459581</v>
      </c>
      <c r="O19" s="22"/>
      <c r="P19" s="22"/>
    </row>
    <row r="20" spans="2:16" s="11" customFormat="1" ht="5.0999999999999996" customHeight="1" x14ac:dyDescent="0.25">
      <c r="B20" s="9"/>
      <c r="C20" s="9"/>
      <c r="D20" s="9"/>
      <c r="E20" s="10" t="s">
        <v>15</v>
      </c>
      <c r="G20" s="20"/>
      <c r="H20" s="21"/>
      <c r="I20" s="20"/>
      <c r="O20" s="22"/>
      <c r="P20" s="22"/>
    </row>
    <row r="21" spans="2:16" s="11" customFormat="1" ht="21.9" customHeight="1" x14ac:dyDescent="0.25">
      <c r="B21" s="9" t="s">
        <v>85</v>
      </c>
      <c r="C21" s="9"/>
      <c r="D21" s="9"/>
      <c r="E21" s="10" t="s">
        <v>15</v>
      </c>
      <c r="G21" s="20">
        <v>-2506180</v>
      </c>
      <c r="H21" s="21"/>
      <c r="I21" s="20">
        <v>-2829226</v>
      </c>
      <c r="O21" s="22"/>
      <c r="P21" s="22"/>
    </row>
    <row r="22" spans="2:16" s="11" customFormat="1" ht="21.9" customHeight="1" x14ac:dyDescent="0.25">
      <c r="B22" s="9" t="s">
        <v>86</v>
      </c>
      <c r="C22" s="9"/>
      <c r="D22" s="9"/>
      <c r="E22" s="10"/>
      <c r="G22" s="20"/>
      <c r="H22" s="21"/>
      <c r="I22" s="20"/>
      <c r="O22" s="22"/>
      <c r="P22" s="22"/>
    </row>
    <row r="23" spans="2:16" s="11" customFormat="1" ht="21.9" customHeight="1" x14ac:dyDescent="0.25">
      <c r="B23" s="9"/>
      <c r="C23" s="9" t="s">
        <v>87</v>
      </c>
      <c r="D23" s="9"/>
      <c r="E23" s="10">
        <v>6</v>
      </c>
      <c r="G23" s="40">
        <v>1404752</v>
      </c>
      <c r="H23" s="21"/>
      <c r="I23" s="40">
        <v>1427156</v>
      </c>
      <c r="O23" s="22"/>
      <c r="P23" s="22"/>
    </row>
    <row r="24" spans="2:16" s="11" customFormat="1" ht="21.9" customHeight="1" x14ac:dyDescent="0.25">
      <c r="B24" s="27" t="s">
        <v>88</v>
      </c>
      <c r="C24" s="27"/>
      <c r="D24" s="27"/>
      <c r="E24" s="10" t="s">
        <v>15</v>
      </c>
      <c r="G24" s="34">
        <f>SUM(G19,G21:G23)</f>
        <v>7843984</v>
      </c>
      <c r="H24" s="26"/>
      <c r="I24" s="34">
        <f>SUM(I19,I21:I23)</f>
        <v>2057511</v>
      </c>
      <c r="O24" s="22"/>
      <c r="P24" s="22"/>
    </row>
    <row r="25" spans="2:16" s="11" customFormat="1" ht="5.0999999999999996" customHeight="1" x14ac:dyDescent="0.25">
      <c r="B25" s="23"/>
      <c r="C25" s="23"/>
      <c r="D25" s="23"/>
      <c r="E25" s="10" t="s">
        <v>15</v>
      </c>
      <c r="G25" s="26"/>
      <c r="H25" s="26"/>
      <c r="I25" s="26"/>
      <c r="O25" s="22"/>
      <c r="P25" s="22"/>
    </row>
    <row r="26" spans="2:16" s="11" customFormat="1" ht="21.9" customHeight="1" x14ac:dyDescent="0.25">
      <c r="B26" s="9" t="s">
        <v>89</v>
      </c>
      <c r="C26" s="9"/>
      <c r="D26" s="9"/>
      <c r="E26" s="10" t="s">
        <v>15</v>
      </c>
      <c r="G26" s="35">
        <v>-1673075</v>
      </c>
      <c r="H26" s="21"/>
      <c r="I26" s="35">
        <v>-1196096</v>
      </c>
      <c r="O26" s="22"/>
      <c r="P26" s="22"/>
    </row>
    <row r="27" spans="2:16" s="11" customFormat="1" ht="21.9" customHeight="1" thickBot="1" x14ac:dyDescent="0.3">
      <c r="B27" s="23" t="s">
        <v>90</v>
      </c>
      <c r="C27" s="23"/>
      <c r="D27" s="23"/>
      <c r="E27" s="10" t="s">
        <v>15</v>
      </c>
      <c r="G27" s="29">
        <f>SUM(G24:G26)</f>
        <v>6170909</v>
      </c>
      <c r="H27" s="26"/>
      <c r="I27" s="29">
        <f>SUM(I24:I26)</f>
        <v>861415</v>
      </c>
      <c r="O27" s="22"/>
      <c r="P27" s="22"/>
    </row>
    <row r="28" spans="2:16" s="11" customFormat="1" ht="5.0999999999999996" customHeight="1" thickTop="1" x14ac:dyDescent="0.25">
      <c r="B28" s="23"/>
      <c r="C28" s="23"/>
      <c r="D28" s="23"/>
      <c r="E28" s="10" t="s">
        <v>15</v>
      </c>
      <c r="G28" s="26"/>
      <c r="H28" s="26"/>
      <c r="I28" s="26"/>
      <c r="O28" s="22"/>
      <c r="P28" s="22"/>
    </row>
    <row r="29" spans="2:16" s="11" customFormat="1" ht="21.9" customHeight="1" x14ac:dyDescent="0.25">
      <c r="B29" s="9" t="s">
        <v>91</v>
      </c>
      <c r="C29" s="9"/>
      <c r="D29" s="9"/>
      <c r="E29" s="10"/>
      <c r="G29" s="26"/>
      <c r="H29" s="26"/>
      <c r="I29" s="26"/>
      <c r="O29" s="22"/>
      <c r="P29" s="22"/>
    </row>
    <row r="30" spans="2:16" s="11" customFormat="1" ht="21.9" customHeight="1" x14ac:dyDescent="0.25">
      <c r="B30" s="23"/>
      <c r="C30" s="23" t="s">
        <v>92</v>
      </c>
      <c r="D30" s="23"/>
      <c r="E30" s="17" t="s">
        <v>15</v>
      </c>
      <c r="F30" s="27"/>
      <c r="G30" s="26">
        <v>6222963</v>
      </c>
      <c r="H30" s="26"/>
      <c r="I30" s="41">
        <v>1098848</v>
      </c>
      <c r="O30" s="22"/>
      <c r="P30" s="22"/>
    </row>
    <row r="31" spans="2:16" s="11" customFormat="1" ht="21.9" customHeight="1" x14ac:dyDescent="0.25">
      <c r="B31" s="9"/>
      <c r="C31" s="9" t="s">
        <v>70</v>
      </c>
      <c r="D31" s="9"/>
      <c r="E31" s="10" t="s">
        <v>15</v>
      </c>
      <c r="G31" s="35">
        <v>-52054</v>
      </c>
      <c r="H31" s="21"/>
      <c r="I31" s="35">
        <v>-237433</v>
      </c>
      <c r="O31" s="22"/>
      <c r="P31" s="22"/>
    </row>
    <row r="32" spans="2:16" s="11" customFormat="1" ht="21.9" customHeight="1" thickBot="1" x14ac:dyDescent="0.3">
      <c r="B32" s="23"/>
      <c r="C32" s="23"/>
      <c r="D32" s="23"/>
      <c r="E32" s="10" t="s">
        <v>15</v>
      </c>
      <c r="G32" s="42">
        <f>SUM(G30:G31)</f>
        <v>6170909</v>
      </c>
      <c r="H32" s="21"/>
      <c r="I32" s="42">
        <f>SUM(I30:I31)</f>
        <v>861415</v>
      </c>
      <c r="O32" s="22"/>
      <c r="P32" s="22"/>
    </row>
    <row r="33" spans="2:16" s="11" customFormat="1" ht="9.9" customHeight="1" thickTop="1" x14ac:dyDescent="0.25">
      <c r="B33" s="23"/>
      <c r="C33" s="23"/>
      <c r="D33" s="23"/>
      <c r="E33" s="10"/>
      <c r="G33" s="20"/>
      <c r="H33" s="19"/>
      <c r="I33" s="20"/>
      <c r="O33" s="22"/>
      <c r="P33" s="22"/>
    </row>
    <row r="34" spans="2:16" s="11" customFormat="1" ht="21.9" customHeight="1" x14ac:dyDescent="0.25">
      <c r="B34" s="16" t="s">
        <v>93</v>
      </c>
      <c r="C34" s="16"/>
      <c r="D34" s="16"/>
      <c r="E34" s="10"/>
      <c r="G34" s="20"/>
      <c r="H34" s="19"/>
      <c r="I34" s="20"/>
      <c r="O34" s="22"/>
      <c r="P34" s="22"/>
    </row>
    <row r="35" spans="2:16" s="11" customFormat="1" ht="21.9" customHeight="1" thickBot="1" x14ac:dyDescent="0.3">
      <c r="B35" s="23" t="s">
        <v>94</v>
      </c>
      <c r="D35" s="23"/>
      <c r="E35" s="10" t="s">
        <v>15</v>
      </c>
      <c r="G35" s="43">
        <f>ROUND(G30/1200000,2)</f>
        <v>5.19</v>
      </c>
      <c r="H35" s="44"/>
      <c r="I35" s="43">
        <f>ROUND(I30/1200000,2)</f>
        <v>0.92</v>
      </c>
      <c r="O35" s="22"/>
      <c r="P35" s="22"/>
    </row>
    <row r="36" spans="2:16" s="11" customFormat="1" ht="9.9" customHeight="1" thickTop="1" x14ac:dyDescent="0.25">
      <c r="B36" s="23"/>
      <c r="C36" s="23"/>
      <c r="D36" s="23"/>
      <c r="E36" s="10"/>
      <c r="G36" s="30"/>
      <c r="H36" s="30"/>
      <c r="I36" s="30"/>
      <c r="O36" s="22"/>
      <c r="P36" s="22"/>
    </row>
    <row r="37" spans="2:16" s="11" customFormat="1" ht="23.1" customHeight="1" x14ac:dyDescent="0.25">
      <c r="B37" s="1" t="s">
        <v>0</v>
      </c>
      <c r="C37" s="1"/>
      <c r="D37" s="1"/>
      <c r="E37" s="10"/>
      <c r="I37" s="18"/>
      <c r="O37" s="22"/>
      <c r="P37" s="22"/>
    </row>
    <row r="38" spans="2:16" s="11" customFormat="1" ht="23.1" customHeight="1" x14ac:dyDescent="0.25">
      <c r="B38" s="8" t="s">
        <v>95</v>
      </c>
      <c r="C38" s="8"/>
      <c r="D38" s="8"/>
      <c r="E38" s="10"/>
      <c r="I38" s="18"/>
      <c r="O38" s="22"/>
      <c r="P38" s="22"/>
    </row>
    <row r="39" spans="2:16" s="11" customFormat="1" ht="23.1" customHeight="1" x14ac:dyDescent="0.25">
      <c r="B39" s="8" t="str">
        <f>B3</f>
        <v>For the three-month period ended 31 March 2026 (Unaudited)</v>
      </c>
      <c r="C39" s="8"/>
      <c r="D39" s="8"/>
      <c r="E39" s="10"/>
      <c r="O39" s="22"/>
      <c r="P39" s="22"/>
    </row>
    <row r="40" spans="2:16" s="11" customFormat="1" ht="23.1" customHeight="1" x14ac:dyDescent="0.25">
      <c r="B40" s="23"/>
      <c r="C40" s="23"/>
      <c r="D40" s="23"/>
      <c r="E40" s="10"/>
      <c r="O40" s="22"/>
      <c r="P40" s="22"/>
    </row>
    <row r="41" spans="2:16" s="11" customFormat="1" ht="23.1" customHeight="1" x14ac:dyDescent="0.25">
      <c r="B41" s="23"/>
      <c r="C41" s="23"/>
      <c r="D41" s="23"/>
      <c r="E41" s="10"/>
      <c r="F41" s="27"/>
      <c r="G41" s="14">
        <f>G5</f>
        <v>2026</v>
      </c>
      <c r="H41" s="14"/>
      <c r="I41" s="14">
        <f>I5</f>
        <v>2025</v>
      </c>
      <c r="O41" s="22"/>
      <c r="P41" s="22"/>
    </row>
    <row r="42" spans="2:16" s="11" customFormat="1" ht="23.1" customHeight="1" x14ac:dyDescent="0.25">
      <c r="B42" s="23"/>
      <c r="C42" s="23"/>
      <c r="D42" s="23"/>
      <c r="E42" s="10"/>
      <c r="F42" s="27"/>
      <c r="G42" s="97" t="s">
        <v>8</v>
      </c>
      <c r="H42" s="97"/>
      <c r="I42" s="97"/>
      <c r="O42" s="22"/>
      <c r="P42" s="22"/>
    </row>
    <row r="43" spans="2:16" s="11" customFormat="1" ht="21.15" customHeight="1" x14ac:dyDescent="0.25">
      <c r="B43" s="23" t="s">
        <v>90</v>
      </c>
      <c r="C43" s="23"/>
      <c r="D43" s="23"/>
      <c r="E43" s="10"/>
      <c r="F43" s="27"/>
      <c r="G43" s="26">
        <f>G27</f>
        <v>6170909</v>
      </c>
      <c r="H43" s="26"/>
      <c r="I43" s="26">
        <f>I27</f>
        <v>861415</v>
      </c>
      <c r="O43" s="22"/>
      <c r="P43" s="22"/>
    </row>
    <row r="44" spans="2:16" s="11" customFormat="1" ht="9.9" customHeight="1" x14ac:dyDescent="0.25">
      <c r="B44" s="23"/>
      <c r="C44" s="23"/>
      <c r="D44" s="23"/>
      <c r="E44" s="17"/>
      <c r="F44" s="27"/>
      <c r="G44" s="26"/>
      <c r="H44" s="26"/>
      <c r="I44" s="26"/>
      <c r="O44" s="22"/>
      <c r="P44" s="22"/>
    </row>
    <row r="45" spans="2:16" s="11" customFormat="1" ht="21.15" customHeight="1" x14ac:dyDescent="0.25">
      <c r="B45" s="23" t="s">
        <v>96</v>
      </c>
      <c r="C45" s="9"/>
      <c r="D45" s="9"/>
      <c r="E45" s="10"/>
      <c r="G45" s="21"/>
      <c r="H45" s="21"/>
      <c r="I45" s="21"/>
      <c r="O45" s="22"/>
      <c r="P45" s="22"/>
    </row>
    <row r="46" spans="2:16" s="11" customFormat="1" ht="21.15" customHeight="1" x14ac:dyDescent="0.25">
      <c r="B46" s="45" t="s">
        <v>97</v>
      </c>
      <c r="C46" s="45"/>
      <c r="D46" s="45"/>
      <c r="E46" s="10"/>
      <c r="G46" s="28"/>
      <c r="H46" s="21"/>
      <c r="I46" s="28"/>
      <c r="O46" s="22"/>
      <c r="P46" s="22"/>
    </row>
    <row r="47" spans="2:16" s="11" customFormat="1" ht="21.15" customHeight="1" x14ac:dyDescent="0.25">
      <c r="B47" s="9" t="s">
        <v>98</v>
      </c>
      <c r="C47" s="9"/>
      <c r="D47" s="9"/>
      <c r="E47" s="10"/>
      <c r="G47" s="28">
        <v>9321973</v>
      </c>
      <c r="H47" s="21"/>
      <c r="I47" s="28">
        <v>-1042013</v>
      </c>
      <c r="O47" s="22"/>
      <c r="P47" s="22"/>
    </row>
    <row r="48" spans="2:16" s="11" customFormat="1" ht="21.15" customHeight="1" x14ac:dyDescent="0.25">
      <c r="B48" s="9" t="s">
        <v>99</v>
      </c>
      <c r="C48" s="9"/>
      <c r="D48" s="9"/>
      <c r="E48" s="10"/>
      <c r="G48" s="28">
        <v>31603</v>
      </c>
      <c r="H48" s="21"/>
      <c r="I48" s="28">
        <v>13339</v>
      </c>
      <c r="O48" s="22"/>
      <c r="P48" s="22"/>
    </row>
    <row r="49" spans="2:16" s="11" customFormat="1" ht="21.15" customHeight="1" x14ac:dyDescent="0.25">
      <c r="B49" s="9" t="s">
        <v>100</v>
      </c>
      <c r="C49" s="9"/>
      <c r="D49" s="9"/>
      <c r="E49" s="10"/>
      <c r="G49" s="28">
        <v>0</v>
      </c>
      <c r="H49" s="21"/>
      <c r="I49" s="28">
        <v>-5287</v>
      </c>
      <c r="O49" s="22"/>
      <c r="P49" s="22"/>
    </row>
    <row r="50" spans="2:16" s="11" customFormat="1" ht="21.15" customHeight="1" x14ac:dyDescent="0.25">
      <c r="B50" s="9" t="s">
        <v>101</v>
      </c>
      <c r="C50" s="9"/>
      <c r="D50" s="9"/>
      <c r="E50" s="10"/>
      <c r="G50" s="28"/>
      <c r="H50" s="21"/>
      <c r="I50" s="28"/>
      <c r="O50" s="22"/>
      <c r="P50" s="22"/>
    </row>
    <row r="51" spans="2:16" s="11" customFormat="1" ht="21.15" customHeight="1" x14ac:dyDescent="0.25">
      <c r="C51" s="9" t="s">
        <v>102</v>
      </c>
      <c r="D51" s="9"/>
      <c r="E51" s="10"/>
      <c r="G51" s="28">
        <v>285057</v>
      </c>
      <c r="H51" s="21"/>
      <c r="I51" s="28">
        <v>-55545</v>
      </c>
      <c r="O51" s="22"/>
      <c r="P51" s="22"/>
    </row>
    <row r="52" spans="2:16" s="11" customFormat="1" ht="21.15" customHeight="1" x14ac:dyDescent="0.25">
      <c r="B52" s="9" t="s">
        <v>103</v>
      </c>
      <c r="C52" s="9"/>
      <c r="D52" s="9"/>
      <c r="E52" s="10"/>
      <c r="G52" s="28"/>
      <c r="H52" s="21"/>
      <c r="I52" s="28"/>
      <c r="O52" s="22"/>
      <c r="P52" s="22"/>
    </row>
    <row r="53" spans="2:16" s="11" customFormat="1" ht="21.15" customHeight="1" x14ac:dyDescent="0.25">
      <c r="C53" s="9" t="s">
        <v>104</v>
      </c>
      <c r="D53" s="9"/>
      <c r="E53" s="10"/>
      <c r="G53" s="35">
        <v>-345457</v>
      </c>
      <c r="H53" s="21"/>
      <c r="I53" s="28">
        <v>13527</v>
      </c>
      <c r="O53" s="22"/>
      <c r="P53" s="22"/>
    </row>
    <row r="54" spans="2:16" s="11" customFormat="1" ht="21.15" customHeight="1" x14ac:dyDescent="0.25">
      <c r="B54" s="27" t="s">
        <v>105</v>
      </c>
      <c r="C54" s="23"/>
      <c r="D54" s="9"/>
      <c r="E54" s="10"/>
      <c r="G54" s="28"/>
      <c r="H54" s="21"/>
      <c r="I54" s="46"/>
      <c r="O54" s="22"/>
      <c r="P54" s="22"/>
    </row>
    <row r="55" spans="2:16" s="11" customFormat="1" ht="21.15" customHeight="1" x14ac:dyDescent="0.25">
      <c r="B55" s="27"/>
      <c r="C55" s="23" t="s">
        <v>106</v>
      </c>
      <c r="D55" s="9"/>
      <c r="E55" s="10"/>
      <c r="G55" s="41">
        <f>SUM(G47:G53)</f>
        <v>9293176</v>
      </c>
      <c r="H55" s="21"/>
      <c r="I55" s="41">
        <f>SUM(I47:I53)</f>
        <v>-1075979</v>
      </c>
      <c r="O55" s="22"/>
      <c r="P55" s="22"/>
    </row>
    <row r="56" spans="2:16" s="11" customFormat="1" ht="5.0999999999999996" customHeight="1" x14ac:dyDescent="0.25">
      <c r="B56" s="9"/>
      <c r="C56" s="9"/>
      <c r="D56" s="9"/>
      <c r="E56" s="10"/>
      <c r="G56" s="28"/>
      <c r="H56" s="21"/>
      <c r="I56" s="28"/>
      <c r="O56" s="22"/>
      <c r="P56" s="22"/>
    </row>
    <row r="57" spans="2:16" s="11" customFormat="1" ht="21.15" customHeight="1" x14ac:dyDescent="0.25">
      <c r="B57" s="45" t="s">
        <v>107</v>
      </c>
      <c r="C57" s="9"/>
      <c r="D57" s="9"/>
      <c r="E57" s="10"/>
      <c r="G57" s="21"/>
      <c r="H57" s="21"/>
      <c r="I57" s="21"/>
      <c r="O57" s="22"/>
      <c r="P57" s="22"/>
    </row>
    <row r="58" spans="2:16" s="11" customFormat="1" ht="21.15" customHeight="1" x14ac:dyDescent="0.25">
      <c r="B58" s="11" t="s">
        <v>108</v>
      </c>
      <c r="C58" s="45"/>
      <c r="D58" s="9"/>
      <c r="E58" s="10"/>
      <c r="G58" s="21">
        <v>2048250</v>
      </c>
      <c r="H58" s="21"/>
      <c r="I58" s="21">
        <v>780148</v>
      </c>
      <c r="O58" s="22"/>
      <c r="P58" s="22"/>
    </row>
    <row r="59" spans="2:16" s="11" customFormat="1" ht="21.15" customHeight="1" x14ac:dyDescent="0.25">
      <c r="B59" s="9" t="s">
        <v>101</v>
      </c>
      <c r="C59" s="9"/>
      <c r="D59" s="9"/>
      <c r="E59" s="10"/>
      <c r="G59" s="28"/>
      <c r="H59" s="21"/>
      <c r="I59" s="28"/>
      <c r="O59" s="22"/>
      <c r="P59" s="22"/>
    </row>
    <row r="60" spans="2:16" s="11" customFormat="1" ht="21.15" customHeight="1" x14ac:dyDescent="0.25">
      <c r="C60" s="9" t="s">
        <v>102</v>
      </c>
      <c r="D60" s="9"/>
      <c r="E60" s="10"/>
      <c r="G60" s="28">
        <v>267304</v>
      </c>
      <c r="H60" s="21"/>
      <c r="I60" s="28">
        <v>-144764</v>
      </c>
      <c r="O60" s="22"/>
      <c r="P60" s="22"/>
    </row>
    <row r="61" spans="2:16" s="11" customFormat="1" ht="21.15" customHeight="1" x14ac:dyDescent="0.25">
      <c r="B61" s="9" t="s">
        <v>109</v>
      </c>
      <c r="C61" s="9"/>
      <c r="D61" s="9"/>
      <c r="E61" s="10"/>
      <c r="G61" s="28"/>
      <c r="H61" s="21"/>
      <c r="I61" s="28"/>
      <c r="O61" s="22"/>
      <c r="P61" s="22"/>
    </row>
    <row r="62" spans="2:16" s="11" customFormat="1" ht="21.15" customHeight="1" x14ac:dyDescent="0.25">
      <c r="C62" s="9" t="s">
        <v>104</v>
      </c>
      <c r="D62" s="9"/>
      <c r="E62" s="10"/>
      <c r="G62" s="28">
        <v>-426520</v>
      </c>
      <c r="H62" s="21"/>
      <c r="I62" s="28">
        <v>-156775</v>
      </c>
      <c r="O62" s="22"/>
      <c r="P62" s="22"/>
    </row>
    <row r="63" spans="2:16" s="11" customFormat="1" ht="21.15" customHeight="1" x14ac:dyDescent="0.25">
      <c r="B63" s="47" t="s">
        <v>110</v>
      </c>
      <c r="C63" s="47"/>
      <c r="D63" s="9"/>
      <c r="E63" s="10"/>
      <c r="G63" s="46"/>
      <c r="H63" s="21"/>
      <c r="I63" s="46"/>
      <c r="O63" s="22"/>
      <c r="P63" s="22"/>
    </row>
    <row r="64" spans="2:16" s="11" customFormat="1" ht="21.15" customHeight="1" x14ac:dyDescent="0.25">
      <c r="B64" s="47"/>
      <c r="C64" s="47" t="s">
        <v>106</v>
      </c>
      <c r="D64" s="9"/>
      <c r="E64" s="10"/>
      <c r="G64" s="41">
        <f>SUM(G58:G62)</f>
        <v>1889034</v>
      </c>
      <c r="H64" s="21"/>
      <c r="I64" s="41">
        <f>SUM(I58:I62)</f>
        <v>478609</v>
      </c>
      <c r="O64" s="22"/>
      <c r="P64" s="22"/>
    </row>
    <row r="65" spans="2:16" s="11" customFormat="1" ht="5.0999999999999996" customHeight="1" x14ac:dyDescent="0.25">
      <c r="B65" s="27"/>
      <c r="C65" s="9"/>
      <c r="D65" s="9"/>
      <c r="E65" s="10"/>
      <c r="G65" s="28"/>
      <c r="H65" s="21"/>
      <c r="I65" s="28"/>
      <c r="O65" s="22"/>
      <c r="P65" s="22"/>
    </row>
    <row r="66" spans="2:16" s="11" customFormat="1" ht="21.15" customHeight="1" x14ac:dyDescent="0.25">
      <c r="B66" s="23" t="s">
        <v>111</v>
      </c>
      <c r="C66" s="23"/>
      <c r="D66" s="23"/>
      <c r="E66" s="10"/>
      <c r="G66" s="31">
        <f>SUM(G55,G64)</f>
        <v>11182210</v>
      </c>
      <c r="H66" s="26"/>
      <c r="I66" s="31">
        <f>SUM(I55,I64)</f>
        <v>-597370</v>
      </c>
      <c r="O66" s="22"/>
      <c r="P66" s="22"/>
    </row>
    <row r="67" spans="2:16" s="11" customFormat="1" ht="5.0999999999999996" customHeight="1" x14ac:dyDescent="0.25">
      <c r="B67" s="23"/>
      <c r="C67" s="23"/>
      <c r="D67" s="23"/>
      <c r="E67" s="10"/>
      <c r="G67" s="26"/>
      <c r="H67" s="26"/>
      <c r="I67" s="26"/>
      <c r="O67" s="22"/>
      <c r="P67" s="22"/>
    </row>
    <row r="68" spans="2:16" s="11" customFormat="1" ht="21.15" customHeight="1" thickBot="1" x14ac:dyDescent="0.3">
      <c r="B68" s="23" t="s">
        <v>112</v>
      </c>
      <c r="C68" s="23"/>
      <c r="D68" s="23"/>
      <c r="E68" s="10"/>
      <c r="G68" s="29">
        <f>SUM(G43,G66)</f>
        <v>17353119</v>
      </c>
      <c r="H68" s="26"/>
      <c r="I68" s="29">
        <f>SUM(I43,I66)</f>
        <v>264045</v>
      </c>
      <c r="O68" s="22"/>
      <c r="P68" s="22"/>
    </row>
    <row r="69" spans="2:16" s="11" customFormat="1" ht="5.0999999999999996" customHeight="1" thickTop="1" x14ac:dyDescent="0.25">
      <c r="B69" s="23"/>
      <c r="C69" s="23"/>
      <c r="D69" s="23"/>
      <c r="E69" s="10"/>
      <c r="G69" s="26"/>
      <c r="H69" s="26"/>
      <c r="I69" s="26"/>
      <c r="O69" s="22"/>
      <c r="P69" s="22"/>
    </row>
    <row r="70" spans="2:16" s="11" customFormat="1" ht="21.15" customHeight="1" x14ac:dyDescent="0.25">
      <c r="B70" s="9" t="s">
        <v>113</v>
      </c>
      <c r="C70" s="9"/>
      <c r="D70" s="9"/>
      <c r="E70" s="10"/>
      <c r="G70" s="26"/>
      <c r="H70" s="26"/>
      <c r="I70" s="26"/>
      <c r="O70" s="22"/>
      <c r="P70" s="22"/>
    </row>
    <row r="71" spans="2:16" s="11" customFormat="1" ht="21.15" customHeight="1" x14ac:dyDescent="0.25">
      <c r="B71" s="23"/>
      <c r="C71" s="23" t="s">
        <v>92</v>
      </c>
      <c r="D71" s="23"/>
      <c r="E71" s="17"/>
      <c r="F71" s="27"/>
      <c r="G71" s="26">
        <v>16413996</v>
      </c>
      <c r="H71" s="26"/>
      <c r="I71" s="41">
        <v>714922</v>
      </c>
      <c r="O71" s="22"/>
      <c r="P71" s="22"/>
    </row>
    <row r="72" spans="2:16" s="11" customFormat="1" ht="21.15" customHeight="1" x14ac:dyDescent="0.25">
      <c r="B72" s="9"/>
      <c r="C72" s="9" t="s">
        <v>70</v>
      </c>
      <c r="D72" s="9"/>
      <c r="E72" s="10"/>
      <c r="G72" s="48">
        <v>939123</v>
      </c>
      <c r="H72" s="49"/>
      <c r="I72" s="35">
        <v>-450877</v>
      </c>
      <c r="O72" s="22"/>
      <c r="P72" s="22"/>
    </row>
    <row r="73" spans="2:16" s="11" customFormat="1" ht="21.15" customHeight="1" thickBot="1" x14ac:dyDescent="0.3">
      <c r="B73" s="23"/>
      <c r="C73" s="23"/>
      <c r="D73" s="23"/>
      <c r="E73" s="10"/>
      <c r="G73" s="42">
        <f>SUM(G71:G72)</f>
        <v>17353119</v>
      </c>
      <c r="H73" s="21"/>
      <c r="I73" s="42">
        <f>SUM(I71:I72)</f>
        <v>264045</v>
      </c>
      <c r="O73" s="22"/>
      <c r="P73" s="22"/>
    </row>
    <row r="74" spans="2:16" s="11" customFormat="1" ht="9.9" customHeight="1" thickTop="1" x14ac:dyDescent="0.25">
      <c r="B74" s="9"/>
      <c r="C74" s="9"/>
      <c r="D74" s="9"/>
      <c r="E74" s="10"/>
    </row>
  </sheetData>
  <mergeCells count="2">
    <mergeCell ref="G6:I6"/>
    <mergeCell ref="G42:I42"/>
  </mergeCells>
  <pageMargins left="0.70866141732283505" right="0.511811023622047" top="0.59055118110236204" bottom="0.196850393700787" header="0.59055118110236204" footer="0.196850393700787"/>
  <pageSetup paperSize="9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07E2-E34E-498F-A54C-F0C8EFC3EC53}">
  <dimension ref="B1:AI35"/>
  <sheetViews>
    <sheetView showGridLines="0" zoomScale="85" zoomScaleNormal="85" zoomScaleSheetLayoutView="100" workbookViewId="0"/>
  </sheetViews>
  <sheetFormatPr defaultColWidth="9.109375" defaultRowHeight="22.65" customHeight="1" x14ac:dyDescent="0.25"/>
  <cols>
    <col min="1" max="1" width="1.6640625" style="53" customWidth="1"/>
    <col min="2" max="3" width="3" style="53" customWidth="1"/>
    <col min="4" max="4" width="37" style="53" customWidth="1"/>
    <col min="5" max="5" width="4.6640625" style="58" customWidth="1"/>
    <col min="6" max="6" width="11.33203125" style="51" customWidth="1"/>
    <col min="7" max="7" width="0.88671875" style="51" customWidth="1"/>
    <col min="8" max="8" width="11.88671875" style="51" customWidth="1"/>
    <col min="9" max="9" width="0.88671875" style="53" customWidth="1"/>
    <col min="10" max="10" width="11.109375" style="51" customWidth="1"/>
    <col min="11" max="11" width="0.88671875" style="51" customWidth="1"/>
    <col min="12" max="12" width="11.33203125" style="51" customWidth="1"/>
    <col min="13" max="13" width="0.88671875" style="51" customWidth="1"/>
    <col min="14" max="14" width="12.6640625" style="51" customWidth="1"/>
    <col min="15" max="15" width="0.88671875" style="51" customWidth="1"/>
    <col min="16" max="16" width="11.88671875" style="51" customWidth="1"/>
    <col min="17" max="17" width="0.88671875" style="51" customWidth="1"/>
    <col min="18" max="18" width="11.88671875" style="51" customWidth="1"/>
    <col min="19" max="19" width="0.88671875" style="51" customWidth="1"/>
    <col min="20" max="20" width="11.109375" style="51" customWidth="1"/>
    <col min="21" max="21" width="0.88671875" style="51" customWidth="1"/>
    <col min="22" max="22" width="11.109375" style="51" customWidth="1"/>
    <col min="23" max="23" width="0.88671875" style="51" customWidth="1"/>
    <col min="24" max="24" width="12.6640625" style="51" customWidth="1"/>
    <col min="25" max="25" width="1" style="51" customWidth="1"/>
    <col min="26" max="26" width="12.6640625" style="51" customWidth="1"/>
    <col min="27" max="27" width="0.88671875" style="51" customWidth="1"/>
    <col min="28" max="28" width="12.6640625" style="51" customWidth="1"/>
    <col min="29" max="29" width="0.88671875" style="51" customWidth="1"/>
    <col min="30" max="30" width="12.6640625" style="51" customWidth="1"/>
    <col min="31" max="31" width="0.88671875" style="51" customWidth="1"/>
    <col min="32" max="32" width="12.33203125" style="51" customWidth="1"/>
    <col min="33" max="33" width="0.88671875" style="51" customWidth="1"/>
    <col min="34" max="34" width="12.6640625" style="51" customWidth="1"/>
    <col min="35" max="35" width="1.6640625" style="51" customWidth="1"/>
    <col min="36" max="16384" width="9.109375" style="53"/>
  </cols>
  <sheetData>
    <row r="1" spans="2:35" ht="23.1" customHeight="1" x14ac:dyDescent="0.25">
      <c r="B1" s="12" t="s">
        <v>0</v>
      </c>
      <c r="C1" s="50"/>
      <c r="D1" s="50"/>
      <c r="E1" s="50"/>
      <c r="F1" s="50"/>
      <c r="I1" s="50"/>
      <c r="R1" s="50"/>
      <c r="S1" s="50"/>
      <c r="T1" s="50"/>
      <c r="U1" s="50"/>
      <c r="V1" s="50"/>
      <c r="W1" s="50"/>
      <c r="X1" s="50"/>
      <c r="AH1" s="52"/>
    </row>
    <row r="2" spans="2:35" ht="23.1" customHeight="1" x14ac:dyDescent="0.25">
      <c r="B2" s="12" t="s">
        <v>114</v>
      </c>
      <c r="C2" s="54"/>
      <c r="D2" s="54"/>
      <c r="E2" s="55"/>
      <c r="F2" s="56"/>
      <c r="I2" s="54"/>
      <c r="R2" s="56"/>
      <c r="S2" s="56"/>
      <c r="T2" s="56"/>
      <c r="U2" s="56"/>
      <c r="V2" s="56"/>
      <c r="W2" s="56"/>
      <c r="X2" s="56"/>
      <c r="AH2" s="57"/>
    </row>
    <row r="3" spans="2:35" ht="23.1" customHeight="1" x14ac:dyDescent="0.25">
      <c r="B3" s="27" t="s">
        <v>74</v>
      </c>
      <c r="C3" s="54"/>
    </row>
    <row r="4" spans="2:35" ht="20.100000000000001" customHeight="1" x14ac:dyDescent="0.25">
      <c r="B4" s="23"/>
      <c r="C4" s="54"/>
    </row>
    <row r="5" spans="2:35" ht="20.100000000000001" customHeight="1" x14ac:dyDescent="0.25">
      <c r="B5" s="59"/>
      <c r="C5" s="59"/>
      <c r="D5" s="60"/>
      <c r="F5" s="53"/>
      <c r="G5" s="61"/>
      <c r="H5" s="61"/>
      <c r="I5" s="59"/>
      <c r="J5" s="62" t="s">
        <v>115</v>
      </c>
      <c r="K5" s="63"/>
      <c r="L5" s="62"/>
      <c r="M5" s="63"/>
      <c r="N5" s="63"/>
      <c r="O5" s="53"/>
      <c r="P5" s="64"/>
      <c r="Q5" s="53"/>
      <c r="R5" s="65" t="s">
        <v>68</v>
      </c>
      <c r="S5" s="63"/>
      <c r="T5" s="63"/>
      <c r="U5" s="63"/>
      <c r="V5" s="62"/>
      <c r="W5" s="63"/>
      <c r="X5" s="62"/>
      <c r="Y5" s="66"/>
      <c r="Z5" s="66"/>
      <c r="AA5" s="63"/>
      <c r="AB5" s="63"/>
      <c r="AD5" s="61"/>
      <c r="AF5" s="61"/>
      <c r="AG5" s="64"/>
    </row>
    <row r="6" spans="2:35" ht="20.100000000000001" customHeight="1" x14ac:dyDescent="0.25">
      <c r="B6" s="59"/>
      <c r="C6" s="59"/>
      <c r="D6" s="59"/>
      <c r="F6" s="52"/>
      <c r="G6" s="52"/>
      <c r="H6" s="52"/>
      <c r="I6" s="59"/>
      <c r="J6" s="67" t="s">
        <v>63</v>
      </c>
      <c r="K6" s="67"/>
      <c r="L6" s="67"/>
      <c r="M6" s="68"/>
      <c r="N6" s="67" t="s">
        <v>116</v>
      </c>
      <c r="P6" s="64"/>
      <c r="R6" s="61"/>
      <c r="V6" s="52"/>
      <c r="X6" s="52"/>
      <c r="Z6" s="52" t="s">
        <v>117</v>
      </c>
      <c r="AB6" s="61"/>
    </row>
    <row r="7" spans="2:35" ht="20.100000000000001" customHeight="1" x14ac:dyDescent="0.25">
      <c r="B7" s="59"/>
      <c r="C7" s="59"/>
      <c r="D7" s="59"/>
      <c r="F7" s="52"/>
      <c r="G7" s="52"/>
      <c r="H7" s="52"/>
      <c r="I7" s="59"/>
      <c r="J7" s="64"/>
      <c r="K7" s="64"/>
      <c r="L7" s="64"/>
      <c r="N7" s="64"/>
      <c r="P7" s="64"/>
      <c r="R7" s="61"/>
      <c r="V7" s="52"/>
      <c r="X7" s="52"/>
      <c r="Z7" s="52" t="s">
        <v>118</v>
      </c>
      <c r="AB7" s="61"/>
    </row>
    <row r="8" spans="2:35" ht="20.100000000000001" customHeight="1" x14ac:dyDescent="0.25">
      <c r="B8" s="59"/>
      <c r="C8" s="59"/>
      <c r="D8" s="59"/>
      <c r="F8" s="52"/>
      <c r="G8" s="52"/>
      <c r="H8" s="52"/>
      <c r="I8" s="59"/>
      <c r="J8" s="64"/>
      <c r="K8" s="64"/>
      <c r="L8" s="64"/>
      <c r="N8" s="64"/>
      <c r="P8" s="64"/>
      <c r="R8" s="61"/>
      <c r="V8" s="52"/>
      <c r="X8" s="52" t="s">
        <v>119</v>
      </c>
      <c r="Z8" s="52" t="s">
        <v>120</v>
      </c>
      <c r="AB8" s="61"/>
    </row>
    <row r="9" spans="2:35" ht="20.100000000000001" customHeight="1" x14ac:dyDescent="0.25">
      <c r="B9" s="59"/>
      <c r="C9" s="59"/>
      <c r="D9" s="59"/>
      <c r="F9" s="52"/>
      <c r="G9" s="52"/>
      <c r="H9" s="52"/>
      <c r="I9" s="59"/>
      <c r="J9" s="64"/>
      <c r="K9" s="64"/>
      <c r="L9" s="64"/>
      <c r="N9" s="64"/>
      <c r="P9" s="64"/>
      <c r="R9" s="61" t="s">
        <v>121</v>
      </c>
      <c r="V9" s="52" t="s">
        <v>122</v>
      </c>
      <c r="X9" s="52" t="s">
        <v>123</v>
      </c>
      <c r="Z9" s="52" t="s">
        <v>124</v>
      </c>
      <c r="AB9" s="61" t="s">
        <v>125</v>
      </c>
    </row>
    <row r="10" spans="2:35" ht="20.100000000000001" customHeight="1" x14ac:dyDescent="0.25">
      <c r="B10" s="59"/>
      <c r="C10" s="59"/>
      <c r="D10" s="59"/>
      <c r="G10" s="61"/>
      <c r="H10" s="52"/>
      <c r="I10" s="59"/>
      <c r="J10" s="64"/>
      <c r="K10" s="64"/>
      <c r="L10" s="64"/>
      <c r="N10" s="64"/>
      <c r="P10" s="64"/>
      <c r="R10" s="61" t="s">
        <v>126</v>
      </c>
      <c r="T10" s="52"/>
      <c r="V10" s="52" t="s">
        <v>127</v>
      </c>
      <c r="X10" s="52" t="s">
        <v>128</v>
      </c>
      <c r="Z10" s="61" t="s">
        <v>129</v>
      </c>
      <c r="AB10" s="61" t="s">
        <v>130</v>
      </c>
      <c r="AD10" s="61" t="s">
        <v>131</v>
      </c>
    </row>
    <row r="11" spans="2:35" ht="20.100000000000001" customHeight="1" x14ac:dyDescent="0.25">
      <c r="B11" s="59"/>
      <c r="C11" s="59"/>
      <c r="D11" s="59"/>
      <c r="F11" s="52" t="s">
        <v>132</v>
      </c>
      <c r="G11" s="61"/>
      <c r="H11" s="52" t="s">
        <v>133</v>
      </c>
      <c r="I11" s="59"/>
      <c r="J11" s="64"/>
      <c r="K11" s="64"/>
      <c r="L11" s="64"/>
      <c r="N11" s="64"/>
      <c r="O11" s="61"/>
      <c r="P11" s="61" t="s">
        <v>133</v>
      </c>
      <c r="R11" s="52" t="s">
        <v>134</v>
      </c>
      <c r="T11" s="52" t="s">
        <v>119</v>
      </c>
      <c r="V11" s="52" t="s">
        <v>135</v>
      </c>
      <c r="X11" s="61" t="s">
        <v>136</v>
      </c>
      <c r="Z11" s="61" t="s">
        <v>137</v>
      </c>
      <c r="AB11" s="52" t="s">
        <v>138</v>
      </c>
      <c r="AD11" s="52" t="s">
        <v>139</v>
      </c>
      <c r="AF11" s="52" t="s">
        <v>140</v>
      </c>
      <c r="AG11" s="53"/>
      <c r="AH11" s="52" t="s">
        <v>141</v>
      </c>
    </row>
    <row r="12" spans="2:35" s="52" customFormat="1" ht="20.100000000000001" customHeight="1" x14ac:dyDescent="0.25">
      <c r="E12" s="58"/>
      <c r="F12" s="52" t="s">
        <v>142</v>
      </c>
      <c r="G12" s="61"/>
      <c r="H12" s="52" t="s">
        <v>143</v>
      </c>
      <c r="J12" s="52" t="s">
        <v>144</v>
      </c>
      <c r="L12" s="52" t="s">
        <v>145</v>
      </c>
      <c r="M12" s="61"/>
      <c r="N12" s="61"/>
      <c r="O12" s="61"/>
      <c r="P12" s="61" t="s">
        <v>146</v>
      </c>
      <c r="Q12" s="61"/>
      <c r="R12" s="61" t="s">
        <v>147</v>
      </c>
      <c r="S12" s="51"/>
      <c r="T12" s="52" t="s">
        <v>148</v>
      </c>
      <c r="U12" s="51"/>
      <c r="V12" s="61" t="s">
        <v>147</v>
      </c>
      <c r="W12" s="51"/>
      <c r="X12" s="61" t="s">
        <v>149</v>
      </c>
      <c r="Y12" s="51"/>
      <c r="Z12" s="52" t="s">
        <v>150</v>
      </c>
      <c r="AA12" s="51"/>
      <c r="AB12" s="52" t="s">
        <v>151</v>
      </c>
      <c r="AC12" s="51"/>
      <c r="AD12" s="52" t="s">
        <v>152</v>
      </c>
      <c r="AE12" s="51"/>
      <c r="AF12" s="52" t="s">
        <v>153</v>
      </c>
      <c r="AG12" s="61"/>
      <c r="AH12" s="52" t="s">
        <v>151</v>
      </c>
      <c r="AI12" s="61"/>
    </row>
    <row r="13" spans="2:35" s="52" customFormat="1" ht="20.100000000000001" customHeight="1" x14ac:dyDescent="0.25">
      <c r="E13" s="58" t="s">
        <v>4</v>
      </c>
      <c r="F13" s="64" t="s">
        <v>154</v>
      </c>
      <c r="H13" s="61" t="s">
        <v>155</v>
      </c>
      <c r="J13" s="61" t="s">
        <v>156</v>
      </c>
      <c r="K13" s="61"/>
      <c r="L13" s="61" t="s">
        <v>156</v>
      </c>
      <c r="M13" s="61"/>
      <c r="N13" s="61"/>
      <c r="O13" s="61"/>
      <c r="P13" s="61" t="s">
        <v>157</v>
      </c>
      <c r="Q13" s="61"/>
      <c r="R13" s="61" t="s">
        <v>158</v>
      </c>
      <c r="S13" s="51"/>
      <c r="T13" s="52" t="s">
        <v>159</v>
      </c>
      <c r="U13" s="51"/>
      <c r="V13" s="61" t="s">
        <v>160</v>
      </c>
      <c r="W13" s="51"/>
      <c r="X13" s="61" t="s">
        <v>161</v>
      </c>
      <c r="Y13" s="51"/>
      <c r="Z13" s="52" t="s">
        <v>162</v>
      </c>
      <c r="AA13" s="51"/>
      <c r="AB13" s="61" t="s">
        <v>146</v>
      </c>
      <c r="AC13" s="51"/>
      <c r="AD13" s="61" t="s">
        <v>163</v>
      </c>
      <c r="AE13" s="51"/>
      <c r="AF13" s="52" t="s">
        <v>164</v>
      </c>
      <c r="AG13" s="61"/>
      <c r="AH13" s="52" t="s">
        <v>146</v>
      </c>
      <c r="AI13" s="61"/>
    </row>
    <row r="14" spans="2:35" s="52" customFormat="1" ht="20.100000000000001" customHeight="1" x14ac:dyDescent="0.25">
      <c r="E14" s="58"/>
      <c r="F14" s="69" t="s">
        <v>8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1"/>
    </row>
    <row r="15" spans="2:35" ht="21.9" customHeight="1" x14ac:dyDescent="0.25">
      <c r="B15" s="50" t="s">
        <v>165</v>
      </c>
      <c r="C15" s="50"/>
      <c r="F15" s="70">
        <v>1200000</v>
      </c>
      <c r="G15" s="71"/>
      <c r="H15" s="70">
        <v>-16262435</v>
      </c>
      <c r="I15" s="70"/>
      <c r="J15" s="70">
        <v>160000</v>
      </c>
      <c r="K15" s="70"/>
      <c r="L15" s="70">
        <v>10516000</v>
      </c>
      <c r="M15" s="72"/>
      <c r="N15" s="70">
        <v>371818998</v>
      </c>
      <c r="O15" s="70"/>
      <c r="P15" s="70">
        <v>-3487475</v>
      </c>
      <c r="Q15" s="71"/>
      <c r="R15" s="70">
        <v>-15653344</v>
      </c>
      <c r="S15" s="70">
        <v>0</v>
      </c>
      <c r="T15" s="70">
        <v>113881</v>
      </c>
      <c r="U15" s="70">
        <v>0</v>
      </c>
      <c r="V15" s="70">
        <v>6439</v>
      </c>
      <c r="W15" s="70">
        <v>0</v>
      </c>
      <c r="X15" s="70">
        <v>4295911</v>
      </c>
      <c r="Y15" s="70">
        <v>0</v>
      </c>
      <c r="Z15" s="70">
        <v>179358</v>
      </c>
      <c r="AA15" s="70"/>
      <c r="AB15" s="70">
        <f>SUM(R15:Z15)</f>
        <v>-11057755</v>
      </c>
      <c r="AC15" s="70"/>
      <c r="AD15" s="70">
        <f t="shared" ref="AD15" si="0">SUM(F15:P15,AB15)</f>
        <v>352887333</v>
      </c>
      <c r="AE15" s="70"/>
      <c r="AF15" s="70">
        <v>66892902</v>
      </c>
      <c r="AG15" s="70"/>
      <c r="AH15" s="70">
        <f>SUM(AD15:AF15)</f>
        <v>419780235</v>
      </c>
    </row>
    <row r="16" spans="2:35" ht="21.9" customHeight="1" x14ac:dyDescent="0.25">
      <c r="B16" s="54" t="s">
        <v>166</v>
      </c>
      <c r="C16" s="54"/>
      <c r="F16" s="70"/>
      <c r="G16" s="71"/>
      <c r="H16" s="71"/>
      <c r="I16" s="70"/>
      <c r="J16" s="70"/>
      <c r="K16" s="70"/>
      <c r="L16" s="70"/>
      <c r="M16" s="72"/>
      <c r="N16" s="70"/>
      <c r="O16" s="58"/>
      <c r="P16" s="58"/>
      <c r="Q16" s="71"/>
      <c r="R16" s="70"/>
      <c r="S16" s="70"/>
      <c r="T16" s="70"/>
      <c r="U16" s="70"/>
      <c r="V16" s="70"/>
      <c r="W16" s="70"/>
      <c r="X16" s="70"/>
      <c r="Y16" s="70"/>
      <c r="Z16" s="71"/>
      <c r="AA16" s="70"/>
      <c r="AB16" s="70"/>
      <c r="AC16" s="70"/>
      <c r="AD16" s="70"/>
      <c r="AE16" s="70"/>
      <c r="AF16" s="70"/>
      <c r="AG16" s="70"/>
      <c r="AH16" s="70"/>
    </row>
    <row r="17" spans="2:35" ht="21.9" customHeight="1" x14ac:dyDescent="0.25">
      <c r="B17" s="54"/>
      <c r="C17" s="54" t="s">
        <v>167</v>
      </c>
      <c r="F17" s="70"/>
      <c r="G17" s="71"/>
      <c r="H17" s="71"/>
      <c r="I17" s="70"/>
      <c r="J17" s="70"/>
      <c r="K17" s="70"/>
      <c r="L17" s="70"/>
      <c r="M17" s="72"/>
      <c r="N17" s="70"/>
      <c r="O17" s="71"/>
      <c r="P17" s="70"/>
      <c r="Q17" s="71"/>
      <c r="R17" s="70"/>
      <c r="S17" s="70"/>
      <c r="T17" s="70"/>
      <c r="U17" s="70"/>
      <c r="V17" s="70"/>
      <c r="W17" s="70"/>
      <c r="X17" s="70"/>
      <c r="Y17" s="70"/>
      <c r="Z17" s="71"/>
      <c r="AA17" s="70"/>
      <c r="AB17" s="70"/>
      <c r="AC17" s="70"/>
      <c r="AD17" s="70"/>
      <c r="AE17" s="70"/>
      <c r="AF17" s="70"/>
      <c r="AG17" s="70"/>
      <c r="AH17" s="70"/>
    </row>
    <row r="18" spans="2:35" ht="21.9" customHeight="1" x14ac:dyDescent="0.25">
      <c r="B18" s="73"/>
      <c r="C18" s="73" t="s">
        <v>168</v>
      </c>
      <c r="F18" s="70"/>
      <c r="G18" s="71"/>
      <c r="H18" s="71"/>
      <c r="I18" s="70"/>
      <c r="J18" s="70"/>
      <c r="K18" s="70"/>
      <c r="L18" s="70"/>
      <c r="M18" s="72"/>
      <c r="N18" s="70"/>
      <c r="O18" s="71"/>
      <c r="P18" s="70"/>
      <c r="Q18" s="71"/>
      <c r="R18" s="70"/>
      <c r="S18" s="70"/>
      <c r="T18" s="70"/>
      <c r="U18" s="70"/>
      <c r="V18" s="70"/>
      <c r="W18" s="70"/>
      <c r="X18" s="70"/>
      <c r="Y18" s="70"/>
      <c r="Z18" s="71"/>
      <c r="AA18" s="70"/>
      <c r="AB18" s="70"/>
      <c r="AC18" s="70"/>
      <c r="AD18" s="70"/>
      <c r="AE18" s="70"/>
      <c r="AF18" s="70"/>
      <c r="AG18" s="70"/>
      <c r="AH18" s="70"/>
    </row>
    <row r="19" spans="2:35" ht="21.9" customHeight="1" x14ac:dyDescent="0.25">
      <c r="C19" s="53" t="s">
        <v>169</v>
      </c>
      <c r="E19" s="58">
        <v>9</v>
      </c>
      <c r="F19" s="74">
        <v>0</v>
      </c>
      <c r="G19" s="75"/>
      <c r="H19" s="74">
        <v>0</v>
      </c>
      <c r="I19" s="76"/>
      <c r="J19" s="74">
        <v>0</v>
      </c>
      <c r="K19" s="76"/>
      <c r="L19" s="74">
        <v>0</v>
      </c>
      <c r="M19" s="76"/>
      <c r="N19" s="74">
        <v>-3000000</v>
      </c>
      <c r="O19" s="75"/>
      <c r="P19" s="75">
        <v>0</v>
      </c>
      <c r="Q19" s="75"/>
      <c r="R19" s="74">
        <v>0</v>
      </c>
      <c r="S19" s="76">
        <v>0</v>
      </c>
      <c r="T19" s="74">
        <v>0</v>
      </c>
      <c r="U19" s="76">
        <v>0</v>
      </c>
      <c r="V19" s="74">
        <v>0</v>
      </c>
      <c r="W19" s="76">
        <v>0</v>
      </c>
      <c r="X19" s="74">
        <v>0</v>
      </c>
      <c r="Y19" s="76">
        <v>0</v>
      </c>
      <c r="Z19" s="74">
        <v>0</v>
      </c>
      <c r="AA19" s="76"/>
      <c r="AB19" s="77">
        <f>SUM(R19:Z19)</f>
        <v>0</v>
      </c>
      <c r="AC19" s="76"/>
      <c r="AD19" s="77">
        <f t="shared" ref="AD19" si="1">SUM(F19:P19,AB19)</f>
        <v>-3000000</v>
      </c>
      <c r="AE19" s="76"/>
      <c r="AF19" s="74">
        <v>-1114675</v>
      </c>
      <c r="AG19" s="76"/>
      <c r="AH19" s="77">
        <f>SUM(AD19:AF19)</f>
        <v>-4114675</v>
      </c>
    </row>
    <row r="20" spans="2:35" ht="21.9" customHeight="1" x14ac:dyDescent="0.25">
      <c r="C20" s="73" t="s">
        <v>170</v>
      </c>
      <c r="F20" s="78"/>
      <c r="G20" s="75"/>
      <c r="H20" s="78"/>
      <c r="I20" s="76"/>
      <c r="J20" s="78"/>
      <c r="K20" s="76"/>
      <c r="L20" s="78"/>
      <c r="M20" s="76"/>
      <c r="N20" s="78"/>
      <c r="O20" s="75"/>
      <c r="P20" s="78"/>
      <c r="Q20" s="75"/>
      <c r="R20" s="78"/>
      <c r="S20" s="76"/>
      <c r="T20" s="78"/>
      <c r="U20" s="76"/>
      <c r="V20" s="78"/>
      <c r="W20" s="76"/>
      <c r="X20" s="78"/>
      <c r="Y20" s="76"/>
      <c r="Z20" s="78"/>
      <c r="AA20" s="76"/>
      <c r="AB20" s="79"/>
      <c r="AC20" s="76"/>
      <c r="AD20" s="79"/>
      <c r="AE20" s="76"/>
      <c r="AF20" s="78"/>
      <c r="AG20" s="76"/>
      <c r="AH20" s="79"/>
    </row>
    <row r="21" spans="2:35" ht="21.9" customHeight="1" x14ac:dyDescent="0.25">
      <c r="B21" s="73"/>
      <c r="C21" s="73"/>
      <c r="D21" s="80" t="s">
        <v>171</v>
      </c>
      <c r="F21" s="81">
        <f>SUM(F19)</f>
        <v>0</v>
      </c>
      <c r="G21" s="71"/>
      <c r="H21" s="82">
        <f>SUM(H19)</f>
        <v>0</v>
      </c>
      <c r="I21" s="70"/>
      <c r="J21" s="81">
        <f>SUM(J19)</f>
        <v>0</v>
      </c>
      <c r="K21" s="70"/>
      <c r="L21" s="81">
        <f>SUM(L19)</f>
        <v>0</v>
      </c>
      <c r="M21" s="72"/>
      <c r="N21" s="81">
        <f>SUM(N19)</f>
        <v>-3000000</v>
      </c>
      <c r="O21" s="71"/>
      <c r="P21" s="81">
        <f>SUM(P19)</f>
        <v>0</v>
      </c>
      <c r="Q21" s="71"/>
      <c r="R21" s="81">
        <f t="shared" ref="R21:Z21" si="2">SUM(R19)</f>
        <v>0</v>
      </c>
      <c r="S21" s="70">
        <f t="shared" si="2"/>
        <v>0</v>
      </c>
      <c r="T21" s="81">
        <f t="shared" si="2"/>
        <v>0</v>
      </c>
      <c r="U21" s="70">
        <f t="shared" si="2"/>
        <v>0</v>
      </c>
      <c r="V21" s="81">
        <f t="shared" si="2"/>
        <v>0</v>
      </c>
      <c r="W21" s="70">
        <f t="shared" si="2"/>
        <v>0</v>
      </c>
      <c r="X21" s="81">
        <f t="shared" si="2"/>
        <v>0</v>
      </c>
      <c r="Y21" s="70">
        <f t="shared" si="2"/>
        <v>0</v>
      </c>
      <c r="Z21" s="82">
        <f t="shared" si="2"/>
        <v>0</v>
      </c>
      <c r="AA21" s="70"/>
      <c r="AB21" s="81">
        <f>SUM(AB19)</f>
        <v>0</v>
      </c>
      <c r="AC21" s="70"/>
      <c r="AD21" s="81">
        <f>SUM(AD19)</f>
        <v>-3000000</v>
      </c>
      <c r="AE21" s="70"/>
      <c r="AF21" s="81">
        <f>SUM(AF19)</f>
        <v>-1114675</v>
      </c>
      <c r="AG21" s="70"/>
      <c r="AH21" s="81">
        <f>SUM(AH19)</f>
        <v>-4114675</v>
      </c>
    </row>
    <row r="22" spans="2:35" ht="21.9" customHeight="1" x14ac:dyDescent="0.25">
      <c r="B22" s="80"/>
      <c r="C22" s="80" t="s">
        <v>172</v>
      </c>
      <c r="F22" s="70"/>
      <c r="G22" s="71"/>
      <c r="H22" s="71"/>
      <c r="I22" s="70"/>
      <c r="J22" s="70"/>
      <c r="K22" s="70"/>
      <c r="L22" s="70"/>
      <c r="M22" s="72"/>
      <c r="N22" s="70"/>
      <c r="O22" s="71"/>
      <c r="P22" s="70"/>
      <c r="Q22" s="71"/>
      <c r="R22" s="70"/>
      <c r="S22" s="70"/>
      <c r="T22" s="70"/>
      <c r="U22" s="70"/>
      <c r="V22" s="70"/>
      <c r="W22" s="70"/>
      <c r="X22" s="70"/>
      <c r="Y22" s="70"/>
      <c r="Z22" s="71"/>
      <c r="AA22" s="70"/>
      <c r="AB22" s="70"/>
      <c r="AC22" s="70"/>
      <c r="AD22" s="70"/>
      <c r="AE22" s="70"/>
      <c r="AF22" s="70"/>
      <c r="AG22" s="70"/>
      <c r="AH22" s="70"/>
    </row>
    <row r="23" spans="2:35" ht="21.9" customHeight="1" x14ac:dyDescent="0.25">
      <c r="C23" s="53" t="s">
        <v>173</v>
      </c>
      <c r="F23" s="76">
        <v>0</v>
      </c>
      <c r="G23" s="75"/>
      <c r="H23" s="75">
        <v>24131</v>
      </c>
      <c r="I23" s="76"/>
      <c r="J23" s="76">
        <v>0</v>
      </c>
      <c r="K23" s="76"/>
      <c r="L23" s="76">
        <v>0</v>
      </c>
      <c r="N23" s="76">
        <v>0</v>
      </c>
      <c r="O23" s="75"/>
      <c r="P23" s="75">
        <v>0</v>
      </c>
      <c r="Q23" s="75"/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5">
        <v>0</v>
      </c>
      <c r="AA23" s="76"/>
      <c r="AB23" s="76">
        <f>SUM(R23:Z23)</f>
        <v>0</v>
      </c>
      <c r="AC23" s="76"/>
      <c r="AD23" s="76">
        <f t="shared" ref="AD23" si="3">SUM(F23:P23,AB23)</f>
        <v>24131</v>
      </c>
      <c r="AE23" s="76"/>
      <c r="AF23" s="76">
        <v>2740</v>
      </c>
      <c r="AG23" s="76"/>
      <c r="AH23" s="76">
        <f>SUM(AD23:AF23)</f>
        <v>26871</v>
      </c>
    </row>
    <row r="24" spans="2:35" ht="21.9" customHeight="1" x14ac:dyDescent="0.25">
      <c r="C24" s="73" t="s">
        <v>174</v>
      </c>
      <c r="F24" s="79"/>
      <c r="G24" s="75"/>
      <c r="H24" s="78"/>
      <c r="I24" s="76"/>
      <c r="J24" s="79"/>
      <c r="K24" s="76"/>
      <c r="L24" s="79"/>
      <c r="N24" s="79"/>
      <c r="O24" s="75"/>
      <c r="P24" s="79"/>
      <c r="Q24" s="75"/>
      <c r="R24" s="79"/>
      <c r="S24" s="76"/>
      <c r="T24" s="79"/>
      <c r="U24" s="76"/>
      <c r="V24" s="79"/>
      <c r="W24" s="76"/>
      <c r="X24" s="79"/>
      <c r="Y24" s="76"/>
      <c r="Z24" s="78"/>
      <c r="AA24" s="76"/>
      <c r="AB24" s="79"/>
      <c r="AC24" s="76"/>
      <c r="AD24" s="79"/>
      <c r="AE24" s="76"/>
      <c r="AF24" s="79"/>
      <c r="AG24" s="76"/>
      <c r="AH24" s="79"/>
    </row>
    <row r="25" spans="2:35" ht="21.9" customHeight="1" x14ac:dyDescent="0.25">
      <c r="B25" s="73"/>
      <c r="C25" s="73"/>
      <c r="D25" s="73" t="s">
        <v>175</v>
      </c>
      <c r="F25" s="81">
        <f>SUM(F23)</f>
        <v>0</v>
      </c>
      <c r="G25" s="71"/>
      <c r="H25" s="82">
        <f>SUM(H23)</f>
        <v>24131</v>
      </c>
      <c r="I25" s="70"/>
      <c r="J25" s="81">
        <f>SUM(J23)</f>
        <v>0</v>
      </c>
      <c r="K25" s="70"/>
      <c r="L25" s="81">
        <f>SUM(L23)</f>
        <v>0</v>
      </c>
      <c r="M25" s="72"/>
      <c r="N25" s="81">
        <f>SUM(N23)</f>
        <v>0</v>
      </c>
      <c r="O25" s="71"/>
      <c r="P25" s="81">
        <f>SUM(P23)</f>
        <v>0</v>
      </c>
      <c r="Q25" s="71"/>
      <c r="R25" s="81">
        <f>SUM(R23)</f>
        <v>0</v>
      </c>
      <c r="S25" s="70" t="e">
        <f>SUM(S23,#REF!)</f>
        <v>#REF!</v>
      </c>
      <c r="T25" s="81">
        <f>SUM(T23)</f>
        <v>0</v>
      </c>
      <c r="U25" s="70" t="e">
        <f>SUM(U23,#REF!)</f>
        <v>#REF!</v>
      </c>
      <c r="V25" s="81">
        <f>SUM(V23)</f>
        <v>0</v>
      </c>
      <c r="W25" s="70" t="e">
        <f>SUM(W23,#REF!)</f>
        <v>#REF!</v>
      </c>
      <c r="X25" s="81">
        <f>SUM(X23)</f>
        <v>0</v>
      </c>
      <c r="Y25" s="70" t="e">
        <f>SUM(Y23,#REF!)</f>
        <v>#REF!</v>
      </c>
      <c r="Z25" s="82">
        <f>SUM(Z23)</f>
        <v>0</v>
      </c>
      <c r="AA25" s="70"/>
      <c r="AB25" s="81">
        <f>SUM(AB23)</f>
        <v>0</v>
      </c>
      <c r="AC25" s="70"/>
      <c r="AD25" s="81">
        <f>SUM(AD23)</f>
        <v>24131</v>
      </c>
      <c r="AE25" s="70"/>
      <c r="AF25" s="81">
        <f>SUM(AF23)</f>
        <v>2740</v>
      </c>
      <c r="AG25" s="70"/>
      <c r="AH25" s="81">
        <f>SUM(AH23)</f>
        <v>26871</v>
      </c>
    </row>
    <row r="26" spans="2:35" ht="21.9" customHeight="1" x14ac:dyDescent="0.25">
      <c r="B26" s="54" t="s">
        <v>176</v>
      </c>
      <c r="C26" s="73"/>
      <c r="F26" s="70"/>
      <c r="G26" s="71"/>
      <c r="H26" s="71"/>
      <c r="I26" s="70"/>
      <c r="J26" s="70"/>
      <c r="K26" s="70"/>
      <c r="L26" s="70"/>
      <c r="M26" s="72"/>
      <c r="N26" s="70"/>
      <c r="O26" s="71"/>
      <c r="P26" s="70"/>
      <c r="Q26" s="71"/>
      <c r="R26" s="70"/>
      <c r="S26" s="70"/>
      <c r="T26" s="70"/>
      <c r="U26" s="70"/>
      <c r="V26" s="70"/>
      <c r="W26" s="70"/>
      <c r="X26" s="70"/>
      <c r="Y26" s="70"/>
      <c r="Z26" s="71"/>
      <c r="AA26" s="70"/>
      <c r="AB26" s="70"/>
      <c r="AC26" s="70"/>
      <c r="AD26" s="70"/>
      <c r="AE26" s="70"/>
      <c r="AF26" s="70"/>
      <c r="AG26" s="70"/>
      <c r="AH26" s="70"/>
    </row>
    <row r="27" spans="2:35" ht="21.9" customHeight="1" x14ac:dyDescent="0.25">
      <c r="B27" s="54" t="s">
        <v>177</v>
      </c>
      <c r="C27" s="54" t="s">
        <v>167</v>
      </c>
      <c r="F27" s="81">
        <f>SUM(F21,F25)</f>
        <v>0</v>
      </c>
      <c r="G27" s="71"/>
      <c r="H27" s="82">
        <f>SUM(H21,H25)</f>
        <v>24131</v>
      </c>
      <c r="I27" s="70"/>
      <c r="J27" s="81">
        <f>SUM(J21,J25)</f>
        <v>0</v>
      </c>
      <c r="K27" s="70"/>
      <c r="L27" s="81">
        <f>SUM(L21,L25)</f>
        <v>0</v>
      </c>
      <c r="M27" s="72"/>
      <c r="N27" s="81">
        <f>SUM(N21,N25)</f>
        <v>-3000000</v>
      </c>
      <c r="O27" s="71"/>
      <c r="P27" s="81">
        <f>SUM(P21,P25)</f>
        <v>0</v>
      </c>
      <c r="Q27" s="71"/>
      <c r="R27" s="81">
        <f t="shared" ref="R27:Z27" si="4">SUM(R21,R25)</f>
        <v>0</v>
      </c>
      <c r="S27" s="70" t="e">
        <f t="shared" si="4"/>
        <v>#REF!</v>
      </c>
      <c r="T27" s="81">
        <f t="shared" si="4"/>
        <v>0</v>
      </c>
      <c r="U27" s="70" t="e">
        <f t="shared" si="4"/>
        <v>#REF!</v>
      </c>
      <c r="V27" s="81">
        <f t="shared" si="4"/>
        <v>0</v>
      </c>
      <c r="W27" s="70" t="e">
        <f t="shared" si="4"/>
        <v>#REF!</v>
      </c>
      <c r="X27" s="81">
        <f t="shared" si="4"/>
        <v>0</v>
      </c>
      <c r="Y27" s="70" t="e">
        <f t="shared" si="4"/>
        <v>#REF!</v>
      </c>
      <c r="Z27" s="82">
        <f t="shared" si="4"/>
        <v>0</v>
      </c>
      <c r="AA27" s="70"/>
      <c r="AB27" s="81">
        <f>SUM(AB21,AB25)</f>
        <v>0</v>
      </c>
      <c r="AC27" s="70"/>
      <c r="AD27" s="81">
        <f>SUM(AD21,AD25)</f>
        <v>-2975869</v>
      </c>
      <c r="AE27" s="70"/>
      <c r="AF27" s="81">
        <f>SUM(AF21,AF25)</f>
        <v>-1111935</v>
      </c>
      <c r="AG27" s="70"/>
      <c r="AH27" s="81">
        <f>SUM(AH21,AH25)</f>
        <v>-4087804</v>
      </c>
    </row>
    <row r="28" spans="2:35" ht="21.9" customHeight="1" x14ac:dyDescent="0.25">
      <c r="B28" s="54" t="s">
        <v>178</v>
      </c>
      <c r="C28" s="54"/>
      <c r="F28" s="70">
        <v>0</v>
      </c>
      <c r="G28" s="71"/>
      <c r="H28" s="70">
        <v>0</v>
      </c>
      <c r="I28" s="70"/>
      <c r="J28" s="70">
        <v>0</v>
      </c>
      <c r="K28" s="70"/>
      <c r="L28" s="70">
        <v>0</v>
      </c>
      <c r="M28" s="72"/>
      <c r="N28" s="70">
        <v>0</v>
      </c>
      <c r="O28" s="71"/>
      <c r="P28" s="70">
        <v>-639346</v>
      </c>
      <c r="Q28" s="71"/>
      <c r="R28" s="70">
        <v>0</v>
      </c>
      <c r="S28" s="71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/>
      <c r="AB28" s="70">
        <f>SUM(R28:Z28)</f>
        <v>0</v>
      </c>
      <c r="AC28" s="70"/>
      <c r="AD28" s="70">
        <f t="shared" ref="AD28:AD31" si="5">SUM(F28:P28,AB28)</f>
        <v>-639346</v>
      </c>
      <c r="AE28" s="70"/>
      <c r="AF28" s="70">
        <v>0</v>
      </c>
      <c r="AG28" s="70"/>
      <c r="AH28" s="70">
        <f>SUM(AD28:AF28)</f>
        <v>-639346</v>
      </c>
      <c r="AI28" s="70"/>
    </row>
    <row r="29" spans="2:35" ht="21.9" customHeight="1" x14ac:dyDescent="0.25">
      <c r="B29" s="54" t="s">
        <v>179</v>
      </c>
      <c r="C29" s="54"/>
      <c r="F29" s="70"/>
      <c r="G29" s="71"/>
      <c r="H29" s="71"/>
      <c r="I29" s="70"/>
      <c r="J29" s="70"/>
      <c r="K29" s="70"/>
      <c r="L29" s="70"/>
      <c r="M29" s="72"/>
      <c r="N29" s="70"/>
      <c r="O29" s="71"/>
      <c r="P29" s="70"/>
      <c r="Q29" s="71"/>
      <c r="R29" s="70"/>
      <c r="S29" s="70"/>
      <c r="T29" s="70"/>
      <c r="U29" s="70"/>
      <c r="V29" s="70"/>
      <c r="W29" s="70"/>
      <c r="X29" s="70"/>
      <c r="Y29" s="70"/>
      <c r="Z29" s="71"/>
      <c r="AA29" s="70"/>
      <c r="AB29" s="70"/>
      <c r="AC29" s="70"/>
      <c r="AD29" s="70"/>
      <c r="AE29" s="70"/>
      <c r="AF29" s="70"/>
      <c r="AG29" s="70"/>
      <c r="AH29" s="70"/>
    </row>
    <row r="30" spans="2:35" ht="21.9" customHeight="1" x14ac:dyDescent="0.25">
      <c r="B30" s="54"/>
      <c r="C30" s="53" t="s">
        <v>180</v>
      </c>
      <c r="F30" s="76">
        <v>0</v>
      </c>
      <c r="G30" s="75"/>
      <c r="H30" s="75">
        <v>0</v>
      </c>
      <c r="I30" s="76"/>
      <c r="J30" s="76">
        <v>0</v>
      </c>
      <c r="K30" s="76"/>
      <c r="L30" s="76">
        <v>0</v>
      </c>
      <c r="N30" s="76">
        <v>1098848</v>
      </c>
      <c r="O30" s="75"/>
      <c r="P30" s="75">
        <v>0</v>
      </c>
      <c r="Q30" s="75"/>
      <c r="R30" s="76">
        <v>0</v>
      </c>
      <c r="S30" s="76">
        <v>0</v>
      </c>
      <c r="T30" s="76">
        <v>0</v>
      </c>
      <c r="U30" s="76">
        <v>0</v>
      </c>
      <c r="V30" s="76">
        <v>0</v>
      </c>
      <c r="W30" s="76">
        <v>0</v>
      </c>
      <c r="X30" s="76">
        <v>0</v>
      </c>
      <c r="Y30" s="76">
        <v>0</v>
      </c>
      <c r="Z30" s="75">
        <v>0</v>
      </c>
      <c r="AA30" s="76"/>
      <c r="AB30" s="76">
        <f t="shared" ref="AB30:AB31" si="6">SUM(R30:Z30)</f>
        <v>0</v>
      </c>
      <c r="AC30" s="76"/>
      <c r="AD30" s="76">
        <f t="shared" si="5"/>
        <v>1098848</v>
      </c>
      <c r="AE30" s="76"/>
      <c r="AF30" s="76">
        <v>-237433</v>
      </c>
      <c r="AG30" s="76"/>
      <c r="AH30" s="76">
        <f t="shared" ref="AH30:AH31" si="7">SUM(AD30:AF30)</f>
        <v>861415</v>
      </c>
    </row>
    <row r="31" spans="2:35" ht="21.9" customHeight="1" x14ac:dyDescent="0.25">
      <c r="B31" s="54"/>
      <c r="C31" s="53" t="s">
        <v>96</v>
      </c>
      <c r="F31" s="76">
        <v>0</v>
      </c>
      <c r="G31" s="75"/>
      <c r="H31" s="75">
        <v>0</v>
      </c>
      <c r="I31" s="76"/>
      <c r="J31" s="76">
        <v>0</v>
      </c>
      <c r="K31" s="76"/>
      <c r="L31" s="76">
        <v>0</v>
      </c>
      <c r="N31" s="76">
        <v>4826</v>
      </c>
      <c r="O31" s="75"/>
      <c r="P31" s="77">
        <v>0</v>
      </c>
      <c r="Q31" s="75"/>
      <c r="R31" s="76">
        <v>-826599</v>
      </c>
      <c r="S31" s="76">
        <v>0</v>
      </c>
      <c r="T31" s="76">
        <v>25809</v>
      </c>
      <c r="U31" s="76">
        <v>0</v>
      </c>
      <c r="V31" s="76">
        <v>-6439</v>
      </c>
      <c r="W31" s="76">
        <v>0</v>
      </c>
      <c r="X31" s="76">
        <v>623612</v>
      </c>
      <c r="Y31" s="76">
        <v>0</v>
      </c>
      <c r="Z31" s="75">
        <v>-205135</v>
      </c>
      <c r="AA31" s="76"/>
      <c r="AB31" s="76">
        <f t="shared" si="6"/>
        <v>-388752</v>
      </c>
      <c r="AC31" s="76"/>
      <c r="AD31" s="76">
        <f t="shared" si="5"/>
        <v>-383926</v>
      </c>
      <c r="AE31" s="76"/>
      <c r="AF31" s="76">
        <v>-213444</v>
      </c>
      <c r="AG31" s="76"/>
      <c r="AH31" s="76">
        <f t="shared" si="7"/>
        <v>-597370</v>
      </c>
    </row>
    <row r="32" spans="2:35" ht="21.9" customHeight="1" x14ac:dyDescent="0.25">
      <c r="B32" s="54" t="s">
        <v>181</v>
      </c>
      <c r="C32" s="54"/>
      <c r="F32" s="83">
        <f>SUM(F30,F31)</f>
        <v>0</v>
      </c>
      <c r="G32" s="71"/>
      <c r="H32" s="84">
        <f>SUM(H30,H31)</f>
        <v>0</v>
      </c>
      <c r="I32" s="70"/>
      <c r="J32" s="83">
        <f>SUM(J30,J31)</f>
        <v>0</v>
      </c>
      <c r="K32" s="70"/>
      <c r="L32" s="83">
        <f>SUM(L30,L31)</f>
        <v>0</v>
      </c>
      <c r="M32" s="72"/>
      <c r="N32" s="83">
        <f>SUM(N30,N31)</f>
        <v>1103674</v>
      </c>
      <c r="O32" s="71"/>
      <c r="P32" s="81">
        <f>SUM(P30,P31)</f>
        <v>0</v>
      </c>
      <c r="Q32" s="71"/>
      <c r="R32" s="83">
        <f t="shared" ref="R32:Z32" si="8">SUM(R30,R31)</f>
        <v>-826599</v>
      </c>
      <c r="S32" s="70">
        <f t="shared" si="8"/>
        <v>0</v>
      </c>
      <c r="T32" s="83">
        <f t="shared" si="8"/>
        <v>25809</v>
      </c>
      <c r="U32" s="70">
        <f t="shared" si="8"/>
        <v>0</v>
      </c>
      <c r="V32" s="83">
        <f t="shared" si="8"/>
        <v>-6439</v>
      </c>
      <c r="W32" s="70">
        <f t="shared" si="8"/>
        <v>0</v>
      </c>
      <c r="X32" s="83">
        <f t="shared" si="8"/>
        <v>623612</v>
      </c>
      <c r="Y32" s="70">
        <f t="shared" si="8"/>
        <v>0</v>
      </c>
      <c r="Z32" s="84">
        <f t="shared" si="8"/>
        <v>-205135</v>
      </c>
      <c r="AA32" s="70"/>
      <c r="AB32" s="83">
        <f>SUM(AB30,AB31)</f>
        <v>-388752</v>
      </c>
      <c r="AC32" s="70"/>
      <c r="AD32" s="83">
        <f>SUM(AD30,AD31)</f>
        <v>714922</v>
      </c>
      <c r="AE32" s="70"/>
      <c r="AF32" s="83">
        <f>SUM(AF30,AF31)</f>
        <v>-450877</v>
      </c>
      <c r="AG32" s="70"/>
      <c r="AH32" s="83">
        <f>SUM(AH30,AH31)</f>
        <v>264045</v>
      </c>
    </row>
    <row r="33" spans="2:35" ht="21.9" customHeight="1" thickBot="1" x14ac:dyDescent="0.3">
      <c r="B33" s="50" t="s">
        <v>182</v>
      </c>
      <c r="C33" s="50"/>
      <c r="F33" s="85">
        <f>SUM(F15,F27,F28,F32)</f>
        <v>1200000</v>
      </c>
      <c r="G33" s="70"/>
      <c r="H33" s="85">
        <f>SUM(H15,H27,H28,H32)</f>
        <v>-16238304</v>
      </c>
      <c r="I33" s="76"/>
      <c r="J33" s="85">
        <f>SUM(J15,J27,J28,J32)</f>
        <v>160000</v>
      </c>
      <c r="K33" s="70"/>
      <c r="L33" s="85">
        <f>SUM(L15,L27,L28,L32)</f>
        <v>10516000</v>
      </c>
      <c r="M33" s="70"/>
      <c r="N33" s="85">
        <f>SUM(N15,N27,N28,N32)</f>
        <v>369922672</v>
      </c>
      <c r="O33" s="70"/>
      <c r="P33" s="85">
        <f>SUM(P15,P27,P28,P32)</f>
        <v>-4126821</v>
      </c>
      <c r="Q33" s="70"/>
      <c r="R33" s="85">
        <f t="shared" ref="R33:Z33" si="9">SUM(R15,R27,R28,R32)</f>
        <v>-16479943</v>
      </c>
      <c r="S33" s="70" t="e">
        <f t="shared" si="9"/>
        <v>#REF!</v>
      </c>
      <c r="T33" s="85">
        <f t="shared" si="9"/>
        <v>139690</v>
      </c>
      <c r="U33" s="70" t="e">
        <f t="shared" si="9"/>
        <v>#REF!</v>
      </c>
      <c r="V33" s="85">
        <f t="shared" si="9"/>
        <v>0</v>
      </c>
      <c r="W33" s="70" t="e">
        <f t="shared" si="9"/>
        <v>#REF!</v>
      </c>
      <c r="X33" s="85">
        <f t="shared" si="9"/>
        <v>4919523</v>
      </c>
      <c r="Y33" s="70" t="e">
        <f t="shared" si="9"/>
        <v>#REF!</v>
      </c>
      <c r="Z33" s="85">
        <f t="shared" si="9"/>
        <v>-25777</v>
      </c>
      <c r="AA33" s="70"/>
      <c r="AB33" s="85">
        <f>SUM(AB15,AB27,AB28,AB32)</f>
        <v>-11446507</v>
      </c>
      <c r="AC33" s="70"/>
      <c r="AD33" s="85">
        <f>SUM(AD15,AD27,AD28,AD32)</f>
        <v>349987040</v>
      </c>
      <c r="AE33" s="70"/>
      <c r="AF33" s="85">
        <f>SUM(AF15,AF27,AF28,AF32)</f>
        <v>65330090</v>
      </c>
      <c r="AG33" s="70"/>
      <c r="AH33" s="85">
        <f>SUM(AH15,AH27,AH28,AH32)</f>
        <v>415317130</v>
      </c>
    </row>
    <row r="34" spans="2:35" s="52" customFormat="1" ht="9.9" customHeight="1" thickTop="1" x14ac:dyDescent="0.25">
      <c r="E34" s="58"/>
      <c r="F34" s="69"/>
      <c r="G34" s="69"/>
      <c r="H34" s="69"/>
      <c r="I34" s="69"/>
      <c r="J34" s="69"/>
      <c r="K34" s="69"/>
      <c r="L34" s="69"/>
      <c r="M34" s="69"/>
      <c r="N34" s="69"/>
      <c r="O34" s="51"/>
      <c r="P34" s="51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1"/>
    </row>
    <row r="35" spans="2:35" ht="22.2" customHeight="1" x14ac:dyDescent="0.25"/>
  </sheetData>
  <printOptions horizontalCentered="1"/>
  <pageMargins left="0.24" right="0.196850393700787" top="0.59055118110236204" bottom="0.196850393700787" header="0.59055118110236204" footer="0.39370078740157499"/>
  <pageSetup paperSize="9" scale="60" firstPageNumber="7" fitToHeight="2" orientation="landscape" blackAndWhite="1" useFirstPageNumber="1" horizontalDpi="1200" verticalDpi="1200" r:id="rId1"/>
  <headerFooter>
    <oddFooter>&amp;L    The accompanying notes are an integral part of these interim financial statements.
&amp;C&amp;P</oddFooter>
  </headerFooter>
  <customProperties>
    <customPr name="EpmWorksheetKeyString_GUID" r:id="rId2"/>
  </customProperties>
  <ignoredErrors>
    <ignoredError sqref="S26:AB33 Z25:AB25" evalError="1"/>
    <ignoredError sqref="S25:Y25" evalError="1" formula="1"/>
    <ignoredError sqref="AD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B6DBE-5DA4-47DC-BA8F-2CD2915DAD0B}">
  <dimension ref="B1:EF38"/>
  <sheetViews>
    <sheetView showGridLines="0" zoomScale="85" zoomScaleNormal="85" zoomScaleSheetLayoutView="100" workbookViewId="0"/>
  </sheetViews>
  <sheetFormatPr defaultColWidth="9.109375" defaultRowHeight="22.65" customHeight="1" x14ac:dyDescent="0.25"/>
  <cols>
    <col min="1" max="1" width="1.6640625" style="53" customWidth="1"/>
    <col min="2" max="3" width="3" style="53" customWidth="1"/>
    <col min="4" max="4" width="37" style="53" customWidth="1"/>
    <col min="5" max="5" width="4.6640625" style="58" customWidth="1"/>
    <col min="6" max="6" width="11.33203125" style="51" customWidth="1"/>
    <col min="7" max="7" width="0.88671875" style="51" customWidth="1"/>
    <col min="8" max="8" width="11.88671875" style="51" customWidth="1"/>
    <col min="9" max="9" width="0.88671875" style="53" customWidth="1"/>
    <col min="10" max="10" width="11.109375" style="51" customWidth="1"/>
    <col min="11" max="11" width="0.88671875" style="51" customWidth="1"/>
    <col min="12" max="12" width="11.33203125" style="51" customWidth="1"/>
    <col min="13" max="13" width="0.88671875" style="51" customWidth="1"/>
    <col min="14" max="14" width="12.6640625" style="51" customWidth="1"/>
    <col min="15" max="15" width="0.88671875" style="51" customWidth="1"/>
    <col min="16" max="16" width="11.88671875" style="51" customWidth="1"/>
    <col min="17" max="17" width="0.88671875" style="51" customWidth="1"/>
    <col min="18" max="18" width="11.88671875" style="51" customWidth="1"/>
    <col min="19" max="19" width="0.88671875" style="51" customWidth="1"/>
    <col min="20" max="20" width="11.109375" style="51" customWidth="1"/>
    <col min="21" max="21" width="0.88671875" style="51" customWidth="1"/>
    <col min="22" max="22" width="12.6640625" style="51" customWidth="1"/>
    <col min="23" max="23" width="1" style="51" customWidth="1"/>
    <col min="24" max="24" width="12.6640625" style="51" customWidth="1"/>
    <col min="25" max="25" width="0.88671875" style="51" customWidth="1"/>
    <col min="26" max="26" width="11.88671875" style="51" customWidth="1"/>
    <col min="27" max="27" width="0.88671875" style="51" customWidth="1"/>
    <col min="28" max="28" width="12.6640625" style="51" customWidth="1"/>
    <col min="29" max="29" width="0.88671875" style="51" customWidth="1"/>
    <col min="30" max="30" width="12.33203125" style="51" customWidth="1"/>
    <col min="31" max="31" width="0.88671875" style="51" customWidth="1"/>
    <col min="32" max="32" width="12.6640625" style="51" customWidth="1"/>
    <col min="33" max="33" width="1.6640625" style="51" customWidth="1"/>
    <col min="34" max="16384" width="9.109375" style="53"/>
  </cols>
  <sheetData>
    <row r="1" spans="2:136" ht="23.1" customHeight="1" x14ac:dyDescent="0.25">
      <c r="B1" s="12" t="s">
        <v>0</v>
      </c>
      <c r="C1" s="50"/>
      <c r="D1" s="50"/>
      <c r="E1" s="50"/>
      <c r="F1" s="50"/>
      <c r="I1" s="50"/>
      <c r="R1" s="50"/>
      <c r="S1" s="50"/>
      <c r="T1" s="50"/>
      <c r="U1" s="50"/>
      <c r="V1" s="50"/>
      <c r="AF1" s="52"/>
    </row>
    <row r="2" spans="2:136" ht="23.1" customHeight="1" x14ac:dyDescent="0.25">
      <c r="B2" s="12" t="s">
        <v>114</v>
      </c>
      <c r="C2" s="54"/>
      <c r="D2" s="54"/>
      <c r="E2" s="55"/>
      <c r="F2" s="56"/>
      <c r="I2" s="54"/>
      <c r="R2" s="56"/>
      <c r="S2" s="56"/>
      <c r="T2" s="56"/>
      <c r="U2" s="56"/>
      <c r="V2" s="56"/>
      <c r="AF2" s="57"/>
    </row>
    <row r="3" spans="2:136" ht="23.1" customHeight="1" x14ac:dyDescent="0.25">
      <c r="B3" s="23" t="s">
        <v>74</v>
      </c>
      <c r="C3" s="54"/>
    </row>
    <row r="4" spans="2:136" ht="20.100000000000001" customHeight="1" x14ac:dyDescent="0.25">
      <c r="B4" s="23"/>
      <c r="C4" s="54"/>
    </row>
    <row r="5" spans="2:136" ht="20.100000000000001" customHeight="1" x14ac:dyDescent="0.25">
      <c r="B5" s="59"/>
      <c r="C5" s="59"/>
      <c r="D5" s="60"/>
      <c r="F5" s="53"/>
      <c r="G5" s="61"/>
      <c r="H5" s="61"/>
      <c r="I5" s="59"/>
      <c r="J5" s="62" t="s">
        <v>115</v>
      </c>
      <c r="K5" s="63"/>
      <c r="L5" s="62"/>
      <c r="M5" s="63"/>
      <c r="N5" s="63"/>
      <c r="O5" s="53"/>
      <c r="P5" s="64"/>
      <c r="Q5" s="53"/>
      <c r="R5" s="65" t="s">
        <v>68</v>
      </c>
      <c r="S5" s="63"/>
      <c r="T5" s="63"/>
      <c r="U5" s="63"/>
      <c r="V5" s="62"/>
      <c r="W5" s="66"/>
      <c r="X5" s="66"/>
      <c r="Y5" s="63"/>
      <c r="Z5" s="63"/>
      <c r="AB5" s="61"/>
      <c r="AD5" s="61"/>
      <c r="AE5" s="64"/>
    </row>
    <row r="6" spans="2:136" ht="20.100000000000001" customHeight="1" x14ac:dyDescent="0.25">
      <c r="B6" s="59"/>
      <c r="C6" s="59"/>
      <c r="D6" s="59"/>
      <c r="F6" s="52"/>
      <c r="G6" s="52"/>
      <c r="H6" s="52"/>
      <c r="I6" s="59"/>
      <c r="J6" s="67" t="s">
        <v>63</v>
      </c>
      <c r="K6" s="67"/>
      <c r="L6" s="67"/>
      <c r="M6" s="68"/>
      <c r="N6" s="67" t="s">
        <v>116</v>
      </c>
      <c r="P6" s="64"/>
      <c r="R6" s="61"/>
      <c r="V6" s="52"/>
      <c r="X6" s="52" t="s">
        <v>117</v>
      </c>
      <c r="Z6" s="61"/>
    </row>
    <row r="7" spans="2:136" ht="20.100000000000001" customHeight="1" x14ac:dyDescent="0.25">
      <c r="B7" s="59"/>
      <c r="C7" s="59"/>
      <c r="D7" s="59"/>
      <c r="F7" s="52"/>
      <c r="G7" s="52"/>
      <c r="H7" s="52"/>
      <c r="I7" s="59"/>
      <c r="J7" s="64"/>
      <c r="K7" s="64"/>
      <c r="L7" s="64"/>
      <c r="N7" s="64"/>
      <c r="P7" s="64"/>
      <c r="R7" s="61"/>
      <c r="V7" s="52" t="s">
        <v>122</v>
      </c>
      <c r="X7" s="52" t="s">
        <v>118</v>
      </c>
      <c r="Z7" s="61"/>
    </row>
    <row r="8" spans="2:136" ht="20.100000000000001" customHeight="1" x14ac:dyDescent="0.25">
      <c r="B8" s="59"/>
      <c r="C8" s="59"/>
      <c r="D8" s="59"/>
      <c r="F8" s="52"/>
      <c r="G8" s="52"/>
      <c r="H8" s="52"/>
      <c r="I8" s="59"/>
      <c r="J8" s="64"/>
      <c r="K8" s="64"/>
      <c r="L8" s="64"/>
      <c r="N8" s="64"/>
      <c r="P8" s="64"/>
      <c r="R8" s="61"/>
      <c r="V8" s="61" t="s">
        <v>127</v>
      </c>
      <c r="X8" s="52" t="s">
        <v>120</v>
      </c>
      <c r="Z8" s="61"/>
    </row>
    <row r="9" spans="2:136" ht="20.100000000000001" customHeight="1" x14ac:dyDescent="0.25">
      <c r="B9" s="59"/>
      <c r="C9" s="59"/>
      <c r="D9" s="59"/>
      <c r="G9" s="61"/>
      <c r="H9" s="52"/>
      <c r="I9" s="59"/>
      <c r="J9" s="64"/>
      <c r="K9" s="64"/>
      <c r="L9" s="64"/>
      <c r="N9" s="64"/>
      <c r="P9" s="64"/>
      <c r="R9" s="61" t="s">
        <v>121</v>
      </c>
      <c r="V9" s="52" t="s">
        <v>123</v>
      </c>
      <c r="X9" s="61" t="s">
        <v>124</v>
      </c>
      <c r="Z9" s="61" t="s">
        <v>125</v>
      </c>
    </row>
    <row r="10" spans="2:136" ht="20.100000000000001" customHeight="1" x14ac:dyDescent="0.25">
      <c r="B10" s="59"/>
      <c r="C10" s="59"/>
      <c r="D10" s="59"/>
      <c r="F10" s="52"/>
      <c r="G10" s="61"/>
      <c r="H10" s="61"/>
      <c r="I10" s="59"/>
      <c r="J10" s="64"/>
      <c r="K10" s="64"/>
      <c r="L10" s="64"/>
      <c r="N10" s="64"/>
      <c r="P10" s="64"/>
      <c r="R10" s="61" t="s">
        <v>126</v>
      </c>
      <c r="T10" s="61"/>
      <c r="V10" s="52" t="s">
        <v>128</v>
      </c>
      <c r="X10" s="61" t="s">
        <v>129</v>
      </c>
      <c r="Z10" s="61" t="s">
        <v>130</v>
      </c>
      <c r="AB10" s="61" t="s">
        <v>131</v>
      </c>
    </row>
    <row r="11" spans="2:136" s="52" customFormat="1" ht="20.100000000000001" customHeight="1" x14ac:dyDescent="0.25">
      <c r="E11" s="58"/>
      <c r="F11" s="52" t="s">
        <v>132</v>
      </c>
      <c r="G11" s="61"/>
      <c r="H11" s="61"/>
      <c r="I11" s="59"/>
      <c r="J11" s="64"/>
      <c r="K11" s="64"/>
      <c r="L11" s="64"/>
      <c r="M11" s="61"/>
      <c r="N11" s="61"/>
      <c r="O11" s="61"/>
      <c r="P11" s="61" t="s">
        <v>133</v>
      </c>
      <c r="Q11" s="61"/>
      <c r="R11" s="52" t="s">
        <v>134</v>
      </c>
      <c r="S11" s="51"/>
      <c r="T11" s="61" t="s">
        <v>119</v>
      </c>
      <c r="U11" s="51"/>
      <c r="V11" s="61" t="s">
        <v>136</v>
      </c>
      <c r="W11" s="51"/>
      <c r="X11" s="52" t="s">
        <v>137</v>
      </c>
      <c r="Y11" s="51"/>
      <c r="Z11" s="52" t="s">
        <v>138</v>
      </c>
      <c r="AA11" s="51"/>
      <c r="AB11" s="52" t="s">
        <v>139</v>
      </c>
      <c r="AC11" s="51"/>
      <c r="AD11" s="52" t="s">
        <v>140</v>
      </c>
      <c r="AE11" s="53"/>
      <c r="AF11" s="52" t="s">
        <v>141</v>
      </c>
      <c r="AG11" s="61"/>
    </row>
    <row r="12" spans="2:136" s="52" customFormat="1" ht="20.100000000000001" customHeight="1" x14ac:dyDescent="0.25">
      <c r="E12" s="58"/>
      <c r="F12" s="52" t="s">
        <v>142</v>
      </c>
      <c r="G12" s="61"/>
      <c r="H12" s="61" t="s">
        <v>133</v>
      </c>
      <c r="J12" s="52" t="s">
        <v>144</v>
      </c>
      <c r="L12" s="52" t="s">
        <v>145</v>
      </c>
      <c r="M12" s="61"/>
      <c r="N12" s="61"/>
      <c r="O12" s="61"/>
      <c r="P12" s="61" t="s">
        <v>146</v>
      </c>
      <c r="Q12" s="61"/>
      <c r="R12" s="61" t="s">
        <v>147</v>
      </c>
      <c r="S12" s="51"/>
      <c r="T12" s="61" t="s">
        <v>148</v>
      </c>
      <c r="U12" s="51"/>
      <c r="V12" s="61" t="s">
        <v>149</v>
      </c>
      <c r="W12" s="51"/>
      <c r="X12" s="52" t="s">
        <v>150</v>
      </c>
      <c r="Y12" s="51"/>
      <c r="Z12" s="52" t="s">
        <v>151</v>
      </c>
      <c r="AA12" s="51"/>
      <c r="AB12" s="52" t="s">
        <v>152</v>
      </c>
      <c r="AC12" s="51"/>
      <c r="AD12" s="52" t="s">
        <v>153</v>
      </c>
      <c r="AE12" s="61"/>
      <c r="AF12" s="52" t="s">
        <v>151</v>
      </c>
      <c r="AG12" s="61"/>
    </row>
    <row r="13" spans="2:136" s="52" customFormat="1" ht="20.100000000000001" customHeight="1" x14ac:dyDescent="0.25">
      <c r="E13" s="58" t="s">
        <v>4</v>
      </c>
      <c r="F13" s="64" t="s">
        <v>154</v>
      </c>
      <c r="H13" s="52" t="s">
        <v>183</v>
      </c>
      <c r="J13" s="61" t="s">
        <v>156</v>
      </c>
      <c r="K13" s="61"/>
      <c r="L13" s="61" t="s">
        <v>156</v>
      </c>
      <c r="M13" s="61"/>
      <c r="N13" s="61"/>
      <c r="O13" s="61"/>
      <c r="P13" s="61" t="s">
        <v>157</v>
      </c>
      <c r="Q13" s="61"/>
      <c r="R13" s="61" t="s">
        <v>158</v>
      </c>
      <c r="S13" s="51"/>
      <c r="T13" s="61" t="s">
        <v>159</v>
      </c>
      <c r="U13" s="51"/>
      <c r="V13" s="61" t="s">
        <v>161</v>
      </c>
      <c r="W13" s="51"/>
      <c r="X13" s="52" t="s">
        <v>162</v>
      </c>
      <c r="Y13" s="51"/>
      <c r="Z13" s="61" t="s">
        <v>146</v>
      </c>
      <c r="AA13" s="51"/>
      <c r="AB13" s="61" t="s">
        <v>163</v>
      </c>
      <c r="AC13" s="51"/>
      <c r="AD13" s="52" t="s">
        <v>164</v>
      </c>
      <c r="AE13" s="61"/>
      <c r="AF13" s="52" t="s">
        <v>146</v>
      </c>
      <c r="AG13" s="61"/>
    </row>
    <row r="14" spans="2:136" s="52" customFormat="1" ht="20.100000000000001" customHeight="1" x14ac:dyDescent="0.25">
      <c r="E14" s="58"/>
      <c r="F14" s="69" t="s">
        <v>8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1"/>
    </row>
    <row r="15" spans="2:136" ht="21.9" customHeight="1" x14ac:dyDescent="0.25">
      <c r="B15" s="50" t="s">
        <v>184</v>
      </c>
      <c r="C15" s="50"/>
      <c r="F15" s="70">
        <v>1200000</v>
      </c>
      <c r="G15" s="71"/>
      <c r="H15" s="70">
        <v>-18204489</v>
      </c>
      <c r="I15" s="70"/>
      <c r="J15" s="70">
        <v>160000</v>
      </c>
      <c r="K15" s="70"/>
      <c r="L15" s="70">
        <v>10516000</v>
      </c>
      <c r="M15" s="72"/>
      <c r="N15" s="70">
        <v>379160453</v>
      </c>
      <c r="O15" s="71"/>
      <c r="P15" s="70">
        <v>-374105</v>
      </c>
      <c r="Q15" s="71">
        <v>0</v>
      </c>
      <c r="R15" s="70">
        <v>-32062343</v>
      </c>
      <c r="S15" s="70">
        <v>0</v>
      </c>
      <c r="T15" s="70">
        <v>0</v>
      </c>
      <c r="U15" s="70">
        <v>0</v>
      </c>
      <c r="V15" s="70">
        <v>-707550</v>
      </c>
      <c r="W15" s="70">
        <v>0</v>
      </c>
      <c r="X15" s="70">
        <v>-1985640</v>
      </c>
      <c r="Y15" s="70">
        <v>0</v>
      </c>
      <c r="Z15" s="70">
        <f>SUM(R15:X15)</f>
        <v>-34755533</v>
      </c>
      <c r="AA15" s="70">
        <v>0</v>
      </c>
      <c r="AB15" s="70">
        <f>SUM(F15:P15,Z15)</f>
        <v>337702326</v>
      </c>
      <c r="AC15" s="70">
        <v>0</v>
      </c>
      <c r="AD15" s="70">
        <v>59139956</v>
      </c>
      <c r="AE15" s="70">
        <v>0</v>
      </c>
      <c r="AF15" s="70">
        <f t="shared" ref="AF15:AF16" si="0">SUM(AB15:AD15)</f>
        <v>396842282</v>
      </c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</row>
    <row r="16" spans="2:136" ht="21.9" customHeight="1" x14ac:dyDescent="0.25">
      <c r="B16" s="53" t="s">
        <v>260</v>
      </c>
      <c r="E16" s="58">
        <v>3</v>
      </c>
      <c r="F16" s="77">
        <v>0</v>
      </c>
      <c r="G16" s="75"/>
      <c r="H16" s="77">
        <v>0</v>
      </c>
      <c r="I16" s="76"/>
      <c r="J16" s="77">
        <v>0</v>
      </c>
      <c r="K16" s="76"/>
      <c r="L16" s="77">
        <v>0</v>
      </c>
      <c r="N16" s="77">
        <v>-63338</v>
      </c>
      <c r="O16" s="75"/>
      <c r="P16" s="77">
        <v>0</v>
      </c>
      <c r="Q16" s="75">
        <v>0</v>
      </c>
      <c r="R16" s="77">
        <v>-287624</v>
      </c>
      <c r="S16" s="76">
        <v>0</v>
      </c>
      <c r="T16" s="77">
        <v>0</v>
      </c>
      <c r="U16" s="76">
        <v>0</v>
      </c>
      <c r="V16" s="77">
        <v>0</v>
      </c>
      <c r="W16" s="76">
        <v>0</v>
      </c>
      <c r="X16" s="77">
        <v>0</v>
      </c>
      <c r="Y16" s="76"/>
      <c r="Z16" s="77">
        <f>SUM(R16:X16)</f>
        <v>-287624</v>
      </c>
      <c r="AA16" s="76"/>
      <c r="AB16" s="77">
        <f>SUM(F16:P16,Z16)</f>
        <v>-350962</v>
      </c>
      <c r="AC16" s="76"/>
      <c r="AD16" s="77">
        <v>-60470</v>
      </c>
      <c r="AE16" s="76"/>
      <c r="AF16" s="77">
        <f t="shared" si="0"/>
        <v>-411432</v>
      </c>
      <c r="AG16" s="51">
        <v>0</v>
      </c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</row>
    <row r="17" spans="2:32" ht="21.9" customHeight="1" x14ac:dyDescent="0.25">
      <c r="B17" s="50" t="s">
        <v>185</v>
      </c>
      <c r="C17" s="50"/>
      <c r="F17" s="83">
        <v>1200000</v>
      </c>
      <c r="G17" s="71"/>
      <c r="H17" s="83">
        <v>-18204489</v>
      </c>
      <c r="I17" s="70"/>
      <c r="J17" s="83">
        <v>160000</v>
      </c>
      <c r="K17" s="70"/>
      <c r="L17" s="83">
        <v>10516000</v>
      </c>
      <c r="M17" s="72"/>
      <c r="N17" s="83">
        <v>379097115</v>
      </c>
      <c r="O17" s="70"/>
      <c r="P17" s="83">
        <v>-374105</v>
      </c>
      <c r="Q17" s="70">
        <v>0</v>
      </c>
      <c r="R17" s="83">
        <v>-32349967</v>
      </c>
      <c r="S17" s="70">
        <v>0</v>
      </c>
      <c r="T17" s="83">
        <v>0</v>
      </c>
      <c r="U17" s="70">
        <v>0</v>
      </c>
      <c r="V17" s="83">
        <v>-707550</v>
      </c>
      <c r="W17" s="70">
        <v>0</v>
      </c>
      <c r="X17" s="83">
        <v>-1985640</v>
      </c>
      <c r="Y17" s="70">
        <v>0</v>
      </c>
      <c r="Z17" s="83">
        <f>SUM(R17:X17)</f>
        <v>-35043157</v>
      </c>
      <c r="AA17" s="70"/>
      <c r="AB17" s="83">
        <f>SUM(F17:P17,Z17)</f>
        <v>337351364</v>
      </c>
      <c r="AC17" s="70"/>
      <c r="AD17" s="83">
        <v>59079486</v>
      </c>
      <c r="AE17" s="70"/>
      <c r="AF17" s="83">
        <f>SUM(AB17:AD17)</f>
        <v>396430850</v>
      </c>
    </row>
    <row r="18" spans="2:32" ht="21.9" customHeight="1" x14ac:dyDescent="0.25">
      <c r="B18" s="54" t="s">
        <v>166</v>
      </c>
      <c r="C18" s="54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</row>
    <row r="19" spans="2:32" ht="21.9" customHeight="1" x14ac:dyDescent="0.25">
      <c r="B19" s="54"/>
      <c r="C19" s="54" t="s">
        <v>167</v>
      </c>
      <c r="F19" s="70"/>
      <c r="G19" s="71"/>
      <c r="H19" s="71"/>
      <c r="I19" s="70"/>
      <c r="J19" s="70"/>
      <c r="K19" s="70"/>
      <c r="L19" s="70"/>
      <c r="M19" s="72"/>
      <c r="N19" s="70"/>
      <c r="O19" s="71"/>
      <c r="P19" s="70"/>
      <c r="Q19" s="71"/>
      <c r="R19" s="70"/>
      <c r="S19" s="70"/>
      <c r="T19" s="70"/>
      <c r="U19" s="70"/>
      <c r="V19" s="70"/>
      <c r="W19" s="70"/>
      <c r="X19" s="71"/>
      <c r="Y19" s="70"/>
      <c r="Z19" s="70"/>
      <c r="AA19" s="70"/>
      <c r="AB19" s="70"/>
      <c r="AC19" s="70"/>
      <c r="AD19" s="70"/>
      <c r="AE19" s="70"/>
      <c r="AF19" s="70"/>
    </row>
    <row r="20" spans="2:32" ht="21.9" customHeight="1" x14ac:dyDescent="0.25">
      <c r="B20" s="73"/>
      <c r="C20" s="73" t="s">
        <v>168</v>
      </c>
      <c r="F20" s="70"/>
      <c r="G20" s="71"/>
      <c r="H20" s="71"/>
      <c r="I20" s="70"/>
      <c r="J20" s="70"/>
      <c r="K20" s="70"/>
      <c r="L20" s="70"/>
      <c r="M20" s="72"/>
      <c r="N20" s="70"/>
      <c r="O20" s="71"/>
      <c r="P20" s="70"/>
      <c r="Q20" s="71"/>
      <c r="R20" s="70"/>
      <c r="S20" s="70"/>
      <c r="T20" s="70"/>
      <c r="U20" s="70"/>
      <c r="V20" s="70"/>
      <c r="W20" s="70"/>
      <c r="X20" s="71"/>
      <c r="Y20" s="70"/>
      <c r="Z20" s="70"/>
      <c r="AA20" s="70"/>
      <c r="AB20" s="70"/>
      <c r="AC20" s="70"/>
      <c r="AD20" s="70"/>
      <c r="AE20" s="70"/>
      <c r="AF20" s="70"/>
    </row>
    <row r="21" spans="2:32" ht="21.9" customHeight="1" x14ac:dyDescent="0.25">
      <c r="C21" s="53" t="s">
        <v>186</v>
      </c>
      <c r="E21" s="58">
        <v>9</v>
      </c>
      <c r="F21" s="75">
        <v>0</v>
      </c>
      <c r="G21" s="75"/>
      <c r="H21" s="75">
        <v>0</v>
      </c>
      <c r="I21" s="76"/>
      <c r="J21" s="75">
        <v>0</v>
      </c>
      <c r="K21" s="76"/>
      <c r="L21" s="75">
        <v>0</v>
      </c>
      <c r="M21" s="76"/>
      <c r="N21" s="75">
        <v>-3000000</v>
      </c>
      <c r="O21" s="75"/>
      <c r="P21" s="75">
        <v>0</v>
      </c>
      <c r="Q21" s="75"/>
      <c r="R21" s="75">
        <v>0</v>
      </c>
      <c r="S21" s="76"/>
      <c r="T21" s="75">
        <v>0</v>
      </c>
      <c r="U21" s="76"/>
      <c r="V21" s="75">
        <v>0</v>
      </c>
      <c r="W21" s="76"/>
      <c r="X21" s="75">
        <v>0</v>
      </c>
      <c r="Y21" s="76"/>
      <c r="Z21" s="76">
        <f>SUM(R21:X21)</f>
        <v>0</v>
      </c>
      <c r="AA21" s="76"/>
      <c r="AB21" s="76">
        <f>SUM(F21:P21,Z21)</f>
        <v>-3000000</v>
      </c>
      <c r="AC21" s="76"/>
      <c r="AD21" s="75">
        <v>-765529</v>
      </c>
      <c r="AE21" s="76"/>
      <c r="AF21" s="76">
        <f>SUM(AB21:AD21)</f>
        <v>-3765529</v>
      </c>
    </row>
    <row r="22" spans="2:32" ht="21.9" customHeight="1" x14ac:dyDescent="0.25">
      <c r="C22" s="73" t="s">
        <v>170</v>
      </c>
      <c r="F22" s="78"/>
      <c r="G22" s="75"/>
      <c r="H22" s="78"/>
      <c r="I22" s="76"/>
      <c r="J22" s="78"/>
      <c r="K22" s="76"/>
      <c r="L22" s="78"/>
      <c r="M22" s="76"/>
      <c r="N22" s="78"/>
      <c r="O22" s="75"/>
      <c r="P22" s="78"/>
      <c r="Q22" s="75"/>
      <c r="R22" s="78"/>
      <c r="S22" s="76"/>
      <c r="T22" s="78"/>
      <c r="U22" s="76"/>
      <c r="V22" s="78"/>
      <c r="W22" s="76"/>
      <c r="X22" s="78"/>
      <c r="Y22" s="76"/>
      <c r="Z22" s="79"/>
      <c r="AA22" s="76"/>
      <c r="AB22" s="79"/>
      <c r="AC22" s="76"/>
      <c r="AD22" s="78"/>
      <c r="AE22" s="76"/>
      <c r="AF22" s="79"/>
    </row>
    <row r="23" spans="2:32" ht="21.9" customHeight="1" x14ac:dyDescent="0.25">
      <c r="B23" s="73"/>
      <c r="C23" s="73"/>
      <c r="D23" s="80" t="s">
        <v>171</v>
      </c>
      <c r="F23" s="81">
        <f>SUM(F21)</f>
        <v>0</v>
      </c>
      <c r="G23" s="71"/>
      <c r="H23" s="82">
        <f>SUM(H21)</f>
        <v>0</v>
      </c>
      <c r="I23" s="70"/>
      <c r="J23" s="81">
        <f>SUM(J21)</f>
        <v>0</v>
      </c>
      <c r="K23" s="70"/>
      <c r="L23" s="81">
        <f>SUM(L21)</f>
        <v>0</v>
      </c>
      <c r="M23" s="72"/>
      <c r="N23" s="81">
        <f>SUM(N21)</f>
        <v>-3000000</v>
      </c>
      <c r="O23" s="71"/>
      <c r="P23" s="81">
        <f>SUM(P21)</f>
        <v>0</v>
      </c>
      <c r="Q23" s="71"/>
      <c r="R23" s="81">
        <f>SUM(R21)</f>
        <v>0</v>
      </c>
      <c r="S23" s="70"/>
      <c r="T23" s="81">
        <f>SUM(T21)</f>
        <v>0</v>
      </c>
      <c r="U23" s="70"/>
      <c r="V23" s="81">
        <f>SUM(V21)</f>
        <v>0</v>
      </c>
      <c r="W23" s="70"/>
      <c r="X23" s="81">
        <f>SUM(X21)</f>
        <v>0</v>
      </c>
      <c r="Y23" s="70"/>
      <c r="Z23" s="81">
        <f>SUM(Z21)</f>
        <v>0</v>
      </c>
      <c r="AA23" s="70"/>
      <c r="AB23" s="81">
        <f>SUM(AB21)</f>
        <v>-3000000</v>
      </c>
      <c r="AC23" s="70"/>
      <c r="AD23" s="81">
        <f>SUM(AD21)</f>
        <v>-765529</v>
      </c>
      <c r="AE23" s="70"/>
      <c r="AF23" s="81">
        <f>SUM(AF21)</f>
        <v>-3765529</v>
      </c>
    </row>
    <row r="24" spans="2:32" ht="21.9" customHeight="1" x14ac:dyDescent="0.25">
      <c r="B24" s="80"/>
      <c r="C24" s="80" t="s">
        <v>172</v>
      </c>
      <c r="F24" s="70"/>
      <c r="G24" s="71"/>
      <c r="H24" s="71"/>
      <c r="I24" s="70"/>
      <c r="J24" s="70"/>
      <c r="K24" s="70"/>
      <c r="L24" s="70"/>
      <c r="M24" s="72"/>
      <c r="N24" s="70"/>
      <c r="O24" s="71"/>
      <c r="P24" s="70"/>
      <c r="Q24" s="71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</row>
    <row r="25" spans="2:32" ht="21.9" customHeight="1" x14ac:dyDescent="0.25">
      <c r="C25" s="53" t="s">
        <v>173</v>
      </c>
      <c r="F25" s="75">
        <v>0</v>
      </c>
      <c r="G25" s="75"/>
      <c r="H25" s="75">
        <v>0</v>
      </c>
      <c r="I25" s="76"/>
      <c r="J25" s="75">
        <v>0</v>
      </c>
      <c r="K25" s="76"/>
      <c r="L25" s="75">
        <v>0</v>
      </c>
      <c r="N25" s="75">
        <v>0</v>
      </c>
      <c r="O25" s="75"/>
      <c r="P25" s="75">
        <v>0</v>
      </c>
      <c r="Q25" s="75"/>
      <c r="R25" s="75">
        <v>0</v>
      </c>
      <c r="S25" s="76"/>
      <c r="T25" s="75">
        <v>0</v>
      </c>
      <c r="U25" s="76"/>
      <c r="V25" s="75">
        <v>0</v>
      </c>
      <c r="W25" s="76"/>
      <c r="X25" s="75">
        <v>0</v>
      </c>
      <c r="Y25" s="76"/>
      <c r="Z25" s="76">
        <f>SUM(R25:X25)</f>
        <v>0</v>
      </c>
      <c r="AA25" s="76"/>
      <c r="AB25" s="76">
        <f>SUM(F25:P25,Z25)</f>
        <v>0</v>
      </c>
      <c r="AC25" s="76"/>
      <c r="AD25" s="75">
        <v>956</v>
      </c>
      <c r="AE25" s="76"/>
      <c r="AF25" s="76">
        <f>SUM(AB25:AD25)</f>
        <v>956</v>
      </c>
    </row>
    <row r="26" spans="2:32" ht="21.9" customHeight="1" x14ac:dyDescent="0.25">
      <c r="C26" s="53" t="s">
        <v>187</v>
      </c>
      <c r="F26" s="76"/>
      <c r="G26" s="75"/>
      <c r="H26" s="75"/>
      <c r="I26" s="76"/>
      <c r="J26" s="76"/>
      <c r="K26" s="76"/>
      <c r="L26" s="76"/>
      <c r="N26" s="76"/>
      <c r="O26" s="75"/>
      <c r="P26" s="76"/>
      <c r="Q26" s="75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</row>
    <row r="27" spans="2:32" ht="21.9" customHeight="1" x14ac:dyDescent="0.25">
      <c r="D27" s="53" t="s">
        <v>188</v>
      </c>
      <c r="F27" s="75">
        <v>0</v>
      </c>
      <c r="G27" s="75"/>
      <c r="H27" s="75">
        <v>-867</v>
      </c>
      <c r="I27" s="76"/>
      <c r="J27" s="75">
        <v>0</v>
      </c>
      <c r="K27" s="76"/>
      <c r="L27" s="75">
        <v>0</v>
      </c>
      <c r="N27" s="75">
        <v>0</v>
      </c>
      <c r="O27" s="75"/>
      <c r="P27" s="75">
        <v>0</v>
      </c>
      <c r="Q27" s="75"/>
      <c r="R27" s="75">
        <v>0</v>
      </c>
      <c r="S27" s="76"/>
      <c r="T27" s="75">
        <v>0</v>
      </c>
      <c r="U27" s="76"/>
      <c r="V27" s="75">
        <v>0</v>
      </c>
      <c r="W27" s="76"/>
      <c r="X27" s="75">
        <v>0</v>
      </c>
      <c r="Y27" s="76"/>
      <c r="Z27" s="76">
        <f>SUM(R27:X27)</f>
        <v>0</v>
      </c>
      <c r="AA27" s="76"/>
      <c r="AB27" s="76">
        <f>SUM(F27:P27,Z27)</f>
        <v>-867</v>
      </c>
      <c r="AC27" s="76"/>
      <c r="AD27" s="75">
        <v>-18828</v>
      </c>
      <c r="AE27" s="76"/>
      <c r="AF27" s="76">
        <f>SUM(AB27:AD27)</f>
        <v>-19695</v>
      </c>
    </row>
    <row r="28" spans="2:32" ht="21.9" customHeight="1" x14ac:dyDescent="0.25">
      <c r="C28" s="73" t="s">
        <v>174</v>
      </c>
      <c r="F28" s="79"/>
      <c r="G28" s="75"/>
      <c r="H28" s="78"/>
      <c r="I28" s="76"/>
      <c r="J28" s="79"/>
      <c r="K28" s="76"/>
      <c r="L28" s="79"/>
      <c r="N28" s="79"/>
      <c r="O28" s="75"/>
      <c r="P28" s="79"/>
      <c r="Q28" s="75"/>
      <c r="R28" s="79"/>
      <c r="S28" s="76"/>
      <c r="T28" s="79"/>
      <c r="U28" s="76"/>
      <c r="V28" s="79"/>
      <c r="W28" s="76"/>
      <c r="X28" s="79"/>
      <c r="Y28" s="76"/>
      <c r="Z28" s="79"/>
      <c r="AA28" s="76"/>
      <c r="AB28" s="79"/>
      <c r="AC28" s="76"/>
      <c r="AD28" s="79"/>
      <c r="AE28" s="76"/>
      <c r="AF28" s="79"/>
    </row>
    <row r="29" spans="2:32" ht="21.9" customHeight="1" x14ac:dyDescent="0.25">
      <c r="B29" s="73"/>
      <c r="C29" s="73"/>
      <c r="D29" s="73" t="s">
        <v>175</v>
      </c>
      <c r="F29" s="81">
        <f>SUM(F25,F27)</f>
        <v>0</v>
      </c>
      <c r="G29" s="71"/>
      <c r="H29" s="82">
        <f>SUM(H25,H27)</f>
        <v>-867</v>
      </c>
      <c r="I29" s="70"/>
      <c r="J29" s="81">
        <f>SUM(J25,J27)</f>
        <v>0</v>
      </c>
      <c r="K29" s="70"/>
      <c r="L29" s="81">
        <f>SUM(L25,L27)</f>
        <v>0</v>
      </c>
      <c r="M29" s="72"/>
      <c r="N29" s="81">
        <f>SUM(N25,N27)</f>
        <v>0</v>
      </c>
      <c r="O29" s="71"/>
      <c r="P29" s="81">
        <f>SUM(P25,P27)</f>
        <v>0</v>
      </c>
      <c r="Q29" s="71"/>
      <c r="R29" s="81">
        <f>SUM(R25,R27)</f>
        <v>0</v>
      </c>
      <c r="S29" s="70"/>
      <c r="T29" s="81">
        <f>SUM(T25,T27)</f>
        <v>0</v>
      </c>
      <c r="U29" s="70"/>
      <c r="V29" s="81">
        <f>SUM(V25,V27)</f>
        <v>0</v>
      </c>
      <c r="W29" s="70"/>
      <c r="X29" s="81">
        <f>SUM(X25,X27)</f>
        <v>0</v>
      </c>
      <c r="Y29" s="70"/>
      <c r="Z29" s="81">
        <f>SUM(Z25,Z27)</f>
        <v>0</v>
      </c>
      <c r="AA29" s="70"/>
      <c r="AB29" s="81">
        <f>SUM(AB25,AB27)</f>
        <v>-867</v>
      </c>
      <c r="AC29" s="70"/>
      <c r="AD29" s="81">
        <f>SUM(AD25,AD27)</f>
        <v>-17872</v>
      </c>
      <c r="AE29" s="70"/>
      <c r="AF29" s="81">
        <f>SUM(AF25,AF27)</f>
        <v>-18739</v>
      </c>
    </row>
    <row r="30" spans="2:32" ht="21.9" customHeight="1" x14ac:dyDescent="0.25">
      <c r="B30" s="54" t="s">
        <v>189</v>
      </c>
      <c r="C30" s="73"/>
      <c r="F30" s="70"/>
      <c r="G30" s="71"/>
      <c r="H30" s="71"/>
      <c r="I30" s="70"/>
      <c r="J30" s="70"/>
      <c r="K30" s="70"/>
      <c r="L30" s="70"/>
      <c r="M30" s="72"/>
      <c r="N30" s="70"/>
      <c r="O30" s="71"/>
      <c r="P30" s="70"/>
      <c r="Q30" s="71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</row>
    <row r="31" spans="2:32" ht="21.9" customHeight="1" x14ac:dyDescent="0.25">
      <c r="B31" s="54" t="s">
        <v>177</v>
      </c>
      <c r="C31" s="54" t="s">
        <v>167</v>
      </c>
      <c r="F31" s="81">
        <f>SUM(F23,F29)</f>
        <v>0</v>
      </c>
      <c r="G31" s="71"/>
      <c r="H31" s="82">
        <f>SUM(H23,H29)</f>
        <v>-867</v>
      </c>
      <c r="I31" s="70"/>
      <c r="J31" s="81">
        <f>SUM(J23,J29)</f>
        <v>0</v>
      </c>
      <c r="K31" s="70"/>
      <c r="L31" s="81">
        <f>SUM(L23,L29)</f>
        <v>0</v>
      </c>
      <c r="M31" s="72"/>
      <c r="N31" s="81">
        <f>SUM(N23,N29)</f>
        <v>-3000000</v>
      </c>
      <c r="O31" s="71"/>
      <c r="P31" s="81">
        <f>SUM(P23,P29)</f>
        <v>0</v>
      </c>
      <c r="Q31" s="71"/>
      <c r="R31" s="81">
        <f>SUM(R23,R29)</f>
        <v>0</v>
      </c>
      <c r="S31" s="70"/>
      <c r="T31" s="81">
        <f>SUM(T23,T29)</f>
        <v>0</v>
      </c>
      <c r="U31" s="70"/>
      <c r="V31" s="81">
        <f>SUM(V23,V29)</f>
        <v>0</v>
      </c>
      <c r="W31" s="70"/>
      <c r="X31" s="81">
        <f>SUM(X23,X29)</f>
        <v>0</v>
      </c>
      <c r="Y31" s="70"/>
      <c r="Z31" s="81">
        <f>SUM(Z23,Z29)</f>
        <v>0</v>
      </c>
      <c r="AA31" s="70"/>
      <c r="AB31" s="81">
        <f>SUM(AB23,AB29)</f>
        <v>-3000867</v>
      </c>
      <c r="AC31" s="70"/>
      <c r="AD31" s="81">
        <f>SUM(AD23,AD29)</f>
        <v>-783401</v>
      </c>
      <c r="AE31" s="70"/>
      <c r="AF31" s="81">
        <f>SUM(AF23,AF29)</f>
        <v>-3784268</v>
      </c>
    </row>
    <row r="32" spans="2:32" ht="21.9" customHeight="1" x14ac:dyDescent="0.25">
      <c r="B32" s="54" t="s">
        <v>178</v>
      </c>
      <c r="C32" s="54"/>
      <c r="D32" s="50"/>
      <c r="F32" s="70">
        <v>0</v>
      </c>
      <c r="G32" s="71"/>
      <c r="H32" s="70">
        <v>0</v>
      </c>
      <c r="I32" s="70"/>
      <c r="J32" s="70">
        <v>0</v>
      </c>
      <c r="K32" s="70"/>
      <c r="L32" s="70">
        <v>0</v>
      </c>
      <c r="M32" s="72"/>
      <c r="N32" s="70">
        <v>0</v>
      </c>
      <c r="O32" s="71"/>
      <c r="P32" s="70">
        <v>-6647</v>
      </c>
      <c r="Q32" s="71"/>
      <c r="R32" s="70">
        <v>0</v>
      </c>
      <c r="S32" s="70"/>
      <c r="T32" s="70">
        <v>0</v>
      </c>
      <c r="U32" s="70"/>
      <c r="V32" s="70">
        <v>0</v>
      </c>
      <c r="W32" s="70"/>
      <c r="X32" s="70">
        <v>0</v>
      </c>
      <c r="Y32" s="70"/>
      <c r="Z32" s="70">
        <f>SUM(R32:X32)</f>
        <v>0</v>
      </c>
      <c r="AA32" s="70"/>
      <c r="AB32" s="70">
        <f>SUM(F32:P32,Z32)</f>
        <v>-6647</v>
      </c>
      <c r="AC32" s="70"/>
      <c r="AD32" s="70">
        <v>0</v>
      </c>
      <c r="AE32" s="70"/>
      <c r="AF32" s="70">
        <f>SUM(AB32:AD32)</f>
        <v>-6647</v>
      </c>
    </row>
    <row r="33" spans="2:32" ht="21.9" customHeight="1" x14ac:dyDescent="0.25">
      <c r="B33" s="54" t="s">
        <v>179</v>
      </c>
      <c r="C33" s="54"/>
      <c r="F33" s="70"/>
      <c r="G33" s="71"/>
      <c r="H33" s="71"/>
      <c r="I33" s="70"/>
      <c r="J33" s="70"/>
      <c r="K33" s="70"/>
      <c r="L33" s="70"/>
      <c r="M33" s="72"/>
      <c r="N33" s="70"/>
      <c r="O33" s="71"/>
      <c r="P33" s="70"/>
      <c r="Q33" s="71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</row>
    <row r="34" spans="2:32" ht="21.9" customHeight="1" x14ac:dyDescent="0.25">
      <c r="B34" s="54"/>
      <c r="C34" s="86" t="s">
        <v>180</v>
      </c>
      <c r="F34" s="75">
        <v>0</v>
      </c>
      <c r="G34" s="75"/>
      <c r="H34" s="75">
        <v>0</v>
      </c>
      <c r="I34" s="76"/>
      <c r="J34" s="75">
        <v>0</v>
      </c>
      <c r="K34" s="76"/>
      <c r="L34" s="75">
        <v>0</v>
      </c>
      <c r="N34" s="75">
        <v>6222963</v>
      </c>
      <c r="O34" s="75"/>
      <c r="P34" s="75">
        <v>0</v>
      </c>
      <c r="Q34" s="75"/>
      <c r="R34" s="75">
        <v>0</v>
      </c>
      <c r="S34" s="76"/>
      <c r="T34" s="75">
        <v>0</v>
      </c>
      <c r="U34" s="76"/>
      <c r="V34" s="75">
        <v>0</v>
      </c>
      <c r="W34" s="76"/>
      <c r="X34" s="75">
        <v>0</v>
      </c>
      <c r="Y34" s="76"/>
      <c r="Z34" s="76">
        <f>SUM(R34:X34)</f>
        <v>0</v>
      </c>
      <c r="AA34" s="76"/>
      <c r="AB34" s="76">
        <f>SUM(F34:P34,Z34)</f>
        <v>6222963</v>
      </c>
      <c r="AC34" s="76"/>
      <c r="AD34" s="75">
        <v>-52054</v>
      </c>
      <c r="AE34" s="76"/>
      <c r="AF34" s="76">
        <f t="shared" ref="AF34:AF35" si="1">SUM(AB34:AD34)</f>
        <v>6170909</v>
      </c>
    </row>
    <row r="35" spans="2:32" ht="21.9" customHeight="1" x14ac:dyDescent="0.25">
      <c r="B35" s="54"/>
      <c r="C35" s="86" t="s">
        <v>96</v>
      </c>
      <c r="F35" s="77">
        <v>0</v>
      </c>
      <c r="G35" s="75"/>
      <c r="H35" s="77">
        <v>0</v>
      </c>
      <c r="I35" s="76"/>
      <c r="J35" s="77">
        <v>0</v>
      </c>
      <c r="K35" s="76"/>
      <c r="L35" s="77">
        <v>0</v>
      </c>
      <c r="N35" s="77">
        <v>-32720</v>
      </c>
      <c r="O35" s="75"/>
      <c r="P35" s="77">
        <v>0</v>
      </c>
      <c r="Q35" s="75"/>
      <c r="R35" s="77">
        <v>7985245</v>
      </c>
      <c r="S35" s="76"/>
      <c r="T35" s="77">
        <v>31603</v>
      </c>
      <c r="U35" s="76"/>
      <c r="V35" s="77">
        <v>1633423</v>
      </c>
      <c r="W35" s="76"/>
      <c r="X35" s="77">
        <v>573482</v>
      </c>
      <c r="Y35" s="76"/>
      <c r="Z35" s="77">
        <f>SUM(R35:X35)</f>
        <v>10223753</v>
      </c>
      <c r="AA35" s="76"/>
      <c r="AB35" s="77">
        <f>SUM(F35:P35,Z35)</f>
        <v>10191033</v>
      </c>
      <c r="AC35" s="76"/>
      <c r="AD35" s="77">
        <v>991177</v>
      </c>
      <c r="AE35" s="76"/>
      <c r="AF35" s="77">
        <f t="shared" si="1"/>
        <v>11182210</v>
      </c>
    </row>
    <row r="36" spans="2:32" ht="21.9" customHeight="1" x14ac:dyDescent="0.25">
      <c r="B36" s="54" t="s">
        <v>112</v>
      </c>
      <c r="C36" s="54"/>
      <c r="F36" s="81">
        <f>SUM(F34,F35)</f>
        <v>0</v>
      </c>
      <c r="G36" s="71"/>
      <c r="H36" s="82">
        <f>SUM(H34,H35)</f>
        <v>0</v>
      </c>
      <c r="I36" s="70"/>
      <c r="J36" s="81">
        <f>SUM(J34,J35)</f>
        <v>0</v>
      </c>
      <c r="K36" s="70"/>
      <c r="L36" s="81">
        <f>SUM(L34,L35)</f>
        <v>0</v>
      </c>
      <c r="M36" s="72"/>
      <c r="N36" s="81">
        <f>SUM(N34,N35)</f>
        <v>6190243</v>
      </c>
      <c r="O36" s="71"/>
      <c r="P36" s="81">
        <f>SUM(P34,P35)</f>
        <v>0</v>
      </c>
      <c r="Q36" s="71"/>
      <c r="R36" s="81">
        <f>SUM(R34,R35)</f>
        <v>7985245</v>
      </c>
      <c r="S36" s="70"/>
      <c r="T36" s="81">
        <f>SUM(T34,T35)</f>
        <v>31603</v>
      </c>
      <c r="U36" s="70"/>
      <c r="V36" s="81">
        <f>SUM(V34,V35)</f>
        <v>1633423</v>
      </c>
      <c r="W36" s="70"/>
      <c r="X36" s="81">
        <f>SUM(X34,X35)</f>
        <v>573482</v>
      </c>
      <c r="Y36" s="70"/>
      <c r="Z36" s="81">
        <f>SUM(Z34,Z35)</f>
        <v>10223753</v>
      </c>
      <c r="AA36" s="70"/>
      <c r="AB36" s="81">
        <f>SUM(AB34,AB35)</f>
        <v>16413996</v>
      </c>
      <c r="AC36" s="70"/>
      <c r="AD36" s="81">
        <f>SUM(AD34,AD35)</f>
        <v>939123</v>
      </c>
      <c r="AE36" s="70"/>
      <c r="AF36" s="81">
        <f>SUM(AF34,AF35)</f>
        <v>17353119</v>
      </c>
    </row>
    <row r="37" spans="2:32" ht="21.9" customHeight="1" thickBot="1" x14ac:dyDescent="0.3">
      <c r="B37" s="50" t="s">
        <v>190</v>
      </c>
      <c r="C37" s="50"/>
      <c r="F37" s="85">
        <f>SUM(F17,F31,F32,F36)</f>
        <v>1200000</v>
      </c>
      <c r="G37" s="70"/>
      <c r="H37" s="85">
        <f>SUM(H17,H31,H32,H36)</f>
        <v>-18205356</v>
      </c>
      <c r="I37" s="76"/>
      <c r="J37" s="85">
        <f>SUM(J17,J31,J32,J36)</f>
        <v>160000</v>
      </c>
      <c r="K37" s="70"/>
      <c r="L37" s="85">
        <f>SUM(L17,L31,L32,L36)</f>
        <v>10516000</v>
      </c>
      <c r="M37" s="70"/>
      <c r="N37" s="85">
        <f>SUM(N17,N31,N32,N36)</f>
        <v>382287358</v>
      </c>
      <c r="O37" s="70"/>
      <c r="P37" s="85">
        <f>SUM(P17,P31,P32,P36)</f>
        <v>-380752</v>
      </c>
      <c r="Q37" s="70"/>
      <c r="R37" s="85">
        <f>SUM(R17,R31,R32,R36)</f>
        <v>-24364722</v>
      </c>
      <c r="S37" s="70"/>
      <c r="T37" s="85">
        <f>SUM(T17,T31,T32,T36)</f>
        <v>31603</v>
      </c>
      <c r="U37" s="70"/>
      <c r="V37" s="85">
        <f>SUM(V17,V31,V32,V36)</f>
        <v>925873</v>
      </c>
      <c r="W37" s="70"/>
      <c r="X37" s="85">
        <f>SUM(X17,X31,X32,X36)</f>
        <v>-1412158</v>
      </c>
      <c r="Y37" s="70"/>
      <c r="Z37" s="85">
        <f>SUM(Z17,Z31,Z32,Z36)</f>
        <v>-24819404</v>
      </c>
      <c r="AA37" s="70"/>
      <c r="AB37" s="85">
        <f>SUM(AB17,AB31,AB32,AB36)</f>
        <v>350757846</v>
      </c>
      <c r="AC37" s="70"/>
      <c r="AD37" s="85">
        <f>SUM(AD17,AD31,AD32,AD36)</f>
        <v>59235208</v>
      </c>
      <c r="AE37" s="70"/>
      <c r="AF37" s="85">
        <f>SUM(AF17,AF31,AF32,AF36)</f>
        <v>409993054</v>
      </c>
    </row>
    <row r="38" spans="2:32" ht="9.9" customHeight="1" thickTop="1" x14ac:dyDescent="0.25"/>
  </sheetData>
  <printOptions horizontalCentered="1"/>
  <pageMargins left="0.24" right="0.196850393700787" top="0.59055118110236204" bottom="0.196850393700787" header="0.59055118110236204" footer="0.39370078740157499"/>
  <pageSetup paperSize="9" scale="63" firstPageNumber="8" fitToHeight="2" orientation="landscape" blackAndWhite="1" useFirstPageNumber="1" horizontalDpi="1200" verticalDpi="1200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Z15:AB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68B4-BF4D-4706-9308-922F3F493606}">
  <dimension ref="B1:P94"/>
  <sheetViews>
    <sheetView showGridLines="0" zoomScaleNormal="100" zoomScaleSheetLayoutView="100" workbookViewId="0"/>
  </sheetViews>
  <sheetFormatPr defaultColWidth="9.109375" defaultRowHeight="20.25" customHeight="1" x14ac:dyDescent="0.25"/>
  <cols>
    <col min="1" max="1" width="1.6640625" style="11" customWidth="1"/>
    <col min="2" max="3" width="2.6640625" style="11" customWidth="1"/>
    <col min="4" max="4" width="47.6640625" style="11" customWidth="1"/>
    <col min="5" max="5" width="6.6640625" style="11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0" width="1.6640625" style="11" customWidth="1"/>
    <col min="11" max="16384" width="9.109375" style="11"/>
  </cols>
  <sheetData>
    <row r="1" spans="2:16" ht="23.1" customHeight="1" x14ac:dyDescent="0.25">
      <c r="B1" s="1" t="s">
        <v>0</v>
      </c>
      <c r="C1" s="1"/>
      <c r="D1" s="1"/>
      <c r="E1" s="1"/>
      <c r="F1" s="1"/>
      <c r="H1" s="14"/>
    </row>
    <row r="2" spans="2:16" ht="23.1" customHeight="1" x14ac:dyDescent="0.25">
      <c r="B2" s="7" t="s">
        <v>191</v>
      </c>
      <c r="C2" s="7"/>
      <c r="D2" s="7"/>
      <c r="E2" s="7"/>
      <c r="F2" s="7"/>
      <c r="G2" s="27" t="s">
        <v>192</v>
      </c>
      <c r="H2" s="14"/>
      <c r="I2" s="27" t="s">
        <v>192</v>
      </c>
    </row>
    <row r="3" spans="2:16" ht="23.1" customHeight="1" x14ac:dyDescent="0.25">
      <c r="B3" s="8" t="s">
        <v>74</v>
      </c>
      <c r="C3" s="8"/>
      <c r="D3" s="8"/>
      <c r="E3" s="8"/>
      <c r="F3" s="8"/>
    </row>
    <row r="4" spans="2:16" ht="23.1" customHeight="1" x14ac:dyDescent="0.25">
      <c r="B4" s="87"/>
      <c r="C4" s="87"/>
      <c r="D4" s="87"/>
      <c r="E4" s="87"/>
      <c r="F4" s="87"/>
    </row>
    <row r="5" spans="2:16" ht="23.1" customHeight="1" x14ac:dyDescent="0.25">
      <c r="B5" s="27"/>
      <c r="C5" s="27"/>
      <c r="D5" s="27"/>
      <c r="E5" s="10" t="s">
        <v>4</v>
      </c>
      <c r="F5" s="27"/>
      <c r="G5" s="88">
        <v>2026</v>
      </c>
      <c r="H5" s="89"/>
      <c r="I5" s="90">
        <v>2025</v>
      </c>
    </row>
    <row r="6" spans="2:16" ht="23.1" customHeight="1" x14ac:dyDescent="0.25">
      <c r="B6" s="27"/>
      <c r="C6" s="27"/>
      <c r="D6" s="27"/>
      <c r="E6" s="27"/>
      <c r="F6" s="27"/>
      <c r="G6" s="97" t="s">
        <v>8</v>
      </c>
      <c r="H6" s="97"/>
      <c r="I6" s="97"/>
    </row>
    <row r="7" spans="2:16" s="33" customFormat="1" ht="21.9" customHeight="1" x14ac:dyDescent="0.25">
      <c r="B7" s="91" t="s">
        <v>193</v>
      </c>
      <c r="C7" s="91"/>
      <c r="D7" s="91"/>
      <c r="E7" s="91"/>
      <c r="F7" s="91"/>
      <c r="G7" s="92"/>
      <c r="H7" s="92"/>
      <c r="I7" s="92"/>
    </row>
    <row r="8" spans="2:16" ht="21.9" customHeight="1" x14ac:dyDescent="0.25">
      <c r="B8" s="11" t="s">
        <v>90</v>
      </c>
      <c r="G8" s="21">
        <v>6170909</v>
      </c>
      <c r="H8" s="21"/>
      <c r="I8" s="21">
        <v>861415</v>
      </c>
      <c r="O8" s="22"/>
      <c r="P8" s="22"/>
    </row>
    <row r="9" spans="2:16" ht="21.9" customHeight="1" x14ac:dyDescent="0.25">
      <c r="B9" s="91" t="s">
        <v>194</v>
      </c>
      <c r="C9" s="91"/>
      <c r="D9" s="91"/>
      <c r="E9" s="91"/>
      <c r="F9" s="91"/>
      <c r="G9" s="21"/>
      <c r="H9" s="21"/>
      <c r="I9" s="21"/>
      <c r="O9" s="22"/>
      <c r="P9" s="22"/>
    </row>
    <row r="10" spans="2:16" ht="21.9" customHeight="1" x14ac:dyDescent="0.25">
      <c r="B10" s="11" t="s">
        <v>89</v>
      </c>
      <c r="G10" s="21">
        <v>1673075</v>
      </c>
      <c r="H10" s="21"/>
      <c r="I10" s="21">
        <v>1196096</v>
      </c>
      <c r="O10" s="22"/>
      <c r="P10" s="22"/>
    </row>
    <row r="11" spans="2:16" ht="21.9" customHeight="1" x14ac:dyDescent="0.25">
      <c r="B11" s="11" t="s">
        <v>195</v>
      </c>
      <c r="G11" s="21">
        <v>8148802</v>
      </c>
      <c r="H11" s="21"/>
      <c r="I11" s="21">
        <v>8291382</v>
      </c>
      <c r="O11" s="22"/>
      <c r="P11" s="22"/>
    </row>
    <row r="12" spans="2:16" ht="21.9" customHeight="1" x14ac:dyDescent="0.25">
      <c r="B12" s="11" t="s">
        <v>196</v>
      </c>
      <c r="G12" s="21">
        <v>-2613198</v>
      </c>
      <c r="H12" s="21"/>
      <c r="I12" s="21">
        <v>-142456</v>
      </c>
      <c r="O12" s="22"/>
      <c r="P12" s="22"/>
    </row>
    <row r="13" spans="2:16" ht="21.9" customHeight="1" x14ac:dyDescent="0.25">
      <c r="B13" s="11" t="s">
        <v>197</v>
      </c>
      <c r="G13" s="21">
        <v>250396</v>
      </c>
      <c r="H13" s="21"/>
      <c r="I13" s="21">
        <v>171531</v>
      </c>
      <c r="O13" s="22"/>
      <c r="P13" s="22"/>
    </row>
    <row r="14" spans="2:16" ht="21.9" customHeight="1" x14ac:dyDescent="0.25">
      <c r="B14" s="11" t="s">
        <v>198</v>
      </c>
      <c r="G14" s="21">
        <v>-402757</v>
      </c>
      <c r="H14" s="21"/>
      <c r="I14" s="21">
        <v>43029</v>
      </c>
      <c r="O14" s="22"/>
      <c r="P14" s="22"/>
    </row>
    <row r="15" spans="2:16" ht="21.9" customHeight="1" x14ac:dyDescent="0.25">
      <c r="B15" s="11" t="s">
        <v>199</v>
      </c>
      <c r="G15" s="21"/>
      <c r="H15" s="21"/>
      <c r="I15" s="21"/>
      <c r="O15" s="22"/>
      <c r="P15" s="22"/>
    </row>
    <row r="16" spans="2:16" ht="21.9" customHeight="1" x14ac:dyDescent="0.25">
      <c r="C16" s="11" t="s">
        <v>200</v>
      </c>
      <c r="E16" s="10">
        <v>6</v>
      </c>
      <c r="G16" s="21">
        <v>-1404752</v>
      </c>
      <c r="H16" s="21"/>
      <c r="I16" s="21">
        <v>-1427156</v>
      </c>
      <c r="O16" s="22"/>
      <c r="P16" s="22"/>
    </row>
    <row r="17" spans="2:16" ht="21.9" customHeight="1" x14ac:dyDescent="0.25">
      <c r="B17" s="11" t="s">
        <v>201</v>
      </c>
      <c r="G17" s="21">
        <v>-132652</v>
      </c>
      <c r="H17" s="21"/>
      <c r="I17" s="21">
        <v>-83920</v>
      </c>
      <c r="O17" s="22"/>
      <c r="P17" s="22"/>
    </row>
    <row r="18" spans="2:16" ht="21.9" customHeight="1" x14ac:dyDescent="0.25">
      <c r="B18" s="11" t="s">
        <v>202</v>
      </c>
      <c r="G18" s="21">
        <v>-331427</v>
      </c>
      <c r="H18" s="21"/>
      <c r="I18" s="21">
        <v>-339409</v>
      </c>
      <c r="O18" s="22"/>
      <c r="P18" s="22"/>
    </row>
    <row r="19" spans="2:16" ht="21.9" customHeight="1" x14ac:dyDescent="0.25">
      <c r="B19" s="11" t="s">
        <v>85</v>
      </c>
      <c r="G19" s="21">
        <v>2506180</v>
      </c>
      <c r="H19" s="21"/>
      <c r="I19" s="21">
        <v>2829226</v>
      </c>
      <c r="O19" s="22"/>
      <c r="P19" s="22"/>
    </row>
    <row r="20" spans="2:16" ht="21.9" customHeight="1" x14ac:dyDescent="0.25">
      <c r="B20" s="11" t="s">
        <v>203</v>
      </c>
      <c r="E20" s="10">
        <v>6</v>
      </c>
      <c r="G20" s="21">
        <v>-237111</v>
      </c>
      <c r="H20" s="21"/>
      <c r="I20" s="21">
        <v>-55036</v>
      </c>
      <c r="O20" s="22"/>
      <c r="P20" s="22"/>
    </row>
    <row r="21" spans="2:16" ht="21.9" customHeight="1" x14ac:dyDescent="0.25">
      <c r="B21" s="27" t="s">
        <v>204</v>
      </c>
      <c r="C21" s="27"/>
      <c r="D21" s="27"/>
      <c r="E21" s="27"/>
      <c r="F21" s="27"/>
      <c r="G21" s="93"/>
      <c r="H21" s="21"/>
      <c r="I21" s="93"/>
      <c r="O21" s="22"/>
      <c r="P21" s="22"/>
    </row>
    <row r="22" spans="2:16" ht="21.9" customHeight="1" x14ac:dyDescent="0.25">
      <c r="B22" s="27"/>
      <c r="C22" s="27" t="s">
        <v>205</v>
      </c>
      <c r="D22" s="27"/>
      <c r="E22" s="27"/>
      <c r="F22" s="27"/>
      <c r="G22" s="31">
        <f>SUM(G8:G20)</f>
        <v>13627465</v>
      </c>
      <c r="H22" s="26"/>
      <c r="I22" s="31">
        <f>SUM(I8:I20)</f>
        <v>11344702</v>
      </c>
      <c r="O22" s="22"/>
      <c r="P22" s="22"/>
    </row>
    <row r="23" spans="2:16" ht="9.9" customHeight="1" x14ac:dyDescent="0.25">
      <c r="B23" s="27"/>
      <c r="C23" s="27"/>
      <c r="D23" s="27"/>
      <c r="E23" s="27"/>
      <c r="F23" s="27"/>
      <c r="G23" s="26"/>
      <c r="H23" s="26"/>
      <c r="I23" s="26"/>
      <c r="O23" s="22"/>
      <c r="P23" s="22"/>
    </row>
    <row r="24" spans="2:16" ht="21.9" customHeight="1" x14ac:dyDescent="0.25">
      <c r="B24" s="91" t="s">
        <v>206</v>
      </c>
      <c r="C24" s="91"/>
      <c r="D24" s="91"/>
      <c r="E24" s="91"/>
      <c r="F24" s="91"/>
      <c r="G24" s="21"/>
      <c r="H24" s="21"/>
      <c r="I24" s="21"/>
      <c r="O24" s="22"/>
      <c r="P24" s="22"/>
    </row>
    <row r="25" spans="2:16" ht="21.9" customHeight="1" x14ac:dyDescent="0.25">
      <c r="B25" s="11" t="s">
        <v>207</v>
      </c>
      <c r="G25" s="21">
        <v>-1310188</v>
      </c>
      <c r="H25" s="21"/>
      <c r="I25" s="21">
        <v>-1961054</v>
      </c>
      <c r="O25" s="22"/>
      <c r="P25" s="22"/>
    </row>
    <row r="26" spans="2:16" ht="21.9" customHeight="1" x14ac:dyDescent="0.25">
      <c r="B26" s="11" t="s">
        <v>14</v>
      </c>
      <c r="G26" s="21">
        <v>-1752636</v>
      </c>
      <c r="H26" s="21"/>
      <c r="I26" s="21">
        <v>2840074</v>
      </c>
      <c r="O26" s="22"/>
      <c r="P26" s="22"/>
    </row>
    <row r="27" spans="2:16" ht="21.9" customHeight="1" x14ac:dyDescent="0.25">
      <c r="B27" s="11" t="s">
        <v>208</v>
      </c>
      <c r="G27" s="21">
        <v>11955</v>
      </c>
      <c r="H27" s="21"/>
      <c r="I27" s="21">
        <v>54340</v>
      </c>
      <c r="O27" s="22"/>
      <c r="P27" s="22"/>
    </row>
    <row r="28" spans="2:16" ht="21.9" customHeight="1" x14ac:dyDescent="0.25">
      <c r="B28" s="27" t="s">
        <v>209</v>
      </c>
      <c r="C28" s="27"/>
      <c r="D28" s="27"/>
      <c r="E28" s="27"/>
      <c r="F28" s="27"/>
      <c r="G28" s="25">
        <f>SUM(G25:G27)</f>
        <v>-3050869</v>
      </c>
      <c r="H28" s="26"/>
      <c r="I28" s="25">
        <f>SUM(I25:I27)</f>
        <v>933360</v>
      </c>
      <c r="O28" s="22"/>
      <c r="P28" s="22"/>
    </row>
    <row r="29" spans="2:16" ht="21.9" customHeight="1" x14ac:dyDescent="0.25">
      <c r="B29" s="27"/>
      <c r="C29" s="27"/>
      <c r="D29" s="27"/>
      <c r="E29" s="27"/>
      <c r="F29" s="27"/>
      <c r="G29" s="21"/>
      <c r="H29" s="21"/>
      <c r="I29" s="21"/>
      <c r="O29" s="22"/>
      <c r="P29" s="22"/>
    </row>
    <row r="30" spans="2:16" ht="9.9" customHeight="1" x14ac:dyDescent="0.25">
      <c r="B30" s="27"/>
      <c r="C30" s="27"/>
      <c r="D30" s="27"/>
      <c r="E30" s="27"/>
      <c r="F30" s="27"/>
      <c r="G30" s="21"/>
      <c r="H30" s="21"/>
      <c r="I30" s="21"/>
      <c r="O30" s="22"/>
      <c r="P30" s="22"/>
    </row>
    <row r="31" spans="2:16" ht="23.1" customHeight="1" x14ac:dyDescent="0.25">
      <c r="B31" s="1" t="s">
        <v>0</v>
      </c>
      <c r="C31" s="1"/>
      <c r="D31" s="1"/>
      <c r="E31" s="1"/>
      <c r="F31" s="1"/>
      <c r="H31" s="14"/>
      <c r="O31" s="22"/>
      <c r="P31" s="22"/>
    </row>
    <row r="32" spans="2:16" ht="23.1" customHeight="1" x14ac:dyDescent="0.25">
      <c r="B32" s="7" t="s">
        <v>191</v>
      </c>
      <c r="C32" s="7"/>
      <c r="D32" s="7"/>
      <c r="E32" s="7"/>
      <c r="F32" s="7"/>
      <c r="G32" s="27" t="s">
        <v>192</v>
      </c>
      <c r="H32" s="14"/>
      <c r="I32" s="27" t="s">
        <v>192</v>
      </c>
      <c r="O32" s="22"/>
      <c r="P32" s="22"/>
    </row>
    <row r="33" spans="2:16" ht="23.1" customHeight="1" x14ac:dyDescent="0.25">
      <c r="B33" s="8" t="s">
        <v>74</v>
      </c>
      <c r="C33" s="8"/>
      <c r="D33" s="8"/>
      <c r="E33" s="8"/>
      <c r="F33" s="8"/>
      <c r="O33" s="22"/>
      <c r="P33" s="22"/>
    </row>
    <row r="34" spans="2:16" ht="23.1" customHeight="1" x14ac:dyDescent="0.25">
      <c r="B34" s="8"/>
      <c r="C34" s="8"/>
      <c r="D34" s="8"/>
      <c r="E34" s="8"/>
      <c r="F34" s="8"/>
      <c r="O34" s="22"/>
      <c r="P34" s="22"/>
    </row>
    <row r="35" spans="2:16" ht="23.1" customHeight="1" x14ac:dyDescent="0.25">
      <c r="B35" s="27"/>
      <c r="C35" s="27"/>
      <c r="D35" s="27"/>
      <c r="E35" s="10" t="s">
        <v>4</v>
      </c>
      <c r="F35" s="10"/>
      <c r="G35" s="88">
        <f>G5</f>
        <v>2026</v>
      </c>
      <c r="H35" s="89"/>
      <c r="I35" s="90">
        <f>I5</f>
        <v>2025</v>
      </c>
      <c r="O35" s="22"/>
      <c r="P35" s="22"/>
    </row>
    <row r="36" spans="2:16" ht="23.1" customHeight="1" x14ac:dyDescent="0.25">
      <c r="B36" s="27"/>
      <c r="C36" s="27"/>
      <c r="D36" s="27"/>
      <c r="E36" s="27"/>
      <c r="F36" s="27"/>
      <c r="G36" s="97" t="s">
        <v>8</v>
      </c>
      <c r="H36" s="97"/>
      <c r="I36" s="97"/>
      <c r="O36" s="22"/>
      <c r="P36" s="22"/>
    </row>
    <row r="37" spans="2:16" ht="21.9" customHeight="1" x14ac:dyDescent="0.25">
      <c r="B37" s="91" t="s">
        <v>210</v>
      </c>
      <c r="C37" s="91"/>
      <c r="D37" s="91"/>
      <c r="E37" s="91"/>
      <c r="F37" s="91"/>
      <c r="G37" s="19"/>
      <c r="H37" s="19"/>
      <c r="I37" s="19"/>
      <c r="O37" s="22"/>
      <c r="P37" s="22"/>
    </row>
    <row r="38" spans="2:16" ht="21.9" customHeight="1" x14ac:dyDescent="0.25">
      <c r="B38" s="11" t="s">
        <v>211</v>
      </c>
      <c r="G38" s="21">
        <v>2359985</v>
      </c>
      <c r="H38" s="21"/>
      <c r="I38" s="21">
        <v>1380091</v>
      </c>
      <c r="O38" s="22"/>
      <c r="P38" s="22"/>
    </row>
    <row r="39" spans="2:16" ht="21.9" customHeight="1" x14ac:dyDescent="0.25">
      <c r="B39" s="11" t="s">
        <v>51</v>
      </c>
      <c r="G39" s="21">
        <v>-173034</v>
      </c>
      <c r="H39" s="21"/>
      <c r="I39" s="21">
        <v>-143378</v>
      </c>
      <c r="O39" s="22"/>
      <c r="P39" s="22"/>
    </row>
    <row r="40" spans="2:16" ht="21.9" customHeight="1" x14ac:dyDescent="0.25">
      <c r="B40" s="11" t="s">
        <v>212</v>
      </c>
      <c r="E40" s="27"/>
      <c r="F40" s="27"/>
      <c r="G40" s="21">
        <v>-157588</v>
      </c>
      <c r="H40" s="21"/>
      <c r="I40" s="21">
        <v>91720</v>
      </c>
      <c r="O40" s="22"/>
      <c r="P40" s="22"/>
    </row>
    <row r="41" spans="2:16" ht="21.9" customHeight="1" x14ac:dyDescent="0.25">
      <c r="B41" s="27" t="s">
        <v>213</v>
      </c>
      <c r="C41" s="27"/>
      <c r="D41" s="27"/>
      <c r="E41" s="27"/>
      <c r="F41" s="27"/>
      <c r="G41" s="25">
        <f>SUM(G38:G40)</f>
        <v>2029363</v>
      </c>
      <c r="H41" s="26"/>
      <c r="I41" s="25">
        <f>SUM(I38:I40)</f>
        <v>1328433</v>
      </c>
      <c r="O41" s="22"/>
      <c r="P41" s="22"/>
    </row>
    <row r="42" spans="2:16" ht="9.9" customHeight="1" x14ac:dyDescent="0.25">
      <c r="B42" s="27"/>
      <c r="C42" s="27"/>
      <c r="D42" s="27"/>
      <c r="E42" s="27"/>
      <c r="F42" s="27"/>
      <c r="G42" s="26"/>
      <c r="H42" s="26"/>
      <c r="I42" s="26"/>
      <c r="O42" s="22"/>
      <c r="P42" s="22"/>
    </row>
    <row r="43" spans="2:16" ht="21.9" customHeight="1" x14ac:dyDescent="0.25">
      <c r="B43" s="27" t="s">
        <v>214</v>
      </c>
      <c r="C43" s="27"/>
      <c r="D43" s="27"/>
      <c r="E43" s="27"/>
      <c r="F43" s="27"/>
      <c r="G43" s="26">
        <f>SUM(G22,G28,G41)</f>
        <v>12605959</v>
      </c>
      <c r="H43" s="26"/>
      <c r="I43" s="26">
        <f>SUM(I22,I28,I41)</f>
        <v>13606495</v>
      </c>
      <c r="O43" s="22"/>
      <c r="P43" s="22"/>
    </row>
    <row r="44" spans="2:16" ht="21.9" customHeight="1" x14ac:dyDescent="0.25">
      <c r="B44" s="11" t="s">
        <v>215</v>
      </c>
      <c r="G44" s="48">
        <v>-1103061</v>
      </c>
      <c r="H44" s="22"/>
      <c r="I44" s="48">
        <v>-68528</v>
      </c>
      <c r="O44" s="22"/>
      <c r="P44" s="22"/>
    </row>
    <row r="45" spans="2:16" ht="21.9" customHeight="1" x14ac:dyDescent="0.25">
      <c r="B45" s="27" t="s">
        <v>216</v>
      </c>
      <c r="C45" s="27"/>
      <c r="D45" s="27"/>
      <c r="E45" s="27"/>
      <c r="F45" s="27"/>
      <c r="G45" s="31">
        <f>SUM(G43:G44)</f>
        <v>11502898</v>
      </c>
      <c r="H45" s="26"/>
      <c r="I45" s="31">
        <f>SUM(I43:I44)</f>
        <v>13537967</v>
      </c>
      <c r="J45" s="94"/>
      <c r="O45" s="22"/>
      <c r="P45" s="22"/>
    </row>
    <row r="46" spans="2:16" ht="9.9" customHeight="1" x14ac:dyDescent="0.25">
      <c r="B46" s="27"/>
      <c r="C46" s="27"/>
      <c r="D46" s="27"/>
      <c r="E46" s="27"/>
      <c r="F46" s="27"/>
      <c r="G46" s="26"/>
      <c r="H46" s="26"/>
      <c r="I46" s="26"/>
      <c r="O46" s="22"/>
      <c r="P46" s="22"/>
    </row>
    <row r="47" spans="2:16" ht="21.9" customHeight="1" x14ac:dyDescent="0.25">
      <c r="B47" s="91" t="s">
        <v>217</v>
      </c>
      <c r="C47" s="91"/>
      <c r="D47" s="91"/>
      <c r="E47" s="10"/>
      <c r="F47" s="91"/>
      <c r="G47" s="21"/>
      <c r="H47" s="21"/>
      <c r="I47" s="21"/>
      <c r="O47" s="22"/>
      <c r="P47" s="22"/>
    </row>
    <row r="48" spans="2:16" ht="21.9" customHeight="1" x14ac:dyDescent="0.25">
      <c r="B48" s="11" t="s">
        <v>218</v>
      </c>
      <c r="D48" s="91"/>
      <c r="E48" s="91"/>
      <c r="F48" s="91"/>
      <c r="G48" s="21">
        <v>-31211</v>
      </c>
      <c r="H48" s="21"/>
      <c r="I48" s="21">
        <v>0</v>
      </c>
      <c r="O48" s="22"/>
      <c r="P48" s="22"/>
    </row>
    <row r="49" spans="2:16" ht="21.9" customHeight="1" x14ac:dyDescent="0.25">
      <c r="B49" s="11" t="s">
        <v>219</v>
      </c>
      <c r="E49" s="10"/>
      <c r="G49" s="21">
        <v>0</v>
      </c>
      <c r="H49" s="21"/>
      <c r="I49" s="21">
        <v>-6778</v>
      </c>
      <c r="O49" s="22"/>
      <c r="P49" s="22"/>
    </row>
    <row r="50" spans="2:16" ht="21.9" customHeight="1" x14ac:dyDescent="0.25">
      <c r="B50" s="11" t="s">
        <v>220</v>
      </c>
      <c r="E50" s="10">
        <v>6</v>
      </c>
      <c r="G50" s="21">
        <v>829140</v>
      </c>
      <c r="H50" s="21"/>
      <c r="I50" s="21">
        <v>0</v>
      </c>
      <c r="O50" s="22"/>
      <c r="P50" s="22"/>
    </row>
    <row r="51" spans="2:16" ht="21.9" customHeight="1" x14ac:dyDescent="0.25">
      <c r="B51" s="11" t="s">
        <v>221</v>
      </c>
      <c r="G51" s="21">
        <v>-432572</v>
      </c>
      <c r="H51" s="21"/>
      <c r="I51" s="21">
        <v>-27391</v>
      </c>
      <c r="O51" s="22"/>
      <c r="P51" s="22"/>
    </row>
    <row r="52" spans="2:16" ht="21.9" customHeight="1" x14ac:dyDescent="0.25">
      <c r="B52" s="11" t="s">
        <v>222</v>
      </c>
      <c r="E52" s="10"/>
      <c r="G52" s="21">
        <v>4243962</v>
      </c>
      <c r="H52" s="21"/>
      <c r="I52" s="21">
        <v>4989564</v>
      </c>
      <c r="O52" s="22"/>
      <c r="P52" s="22"/>
    </row>
    <row r="53" spans="2:16" ht="21.9" customHeight="1" x14ac:dyDescent="0.25">
      <c r="B53" s="11" t="s">
        <v>223</v>
      </c>
      <c r="E53" s="10"/>
      <c r="F53" s="91"/>
      <c r="G53" s="21">
        <v>-2740896</v>
      </c>
      <c r="H53" s="21"/>
      <c r="I53" s="21">
        <v>-2743088</v>
      </c>
      <c r="O53" s="22"/>
      <c r="P53" s="22"/>
    </row>
    <row r="54" spans="2:16" ht="21.9" customHeight="1" x14ac:dyDescent="0.25">
      <c r="B54" s="11" t="s">
        <v>224</v>
      </c>
      <c r="G54" s="21">
        <v>119090</v>
      </c>
      <c r="H54" s="21"/>
      <c r="I54" s="21">
        <v>175561</v>
      </c>
      <c r="O54" s="22"/>
      <c r="P54" s="22"/>
    </row>
    <row r="55" spans="2:16" ht="21.9" customHeight="1" x14ac:dyDescent="0.25">
      <c r="B55" s="11" t="s">
        <v>225</v>
      </c>
      <c r="G55" s="21">
        <v>-4963857</v>
      </c>
      <c r="H55" s="21"/>
      <c r="I55" s="21">
        <v>-5545496</v>
      </c>
      <c r="O55" s="22"/>
      <c r="P55" s="22"/>
    </row>
    <row r="56" spans="2:16" ht="21.9" customHeight="1" x14ac:dyDescent="0.25">
      <c r="B56" s="11" t="s">
        <v>226</v>
      </c>
      <c r="E56" s="10"/>
      <c r="G56" s="21">
        <v>-45469</v>
      </c>
      <c r="H56" s="21"/>
      <c r="I56" s="21">
        <v>5131</v>
      </c>
      <c r="O56" s="22"/>
      <c r="P56" s="22"/>
    </row>
    <row r="57" spans="2:16" ht="21.9" customHeight="1" x14ac:dyDescent="0.25">
      <c r="B57" s="11" t="s">
        <v>227</v>
      </c>
      <c r="E57" s="10"/>
      <c r="G57" s="21">
        <v>151193</v>
      </c>
      <c r="H57" s="21"/>
      <c r="I57" s="21">
        <v>240311</v>
      </c>
      <c r="O57" s="22"/>
      <c r="P57" s="22"/>
    </row>
    <row r="58" spans="2:16" ht="21.9" customHeight="1" x14ac:dyDescent="0.25">
      <c r="B58" s="11" t="s">
        <v>228</v>
      </c>
      <c r="G58" s="21">
        <v>256959</v>
      </c>
      <c r="H58" s="21"/>
      <c r="I58" s="21">
        <v>334843</v>
      </c>
      <c r="O58" s="22"/>
      <c r="P58" s="22"/>
    </row>
    <row r="59" spans="2:16" ht="21.9" customHeight="1" x14ac:dyDescent="0.25">
      <c r="B59" s="27" t="s">
        <v>229</v>
      </c>
      <c r="C59" s="27"/>
      <c r="D59" s="27"/>
      <c r="E59" s="27"/>
      <c r="F59" s="27"/>
      <c r="G59" s="25">
        <f>SUM(G48:G58)</f>
        <v>-2613661</v>
      </c>
      <c r="H59" s="26"/>
      <c r="I59" s="25">
        <f>SUM(I48:I58)</f>
        <v>-2577343</v>
      </c>
      <c r="J59" s="94"/>
      <c r="O59" s="22"/>
      <c r="P59" s="22"/>
    </row>
    <row r="60" spans="2:16" ht="9.9" customHeight="1" x14ac:dyDescent="0.25">
      <c r="B60" s="27"/>
      <c r="C60" s="27"/>
      <c r="D60" s="27"/>
      <c r="E60" s="1"/>
      <c r="F60" s="1"/>
      <c r="G60" s="18"/>
      <c r="H60" s="18"/>
      <c r="I60" s="18"/>
      <c r="O60" s="22"/>
      <c r="P60" s="22"/>
    </row>
    <row r="61" spans="2:16" ht="23.1" customHeight="1" x14ac:dyDescent="0.25">
      <c r="B61" s="1" t="s">
        <v>0</v>
      </c>
      <c r="C61" s="1"/>
      <c r="D61" s="1"/>
      <c r="E61" s="7"/>
      <c r="F61" s="7"/>
      <c r="H61" s="14"/>
      <c r="O61" s="22"/>
      <c r="P61" s="22"/>
    </row>
    <row r="62" spans="2:16" ht="23.1" customHeight="1" x14ac:dyDescent="0.25">
      <c r="B62" s="7" t="s">
        <v>191</v>
      </c>
      <c r="C62" s="7"/>
      <c r="D62" s="7"/>
      <c r="E62" s="8"/>
      <c r="F62" s="8"/>
      <c r="G62" s="27" t="s">
        <v>192</v>
      </c>
      <c r="H62" s="14"/>
      <c r="I62" s="27" t="s">
        <v>192</v>
      </c>
      <c r="O62" s="22"/>
      <c r="P62" s="22"/>
    </row>
    <row r="63" spans="2:16" ht="23.1" customHeight="1" x14ac:dyDescent="0.25">
      <c r="B63" s="8" t="s">
        <v>74</v>
      </c>
      <c r="C63" s="8"/>
      <c r="D63" s="8"/>
      <c r="E63" s="87"/>
      <c r="F63" s="87"/>
      <c r="O63" s="22"/>
      <c r="P63" s="22"/>
    </row>
    <row r="64" spans="2:16" ht="23.1" customHeight="1" x14ac:dyDescent="0.25">
      <c r="B64" s="87"/>
      <c r="C64" s="87"/>
      <c r="D64" s="87"/>
      <c r="E64" s="27"/>
      <c r="F64" s="27"/>
      <c r="O64" s="22"/>
      <c r="P64" s="22"/>
    </row>
    <row r="65" spans="2:16" ht="23.1" customHeight="1" x14ac:dyDescent="0.25">
      <c r="B65" s="27"/>
      <c r="C65" s="27"/>
      <c r="D65" s="27"/>
      <c r="E65" s="10" t="s">
        <v>4</v>
      </c>
      <c r="F65" s="27"/>
      <c r="G65" s="88">
        <f>G35</f>
        <v>2026</v>
      </c>
      <c r="H65" s="89"/>
      <c r="I65" s="90">
        <f>I35</f>
        <v>2025</v>
      </c>
      <c r="O65" s="22"/>
      <c r="P65" s="22"/>
    </row>
    <row r="66" spans="2:16" ht="23.1" customHeight="1" x14ac:dyDescent="0.25">
      <c r="B66" s="27"/>
      <c r="C66" s="27"/>
      <c r="D66" s="27"/>
      <c r="E66" s="91"/>
      <c r="F66" s="91"/>
      <c r="G66" s="97" t="s">
        <v>8</v>
      </c>
      <c r="H66" s="97"/>
      <c r="I66" s="97"/>
      <c r="O66" s="22"/>
      <c r="P66" s="22"/>
    </row>
    <row r="67" spans="2:16" ht="21.9" customHeight="1" x14ac:dyDescent="0.25">
      <c r="B67" s="91" t="s">
        <v>230</v>
      </c>
      <c r="C67" s="91"/>
      <c r="D67" s="91"/>
      <c r="E67" s="91"/>
      <c r="F67" s="91"/>
      <c r="G67" s="18"/>
      <c r="H67" s="18"/>
      <c r="I67" s="18"/>
      <c r="O67" s="22"/>
      <c r="P67" s="22"/>
    </row>
    <row r="68" spans="2:16" ht="21.9" customHeight="1" x14ac:dyDescent="0.25">
      <c r="B68" s="11" t="s">
        <v>231</v>
      </c>
      <c r="G68" s="21"/>
      <c r="H68" s="21"/>
      <c r="I68" s="21"/>
      <c r="O68" s="22"/>
      <c r="P68" s="22"/>
    </row>
    <row r="69" spans="2:16" ht="21.9" customHeight="1" x14ac:dyDescent="0.25">
      <c r="C69" s="11" t="s">
        <v>232</v>
      </c>
      <c r="G69" s="21">
        <v>230</v>
      </c>
      <c r="H69" s="21"/>
      <c r="I69" s="21">
        <v>58350</v>
      </c>
      <c r="O69" s="22"/>
      <c r="P69" s="22"/>
    </row>
    <row r="70" spans="2:16" ht="21.9" customHeight="1" x14ac:dyDescent="0.25">
      <c r="B70" s="11" t="s">
        <v>233</v>
      </c>
      <c r="G70" s="21"/>
      <c r="H70" s="21"/>
      <c r="I70" s="21"/>
      <c r="O70" s="22"/>
      <c r="P70" s="22"/>
    </row>
    <row r="71" spans="2:16" ht="21.9" customHeight="1" x14ac:dyDescent="0.25">
      <c r="C71" s="11" t="s">
        <v>234</v>
      </c>
      <c r="E71" s="10"/>
      <c r="G71" s="21">
        <v>-33</v>
      </c>
      <c r="H71" s="21"/>
      <c r="I71" s="21">
        <v>-27280</v>
      </c>
      <c r="O71" s="22"/>
      <c r="P71" s="22"/>
    </row>
    <row r="72" spans="2:16" ht="21.9" customHeight="1" x14ac:dyDescent="0.25">
      <c r="B72" s="91" t="s">
        <v>235</v>
      </c>
      <c r="C72" s="91"/>
      <c r="D72" s="91"/>
      <c r="G72" s="18"/>
      <c r="H72" s="18"/>
      <c r="I72" s="18"/>
      <c r="O72" s="22"/>
      <c r="P72" s="22"/>
    </row>
    <row r="73" spans="2:16" ht="21.9" customHeight="1" x14ac:dyDescent="0.25">
      <c r="B73" s="11" t="s">
        <v>236</v>
      </c>
      <c r="G73" s="21"/>
      <c r="H73" s="21"/>
      <c r="I73" s="21"/>
      <c r="O73" s="22"/>
      <c r="P73" s="22"/>
    </row>
    <row r="74" spans="2:16" ht="21.9" customHeight="1" x14ac:dyDescent="0.25">
      <c r="C74" s="11" t="s">
        <v>237</v>
      </c>
      <c r="G74" s="21">
        <v>11033494</v>
      </c>
      <c r="H74" s="21"/>
      <c r="I74" s="21">
        <v>-14025038</v>
      </c>
      <c r="O74" s="22"/>
      <c r="P74" s="22"/>
    </row>
    <row r="75" spans="2:16" ht="21.9" customHeight="1" x14ac:dyDescent="0.25">
      <c r="B75" s="11" t="s">
        <v>238</v>
      </c>
      <c r="G75" s="21">
        <v>361858</v>
      </c>
      <c r="H75" s="21"/>
      <c r="I75" s="21">
        <v>849391</v>
      </c>
      <c r="O75" s="22"/>
      <c r="P75" s="22"/>
    </row>
    <row r="76" spans="2:16" ht="21.9" customHeight="1" x14ac:dyDescent="0.25">
      <c r="B76" s="11" t="s">
        <v>239</v>
      </c>
      <c r="G76" s="21">
        <v>-1244381</v>
      </c>
      <c r="H76" s="21"/>
      <c r="I76" s="21">
        <v>-1263424</v>
      </c>
      <c r="O76" s="22"/>
      <c r="P76" s="22"/>
    </row>
    <row r="77" spans="2:16" ht="21.9" customHeight="1" x14ac:dyDescent="0.25">
      <c r="B77" s="11" t="s">
        <v>240</v>
      </c>
      <c r="G77" s="21">
        <v>-717633</v>
      </c>
      <c r="H77" s="21"/>
      <c r="I77" s="21">
        <v>-778625</v>
      </c>
      <c r="O77" s="22"/>
      <c r="P77" s="22"/>
    </row>
    <row r="78" spans="2:16" ht="21.9" customHeight="1" x14ac:dyDescent="0.25">
      <c r="B78" s="11" t="s">
        <v>241</v>
      </c>
      <c r="G78" s="21">
        <v>0</v>
      </c>
      <c r="H78" s="21"/>
      <c r="I78" s="21">
        <v>-182208</v>
      </c>
      <c r="O78" s="22"/>
      <c r="P78" s="22"/>
    </row>
    <row r="79" spans="2:16" ht="21.9" customHeight="1" x14ac:dyDescent="0.25">
      <c r="B79" s="11" t="s">
        <v>242</v>
      </c>
      <c r="G79" s="21">
        <v>-1026</v>
      </c>
      <c r="H79" s="21"/>
      <c r="I79" s="21">
        <v>44856</v>
      </c>
      <c r="O79" s="22"/>
      <c r="P79" s="22"/>
    </row>
    <row r="80" spans="2:16" ht="21.9" customHeight="1" x14ac:dyDescent="0.25">
      <c r="B80" s="27" t="s">
        <v>243</v>
      </c>
      <c r="C80" s="27"/>
      <c r="D80" s="27"/>
      <c r="E80" s="10">
        <v>7</v>
      </c>
      <c r="F80" s="27"/>
      <c r="G80" s="25">
        <f>SUM(G73:G79)</f>
        <v>9432312</v>
      </c>
      <c r="H80" s="26"/>
      <c r="I80" s="25">
        <f>SUM(I73:I79)</f>
        <v>-15355048</v>
      </c>
      <c r="O80" s="22"/>
      <c r="P80" s="22"/>
    </row>
    <row r="81" spans="2:16" ht="21.9" customHeight="1" x14ac:dyDescent="0.25">
      <c r="B81" s="11" t="s">
        <v>244</v>
      </c>
      <c r="G81" s="21">
        <v>-2674333</v>
      </c>
      <c r="H81" s="21"/>
      <c r="I81" s="21">
        <v>-3041160</v>
      </c>
      <c r="O81" s="22"/>
      <c r="P81" s="22"/>
    </row>
    <row r="82" spans="2:16" ht="21.6" customHeight="1" x14ac:dyDescent="0.25">
      <c r="B82" s="27" t="s">
        <v>245</v>
      </c>
      <c r="C82" s="27"/>
      <c r="D82" s="27"/>
      <c r="E82" s="27"/>
      <c r="F82" s="27"/>
      <c r="G82" s="25">
        <f>SUM(G69:G71,G80,G81:G81)</f>
        <v>6758176</v>
      </c>
      <c r="H82" s="26"/>
      <c r="I82" s="25">
        <f>SUM(I69:I71,I80,I81:I81)</f>
        <v>-18365138</v>
      </c>
      <c r="O82" s="22"/>
      <c r="P82" s="22"/>
    </row>
    <row r="83" spans="2:16" ht="4.5" customHeight="1" x14ac:dyDescent="0.25">
      <c r="B83" s="27"/>
      <c r="C83" s="27"/>
      <c r="D83" s="27"/>
      <c r="E83" s="27"/>
      <c r="F83" s="27"/>
      <c r="G83" s="26"/>
      <c r="H83" s="26"/>
      <c r="I83" s="26"/>
      <c r="O83" s="22"/>
      <c r="P83" s="22"/>
    </row>
    <row r="84" spans="2:16" ht="21.9" customHeight="1" x14ac:dyDescent="0.25">
      <c r="B84" s="27" t="s">
        <v>246</v>
      </c>
      <c r="C84" s="27"/>
      <c r="D84" s="27"/>
      <c r="E84" s="27"/>
      <c r="F84" s="27"/>
      <c r="G84" s="26">
        <f>SUM(G45,G59,G82)</f>
        <v>15647413</v>
      </c>
      <c r="H84" s="26"/>
      <c r="I84" s="26">
        <f>SUM(I45,I59,I82)</f>
        <v>-7404514</v>
      </c>
      <c r="O84" s="22"/>
      <c r="P84" s="22"/>
    </row>
    <row r="85" spans="2:16" ht="21.9" customHeight="1" x14ac:dyDescent="0.25">
      <c r="B85" s="11" t="s">
        <v>247</v>
      </c>
      <c r="D85" s="27"/>
      <c r="G85" s="21">
        <v>121494</v>
      </c>
      <c r="H85" s="21"/>
      <c r="I85" s="21">
        <v>-5624</v>
      </c>
      <c r="O85" s="22"/>
      <c r="P85" s="22"/>
    </row>
    <row r="86" spans="2:16" ht="21.9" customHeight="1" x14ac:dyDescent="0.25">
      <c r="B86" s="11" t="s">
        <v>248</v>
      </c>
      <c r="E86" s="27"/>
      <c r="F86" s="27"/>
      <c r="G86" s="48">
        <v>33679077</v>
      </c>
      <c r="H86" s="21"/>
      <c r="I86" s="48">
        <v>36491928</v>
      </c>
      <c r="O86" s="22"/>
      <c r="P86" s="22"/>
    </row>
    <row r="87" spans="2:16" ht="21.9" customHeight="1" thickBot="1" x14ac:dyDescent="0.3">
      <c r="B87" s="27" t="s">
        <v>249</v>
      </c>
      <c r="C87" s="27"/>
      <c r="D87" s="27"/>
      <c r="E87" s="27"/>
      <c r="F87" s="27"/>
      <c r="G87" s="29">
        <f>SUM(G84:G86)</f>
        <v>49447984</v>
      </c>
      <c r="H87" s="26"/>
      <c r="I87" s="29">
        <f>SUM(I84:I86)</f>
        <v>29081790</v>
      </c>
      <c r="O87" s="22"/>
      <c r="P87" s="22"/>
    </row>
    <row r="88" spans="2:16" ht="4.5" customHeight="1" thickTop="1" x14ac:dyDescent="0.25">
      <c r="B88" s="27"/>
      <c r="C88" s="27"/>
      <c r="D88" s="27"/>
      <c r="E88" s="91"/>
      <c r="F88" s="91"/>
      <c r="G88" s="19"/>
      <c r="H88" s="19"/>
      <c r="I88" s="19"/>
      <c r="O88" s="22"/>
      <c r="P88" s="22"/>
    </row>
    <row r="89" spans="2:16" ht="21.9" customHeight="1" x14ac:dyDescent="0.25">
      <c r="B89" s="91" t="s">
        <v>250</v>
      </c>
      <c r="C89" s="91"/>
      <c r="D89" s="91"/>
      <c r="E89" s="95"/>
      <c r="F89" s="95"/>
      <c r="O89" s="22"/>
      <c r="P89" s="22"/>
    </row>
    <row r="90" spans="2:16" ht="21.9" customHeight="1" x14ac:dyDescent="0.25">
      <c r="B90" s="95" t="s">
        <v>251</v>
      </c>
      <c r="C90" s="95"/>
      <c r="D90" s="95"/>
      <c r="E90" s="96"/>
      <c r="F90" s="96"/>
      <c r="O90" s="22"/>
      <c r="P90" s="22"/>
    </row>
    <row r="91" spans="2:16" ht="21.9" customHeight="1" x14ac:dyDescent="0.25">
      <c r="B91" s="96" t="s">
        <v>252</v>
      </c>
      <c r="C91" s="96"/>
      <c r="D91" s="95"/>
      <c r="E91" s="96"/>
      <c r="F91" s="96"/>
      <c r="G91" s="20">
        <v>434340</v>
      </c>
      <c r="H91" s="20"/>
      <c r="I91" s="20">
        <v>1065359</v>
      </c>
      <c r="O91" s="22"/>
      <c r="P91" s="22"/>
    </row>
    <row r="92" spans="2:16" ht="21.9" customHeight="1" x14ac:dyDescent="0.25">
      <c r="B92" s="11" t="s">
        <v>253</v>
      </c>
      <c r="G92" s="20">
        <v>983348</v>
      </c>
      <c r="H92" s="20"/>
      <c r="I92" s="20">
        <v>785826</v>
      </c>
      <c r="O92" s="22"/>
      <c r="P92" s="22"/>
    </row>
    <row r="93" spans="2:16" ht="21.9" customHeight="1" x14ac:dyDescent="0.25">
      <c r="B93" s="11" t="s">
        <v>38</v>
      </c>
      <c r="G93" s="20">
        <v>3796758</v>
      </c>
      <c r="H93" s="20"/>
      <c r="I93" s="20">
        <v>4126357</v>
      </c>
      <c r="O93" s="22"/>
      <c r="P93" s="22"/>
    </row>
    <row r="94" spans="2:16" ht="21.9" customHeight="1" x14ac:dyDescent="0.25">
      <c r="B94" s="11" t="s">
        <v>254</v>
      </c>
      <c r="G94" s="20">
        <v>380752</v>
      </c>
      <c r="H94" s="20"/>
      <c r="I94" s="20">
        <v>4126821</v>
      </c>
      <c r="O94" s="22"/>
      <c r="P94" s="22"/>
    </row>
  </sheetData>
  <mergeCells count="3">
    <mergeCell ref="G6:I6"/>
    <mergeCell ref="G36:I36"/>
    <mergeCell ref="G66:I66"/>
  </mergeCells>
  <pageMargins left="0.70866141732283505" right="0.511811023622047" top="0.59055118110236204" bottom="0.196850393700787" header="0.59055118110236204" footer="0.196850393700787"/>
  <pageSetup paperSize="9" firstPageNumber="9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Thamonwan Suwannaroop</dc:creator>
  <cp:lastModifiedBy>Thamonwan Suwannaroop</cp:lastModifiedBy>
  <cp:lastPrinted>2026-05-13T03:51:00Z</cp:lastPrinted>
  <dcterms:created xsi:type="dcterms:W3CDTF">2026-04-27T09:28:05Z</dcterms:created>
  <dcterms:modified xsi:type="dcterms:W3CDTF">2026-05-13T04:08:35Z</dcterms:modified>
</cp:coreProperties>
</file>