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SETLink (งานระบบ SETLink+SCP)\FS &amp; other (งบการเงิน+อื่นๆ)\ปี 2569 (2026)\Q1-2026\"/>
    </mc:Choice>
  </mc:AlternateContent>
  <xr:revisionPtr revIDLastSave="0" documentId="13_ncr:1_{82E6B7FB-9FE8-44F8-A824-4B09B9BF6B67}" xr6:coauthVersionLast="47" xr6:coauthVersionMax="47" xr10:uidLastSave="{00000000-0000-0000-0000-000000000000}"/>
  <bookViews>
    <workbookView xWindow="-120" yWindow="-120" windowWidth="29040" windowHeight="15720" xr2:uid="{25AF2AFC-CE9A-4B8F-89E7-2EFC905A30E7}"/>
  </bookViews>
  <sheets>
    <sheet name="BS" sheetId="1" r:id="rId1"/>
    <sheet name="PL 3" sheetId="7" r:id="rId2"/>
    <sheet name="Conso" sheetId="5" r:id="rId3"/>
    <sheet name="separate" sheetId="6" r:id="rId4"/>
    <sheet name="CF" sheetId="4" r:id="rId5"/>
  </sheets>
  <definedNames>
    <definedName name="\" hidden="1">{"conso",#N/A,FALSE,"cash flow"}</definedName>
    <definedName name="\0">#REF!</definedName>
    <definedName name="\200">#REF!</definedName>
    <definedName name="\a">#N/A</definedName>
    <definedName name="\b">#N/A</definedName>
    <definedName name="\c">#N/A</definedName>
    <definedName name="\d">#N/A</definedName>
    <definedName name="\e">#REF!</definedName>
    <definedName name="\f">#N/A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">#REF!</definedName>
    <definedName name="\p">#REF!</definedName>
    <definedName name="\s">#REF!</definedName>
    <definedName name="\t">#REF!</definedName>
    <definedName name="\w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lap1">#REF!</definedName>
    <definedName name="__________lap2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CON1">#REF!</definedName>
    <definedName name="_________CON2">#REF!</definedName>
    <definedName name="_________dao1">#REF!</definedName>
    <definedName name="_________dao2">#REF!</definedName>
    <definedName name="_________dap2">#REF!</definedName>
    <definedName name="_________day1">#REF!</definedName>
    <definedName name="_________day2">#REF!</definedName>
    <definedName name="_________dbu1">#REF!</definedName>
    <definedName name="_________dbu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NE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vc1">#REF!</definedName>
    <definedName name="_________vc2">#REF!</definedName>
    <definedName name="_________vc3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CON1">#REF!</definedName>
    <definedName name="________CON2">#REF!</definedName>
    <definedName name="________dao1">#REF!</definedName>
    <definedName name="________dao2">#REF!</definedName>
    <definedName name="________dap2">#REF!</definedName>
    <definedName name="________day1">#REF!</definedName>
    <definedName name="________day2">#REF!</definedName>
    <definedName name="________dbu1">#REF!</definedName>
    <definedName name="________dbu2">#REF!</definedName>
    <definedName name="________lap1">#REF!</definedName>
    <definedName name="________lap2">#REF!</definedName>
    <definedName name="________NET2">#REF!</definedName>
    <definedName name="________tb1">#REF!</definedName>
    <definedName name="________vc1">#REF!</definedName>
    <definedName name="________vc2">#REF!</definedName>
    <definedName name="________vc3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CON1">#REF!</definedName>
    <definedName name="_______CON2">#REF!</definedName>
    <definedName name="_______dao1">#REF!</definedName>
    <definedName name="_______dao2">#REF!</definedName>
    <definedName name="_______dap2">#REF!</definedName>
    <definedName name="_______day1">#REF!</definedName>
    <definedName name="_______day2">#REF!</definedName>
    <definedName name="_______dbu1">#REF!</definedName>
    <definedName name="_______dbu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ap1">#REF!</definedName>
    <definedName name="_______lap2">#REF!</definedName>
    <definedName name="_______lit1">#REF!</definedName>
    <definedName name="_______lit2">#REF!</definedName>
    <definedName name="_______NET2">#REF!</definedName>
    <definedName name="_______SCB1">#REF!</definedName>
    <definedName name="_______SCB2">#REF!</definedName>
    <definedName name="_______tb1">#REF!</definedName>
    <definedName name="_______Us1">#REF!</definedName>
    <definedName name="_______Us2">#REF!</definedName>
    <definedName name="_______vc1">#REF!</definedName>
    <definedName name="_______vc2">#REF!</definedName>
    <definedName name="_______vc3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CON1">#REF!</definedName>
    <definedName name="______CON2">#REF!</definedName>
    <definedName name="______dao1">#REF!</definedName>
    <definedName name="______dao2">#REF!</definedName>
    <definedName name="______dap2">#REF!</definedName>
    <definedName name="______day1">#REF!</definedName>
    <definedName name="______day2">#REF!</definedName>
    <definedName name="______dbu1">#REF!</definedName>
    <definedName name="______dbu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ap1">#REF!</definedName>
    <definedName name="______lap2">#REF!</definedName>
    <definedName name="______lit1">#REF!</definedName>
    <definedName name="______lit2">#REF!</definedName>
    <definedName name="______NET2">#REF!</definedName>
    <definedName name="______SCB1">#REF!</definedName>
    <definedName name="______SCB2">#REF!</definedName>
    <definedName name="______tb1">#REF!</definedName>
    <definedName name="______Us1">#REF!</definedName>
    <definedName name="______Us2">#REF!</definedName>
    <definedName name="______vc1">#REF!</definedName>
    <definedName name="______vc2">#REF!</definedName>
    <definedName name="______vc3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CON1">#REF!</definedName>
    <definedName name="_____CON2">#REF!</definedName>
    <definedName name="_____dao1">#REF!</definedName>
    <definedName name="_____dao2">#REF!</definedName>
    <definedName name="_____dap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2">#REF!</definedName>
    <definedName name="_____dbu1">#REF!</definedName>
    <definedName name="_____dbu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ap1">#REF!</definedName>
    <definedName name="_____lap2">#REF!</definedName>
    <definedName name="_____lit1">#REF!</definedName>
    <definedName name="_____lit2">#REF!</definedName>
    <definedName name="_____NET2">#REF!</definedName>
    <definedName name="_____SCB1">#REF!</definedName>
    <definedName name="_____SCB2">#REF!</definedName>
    <definedName name="_____tb1">#REF!</definedName>
    <definedName name="_____Us1">#REF!</definedName>
    <definedName name="_____Us2">#REF!</definedName>
    <definedName name="_____uua1">#REF!</definedName>
    <definedName name="_____vc1">#REF!</definedName>
    <definedName name="_____vc2">#REF!</definedName>
    <definedName name="_____vc3">#REF!</definedName>
    <definedName name="_____wew3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CD_รายงานสรุปขายประจำช่วง___INPUT_วันเริ่ม___สิ้นสุด_THH_ไม">#REF!</definedName>
    <definedName name="____aq34">#REF!</definedName>
    <definedName name="____aq4">#REF!</definedName>
    <definedName name="____aq678">#REF!</definedName>
    <definedName name="____CON1">#REF!</definedName>
    <definedName name="____CON2">#REF!</definedName>
    <definedName name="____dao1">#REF!</definedName>
    <definedName name="____dao2">#REF!</definedName>
    <definedName name="____dap2">#REF!</definedName>
    <definedName name="____day1">#REF!</definedName>
    <definedName name="____day2">#REF!</definedName>
    <definedName name="____dbu1">#REF!</definedName>
    <definedName name="____dbu2">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SCB1">#REF!</definedName>
    <definedName name="____SCB2">#REF!</definedName>
    <definedName name="____tb1">#REF!</definedName>
    <definedName name="____Us1">#REF!</definedName>
    <definedName name="____Us2">#REF!</definedName>
    <definedName name="____vc1">#REF!</definedName>
    <definedName name="____vc2">#REF!</definedName>
    <definedName name="____vc3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5000">#REF!</definedName>
    <definedName name="___A85000">#REF!</definedName>
    <definedName name="___AJE122003">#REF!</definedName>
    <definedName name="___aq34">#REF!</definedName>
    <definedName name="___aq4">#REF!</definedName>
    <definedName name="___aq678">#REF!</definedName>
    <definedName name="___CON1">#REF!</definedName>
    <definedName name="___CON2">#REF!</definedName>
    <definedName name="___dao1">#REF!</definedName>
    <definedName name="___dao2">#REF!</definedName>
    <definedName name="___dap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2">#REF!</definedName>
    <definedName name="___dbu1">#REF!</definedName>
    <definedName name="___dbu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gh1">#REF!</definedName>
    <definedName name="___h1">#REF!</definedName>
    <definedName name="___h2">#REF!</definedName>
    <definedName name="___J31">#REF!</definedName>
    <definedName name="___joy1">#REF!</definedName>
    <definedName name="___lap1">#REF!</definedName>
    <definedName name="___lap2">#REF!</definedName>
    <definedName name="___lit1">#REF!</definedName>
    <definedName name="___lit2">#REF!</definedName>
    <definedName name="___NE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4">#REF!</definedName>
    <definedName name="___SCB1">#REF!</definedName>
    <definedName name="___SCB2">#REF!</definedName>
    <definedName name="___st1">#REF!</definedName>
    <definedName name="___tb1">#REF!</definedName>
    <definedName name="___try4">#REF!</definedName>
    <definedName name="___Us1">#REF!</definedName>
    <definedName name="___Us2">#REF!</definedName>
    <definedName name="___uua1">#REF!</definedName>
    <definedName name="___vc1">#REF!</definedName>
    <definedName name="___vc2">#REF!</definedName>
    <definedName name="___vc3">#REF!</definedName>
    <definedName name="___wew3">#REF!</definedName>
    <definedName name="__123Graph_C" hidden="1">#REF!</definedName>
    <definedName name="__123Graph_D" hidden="1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CT1">#N/A</definedName>
    <definedName name="__ACT11">#N/A</definedName>
    <definedName name="__AJE122003">#REF!</definedName>
    <definedName name="__aq34">#REF!</definedName>
    <definedName name="__aq4">#REF!</definedName>
    <definedName name="__aq678">#REF!</definedName>
    <definedName name="__CON1">#REF!</definedName>
    <definedName name="__CON2">#REF!</definedName>
    <definedName name="__dao1">#REF!</definedName>
    <definedName name="__dao2">#REF!</definedName>
    <definedName name="__dap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2">#REF!</definedName>
    <definedName name="__dbu1">#REF!</definedName>
    <definedName name="__dbu2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gh1">#REF!</definedName>
    <definedName name="__h1">#REF!</definedName>
    <definedName name="__h2">#REF!</definedName>
    <definedName name="__J31">#REF!</definedName>
    <definedName name="__joy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OAC1">#REF!</definedName>
    <definedName name="__OAC11">#REF!</definedName>
    <definedName name="__OAC2">#REF!</definedName>
    <definedName name="__OAC2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#REF!</definedName>
    <definedName name="__SCB1">#REF!</definedName>
    <definedName name="__SCB2">#REF!</definedName>
    <definedName name="__st1">#REF!</definedName>
    <definedName name="__SU1">#REF!</definedName>
    <definedName name="__tb1">#REF!</definedName>
    <definedName name="__try4">#REF!</definedName>
    <definedName name="__Us1">#REF!</definedName>
    <definedName name="__Us2">#REF!</definedName>
    <definedName name="__uua1">#REF!</definedName>
    <definedName name="__vc1">#REF!</definedName>
    <definedName name="__vc2">#REF!</definedName>
    <definedName name="__vc3">#REF!</definedName>
    <definedName name="__wew3">#REF!</definedName>
    <definedName name="_01_Aug_01">#REF!</definedName>
    <definedName name="_01_Jul_01">#REF!</definedName>
    <definedName name="_01_Sep_01">#REF!</definedName>
    <definedName name="_1">#N/A</definedName>
    <definedName name="_1_0DATA_DATA2_L">#REF!</definedName>
    <definedName name="_1000A01">#N/A</definedName>
    <definedName name="_1CAP002">#REF!</definedName>
    <definedName name="_2">#N/A</definedName>
    <definedName name="_2DATA_DATA2_L">#REF!</definedName>
    <definedName name="_2STREO7">#REF!</definedName>
    <definedName name="_4_0DATA_DATA2_L">#REF!</definedName>
    <definedName name="_41201">#REF!</definedName>
    <definedName name="_4GOIC01">#REF!</definedName>
    <definedName name="_4OSLCTT">#REF!</definedName>
    <definedName name="_6703_00_105">#REF!</definedName>
    <definedName name="_6BNTTTH">#REF!</definedName>
    <definedName name="_6DCTTBO">#REF!</definedName>
    <definedName name="_6DD24TT">#REF!</definedName>
    <definedName name="_6FCOTBU">#REF!</definedName>
    <definedName name="_6LATUBU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DNCABC">#REF!</definedName>
    <definedName name="_7HDCTBU">#REF!</definedName>
    <definedName name="_7PKTUBU">#REF!</definedName>
    <definedName name="_7TBHT20">#REF!</definedName>
    <definedName name="_7TBHT30">#REF!</definedName>
    <definedName name="_7TDCABC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000">#REF!</definedName>
    <definedName name="_A75000">#REF!</definedName>
    <definedName name="_A85000">#REF!</definedName>
    <definedName name="_ACT1">#N/A</definedName>
    <definedName name="_ACT11">#N/A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cgh1">#REF!</definedName>
    <definedName name="_CON1">#REF!</definedName>
    <definedName name="_CON2">#REF!</definedName>
    <definedName name="_dao1">#REF!</definedName>
    <definedName name="_dao2">#REF!</definedName>
    <definedName name="_dap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ay2">#REF!</definedName>
    <definedName name="_dbu1">#REF!</definedName>
    <definedName name="_dbu2">#REF!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xlnm._FilterDatabase" localSheetId="4" hidden="1">CF!#REF!</definedName>
    <definedName name="_fob1">#REF!</definedName>
    <definedName name="_gh1">#REF!</definedName>
    <definedName name="_h1">#REF!</definedName>
    <definedName name="_h2">#REF!</definedName>
    <definedName name="_J31">#REF!</definedName>
    <definedName name="_joy1">#REF!</definedName>
    <definedName name="_Key1" hidden="1">#REF!</definedName>
    <definedName name="_Key2" hidden="1">#REF!</definedName>
    <definedName name="_kkk1" hidden="1">#REF!</definedName>
    <definedName name="_lap1">#REF!</definedName>
    <definedName name="_lap2">#REF!</definedName>
    <definedName name="_lit1">#REF!</definedName>
    <definedName name="_lit2">#REF!</definedName>
    <definedName name="_mga1">#REF!</definedName>
    <definedName name="_mga2">#REF!</definedName>
    <definedName name="_n3">#REF!</definedName>
    <definedName name="_NET2">#REF!</definedName>
    <definedName name="_nh6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1">#REF!</definedName>
    <definedName name="_PA10">#REF!</definedName>
    <definedName name="_PA11">#REF!</definedName>
    <definedName name="_PA12">#REF!</definedName>
    <definedName name="_PA13">#REF!</definedName>
    <definedName name="_PA14">#REF!</definedName>
    <definedName name="_PA15">#REF!</definedName>
    <definedName name="_PA16">#REF!</definedName>
    <definedName name="_PA17">#REF!</definedName>
    <definedName name="_PA18">#REF!</definedName>
    <definedName name="_PA2">#REF!</definedName>
    <definedName name="_PA3">#REF!</definedName>
    <definedName name="_PA4">#REF!</definedName>
    <definedName name="_PA5">#REF!</definedName>
    <definedName name="_PA6">#REF!</definedName>
    <definedName name="_PA7">#REF!</definedName>
    <definedName name="_PA8">#REF!</definedName>
    <definedName name="_PA9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s09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U1">#REF!</definedName>
    <definedName name="_tb1">#REF!</definedName>
    <definedName name="_try4">#REF!</definedName>
    <definedName name="_tv1">#REF!</definedName>
    <definedName name="_tv2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#REF!</definedName>
    <definedName name="_vc2">#REF!</definedName>
    <definedName name="_vc3">#REF!</definedName>
    <definedName name="_VI59">#REF!</definedName>
    <definedName name="_wew3">#REF!</definedName>
    <definedName name="_WGZY">#REF!</definedName>
    <definedName name="_wrn1" hidden="1">{"conso",#N/A,FALSE,"cash flow"}</definedName>
    <definedName name="_ZZ41">#REF!</definedName>
    <definedName name="a" hidden="1">#REF!</definedName>
    <definedName name="A_1">#REF!</definedName>
    <definedName name="A_2">#REF!</definedName>
    <definedName name="A_3">#REF!</definedName>
    <definedName name="A_PageJV1">#REF!</definedName>
    <definedName name="A_PageJV2">#REF!</definedName>
    <definedName name="A_PageJV3">#REF!</definedName>
    <definedName name="A_PageJV4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#REF!</definedName>
    <definedName name="a3q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b">#REF!</definedName>
    <definedName name="abc">#REF!</definedName>
    <definedName name="ACC">#REF!</definedName>
    <definedName name="AccTax">#REF!</definedName>
    <definedName name="AcctPay_related">#REF!</definedName>
    <definedName name="ACT">#REF!</definedName>
    <definedName name="add">#REF!</definedName>
    <definedName name="ADDITION_TAC">#REF!</definedName>
    <definedName name="ADDITION_TIC">#REF!</definedName>
    <definedName name="ADDITION_TSC">#REF!</definedName>
    <definedName name="ADDLIFE">#REF!</definedName>
    <definedName name="ADDNL">#REF!</definedName>
    <definedName name="AdjustART">#REF!,#REF!</definedName>
    <definedName name="AdjustCA">#REF!,#REF!</definedName>
    <definedName name="ads">#REF!</definedName>
    <definedName name="AdvfromRelated">#REF!</definedName>
    <definedName name="adxc" hidden="1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#REF!</definedName>
    <definedName name="ANK_1">#REF!</definedName>
    <definedName name="AP_code">#REF!</definedName>
    <definedName name="AP_days">#REF!</definedName>
    <definedName name="AP_value">#REF!</definedName>
    <definedName name="APage_Interest">#REF!</definedName>
    <definedName name="API_1">#REF!</definedName>
    <definedName name="APR">#N/A</definedName>
    <definedName name="Apr_Building">#REF!</definedName>
    <definedName name="aqaq" hidden="1">{"cashflow",#N/A,FALSE,"cash flow"}</definedName>
    <definedName name="ar">#REF!</definedName>
    <definedName name="AR_days">#REF!</definedName>
    <definedName name="Array_Data">#REF!</definedName>
    <definedName name="Array_DataName">#REF!</definedName>
    <definedName name="artistmgnt">#REF!</definedName>
    <definedName name="as">#REF!</definedName>
    <definedName name="AS2DocOpenMode" hidden="1">"AS2DocumentEdit"</definedName>
    <definedName name="asd">#REF!</definedName>
    <definedName name="asdf">#REF!</definedName>
    <definedName name="asffa">#REF!</definedName>
    <definedName name="ASSD">#REF!</definedName>
    <definedName name="Asset41_42">#REF!</definedName>
    <definedName name="AssetCode_Building">#REF!</definedName>
    <definedName name="Asstes">#REF!</definedName>
    <definedName name="Aug_Building">#REF!</definedName>
    <definedName name="awewert">IF(#REF!&lt;=5,INDEX(#REF!,(#REF!*5)-4),#REF!)</definedName>
    <definedName name="aws">#REF!</definedName>
    <definedName name="axaax" hidden="1">{"cashflow",#N/A,FALSE,"cash flow"}</definedName>
    <definedName name="axaxax" hidden="1">{"conso",#N/A,FALSE,"cash flow"}</definedName>
    <definedName name="AZ">#REF!</definedName>
    <definedName name="azsxdcfvg">IF(#REF!&lt;=5,INDEX(#REF!,(#REF!*5)-4),#REF!)</definedName>
    <definedName name="b">#REF!</definedName>
    <definedName name="b1sd2">#REF!</definedName>
    <definedName name="BANK">#REF!</definedName>
    <definedName name="BankOD_LoanfromBank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d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hu">#REF!</definedName>
    <definedName name="bk" hidden="1">{"cashflow",#N/A,FALSE,"cash flow"}</definedName>
    <definedName name="bliss">#REF!</definedName>
    <definedName name="BLOW4502">#REF!</definedName>
    <definedName name="bo">#REF!</definedName>
    <definedName name="BOQ">#REF!</definedName>
    <definedName name="BVCISUMMARY">#REF!</definedName>
    <definedName name="CABLE2">#REF!</definedName>
    <definedName name="cal">#REF!</definedName>
    <definedName name="cap">#REF!</definedName>
    <definedName name="cap0.7">#REF!</definedName>
    <definedName name="cas">#REF!</definedName>
    <definedName name="case">#REF!</definedName>
    <definedName name="CASH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#REF!</definedName>
    <definedName name="CCNK">#REF!</definedName>
    <definedName name="CDZ">#REF!</definedName>
    <definedName name="CF">#REF!</definedName>
    <definedName name="cfdxc">#REF!</definedName>
    <definedName name="cfe">#REF!</definedName>
    <definedName name="cff">#REF!</definedName>
    <definedName name="cfg">#REF!</definedName>
    <definedName name="cfxc">#REF!</definedName>
    <definedName name="cg">#REF!</definedName>
    <definedName name="cghjk">#REF!</definedName>
    <definedName name="CHART">#REF!</definedName>
    <definedName name="CL">#REF!</definedName>
    <definedName name="CLEARDE">#N/A</definedName>
    <definedName name="CLEARUP">#N/A</definedName>
    <definedName name="CLIENT">#REF!</definedName>
    <definedName name="CLTMP">#REF!</definedName>
    <definedName name="CLVC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_1">#REF!</definedName>
    <definedName name="COAT">#REF!</definedName>
    <definedName name="code">#REF!</definedName>
    <definedName name="Code_No.">#REF!</definedName>
    <definedName name="commercial">#REF!</definedName>
    <definedName name="COMMISION">#REF!</definedName>
    <definedName name="COMMISSION">#REF!</definedName>
    <definedName name="COMMON">#REF!</definedName>
    <definedName name="COMPENSATION">#REF!</definedName>
    <definedName name="CON_EQP_COS">#REF!</definedName>
    <definedName name="CON_EQP_COST">#REF!</definedName>
    <definedName name="CONSO">#REF!</definedName>
    <definedName name="CONST_EQ">#REF!</definedName>
    <definedName name="COPY">#N/A</definedName>
    <definedName name="copy_งบทดลอง">#REF!</definedName>
    <definedName name="COPYNEW">#N/A</definedName>
    <definedName name="COPYRE">#N/A</definedName>
    <definedName name="cost">#REF!</definedName>
    <definedName name="cost_per_unit">#REF!</definedName>
    <definedName name="COVER">#REF!</definedName>
    <definedName name="cpu">#REF!</definedName>
    <definedName name="CRITDE">#N/A</definedName>
    <definedName name="_xlnm.Criteria">#REF!</definedName>
    <definedName name="CRITINST">#REF!</definedName>
    <definedName name="CRITPURC">#REF!</definedName>
    <definedName name="CRITUP">#N/A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#REF!</definedName>
    <definedName name="Cur_NBV_Building">#REF!</definedName>
    <definedName name="CurPortLoan">#REF!</definedName>
    <definedName name="CURRENCY">#REF!</definedName>
    <definedName name="Currency_used">#REF!</definedName>
    <definedName name="CURRENT">#REF!</definedName>
    <definedName name="CUSTOMER">#REF!</definedName>
    <definedName name="CUSTOMERS">#REF!</definedName>
    <definedName name="CUTTOMER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#REF!</definedName>
    <definedName name="DAILY">#N/A</definedName>
    <definedName name="daotd">#REF!</definedName>
    <definedName name="dap">#REF!</definedName>
    <definedName name="daptd">#REF!</definedName>
    <definedName name="Data">#REF!</definedName>
    <definedName name="data_1">#REF!</definedName>
    <definedName name="DATA_DATA2_Lis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Filter">#REF!</definedName>
    <definedName name="DATANEW">#N/A</definedName>
    <definedName name="DATARE">#N/A</definedName>
    <definedName name="DataSort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e">#REF!</definedName>
    <definedName name="DATERE">#N/A</definedName>
    <definedName name="dates">#REF!</definedName>
    <definedName name="DC">#REF!</definedName>
    <definedName name="dd">#REF!</definedName>
    <definedName name="DDAY">#REF!</definedName>
    <definedName name="ddd">#REF!</definedName>
    <definedName name="dddd">#REF!</definedName>
    <definedName name="ddtt1pnc">#REF!</definedName>
    <definedName name="ddtt1pvl">#REF!</definedName>
    <definedName name="ddtt3pnc">#REF!</definedName>
    <definedName name="ddtt3pvl">#REF!</definedName>
    <definedName name="Dec_Building">#REF!</definedName>
    <definedName name="DELETE">#N/A</definedName>
    <definedName name="depre">#REF!</definedName>
    <definedName name="Depre_Building">#REF!</definedName>
    <definedName name="derf">#REF!</definedName>
    <definedName name="derfg">#REF!</definedName>
    <definedName name="desc">#REF!</definedName>
    <definedName name="description">#REF!</definedName>
    <definedName name="Detail10">#REF!,#REF!,#REF!,#REF!</definedName>
    <definedName name="Detail12">#REF!,#REF!,#REF!,#REF!,#REF!,#REF!,#REF!,#REF!,#REF!</definedName>
    <definedName name="Detail15">#REF!,#REF!,#REF!,#REF!,#REF!</definedName>
    <definedName name="Detail2">#REF!,#REF!,#REF!</definedName>
    <definedName name="Detail4">#REF!,#REF!</definedName>
    <definedName name="Detail6">#REF!,#REF!,#REF!</definedName>
    <definedName name="Detail7">#REF!,#REF!</definedName>
    <definedName name="Detail8">#REF!,#REF!,#REF!,#REF!,#REF!,#REF!</definedName>
    <definedName name="Detail9">#REF!,#REF!</definedName>
    <definedName name="DFDF">#REF!</definedName>
    <definedName name="dfgh1">#REF!</definedName>
    <definedName name="dflt7">#REF!</definedName>
    <definedName name="dflt8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K">#REF!</definedName>
    <definedName name="dkl">#REF!</definedName>
    <definedName name="dks">#REF!</definedName>
    <definedName name="DM">#REF!</definedName>
    <definedName name="DNN">#REF!</definedName>
    <definedName name="dobt">#REF!</definedName>
    <definedName name="Document_array">{"Thuxm2.xls","Sheet1"}</definedName>
    <definedName name="drgs">#REF!</definedName>
    <definedName name="DS">#REF!</definedName>
    <definedName name="dsa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alk">#REF!</definedName>
    <definedName name="DVFVEFV">#REF!</definedName>
    <definedName name="E">#REF!</definedName>
    <definedName name="easr">#REF!</definedName>
    <definedName name="ebiz">#REF!</definedName>
    <definedName name="ed">#REF!</definedName>
    <definedName name="EE">#REF!</definedName>
    <definedName name="eee">#REF!</definedName>
    <definedName name="eeeee">#REF!</definedName>
    <definedName name="eet">#REF!</definedName>
    <definedName name="eey">#REF!</definedName>
    <definedName name="efwef">#REF!</definedName>
    <definedName name="eqq" hidden="1">{"cashflow",#N/A,FALSE,"cash flow"}</definedName>
    <definedName name="er">#REF!</definedName>
    <definedName name="ERRORLIFE">#REF!</definedName>
    <definedName name="ERRORNL">#REF!</definedName>
    <definedName name="ertfy">#REF!</definedName>
    <definedName name="ertyu">#REF!</definedName>
    <definedName name="ertyui">IF(#REF!&lt;=5,INDEX(#REF!,(#REF!*5)-4),#REF!)</definedName>
    <definedName name="euroexcr">#REF!</definedName>
    <definedName name="euroexcr2">#REF!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p5.1">#REF!</definedName>
    <definedName name="expense">#REF!</definedName>
    <definedName name="expense1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Extract_FA_REGISTER">#REF!</definedName>
    <definedName name="Extracted_FA_Retire">#REF!</definedName>
    <definedName name="f">#REF!</definedName>
    <definedName name="fa">IF(#REF!&lt;=5,INDEX(#REF!,(#REF!*5)-4),#REF!)</definedName>
    <definedName name="FACTOR">#REF!</definedName>
    <definedName name="falmn">#REF!</definedName>
    <definedName name="fas">#REF!</definedName>
    <definedName name="fd">#REF!</definedName>
    <definedName name="fdkfblkgj">#REF!</definedName>
    <definedName name="fdss">#REF!</definedName>
    <definedName name="fdsv">#REF!</definedName>
    <definedName name="Feb_Building">#REF!</definedName>
    <definedName name="fef">#REF!</definedName>
    <definedName name="FEWF">#REF!</definedName>
    <definedName name="fewfw">#REF!</definedName>
    <definedName name="ff">#REF!</definedName>
    <definedName name="fff">#REF!</definedName>
    <definedName name="ffffs">#REF!</definedName>
    <definedName name="ffr">#REF!</definedName>
    <definedName name="fg">#REF!</definedName>
    <definedName name="FG_OVER_12MONTHS">#REF!</definedName>
    <definedName name="FGMGF">#REF!</definedName>
    <definedName name="films">#REF!</definedName>
    <definedName name="Fix">#REF!</definedName>
    <definedName name="FIXED">#N/A</definedName>
    <definedName name="fixed_asset_register">#REF!</definedName>
    <definedName name="FMMHD">#REF!</definedName>
    <definedName name="FNGH">#REF!</definedName>
    <definedName name="fob">#REF!</definedName>
    <definedName name="FP">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ull">#REF!</definedName>
    <definedName name="FULLY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gfhgj">#REF!</definedName>
    <definedName name="fyhj">#REF!</definedName>
    <definedName name="g">#REF!</definedName>
    <definedName name="g4hds">#REF!</definedName>
    <definedName name="GA">#REF!</definedName>
    <definedName name="gch">#REF!</definedName>
    <definedName name="gch1n">#REF!</definedName>
    <definedName name="gcm">#REF!</definedName>
    <definedName name="gd">#REF!</definedName>
    <definedName name="gdf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hjkl">#REF!</definedName>
    <definedName name="ghvj">#REF!</definedName>
    <definedName name="giaca">#REF!</definedName>
    <definedName name="GIANHAP4">#REF!</definedName>
    <definedName name="GIANHAP5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nc">#REF!</definedName>
    <definedName name="GoBack">#REF!</definedName>
    <definedName name="GPT_GROUNDING_PT">#REF!</definedName>
    <definedName name="gtgtg">#REF!</definedName>
    <definedName name="gth">#REF!</definedName>
    <definedName name="gv">#REF!</definedName>
    <definedName name="gvt">#REF!</definedName>
    <definedName name="GW">#REF!</definedName>
    <definedName name="h">#REF!</definedName>
    <definedName name="hasdfgh">#REF!</definedName>
    <definedName name="HDCCT">#REF!</definedName>
    <definedName name="HDCD">#REF!</definedName>
    <definedName name="Heading">#REF!</definedName>
    <definedName name="hg">#REF!</definedName>
    <definedName name="hh">#REF!</definedName>
    <definedName name="hitech" hidden="1">#REF!</definedName>
    <definedName name="hj">#REF!</definedName>
    <definedName name="hjj">#REF!</definedName>
    <definedName name="hjjkkkl">#REF!</definedName>
    <definedName name="HJMM">#REF!</definedName>
    <definedName name="hjvkn">#REF!</definedName>
    <definedName name="HOME_MANP">#REF!</definedName>
    <definedName name="HOMEOFFICE_COST">#REF!</definedName>
    <definedName name="hsa">#REF!</definedName>
    <definedName name="HSCB">#REF!</definedName>
    <definedName name="HSKK">#REF!</definedName>
    <definedName name="h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>#REF!</definedName>
    <definedName name="I">#REF!</definedName>
    <definedName name="IDLAB_COST">#REF!</definedName>
    <definedName name="ier">#REF!</definedName>
    <definedName name="ii">#REF!</definedName>
    <definedName name="image">#REF!</definedName>
    <definedName name="income_by_month">#REF!</definedName>
    <definedName name="Income_tax">#REF!</definedName>
    <definedName name="IncSCT">#REF!,#REF!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putBasis">#REF!</definedName>
    <definedName name="INST">#REF!</definedName>
    <definedName name="INV_C">#REF!</definedName>
    <definedName name="INV_P">#REF!</definedName>
    <definedName name="INVC">#REF!</definedName>
    <definedName name="Inventory_days">#REF!</definedName>
    <definedName name="Invest_sub">#REF!</definedName>
    <definedName name="INVP">#REF!</definedName>
    <definedName name="IO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45890.5549768519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uoo">#REF!</definedName>
    <definedName name="IZCL020">#REF!</definedName>
    <definedName name="Jan_Building">#REF!</definedName>
    <definedName name="Janitorial_Service___BDC">#REF!</definedName>
    <definedName name="jas">#REF!</definedName>
    <definedName name="JBLKJ">#REF!</definedName>
    <definedName name="jeab">#REF!</definedName>
    <definedName name="ji">#REF!</definedName>
    <definedName name="jj">#REF!</definedName>
    <definedName name="JJJ">#REF!</definedName>
    <definedName name="jk">#REF!</definedName>
    <definedName name="joy">#REF!</definedName>
    <definedName name="Jul_Building">#REF!</definedName>
    <definedName name="Jun_Building">#REF!</definedName>
    <definedName name="JUNE1">#REF!</definedName>
    <definedName name="JUNE2">#REF!</definedName>
    <definedName name="JUNE3">#REF!</definedName>
    <definedName name="K">#REF!</definedName>
    <definedName name="K_1">#REF!</definedName>
    <definedName name="K_2">#REF!</definedName>
    <definedName name="K2.1">#REF!</definedName>
    <definedName name="KA">#REF!</definedName>
    <definedName name="kaa">#REF!</definedName>
    <definedName name="KHJGDFGFHGHJ" hidden="1">{"cashflow",#N/A,FALSE,"cash flow"}</definedName>
    <definedName name="kjgiypbk">#REF!</definedName>
    <definedName name="kk">#REF!</definedName>
    <definedName name="KKJ">#REF!</definedName>
    <definedName name="kkl">#REF!</definedName>
    <definedName name="kklk">#REF!</definedName>
    <definedName name="KKP" hidden="1">{"'Sheet1'!$L$16"}</definedName>
    <definedName name="kl" hidden="1">#REF!</definedName>
    <definedName name="KTB">#REF!</definedName>
    <definedName name="kul">#REF!</definedName>
    <definedName name="KVC">#REF!</definedName>
    <definedName name="l">#REF!</definedName>
    <definedName name="lapa">#REF!</definedName>
    <definedName name="lapb">#REF!</definedName>
    <definedName name="lapc">#REF!</definedName>
    <definedName name="LAST11">#N/A</definedName>
    <definedName name="LDLDLDLDDCD">#REF!</definedName>
    <definedName name="LEASE">#REF!</definedName>
    <definedName name="LIBC">#REF!</definedName>
    <definedName name="LIBCC">#REF!</definedName>
    <definedName name="LIBP">#REF!</definedName>
    <definedName name="LIBPP">#REF!</definedName>
    <definedName name="Link_data_file_FA_depre">#REF!</definedName>
    <definedName name="Link_Data_File_FA_Register">#REF!</definedName>
    <definedName name="Link_data_file_Fixed_asset_regi">#REF!</definedName>
    <definedName name="LIT">#REF!</definedName>
    <definedName name="litt1">#REF!</definedName>
    <definedName name="litt2">#REF!</definedName>
    <definedName name="lk">#REF!</definedName>
    <definedName name="lkj">#REF!</definedName>
    <definedName name="lkjh">#REF!</definedName>
    <definedName name="lkloi">#REF!</definedName>
    <definedName name="ll">#REF!</definedName>
    <definedName name="lllppp">#REF!</definedName>
    <definedName name="lmfdljf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werAmount">#REF!</definedName>
    <definedName name="lsd">#REF!</definedName>
    <definedName name="Lt_4">#REF!</definedName>
    <definedName name="lVC">#REF!</definedName>
    <definedName name="LY_AccDepre_Building">#REF!</definedName>
    <definedName name="LY_NBV_Building">#REF!</definedName>
    <definedName name="magazine1">#REF!</definedName>
    <definedName name="magazine2">#REF!</definedName>
    <definedName name="MAJ_CON_EQP">#REF!</definedName>
    <definedName name="Mar_Building">#REF!</definedName>
    <definedName name="mass">#REF!</definedName>
    <definedName name="mat">#REF!</definedName>
    <definedName name="material">#REF!</definedName>
    <definedName name="mavtn6">#REF!</definedName>
    <definedName name="mavtt4">#REF!</definedName>
    <definedName name="mavtt5">#REF!</definedName>
    <definedName name="May_Building">#REF!</definedName>
    <definedName name="media1">#REF!</definedName>
    <definedName name="media2">#REF!</definedName>
    <definedName name="MF">#REF!</definedName>
    <definedName name="MHJM">#REF!</definedName>
    <definedName name="mifa">#REF!</definedName>
    <definedName name="Minimum_cash">#REF!</definedName>
    <definedName name="Minimum_OD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LR">#N/A</definedName>
    <definedName name="MMJHM">#REF!</definedName>
    <definedName name="mmm">#REF!</definedName>
    <definedName name="mnn">#REF!</definedName>
    <definedName name="mnxcv">#REF!</definedName>
    <definedName name="month">#REF!</definedName>
    <definedName name="monthh">#REF!</definedName>
    <definedName name="MONTHLY">#N/A</definedName>
    <definedName name="MOO">#REF!</definedName>
    <definedName name="MOR">#N/A</definedName>
    <definedName name="movies">#REF!</definedName>
    <definedName name="mvt">#REF!</definedName>
    <definedName name="n">#REF!</definedName>
    <definedName name="NB2A.">#REF!</definedName>
    <definedName name="nbk">#REF!</definedName>
    <definedName name="nbvc">#REF!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work_eq_life">#REF!</definedName>
    <definedName name="NEW">#N/A</definedName>
    <definedName name="nhaslk">#REF!</definedName>
    <definedName name="ni" hidden="1">{"conso",#N/A,FALSE,"cash flow"}</definedName>
    <definedName name="nklnj">#REF!</definedName>
    <definedName name="NL">#REF!</definedName>
    <definedName name="nm">#REF!</definedName>
    <definedName name="NMGFM">#REF!</definedName>
    <definedName name="nmkl">#REF!</definedName>
    <definedName name="NominalAmount">#REF!</definedName>
    <definedName name="Nov_Building">#REF!</definedName>
    <definedName name="NOW">#REF!</definedName>
    <definedName name="npl">#REF!</definedName>
    <definedName name="NToS">#REF!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ciuhdsoic">#REF!</definedName>
    <definedName name="oCT_bUILDING">#REF!</definedName>
    <definedName name="OF_2">#REF!</definedName>
    <definedName name="oldData">#REF!</definedName>
    <definedName name="oldData1">#REF!</definedName>
    <definedName name="OldTBCode">#REF!</definedName>
    <definedName name="OldTBValue">#REF!</definedName>
    <definedName name="ONE" hidden="1">{"'Sheet1'!$L$16"}</definedName>
    <definedName name="ONEONE">{"Thuxm2.xls","Sheet1"}</definedName>
    <definedName name="oo">#REF!</definedName>
    <definedName name="ooo">#REF!</definedName>
    <definedName name="order">#REF!</definedName>
    <definedName name="ORILIFE">#REF!</definedName>
    <definedName name="ORINL">#REF!</definedName>
    <definedName name="OT_1">#REF!</definedName>
    <definedName name="OT_2">#REF!</definedName>
    <definedName name="OthCurLia">#REF!</definedName>
    <definedName name="OTHER_ASSET">#REF!</definedName>
    <definedName name="Other_asset_life">#REF!</definedName>
    <definedName name="Other_CA">#REF!</definedName>
    <definedName name="Other_CL">#REF!</definedName>
    <definedName name="OTHER_CURRENT_ASSETS">#REF!</definedName>
    <definedName name="OTHER_PANEL">#REF!</definedName>
    <definedName name="OTHERASSET">#REF!</definedName>
    <definedName name="OtherBasis">#REF!</definedName>
    <definedName name="OTHERCURRENTASSETS">#REF!</definedName>
    <definedName name="OUTPUTDE">#N/A</definedName>
    <definedName name="OUTPUTUP">#N/A</definedName>
    <definedName name="P">#REF!</definedName>
    <definedName name="P1_">#N/A</definedName>
    <definedName name="Page_22">#REF!</definedName>
    <definedName name="Page_23">#REF!</definedName>
    <definedName name="Page_24">#REF!</definedName>
    <definedName name="Page_25">#REF!</definedName>
    <definedName name="Page_GLTBAR1">#REF!</definedName>
    <definedName name="PAGE24">#N/A</definedName>
    <definedName name="pagroup">#REF!</definedName>
    <definedName name="pagroup65">#REF!</definedName>
    <definedName name="pah">#REF!</definedName>
    <definedName name="payroll">#REF!</definedName>
    <definedName name="ped">#REF!</definedName>
    <definedName name="PEJM">#REF!</definedName>
    <definedName name="PeriodInYear">#REF!</definedName>
    <definedName name="PeriodsInYear">#REF!</definedName>
    <definedName name="PF">#REF!</definedName>
    <definedName name="PHYSICAL_SIGHT_TAC">#REF!</definedName>
    <definedName name="PHYSICAL_SIGHT_TIC">#REF!</definedName>
    <definedName name="pl">#REF!</definedName>
    <definedName name="PL_???___P.B.___REST_P.B._????">#REF!</definedName>
    <definedName name="PlanningAmou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m">#REF!</definedName>
    <definedName name="PLonAssetSoldII">#REF!</definedName>
    <definedName name="plOtherIncome">#REF!</definedName>
    <definedName name="plPLonAssetSold">#REF!</definedName>
    <definedName name="plPLonFX">#REF!</definedName>
    <definedName name="PLQ_MB">#REF!</definedName>
    <definedName name="plSAndA">#REF!</definedName>
    <definedName name="plSharePLfromSubCom">#REF!</definedName>
    <definedName name="PM">#REF!</definedName>
    <definedName name="pmr">#REF!</definedName>
    <definedName name="po">#REF!</definedName>
    <definedName name="poil">#REF!</definedName>
    <definedName name="PooNim">#REF!</definedName>
    <definedName name="possible">#REF!</definedName>
    <definedName name="pp">#REF!</definedName>
    <definedName name="ppp">#REF!</definedName>
    <definedName name="prgroup1">#REF!</definedName>
    <definedName name="prgroup2">#REF!</definedName>
    <definedName name="PRICE">#REF!</definedName>
    <definedName name="PRICE1">#REF!</definedName>
    <definedName name="print">#REF!</definedName>
    <definedName name="_xlnm.Print_Area" localSheetId="0">BS!$A$1:$K$107</definedName>
    <definedName name="_xlnm.Print_Area" localSheetId="4">CF!$A$1:$K$90</definedName>
    <definedName name="_xlnm.Print_Area" localSheetId="2">Conso!$A$1:$AC$39</definedName>
    <definedName name="_xlnm.Print_Area" localSheetId="3">separate!$A$1:$M$25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OMMIS">#REF!</definedName>
    <definedName name="PROPOSAL">#REF!</definedName>
    <definedName name="Provision_invst">#REF!</definedName>
    <definedName name="ptp">#REF!</definedName>
    <definedName name="publishing1">#REF!</definedName>
    <definedName name="publishing2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uery1">#REF!</definedName>
    <definedName name="qw">#REF!</definedName>
    <definedName name="qwe">#REF!</definedName>
    <definedName name="qwqwq" hidden="1">{"cashflow",#N/A,FALSE,"cash flow"}</definedName>
    <definedName name="qws">#REF!</definedName>
    <definedName name="qwww">#REF!</definedName>
    <definedName name="R_Retention_Register">#REF!</definedName>
    <definedName name="radio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y">#REF!</definedName>
    <definedName name="REC">#REF!</definedName>
    <definedName name="RECON_AS_ON_DT">#REF!</definedName>
    <definedName name="record">#REF!</definedName>
    <definedName name="_xlnm.Recorder">#REF!</definedName>
    <definedName name="RECOUT">#N/A</definedName>
    <definedName name="Report">#REF!</definedName>
    <definedName name="rer" hidden="1">{"cashflow",#N/A,FALSE,"cash flow"}</definedName>
    <definedName name="rere" hidden="1">{"conso",#N/A,FALSE,"cash flow"}</definedName>
    <definedName name="rewa">#REF!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#REF!</definedName>
    <definedName name="RM_OVER_12MONTHS">#REF!</definedName>
    <definedName name="RMB_BPE">#REF!</definedName>
    <definedName name="RMB_CLS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OWNAMES">#REF!</definedName>
    <definedName name="rr">#REF!</definedName>
    <definedName name="rrrr">#REF!</definedName>
    <definedName name="rsedt">#REF!</definedName>
    <definedName name="rt">#REF!</definedName>
    <definedName name="rty">#REF!</definedName>
    <definedName name="s">#REF!</definedName>
    <definedName name="S0DF">#REF!</definedName>
    <definedName name="sa">#REF!</definedName>
    <definedName name="SAD">#REF!</definedName>
    <definedName name="sai">#REF!</definedName>
    <definedName name="SAL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#REF!</definedName>
    <definedName name="SB">#REF!</definedName>
    <definedName name="SCB">#REF!</definedName>
    <definedName name="SCH">#REF!</definedName>
    <definedName name="sd">#REF!</definedName>
    <definedName name="SDDL">#REF!</definedName>
    <definedName name="sdds">#REF!</definedName>
    <definedName name="sdf">#REF!</definedName>
    <definedName name="sdfg">#REF!</definedName>
    <definedName name="sdfghj">IF(#REF!&lt;=5,INDEX(#REF!,(#REF!*5)-4),#REF!)</definedName>
    <definedName name="sdisu">#REF!</definedName>
    <definedName name="sdre">#REF!</definedName>
    <definedName name="sdref">#REF!</definedName>
    <definedName name="sdsd">#REF!</definedName>
    <definedName name="sector">#REF!</definedName>
    <definedName name="sedf">#REF!</definedName>
    <definedName name="sedrtfg">#REF!</definedName>
    <definedName name="sefgs">#REF!</definedName>
    <definedName name="Sep_Building">#REF!</definedName>
    <definedName name="set">#REF!</definedName>
    <definedName name="sf">#REF!</definedName>
    <definedName name="SFWDFV">#REF!</definedName>
    <definedName name="SFWGERGEQG">#REF!</definedName>
    <definedName name="sh">#REF!</definedName>
    <definedName name="sheet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biz">#REF!</definedName>
    <definedName name="SIZE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LNHAP4">#REF!</definedName>
    <definedName name="SLNHAP5">#REF!</definedName>
    <definedName name="SLNHAP6">#REF!</definedName>
    <definedName name="sm">#REF!</definedName>
    <definedName name="SORT">#REF!</definedName>
    <definedName name="SORT_AREA">#REF!</definedName>
    <definedName name="SP">#REF!</definedName>
    <definedName name="Spec">#REF!</definedName>
    <definedName name="SPECSUMMARY">#REF!</definedName>
    <definedName name="ss">#REF!</definedName>
    <definedName name="SSA">#REF!</definedName>
    <definedName name="sss">#REF!</definedName>
    <definedName name="st">#REF!</definedName>
    <definedName name="StartDate">#REF!</definedName>
    <definedName name="STaxRptData">#REF!</definedName>
    <definedName name="StInvestment">#REF!</definedName>
    <definedName name="su">#REF!</definedName>
    <definedName name="sum_by_ac_no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mงบทดลอง">#REF!</definedName>
    <definedName name="SUNG">#REF!</definedName>
    <definedName name="SYNF">#REF!</definedName>
    <definedName name="SZ">#REF!</definedName>
    <definedName name="t">#REF!</definedName>
    <definedName name="T13_2">#REF!</definedName>
    <definedName name="T5B_1">#REF!</definedName>
    <definedName name="T5B_2">#REF!</definedName>
    <definedName name="T5B60_1">#REF!</definedName>
    <definedName name="T6B_1">#REF!</definedName>
    <definedName name="T6B1_1">#REF!</definedName>
    <definedName name="T6B86_2">#REF!</definedName>
    <definedName name="T6B861_2">#REF!</definedName>
    <definedName name="Table_4">#REF!</definedName>
    <definedName name="Table_5">#REF!</definedName>
    <definedName name="taiwan">#REF!</definedName>
    <definedName name="TAMTINH">#REF!</definedName>
    <definedName name="Tatal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dtrnc">#REF!</definedName>
    <definedName name="tdtrvl">#REF!</definedName>
    <definedName name="TE">#REF!</definedName>
    <definedName name="TE_Pct">#REF!</definedName>
    <definedName name="telemus">#REF!</definedName>
    <definedName name="telenon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AC">#REF!</definedName>
    <definedName name="TFACC">#REF!</definedName>
    <definedName name="TFB">#N/A</definedName>
    <definedName name="thbexAve">#REF!</definedName>
    <definedName name="thbexcr">#REF!</definedName>
    <definedName name="thbexcr300904">#REF!</definedName>
    <definedName name="THI">#REF!</definedName>
    <definedName name="THK">#REF!</definedName>
    <definedName name="tifa">#REF!</definedName>
    <definedName name="TISCO">#N/A</definedName>
    <definedName name="TITAN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COPY">#N/A</definedName>
    <definedName name="TOCOPYNEW">#N/A</definedName>
    <definedName name="TOCOPYRE">#N/A</definedName>
    <definedName name="TOTAL_FIXED_ASSETS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>#REF!</definedName>
    <definedName name="TOTALOL">#REF!</definedName>
    <definedName name="TPLRP">#REF!</definedName>
    <definedName name="TQA">#REF!</definedName>
    <definedName name="tr">#REF!</definedName>
    <definedName name="TRADE2">#REF!</definedName>
    <definedName name="TradeArRelated">#REF!</definedName>
    <definedName name="TRAM">#REF!</definedName>
    <definedName name="TRANSFORMER">#REF!</definedName>
    <definedName name="tribal">#REF!</definedName>
    <definedName name="trt">#REF!</definedName>
    <definedName name="tryuio">#REF!</definedName>
    <definedName name="tt">#REF!</definedName>
    <definedName name="ttbt">#REF!</definedName>
    <definedName name="ttr">#REF!</definedName>
    <definedName name="ttt">#REF!</definedName>
    <definedName name="tttb">#REF!</definedName>
    <definedName name="type">#REF!</definedName>
    <definedName name="uio">#REF!</definedName>
    <definedName name="uirfuy">#REF!</definedName>
    <definedName name="Unit">#REF!</definedName>
    <definedName name="Unit_Used">#REF!</definedName>
    <definedName name="UPDATE">#N/A</definedName>
    <definedName name="US">#REF!</definedName>
    <definedName name="usa">#REF!</definedName>
    <definedName name="USD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xcr">#REF!</definedName>
    <definedName name="uuuu">#REF!</definedName>
    <definedName name="uy">#REF!</definedName>
    <definedName name="v">#REF!</definedName>
    <definedName name="Vat">#REF!</definedName>
    <definedName name="vc3.">#REF!</definedName>
    <definedName name="vca">#REF!</definedName>
    <definedName name="vccot">#REF!</definedName>
    <definedName name="vccot.">#REF!</definedName>
    <definedName name="vcdbt">#REF!</definedName>
    <definedName name="vcdc.">#REF!</definedName>
    <definedName name="vcdd">#REF!</definedName>
    <definedName name="vcdt">#REF!</definedName>
    <definedName name="vcdtb">#REF!</definedName>
    <definedName name="vctb">#REF!</definedName>
    <definedName name="vctt">#REF!</definedName>
    <definedName name="VDCLY">#REF!</definedName>
    <definedName name="vdf">#REF!</definedName>
    <definedName name="VDFV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ut">#REF!</definedName>
    <definedName name="vv">#REF!</definedName>
    <definedName name="VVEVEV">#REF!</definedName>
    <definedName name="we">#REF!</definedName>
    <definedName name="weasrdtfgyuij">#REF!</definedName>
    <definedName name="werert">#REF!</definedName>
    <definedName name="werstdyugi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erdtrftgy">#REF!</definedName>
    <definedName name="WW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fconc">#REF!</definedName>
    <definedName name="xfcovl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>#REF!</definedName>
    <definedName name="YE">#REF!</definedName>
    <definedName name="Year_end">#REF!</definedName>
    <definedName name="YearEnd">#REF!</definedName>
    <definedName name="YTD" hidden="1">{"'Sheet1'!$L$16"}</definedName>
    <definedName name="ytuio">#REF!</definedName>
    <definedName name="yui">#REF!</definedName>
    <definedName name="yy">#REF!</definedName>
    <definedName name="yyy">#REF!</definedName>
    <definedName name="z1q">#REF!</definedName>
    <definedName name="ZA">#REF!</definedName>
    <definedName name="zaxa" hidden="1">{"conso",#N/A,FALSE,"cash flow"}</definedName>
    <definedName name="zaza" hidden="1">{"conso",#N/A,FALSE,"cash flow"}</definedName>
    <definedName name="ZS">#REF!</definedName>
    <definedName name="zsdfg">#REF!</definedName>
    <definedName name="zxcvb">#REF!</definedName>
    <definedName name="zxcvbmn">#REF!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ก">#REF!</definedName>
    <definedName name="ก138">#REF!</definedName>
    <definedName name="กระบี่">#REF!</definedName>
    <definedName name="กห">#REF!</definedName>
    <definedName name="ขอนแก่น">#REF!</definedName>
    <definedName name="คชจ.Q3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">#REF!</definedName>
    <definedName name="ประจวบ">#REF!</definedName>
    <definedName name="ประเภทบัญชี">#REF!</definedName>
    <definedName name="ประเภทบัญชี_PL">#REF!</definedName>
    <definedName name="ปัตตานี">#REF!</definedName>
    <definedName name="พัทยา">#REF!</definedName>
    <definedName name="พันธบัตร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ฤ1">#REF!</definedName>
    <definedName name="ฤ1121">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กดเ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1" l="1"/>
  <c r="E96" i="1"/>
  <c r="E92" i="1"/>
  <c r="E91" i="1"/>
  <c r="K17" i="7"/>
  <c r="I17" i="7"/>
  <c r="G17" i="7"/>
  <c r="E17" i="7"/>
  <c r="E35" i="4"/>
  <c r="N30" i="5"/>
  <c r="Z32" i="5"/>
  <c r="E43" i="4"/>
  <c r="L33" i="5"/>
  <c r="H35" i="5"/>
  <c r="L35" i="5"/>
  <c r="E38" i="7"/>
  <c r="Z29" i="5" s="1"/>
  <c r="V22" i="5" l="1"/>
  <c r="X22" i="5" s="1"/>
  <c r="AB22" i="5" s="1"/>
  <c r="R21" i="5"/>
  <c r="V21" i="5" s="1"/>
  <c r="X21" i="5" s="1"/>
  <c r="AB21" i="5" s="1"/>
  <c r="E68" i="4" l="1"/>
  <c r="G68" i="4"/>
  <c r="I68" i="4"/>
  <c r="K68" i="4"/>
  <c r="E78" i="4"/>
  <c r="G78" i="4"/>
  <c r="I78" i="4"/>
  <c r="K78" i="4"/>
  <c r="E81" i="4"/>
  <c r="I81" i="4"/>
  <c r="M13" i="6"/>
  <c r="C16" i="6"/>
  <c r="C17" i="6" s="1"/>
  <c r="E16" i="6"/>
  <c r="G16" i="6"/>
  <c r="E17" i="6"/>
  <c r="G17" i="6"/>
  <c r="M19" i="6"/>
  <c r="C22" i="6"/>
  <c r="C23" i="6" s="1"/>
  <c r="I85" i="1" s="1"/>
  <c r="E22" i="6"/>
  <c r="E23" i="6" s="1"/>
  <c r="I86" i="1" s="1"/>
  <c r="G22" i="6"/>
  <c r="G23" i="6" s="1"/>
  <c r="I91" i="1" s="1"/>
  <c r="V16" i="5"/>
  <c r="X16" i="5"/>
  <c r="AB16" i="5" s="1"/>
  <c r="V17" i="5"/>
  <c r="Z17" i="5"/>
  <c r="V18" i="5"/>
  <c r="X18" i="5" s="1"/>
  <c r="AB18" i="5" s="1"/>
  <c r="B19" i="5"/>
  <c r="B26" i="5" s="1"/>
  <c r="D19" i="5"/>
  <c r="D26" i="5" s="1"/>
  <c r="F19" i="5"/>
  <c r="F26" i="5" s="1"/>
  <c r="H19" i="5"/>
  <c r="H26" i="5" s="1"/>
  <c r="J19" i="5"/>
  <c r="J26" i="5" s="1"/>
  <c r="N19" i="5"/>
  <c r="N26" i="5" s="1"/>
  <c r="P19" i="5"/>
  <c r="P26" i="5" s="1"/>
  <c r="R19" i="5"/>
  <c r="R26" i="5" s="1"/>
  <c r="T19" i="5"/>
  <c r="T26" i="5" s="1"/>
  <c r="V20" i="5"/>
  <c r="X20" i="5"/>
  <c r="AB20" i="5" s="1"/>
  <c r="V24" i="5"/>
  <c r="X24" i="5"/>
  <c r="AB24" i="5" s="1"/>
  <c r="V25" i="5"/>
  <c r="X25" i="5" s="1"/>
  <c r="AB25" i="5" s="1"/>
  <c r="V28" i="5"/>
  <c r="X28" i="5" s="1"/>
  <c r="AB28" i="5" s="1"/>
  <c r="V29" i="5"/>
  <c r="Z31" i="5"/>
  <c r="V30" i="5"/>
  <c r="X30" i="5" s="1"/>
  <c r="AB30" i="5" s="1"/>
  <c r="B31" i="5"/>
  <c r="B32" i="5" s="1"/>
  <c r="D31" i="5"/>
  <c r="D32" i="5" s="1"/>
  <c r="D37" i="5" s="1"/>
  <c r="E86" i="1" s="1"/>
  <c r="H31" i="5"/>
  <c r="H32" i="5" s="1"/>
  <c r="H37" i="5" s="1"/>
  <c r="J31" i="5"/>
  <c r="J32" i="5" s="1"/>
  <c r="N31" i="5"/>
  <c r="P31" i="5"/>
  <c r="P37" i="5" s="1"/>
  <c r="R31" i="5"/>
  <c r="T31" i="5"/>
  <c r="T32" i="5" s="1"/>
  <c r="V32" i="5" s="1"/>
  <c r="F37" i="5"/>
  <c r="E88" i="1" s="1"/>
  <c r="R33" i="5"/>
  <c r="V33" i="5" s="1"/>
  <c r="X33" i="5" s="1"/>
  <c r="AB33" i="5" s="1"/>
  <c r="R34" i="5"/>
  <c r="V34" i="5" s="1"/>
  <c r="X34" i="5" s="1"/>
  <c r="AB34" i="5" s="1"/>
  <c r="V35" i="5"/>
  <c r="X35" i="5"/>
  <c r="AB35" i="5" s="1"/>
  <c r="V36" i="5"/>
  <c r="X36" i="5" s="1"/>
  <c r="AB36" i="5" s="1"/>
  <c r="E18" i="7"/>
  <c r="G18" i="7"/>
  <c r="I18" i="7"/>
  <c r="K18" i="7"/>
  <c r="E27" i="7"/>
  <c r="G27" i="7"/>
  <c r="I27" i="7"/>
  <c r="K27" i="7"/>
  <c r="E64" i="7"/>
  <c r="G64" i="7"/>
  <c r="I64" i="7"/>
  <c r="K64" i="7"/>
  <c r="E72" i="7"/>
  <c r="G72" i="7"/>
  <c r="I72" i="7"/>
  <c r="K72" i="7"/>
  <c r="E17" i="1"/>
  <c r="E19" i="1" s="1"/>
  <c r="G17" i="1"/>
  <c r="G19" i="1" s="1"/>
  <c r="I17" i="1"/>
  <c r="I19" i="1" s="1"/>
  <c r="K17" i="1"/>
  <c r="K19" i="1" s="1"/>
  <c r="DZ24" i="1"/>
  <c r="E35" i="1"/>
  <c r="G35" i="1"/>
  <c r="I35" i="1"/>
  <c r="K35" i="1"/>
  <c r="E59" i="1"/>
  <c r="G59" i="1"/>
  <c r="I59" i="1"/>
  <c r="K59" i="1"/>
  <c r="E68" i="1"/>
  <c r="G68" i="1"/>
  <c r="I68" i="1"/>
  <c r="K68" i="1"/>
  <c r="G85" i="1"/>
  <c r="G86" i="1"/>
  <c r="G88" i="1"/>
  <c r="G91" i="1"/>
  <c r="G92" i="1"/>
  <c r="G93" i="1"/>
  <c r="K93" i="1"/>
  <c r="K94" i="1"/>
  <c r="G96" i="1"/>
  <c r="Z19" i="5" l="1"/>
  <c r="Z26" i="5" s="1"/>
  <c r="K73" i="7"/>
  <c r="K15" i="6" s="1"/>
  <c r="K16" i="6" s="1"/>
  <c r="K17" i="6" s="1"/>
  <c r="E73" i="7"/>
  <c r="AD30" i="5" s="1"/>
  <c r="E28" i="7"/>
  <c r="E32" i="7" s="1"/>
  <c r="E9" i="4" s="1"/>
  <c r="E30" i="4" s="1"/>
  <c r="E41" i="4" s="1"/>
  <c r="E45" i="4" s="1"/>
  <c r="E79" i="4" s="1"/>
  <c r="E82" i="4" s="1"/>
  <c r="E83" i="4" s="1"/>
  <c r="N37" i="5"/>
  <c r="J37" i="5"/>
  <c r="J38" i="5" s="1"/>
  <c r="T37" i="5"/>
  <c r="R37" i="5"/>
  <c r="G94" i="1"/>
  <c r="G95" i="1" s="1"/>
  <c r="G97" i="1" s="1"/>
  <c r="G73" i="7"/>
  <c r="K36" i="1"/>
  <c r="G36" i="1"/>
  <c r="I36" i="1"/>
  <c r="I73" i="7"/>
  <c r="K21" i="6" s="1"/>
  <c r="M21" i="6" s="1"/>
  <c r="Z37" i="5"/>
  <c r="K28" i="7"/>
  <c r="K32" i="7" s="1"/>
  <c r="K9" i="4" s="1"/>
  <c r="K30" i="4" s="1"/>
  <c r="K41" i="4" s="1"/>
  <c r="K45" i="4" s="1"/>
  <c r="K79" i="4" s="1"/>
  <c r="K82" i="4" s="1"/>
  <c r="I28" i="7"/>
  <c r="I32" i="7" s="1"/>
  <c r="I34" i="7" s="1"/>
  <c r="G28" i="7"/>
  <c r="G32" i="7" s="1"/>
  <c r="G34" i="7" s="1"/>
  <c r="E36" i="1"/>
  <c r="E69" i="1"/>
  <c r="K69" i="1"/>
  <c r="G69" i="1"/>
  <c r="I69" i="1"/>
  <c r="X32" i="5"/>
  <c r="AB32" i="5" s="1"/>
  <c r="H38" i="5"/>
  <c r="V19" i="5"/>
  <c r="V26" i="5" s="1"/>
  <c r="B37" i="5"/>
  <c r="E85" i="1" s="1"/>
  <c r="K91" i="1"/>
  <c r="K95" i="1" s="1"/>
  <c r="K97" i="1" s="1"/>
  <c r="V31" i="5"/>
  <c r="V37" i="5" s="1"/>
  <c r="E94" i="1" s="1"/>
  <c r="E34" i="7" l="1"/>
  <c r="E39" i="7" s="1"/>
  <c r="M15" i="6"/>
  <c r="G98" i="1"/>
  <c r="G99" i="1" s="1"/>
  <c r="K22" i="6"/>
  <c r="K23" i="6" s="1"/>
  <c r="K34" i="7"/>
  <c r="K55" i="7" s="1"/>
  <c r="K75" i="7" s="1"/>
  <c r="K78" i="7" s="1"/>
  <c r="G9" i="4"/>
  <c r="G30" i="4" s="1"/>
  <c r="G41" i="4" s="1"/>
  <c r="G45" i="4" s="1"/>
  <c r="G79" i="4" s="1"/>
  <c r="G82" i="4" s="1"/>
  <c r="I9" i="4"/>
  <c r="I30" i="4" s="1"/>
  <c r="I41" i="4" s="1"/>
  <c r="I45" i="4" s="1"/>
  <c r="I79" i="4" s="1"/>
  <c r="I82" i="4" s="1"/>
  <c r="I83" i="4" s="1"/>
  <c r="Z38" i="5"/>
  <c r="K98" i="1"/>
  <c r="K99" i="1" s="1"/>
  <c r="V38" i="5"/>
  <c r="K37" i="7"/>
  <c r="I55" i="7"/>
  <c r="I75" i="7" s="1"/>
  <c r="I78" i="7" s="1"/>
  <c r="I37" i="7"/>
  <c r="G55" i="7"/>
  <c r="G75" i="7" s="1"/>
  <c r="G39" i="7"/>
  <c r="G37" i="7"/>
  <c r="E37" i="7" l="1"/>
  <c r="E55" i="7"/>
  <c r="E75" i="7" s="1"/>
  <c r="E80" i="7" s="1"/>
  <c r="I20" i="6"/>
  <c r="I14" i="6"/>
  <c r="L29" i="5"/>
  <c r="L17" i="5"/>
  <c r="G78" i="7"/>
  <c r="G80" i="7"/>
  <c r="E78" i="7" l="1"/>
  <c r="L19" i="5"/>
  <c r="L26" i="5" s="1"/>
  <c r="X17" i="5"/>
  <c r="L31" i="5"/>
  <c r="L37" i="5" s="1"/>
  <c r="E93" i="1" s="1"/>
  <c r="X29" i="5"/>
  <c r="M14" i="6"/>
  <c r="M16" i="6" s="1"/>
  <c r="M17" i="6" s="1"/>
  <c r="I16" i="6"/>
  <c r="I17" i="6" s="1"/>
  <c r="M20" i="6"/>
  <c r="M22" i="6" s="1"/>
  <c r="I22" i="6"/>
  <c r="I23" i="6" s="1"/>
  <c r="I93" i="1" s="1"/>
  <c r="I95" i="1" l="1"/>
  <c r="I97" i="1" s="1"/>
  <c r="I98" i="1" s="1"/>
  <c r="I99" i="1" s="1"/>
  <c r="N22" i="6"/>
  <c r="M23" i="6"/>
  <c r="AB29" i="5"/>
  <c r="AB31" i="5" s="1"/>
  <c r="X31" i="5"/>
  <c r="X37" i="5" s="1"/>
  <c r="E95" i="1"/>
  <c r="E97" i="1" s="1"/>
  <c r="E98" i="1" s="1"/>
  <c r="E99" i="1" s="1"/>
  <c r="X19" i="5"/>
  <c r="X26" i="5" s="1"/>
  <c r="AB17" i="5"/>
  <c r="AB19" i="5" s="1"/>
  <c r="AB26" i="5" s="1"/>
  <c r="M24" i="6" l="1"/>
  <c r="I24" i="6"/>
  <c r="L38" i="5"/>
  <c r="X38" i="5"/>
  <c r="AD31" i="5"/>
  <c r="AB37" i="5"/>
  <c r="AB38" i="5" s="1"/>
</calcChain>
</file>

<file path=xl/sharedStrings.xml><?xml version="1.0" encoding="utf-8"?>
<sst xmlns="http://schemas.openxmlformats.org/spreadsheetml/2006/main" count="398" uniqueCount="263">
  <si>
    <t>บริษัท สหยูเนี่ยน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</si>
  <si>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</si>
  <si>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</si>
  <si>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</si>
  <si>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</si>
  <si>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</si>
  <si>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</si>
  <si>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</si>
  <si>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</si>
  <si>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</si>
  <si>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</si>
  <si>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</si>
  <si>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</si>
  <si>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</si>
  <si>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</si>
  <si>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</si>
  <si>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</si>
  <si>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</si>
  <si>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 xml:space="preserve"> -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</si>
  <si>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</si>
  <si>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</si>
  <si>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</si>
  <si>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เงินลงทุนในบริษัทร่วมรอการจดทะเบียนจำหน่าย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</si>
  <si>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</si>
  <si>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</si>
  <si>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</si>
  <si>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</si>
  <si>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</si>
  <si>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</si>
  <si>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</si>
  <si>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</si>
  <si>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</si>
  <si>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</si>
  <si>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</si>
  <si>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</si>
  <si>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</si>
  <si>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</si>
  <si>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</si>
  <si>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</si>
  <si>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</si>
  <si>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</si>
  <si>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</si>
  <si>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</si>
  <si>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</si>
  <si>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</si>
  <si>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</si>
  <si>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</si>
  <si>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</si>
  <si>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</si>
  <si>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</si>
  <si>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</si>
  <si>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</si>
  <si>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</si>
  <si>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</si>
  <si>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</si>
  <si>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</si>
  <si>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</si>
  <si>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</si>
  <si>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</si>
  <si>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</si>
  <si>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</si>
  <si>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</si>
  <si>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</si>
  <si>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</si>
  <si>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</si>
  <si>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</si>
  <si>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</si>
  <si>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</si>
  <si>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</si>
  <si>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</si>
  <si>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</si>
  <si>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</si>
  <si>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</si>
  <si>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</si>
  <si>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</si>
  <si>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</si>
  <si>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</si>
  <si>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</si>
  <si>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</si>
  <si>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</si>
  <si>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</si>
  <si>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</si>
  <si>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</si>
  <si>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</si>
  <si>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</si>
  <si>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</si>
  <si>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2569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</si>
  <si>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</si>
  <si>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</si>
  <si>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</si>
  <si>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</si>
  <si>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</si>
  <si>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รายได้ทางการเงิน</t>
  </si>
  <si>
    <t>กำไรจากเงินลงทุนที่กำหนดให้วัดมูลค่าด้วยมูลค่ายุติธรรม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</si>
  <si>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</si>
  <si>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</si>
  <si>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</si>
  <si>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</si>
  <si>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</si>
  <si>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</si>
  <si>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</si>
  <si>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</si>
  <si>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</si>
  <si>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</si>
  <si>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</si>
  <si>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</si>
  <si>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</si>
  <si>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</si>
  <si>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</si>
  <si>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</si>
  <si>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</si>
  <si>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</si>
  <si>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</si>
  <si>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</si>
  <si>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</si>
  <si>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</si>
  <si>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</si>
  <si>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</si>
  <si>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</si>
  <si>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</si>
  <si>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</si>
  <si>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</si>
  <si>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</si>
  <si>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</si>
  <si>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</si>
  <si>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</si>
  <si>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</si>
  <si>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</si>
  <si>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</si>
  <si>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</si>
  <si>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</si>
  <si>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</si>
  <si>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งบการเปลี่ยนแปลงส่วนของผู้ถือหุ้น</t>
  </si>
  <si>
    <t>รายการอื่นของ</t>
  </si>
  <si>
    <t>การเปลี่ยนแปลง</t>
  </si>
  <si>
    <t>ส่วนต่างจากการ</t>
  </si>
  <si>
    <t>ที่เกิดจากผู้ถือหุ้น</t>
  </si>
  <si>
    <t>เปลี่ยนแปลงส่วนได้เสีย</t>
  </si>
  <si>
    <t>ผลต่างจากการ</t>
  </si>
  <si>
    <t>ในบริษัทย่อย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</si>
  <si>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</si>
  <si>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</si>
  <si>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</si>
  <si>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</si>
  <si>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</si>
  <si>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</si>
  <si>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</si>
  <si>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</si>
  <si>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โดยไม่สูญเสีย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</si>
  <si>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</si>
  <si>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</si>
  <si>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</si>
  <si>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</si>
  <si>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</si>
  <si>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</si>
  <si>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</si>
  <si>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</si>
  <si>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</si>
  <si>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</si>
  <si>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การควบคุม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</si>
  <si>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</si>
  <si>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</si>
  <si>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</si>
  <si>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</si>
  <si>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</si>
  <si>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</si>
  <si>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</si>
  <si>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</si>
  <si>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</si>
  <si>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</si>
  <si>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</si>
  <si>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</si>
  <si>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กำไรขาดทุนเบ็ดเสร็จอื่นสำหรับงวด</t>
  </si>
  <si>
    <t>กำไรขาดทุนเบ็ดเสร็จรวมสำหรับงวด</t>
  </si>
  <si>
    <t>บริษัทย่อยจ่ายเงินปันผล</t>
  </si>
  <si>
    <t>กำไรจากการจำหน่ายเงินลงทุนในตราสารทุน</t>
  </si>
  <si>
    <t>กำไรจากการคืนทุนของเงินลงทุนในตราสารทุน</t>
  </si>
  <si>
    <t>ส่วนของผู้มีส่วนได้เสียที่ไม่มีอำนาจควบคุม</t>
  </si>
  <si>
    <t xml:space="preserve">   ของบริษัทย่อยลดลง </t>
  </si>
  <si>
    <t>โอนกำไรสะสมที่ยังไม่ได้จัดสรรเป็นสำรองตามกฎหมาย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</si>
  <si>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</si>
  <si>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</si>
  <si>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</si>
  <si>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</si>
  <si>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</si>
  <si>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</si>
  <si>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</si>
  <si>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</si>
  <si>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</si>
  <si>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</si>
  <si>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</si>
  <si>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</si>
  <si>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ขาดทุนจากการตัดจำหน่ายที่ดิน อาคารและอุปกรณ์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</si>
  <si>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</si>
  <si>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</si>
  <si>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 (กำไร) จากตราสารอนุพันธ์ที่กำหนดให้วัดมูลค่าด้วยมูลค่ายุติธรรม</t>
  </si>
  <si>
    <t xml:space="preserve">   ส่วนแบ่งกำไรจากเงินลงทุนในการร่วมค้า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</si>
  <si>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</si>
  <si>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รายได้เงินปันผล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</si>
  <si>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</si>
  <si>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</si>
  <si>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</si>
  <si>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</si>
  <si>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</si>
  <si>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</si>
  <si>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</si>
  <si>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</si>
  <si>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</si>
  <si>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</si>
  <si>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</si>
  <si>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</si>
  <si>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</si>
  <si>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</si>
  <si>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</si>
  <si>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</si>
  <si>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</si>
  <si>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</si>
  <si>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</si>
  <si>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</si>
  <si>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</si>
  <si>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</si>
  <si>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เงินสดจ่ายเพื่อซื้อเงินลงทุนในบริษัทย่อย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</si>
  <si>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</si>
  <si>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</si>
  <si>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</si>
  <si>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</si>
  <si>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</si>
  <si>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</si>
  <si>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</si>
  <si>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</si>
  <si>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</si>
  <si>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 xml:space="preserve">   ของบริษัทย่อย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</si>
  <si>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</si>
  <si>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</si>
  <si>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</si>
  <si>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</si>
  <si>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</si>
  <si>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</si>
  <si>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</si>
  <si>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</si>
  <si>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รายการซื้อที่ดิน อาคารและอุปกรณ์ที่ยังไม่ได้จ่ายชำระ</t>
  </si>
  <si>
    <t xml:space="preserve">   รายการซื้อสินทรัพย์ไม่มีตัวตนที่ยังไม่ได้จ่ายชำระ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</si>
  <si>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</si>
  <si>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>เงินให้กู้ยืมระยะยาวแก่กิจการที่เกี่ยวข้องกัน</t>
  </si>
  <si>
    <t>-</t>
  </si>
  <si>
    <t xml:space="preserve">   กำไรจากการจำหน่ายที่ดิน อาคารและอุปกรณ์</t>
  </si>
  <si>
    <t>โอนกลับสำรองอื่นเป็นกำไรสะสมที่ยังไม่ได้จัดสรร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</si>
  <si>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</si>
  <si>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</si>
  <si>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ผลต่างจากการแปลงค่างบการเงินเพิ่มขึ้น (ลดลง)</t>
  </si>
  <si>
    <t>เงินสดค่าหุ้นที่จ่ายให้แก่ผู้มีส่วนได้เสียที่ไม่มีอำนาจควบคุม</t>
  </si>
  <si>
    <t>สินทรัพย์ทางการเงินหมุนเวียนอื่นเพิ่มขึ้น</t>
  </si>
  <si>
    <t>เงินให้กู้ยืมระยะยาวแก่กิจการที่เกี่ยวข้องกันเพิ่มขึ้น</t>
  </si>
  <si>
    <t>เงินลงทุนที่มีภาระค้ำประกันลดลง</t>
  </si>
  <si>
    <t>เงินรับฝากจากกิจการที่เกี่ยวข้องกันลดลง</t>
  </si>
  <si>
    <t>กำไรจากอัตราแลกเปลี่ยน</t>
  </si>
  <si>
    <t>กำไรจากการจำหน่ายที่ดิน อาคารและอุปกรณ์</t>
  </si>
  <si>
    <t>จำนวนหุ้นสามัญถัวเฉลี่ยถ่วงน้ำหนัก (พันหุ้น)</t>
  </si>
  <si>
    <t xml:space="preserve">   ผลขาดทุนด้านเครดิตที่คาดว่าจะเกิดขึ้น (โอนกลับ)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</si>
  <si>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</si>
  <si>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</si>
  <si>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</si>
  <si>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 xml:space="preserve">   ค่าใช้จ่ายในการตัดจำหน่ายภาษีเงินได้หัก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</si>
</sst>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(#,##0.00\)_);_(&quot;-&quot;??_);_-@_-"/>
    <numFmt numFmtId="190" formatCode="_(* #,##0_);_(* \(#,##0\);_(* &quot;-&quot;??_);_(@_)"/>
    <numFmt numFmtId="191" formatCode="_-* #,##0.00_-;\-* #,##0.00_-;_-* &quot;-&quot;_-;_-@_-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88" fontId="7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7">
    <xf numFmtId="0" fontId="0" fillId="0" borderId="0" xfId="0"/>
    <xf numFmtId="188" fontId="3" fillId="0" borderId="0" xfId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5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3" fillId="0" borderId="6" xfId="0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top"/>
    </xf>
    <xf numFmtId="187" fontId="3" fillId="0" borderId="4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87" fontId="3" fillId="0" borderId="5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91" fontId="3" fillId="0" borderId="5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187" fontId="3" fillId="0" borderId="0" xfId="0" applyNumberFormat="1" applyFont="1" applyAlignment="1">
      <alignment horizontal="justify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horizontal="justify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87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horizontal="center" vertical="top"/>
    </xf>
    <xf numFmtId="190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top"/>
    </xf>
    <xf numFmtId="187" fontId="3" fillId="0" borderId="7" xfId="0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horizontal="right" vertical="top"/>
    </xf>
    <xf numFmtId="187" fontId="3" fillId="0" borderId="0" xfId="0" applyNumberFormat="1" applyFont="1"/>
    <xf numFmtId="187" fontId="3" fillId="0" borderId="0" xfId="0" applyNumberFormat="1" applyFont="1" applyAlignment="1">
      <alignment horizontal="right"/>
    </xf>
    <xf numFmtId="0" fontId="3" fillId="0" borderId="0" xfId="0" applyFont="1"/>
    <xf numFmtId="190" fontId="3" fillId="0" borderId="0" xfId="1" applyNumberFormat="1" applyFont="1" applyAlignment="1">
      <alignment vertical="center"/>
    </xf>
    <xf numFmtId="190" fontId="3" fillId="0" borderId="0" xfId="1" applyNumberFormat="1" applyFont="1" applyAlignment="1">
      <alignment vertical="top"/>
    </xf>
    <xf numFmtId="190" fontId="3" fillId="0" borderId="0" xfId="1" applyNumberFormat="1" applyFont="1" applyFill="1" applyAlignment="1">
      <alignment vertical="top"/>
    </xf>
    <xf numFmtId="0" fontId="8" fillId="0" borderId="0" xfId="0" applyFont="1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omma" xfId="1" builtinId="3"/>
    <cellStyle name="Comma 15 2" xfId="6" xr:uid="{725FD0D6-D745-430E-8AE1-D14976F4C451}"/>
    <cellStyle name="Comma 2" xfId="2" xr:uid="{EB39B11A-B614-4D4D-AA48-B8D56FCBEC10}"/>
    <cellStyle name="Comma 3" xfId="4" xr:uid="{5FA7989F-D63B-4CE2-BB07-C2B97EFF4781}"/>
    <cellStyle name="Comma 4" xfId="7" xr:uid="{18E6FD54-BEC7-45FD-AE59-ADCE807AC598}"/>
    <cellStyle name="Normal" xfId="0" builtinId="0"/>
    <cellStyle name="Normal 15 2" xfId="5" xr:uid="{81F6EAFA-33D9-4D95-9406-17C8D5EF81E4}"/>
    <cellStyle name="Normal 2" xfId="3" xr:uid="{71B1EE11-6099-4AEB-8C3D-1949A732CCD9}"/>
  </cellStyles>
  <dxfs count="0"/>
  <tableStyles count="0" defaultTableStyle="TableStyleMedium2" defaultPivotStyle="PivotStyleLight16"/>
  <colors>
    <mruColors>
      <color rgb="FFFFCCFF"/>
      <color rgb="FF66FFFF"/>
      <color rgb="FFFDC3F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C9A5-2F34-4961-9AC1-4A742099D572}">
  <dimension ref="A1:DZ174"/>
  <sheetViews>
    <sheetView showGridLines="0" tabSelected="1" view="pageBreakPreview" zoomScaleNormal="120" zoomScaleSheetLayoutView="100" workbookViewId="0"/>
  </sheetViews>
  <sheetFormatPr defaultColWidth="10.5703125" defaultRowHeight="22.5" customHeight="1"/>
  <cols>
    <col min="1" max="1" width="45.5703125" style="20" customWidth="1"/>
    <col min="2" max="2" width="0.5703125" style="20" customWidth="1"/>
    <col min="3" max="3" width="6.42578125" style="24" customWidth="1"/>
    <col min="4" max="4" width="2" style="20" customWidth="1"/>
    <col min="5" max="5" width="13.85546875" style="20" customWidth="1"/>
    <col min="6" max="6" width="1.42578125" style="20" customWidth="1"/>
    <col min="7" max="7" width="13.85546875" style="20" customWidth="1"/>
    <col min="8" max="8" width="1.42578125" style="20" customWidth="1"/>
    <col min="9" max="9" width="13.85546875" style="20" customWidth="1"/>
    <col min="10" max="10" width="1.42578125" style="20" customWidth="1"/>
    <col min="11" max="11" width="13.85546875" style="20" customWidth="1"/>
    <col min="12" max="12" width="16.42578125" style="20" bestFit="1" customWidth="1"/>
    <col min="13" max="13" width="15.42578125" style="20" customWidth="1"/>
    <col min="14" max="14" width="10.5703125" style="20"/>
    <col min="15" max="15" width="10.5703125" style="97"/>
    <col min="16" max="17" width="15.140625" style="94" bestFit="1" customWidth="1"/>
    <col min="18" max="16384" width="10.5703125" style="20"/>
  </cols>
  <sheetData>
    <row r="1" spans="1:17" ht="22.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7" ht="22.5" customHeight="1">
      <c r="A2" s="21" t="s">
        <v>1</v>
      </c>
      <c r="B2" s="19"/>
      <c r="C2" s="19"/>
      <c r="D2" s="19"/>
      <c r="E2" s="19"/>
      <c r="F2" s="19"/>
      <c r="G2" s="19"/>
      <c r="H2" s="22"/>
      <c r="I2" s="19"/>
      <c r="J2" s="22"/>
      <c r="K2" s="19"/>
    </row>
    <row r="3" spans="1:17" ht="22.5" customHeight="1">
      <c r="A3" s="21" t="s">
        <v>2</v>
      </c>
      <c r="B3" s="19"/>
      <c r="C3" s="19"/>
      <c r="D3" s="19"/>
      <c r="E3" s="19"/>
      <c r="F3" s="19"/>
      <c r="G3" s="19"/>
      <c r="H3" s="22"/>
      <c r="I3" s="19"/>
      <c r="J3" s="22"/>
      <c r="K3" s="19"/>
    </row>
    <row r="4" spans="1:17" ht="22.5" customHeight="1">
      <c r="B4" s="19"/>
      <c r="C4" s="19"/>
      <c r="D4" s="19"/>
      <c r="E4" s="19"/>
      <c r="F4" s="19"/>
      <c r="G4" s="19"/>
      <c r="H4" s="22"/>
      <c r="I4" s="19"/>
      <c r="J4" s="22"/>
      <c r="K4" s="23" t="s">
        <v>3</v>
      </c>
    </row>
    <row r="5" spans="1:17" ht="22.5" customHeight="1">
      <c r="A5" s="20" t="s">
        <v>4</v>
      </c>
      <c r="C5" s="20"/>
      <c r="D5" s="24"/>
      <c r="E5" s="100" t="s">
        <v>5</v>
      </c>
      <c r="F5" s="100"/>
      <c r="G5" s="100"/>
      <c r="H5" s="25"/>
      <c r="I5" s="100" t="s">
        <v>6</v>
      </c>
      <c r="J5" s="100"/>
      <c r="K5" s="100"/>
    </row>
    <row r="6" spans="1:17" ht="22.5" customHeight="1">
      <c r="B6" s="26"/>
      <c r="C6" s="26" t="s">
        <v>7</v>
      </c>
      <c r="E6" s="26" t="s">
        <v>8</v>
      </c>
      <c r="G6" s="26" t="s">
        <v>9</v>
      </c>
      <c r="I6" s="26" t="s">
        <v>8</v>
      </c>
      <c r="K6" s="26" t="s">
        <v>9</v>
      </c>
    </row>
    <row r="7" spans="1:17" ht="22.5" customHeight="1">
      <c r="C7" s="20"/>
      <c r="E7" s="24" t="s">
        <v>10</v>
      </c>
      <c r="G7" s="24" t="s">
        <v>11</v>
      </c>
      <c r="I7" s="24" t="s">
        <v>10</v>
      </c>
      <c r="K7" s="24" t="s">
        <v>11</v>
      </c>
    </row>
    <row r="8" spans="1:17" ht="22.5" customHeight="1">
      <c r="B8" s="27"/>
      <c r="C8" s="26"/>
      <c r="E8" s="28" t="s">
        <v>12</v>
      </c>
      <c r="G8" s="24"/>
      <c r="I8" s="28" t="s">
        <v>12</v>
      </c>
      <c r="K8" s="24"/>
    </row>
    <row r="9" spans="1:17" s="27" customFormat="1" ht="22.5" customHeight="1">
      <c r="A9" s="29" t="s">
        <v>13</v>
      </c>
      <c r="C9" s="28"/>
      <c r="D9" s="28"/>
      <c r="E9" s="5"/>
      <c r="F9" s="5"/>
      <c r="G9" s="5"/>
      <c r="H9" s="5"/>
      <c r="I9" s="5"/>
      <c r="J9" s="5"/>
      <c r="K9" s="5"/>
      <c r="P9" s="94"/>
      <c r="Q9" s="94"/>
    </row>
    <row r="10" spans="1:17" s="27" customFormat="1" ht="22.5" customHeight="1">
      <c r="A10" s="29" t="s">
        <v>14</v>
      </c>
      <c r="C10" s="28"/>
      <c r="D10" s="28"/>
      <c r="E10" s="5"/>
      <c r="F10" s="5"/>
      <c r="G10" s="5"/>
      <c r="H10" s="5"/>
      <c r="I10" s="5"/>
      <c r="J10" s="5"/>
      <c r="K10" s="5"/>
      <c r="P10" s="94"/>
      <c r="Q10" s="94"/>
    </row>
    <row r="11" spans="1:17" s="27" customFormat="1" ht="22.5" customHeight="1">
      <c r="A11" s="27" t="s">
        <v>15</v>
      </c>
      <c r="C11" s="30"/>
      <c r="D11" s="28"/>
      <c r="E11" s="2">
        <v>3990196</v>
      </c>
      <c r="F11" s="2"/>
      <c r="G11" s="2">
        <v>4174272</v>
      </c>
      <c r="H11" s="2"/>
      <c r="I11" s="2">
        <v>250503</v>
      </c>
      <c r="J11" s="2"/>
      <c r="K11" s="2">
        <v>224348</v>
      </c>
      <c r="L11" s="31"/>
      <c r="P11" s="94"/>
      <c r="Q11" s="94"/>
    </row>
    <row r="12" spans="1:17" s="27" customFormat="1" ht="22.5" customHeight="1">
      <c r="A12" s="27" t="s">
        <v>16</v>
      </c>
      <c r="C12" s="30">
        <v>3</v>
      </c>
      <c r="D12" s="28"/>
      <c r="E12" s="2">
        <v>1084982</v>
      </c>
      <c r="F12" s="2"/>
      <c r="G12" s="2">
        <v>1053002</v>
      </c>
      <c r="H12" s="2"/>
      <c r="I12" s="2">
        <v>159648</v>
      </c>
      <c r="J12" s="2"/>
      <c r="K12" s="2">
        <v>37354</v>
      </c>
      <c r="L12" s="31"/>
      <c r="M12" s="32"/>
      <c r="P12" s="94"/>
      <c r="Q12" s="94"/>
    </row>
    <row r="13" spans="1:17" s="27" customFormat="1" ht="22.5" customHeight="1">
      <c r="A13" s="27" t="s">
        <v>17</v>
      </c>
      <c r="C13" s="30"/>
      <c r="D13" s="28"/>
      <c r="E13" s="2">
        <v>589908</v>
      </c>
      <c r="F13" s="2"/>
      <c r="G13" s="2">
        <v>486326</v>
      </c>
      <c r="H13" s="2"/>
      <c r="I13" s="2" t="s">
        <v>18</v>
      </c>
      <c r="J13" s="2"/>
      <c r="K13" s="2" t="s">
        <v>18</v>
      </c>
      <c r="L13" s="31"/>
      <c r="P13" s="94"/>
      <c r="Q13" s="94"/>
    </row>
    <row r="14" spans="1:17" s="27" customFormat="1" ht="22.5" customHeight="1">
      <c r="A14" s="27" t="s">
        <v>19</v>
      </c>
      <c r="C14" s="30"/>
      <c r="D14" s="28"/>
      <c r="E14" s="2" t="s">
        <v>18</v>
      </c>
      <c r="F14" s="2"/>
      <c r="G14" s="2" t="s">
        <v>18</v>
      </c>
      <c r="H14" s="2"/>
      <c r="I14" s="2">
        <v>100000</v>
      </c>
      <c r="J14" s="2"/>
      <c r="K14" s="2">
        <v>130000</v>
      </c>
      <c r="L14" s="31"/>
      <c r="M14" s="32"/>
      <c r="P14" s="94"/>
      <c r="Q14" s="94"/>
    </row>
    <row r="15" spans="1:17" s="27" customFormat="1" ht="22.5" customHeight="1">
      <c r="A15" s="27" t="s">
        <v>20</v>
      </c>
      <c r="C15" s="30"/>
      <c r="D15" s="28"/>
      <c r="E15" s="2">
        <v>5779053</v>
      </c>
      <c r="F15" s="2"/>
      <c r="G15" s="2">
        <v>5381572</v>
      </c>
      <c r="H15" s="2"/>
      <c r="I15" s="2">
        <v>1590473</v>
      </c>
      <c r="J15" s="2"/>
      <c r="K15" s="2">
        <v>1544334</v>
      </c>
      <c r="L15" s="31"/>
      <c r="P15" s="94"/>
      <c r="Q15" s="94"/>
    </row>
    <row r="16" spans="1:17" s="27" customFormat="1" ht="22.5" customHeight="1">
      <c r="A16" s="27" t="s">
        <v>21</v>
      </c>
      <c r="C16" s="30"/>
      <c r="D16" s="28"/>
      <c r="E16" s="3">
        <v>99774</v>
      </c>
      <c r="F16" s="2"/>
      <c r="G16" s="3">
        <v>81948</v>
      </c>
      <c r="H16" s="2"/>
      <c r="I16" s="3">
        <v>306</v>
      </c>
      <c r="J16" s="2"/>
      <c r="K16" s="3">
        <v>1716</v>
      </c>
      <c r="L16" s="31"/>
      <c r="M16" s="32"/>
      <c r="P16" s="94"/>
      <c r="Q16" s="94"/>
    </row>
    <row r="17" spans="1:130" s="27" customFormat="1" ht="22.5" customHeight="1">
      <c r="C17" s="30"/>
      <c r="D17" s="28"/>
      <c r="E17" s="4">
        <f>SUM(E11:E16)</f>
        <v>11543913</v>
      </c>
      <c r="F17" s="2"/>
      <c r="G17" s="4">
        <f>SUM(G11:G16)</f>
        <v>11177120</v>
      </c>
      <c r="H17" s="2"/>
      <c r="I17" s="4">
        <f>SUM(I11:I16)</f>
        <v>2100930</v>
      </c>
      <c r="J17" s="2"/>
      <c r="K17" s="4">
        <f>SUM(K11:K16)</f>
        <v>1937752</v>
      </c>
      <c r="L17" s="31"/>
      <c r="M17" s="32"/>
      <c r="P17" s="94"/>
      <c r="Q17" s="94"/>
    </row>
    <row r="18" spans="1:130" s="27" customFormat="1" ht="22.5" customHeight="1">
      <c r="A18" s="27" t="s">
        <v>22</v>
      </c>
      <c r="C18" s="30"/>
      <c r="D18" s="28"/>
      <c r="E18" s="3">
        <v>0</v>
      </c>
      <c r="F18" s="2"/>
      <c r="G18" s="3">
        <v>0</v>
      </c>
      <c r="H18" s="2"/>
      <c r="I18" s="3">
        <v>115829</v>
      </c>
      <c r="J18" s="2"/>
      <c r="K18" s="3">
        <v>115829</v>
      </c>
      <c r="L18" s="31"/>
      <c r="M18" s="32"/>
      <c r="P18" s="94"/>
      <c r="Q18" s="94"/>
    </row>
    <row r="19" spans="1:130" s="27" customFormat="1" ht="22.5" customHeight="1">
      <c r="A19" s="29" t="s">
        <v>23</v>
      </c>
      <c r="C19" s="30"/>
      <c r="D19" s="28"/>
      <c r="E19" s="3">
        <f>SUM(E17:E18)</f>
        <v>11543913</v>
      </c>
      <c r="F19" s="2"/>
      <c r="G19" s="3">
        <f>SUM(G17:G18)</f>
        <v>11177120</v>
      </c>
      <c r="H19" s="2"/>
      <c r="I19" s="3">
        <f>SUM(I17:I18)</f>
        <v>2216759</v>
      </c>
      <c r="J19" s="2"/>
      <c r="K19" s="3">
        <f>SUM(K17:K18)</f>
        <v>2053581</v>
      </c>
      <c r="P19" s="94"/>
      <c r="Q19" s="94"/>
    </row>
    <row r="20" spans="1:130" s="27" customFormat="1" ht="22.5" customHeight="1">
      <c r="A20" s="29" t="s">
        <v>24</v>
      </c>
      <c r="C20" s="30"/>
      <c r="D20" s="28"/>
      <c r="E20" s="4"/>
      <c r="F20" s="2"/>
      <c r="G20" s="4"/>
      <c r="H20" s="2"/>
      <c r="I20" s="4"/>
      <c r="J20" s="2"/>
      <c r="K20" s="4"/>
      <c r="P20" s="94"/>
      <c r="Q20" s="94"/>
    </row>
    <row r="21" spans="1:130" s="27" customFormat="1" ht="22.5" customHeight="1">
      <c r="A21" s="27" t="s">
        <v>25</v>
      </c>
      <c r="C21" s="30"/>
      <c r="D21" s="28"/>
      <c r="E21" s="2">
        <v>25756</v>
      </c>
      <c r="F21" s="2"/>
      <c r="G21" s="2">
        <v>25759</v>
      </c>
      <c r="H21" s="2"/>
      <c r="I21" s="2">
        <v>1000</v>
      </c>
      <c r="J21" s="2"/>
      <c r="K21" s="2">
        <v>1000</v>
      </c>
      <c r="L21" s="31"/>
      <c r="P21" s="94"/>
      <c r="Q21" s="94"/>
    </row>
    <row r="22" spans="1:130" s="27" customFormat="1" ht="22.5" customHeight="1">
      <c r="A22" s="27" t="s">
        <v>243</v>
      </c>
      <c r="C22" s="30"/>
      <c r="D22" s="28"/>
      <c r="E22" s="2">
        <v>11400</v>
      </c>
      <c r="F22" s="2"/>
      <c r="G22" s="2">
        <v>0</v>
      </c>
      <c r="H22" s="2"/>
      <c r="I22" s="2">
        <v>0</v>
      </c>
      <c r="J22" s="2"/>
      <c r="K22" s="2">
        <v>0</v>
      </c>
      <c r="L22" s="31"/>
      <c r="P22" s="94"/>
      <c r="Q22" s="94"/>
    </row>
    <row r="23" spans="1:130" s="27" customFormat="1" ht="22.5" customHeight="1">
      <c r="A23" s="27" t="s">
        <v>26</v>
      </c>
      <c r="C23" s="30"/>
      <c r="D23" s="28"/>
      <c r="E23" s="4">
        <v>0</v>
      </c>
      <c r="F23" s="4"/>
      <c r="G23" s="4">
        <v>0</v>
      </c>
      <c r="H23" s="4"/>
      <c r="I23" s="4">
        <v>10763468</v>
      </c>
      <c r="J23" s="4"/>
      <c r="K23" s="4">
        <v>10763468</v>
      </c>
      <c r="L23" s="31"/>
      <c r="P23" s="94"/>
      <c r="Q23" s="94"/>
    </row>
    <row r="24" spans="1:130" s="27" customFormat="1" ht="22.5" customHeight="1">
      <c r="A24" s="27" t="s">
        <v>27</v>
      </c>
      <c r="C24" s="30"/>
      <c r="D24" s="28"/>
      <c r="E24" s="4">
        <v>1817380</v>
      </c>
      <c r="F24" s="4"/>
      <c r="G24" s="4">
        <v>1774004</v>
      </c>
      <c r="H24" s="4"/>
      <c r="I24" s="4">
        <v>414241</v>
      </c>
      <c r="J24" s="4"/>
      <c r="K24" s="4">
        <v>414241</v>
      </c>
      <c r="L24" s="31"/>
      <c r="M24" s="32"/>
      <c r="P24" s="94"/>
      <c r="Q24" s="94"/>
      <c r="DZ24" s="39">
        <f>+DW24</f>
        <v>0</v>
      </c>
    </row>
    <row r="25" spans="1:130" s="27" customFormat="1" ht="22.5" customHeight="1">
      <c r="A25" s="27" t="s">
        <v>28</v>
      </c>
      <c r="C25" s="30"/>
      <c r="D25" s="28"/>
      <c r="E25" s="2">
        <v>3724675</v>
      </c>
      <c r="F25" s="4"/>
      <c r="G25" s="4">
        <v>3753925</v>
      </c>
      <c r="H25" s="4"/>
      <c r="I25" s="4">
        <v>1256159</v>
      </c>
      <c r="J25" s="4"/>
      <c r="K25" s="4">
        <v>1256159</v>
      </c>
      <c r="L25" s="31"/>
      <c r="M25" s="4"/>
      <c r="P25" s="94"/>
      <c r="Q25" s="94"/>
    </row>
    <row r="26" spans="1:130" s="27" customFormat="1" ht="22.5" customHeight="1">
      <c r="A26" s="27" t="s">
        <v>29</v>
      </c>
      <c r="C26" s="30"/>
      <c r="D26" s="28"/>
      <c r="E26" s="4">
        <v>3337262</v>
      </c>
      <c r="F26" s="2"/>
      <c r="G26" s="2">
        <v>3243927</v>
      </c>
      <c r="H26" s="2"/>
      <c r="I26" s="2">
        <v>1787131</v>
      </c>
      <c r="J26" s="2"/>
      <c r="K26" s="2">
        <v>1745925</v>
      </c>
      <c r="L26" s="31"/>
      <c r="M26" s="32"/>
      <c r="P26" s="94"/>
      <c r="Q26" s="94"/>
    </row>
    <row r="27" spans="1:130" s="27" customFormat="1" ht="22.5" customHeight="1">
      <c r="A27" s="27" t="s">
        <v>30</v>
      </c>
      <c r="C27" s="30"/>
      <c r="D27" s="28"/>
      <c r="E27" s="4">
        <v>2270936</v>
      </c>
      <c r="F27" s="4"/>
      <c r="G27" s="4">
        <v>2266832</v>
      </c>
      <c r="H27" s="4"/>
      <c r="I27" s="2">
        <v>1454447</v>
      </c>
      <c r="J27" s="4"/>
      <c r="K27" s="4">
        <v>1456083</v>
      </c>
      <c r="L27" s="31"/>
      <c r="M27" s="32"/>
      <c r="P27" s="94"/>
      <c r="Q27" s="94"/>
    </row>
    <row r="28" spans="1:130" s="27" customFormat="1" ht="22.5" customHeight="1">
      <c r="A28" s="27" t="s">
        <v>31</v>
      </c>
      <c r="C28" s="30"/>
      <c r="D28" s="28"/>
      <c r="E28" s="4">
        <v>5173832</v>
      </c>
      <c r="F28" s="2"/>
      <c r="G28" s="4">
        <v>5084934</v>
      </c>
      <c r="H28" s="2"/>
      <c r="I28" s="2">
        <v>51750</v>
      </c>
      <c r="J28" s="2"/>
      <c r="K28" s="2">
        <v>53025</v>
      </c>
      <c r="L28" s="31"/>
      <c r="M28" s="32"/>
      <c r="P28" s="94"/>
      <c r="Q28" s="94"/>
    </row>
    <row r="29" spans="1:130" s="27" customFormat="1" ht="22.5" customHeight="1">
      <c r="A29" s="27" t="s">
        <v>32</v>
      </c>
      <c r="C29" s="30"/>
      <c r="D29" s="28"/>
      <c r="E29" s="4">
        <v>284046</v>
      </c>
      <c r="F29" s="2"/>
      <c r="G29" s="4">
        <v>288733</v>
      </c>
      <c r="H29" s="2"/>
      <c r="I29" s="2" t="s">
        <v>18</v>
      </c>
      <c r="J29" s="2"/>
      <c r="K29" s="2">
        <v>0</v>
      </c>
      <c r="L29" s="31"/>
      <c r="M29" s="31"/>
      <c r="P29" s="94"/>
      <c r="Q29" s="94"/>
    </row>
    <row r="30" spans="1:130" s="27" customFormat="1" ht="22.5" customHeight="1">
      <c r="A30" s="27" t="s">
        <v>33</v>
      </c>
      <c r="C30" s="30"/>
      <c r="D30" s="28"/>
      <c r="E30" s="4">
        <v>140726</v>
      </c>
      <c r="F30" s="2"/>
      <c r="G30" s="2">
        <v>124044</v>
      </c>
      <c r="H30" s="4"/>
      <c r="I30" s="4">
        <v>3684</v>
      </c>
      <c r="J30" s="4"/>
      <c r="K30" s="4">
        <v>2886</v>
      </c>
      <c r="L30" s="31"/>
      <c r="M30" s="31"/>
      <c r="P30" s="94"/>
      <c r="Q30" s="94"/>
    </row>
    <row r="31" spans="1:130" s="27" customFormat="1" ht="22.5" customHeight="1">
      <c r="A31" s="27" t="s">
        <v>34</v>
      </c>
      <c r="C31" s="30"/>
      <c r="D31" s="28"/>
      <c r="E31" s="2">
        <v>521724</v>
      </c>
      <c r="F31" s="4"/>
      <c r="G31" s="4">
        <v>521724</v>
      </c>
      <c r="H31" s="2"/>
      <c r="I31" s="2" t="s">
        <v>18</v>
      </c>
      <c r="J31" s="2"/>
      <c r="K31" s="2">
        <v>0</v>
      </c>
      <c r="L31" s="31"/>
      <c r="P31" s="94"/>
      <c r="Q31" s="94"/>
    </row>
    <row r="32" spans="1:130" s="27" customFormat="1" ht="22.5" customHeight="1">
      <c r="A32" s="27" t="s">
        <v>35</v>
      </c>
      <c r="C32" s="30"/>
      <c r="D32" s="28"/>
      <c r="E32" s="6">
        <v>60116</v>
      </c>
      <c r="F32" s="7"/>
      <c r="G32" s="7">
        <v>57543</v>
      </c>
      <c r="H32" s="7"/>
      <c r="I32" s="7">
        <v>661</v>
      </c>
      <c r="J32" s="7"/>
      <c r="K32" s="7">
        <v>750</v>
      </c>
      <c r="L32" s="31"/>
      <c r="M32" s="32"/>
      <c r="P32" s="94"/>
      <c r="Q32" s="94"/>
    </row>
    <row r="33" spans="1:17" s="27" customFormat="1" ht="22.5" customHeight="1">
      <c r="A33" s="27" t="s">
        <v>36</v>
      </c>
      <c r="C33" s="30"/>
      <c r="D33" s="28"/>
      <c r="E33" s="7">
        <v>103592</v>
      </c>
      <c r="F33" s="7"/>
      <c r="G33" s="6">
        <v>102050</v>
      </c>
      <c r="H33" s="7"/>
      <c r="I33" s="6">
        <v>3820</v>
      </c>
      <c r="J33" s="7"/>
      <c r="K33" s="6">
        <v>3987</v>
      </c>
      <c r="L33" s="31"/>
      <c r="P33" s="94"/>
      <c r="Q33" s="94"/>
    </row>
    <row r="34" spans="1:17" s="27" customFormat="1" ht="22.5" customHeight="1">
      <c r="A34" s="27" t="s">
        <v>37</v>
      </c>
      <c r="C34" s="30"/>
      <c r="D34" s="28"/>
      <c r="E34" s="8">
        <v>265986</v>
      </c>
      <c r="F34" s="7"/>
      <c r="G34" s="9">
        <v>255727</v>
      </c>
      <c r="H34" s="10"/>
      <c r="I34" s="9">
        <v>6309</v>
      </c>
      <c r="J34" s="10"/>
      <c r="K34" s="9">
        <v>2099</v>
      </c>
      <c r="L34" s="31"/>
      <c r="M34" s="32"/>
      <c r="P34" s="94"/>
      <c r="Q34" s="10"/>
    </row>
    <row r="35" spans="1:17" s="27" customFormat="1" ht="22.5" customHeight="1">
      <c r="A35" s="29" t="s">
        <v>38</v>
      </c>
      <c r="C35" s="30"/>
      <c r="D35" s="28"/>
      <c r="E35" s="2">
        <f>SUM(E21:E34)</f>
        <v>17737431</v>
      </c>
      <c r="F35" s="2"/>
      <c r="G35" s="2">
        <f>SUM(G21:G34)</f>
        <v>17499202</v>
      </c>
      <c r="H35" s="2"/>
      <c r="I35" s="2">
        <f>SUM(I21:I34)</f>
        <v>15742670</v>
      </c>
      <c r="J35" s="2"/>
      <c r="K35" s="2">
        <f>SUM(K21:K34)</f>
        <v>15699623</v>
      </c>
      <c r="M35" s="32"/>
      <c r="P35" s="94"/>
      <c r="Q35" s="94"/>
    </row>
    <row r="36" spans="1:17" s="27" customFormat="1" ht="22.5" customHeight="1" thickBot="1">
      <c r="A36" s="29" t="s">
        <v>39</v>
      </c>
      <c r="C36" s="30"/>
      <c r="D36" s="28"/>
      <c r="E36" s="11">
        <f>SUM(E19,E35)</f>
        <v>29281344</v>
      </c>
      <c r="F36" s="4"/>
      <c r="G36" s="11">
        <f>SUM(G19,G35)</f>
        <v>28676322</v>
      </c>
      <c r="H36" s="4"/>
      <c r="I36" s="11">
        <f>SUM(I19,I35)</f>
        <v>17959429</v>
      </c>
      <c r="J36" s="4"/>
      <c r="K36" s="11">
        <f>SUM(K19,K35)</f>
        <v>17753204</v>
      </c>
      <c r="P36" s="94"/>
      <c r="Q36" s="94"/>
    </row>
    <row r="37" spans="1:17" s="27" customFormat="1" ht="22.5" customHeight="1" thickTop="1">
      <c r="C37" s="28"/>
      <c r="D37" s="28"/>
      <c r="E37" s="5"/>
      <c r="F37" s="5"/>
      <c r="G37" s="5"/>
      <c r="H37" s="5"/>
      <c r="I37" s="5"/>
      <c r="J37" s="5"/>
      <c r="K37" s="5"/>
      <c r="P37" s="94"/>
      <c r="Q37" s="94"/>
    </row>
    <row r="38" spans="1:17" s="27" customFormat="1" ht="22.5" customHeight="1">
      <c r="A38" s="27" t="s">
        <v>40</v>
      </c>
      <c r="C38" s="28"/>
      <c r="D38" s="28"/>
      <c r="E38" s="5"/>
      <c r="F38" s="5"/>
      <c r="G38" s="5"/>
      <c r="H38" s="5"/>
      <c r="I38" s="5"/>
      <c r="J38" s="5"/>
      <c r="K38" s="5"/>
      <c r="P38" s="94"/>
      <c r="Q38" s="94"/>
    </row>
    <row r="39" spans="1:17" ht="22.5" customHeight="1">
      <c r="A39" s="18" t="s">
        <v>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7"/>
    </row>
    <row r="40" spans="1:17" ht="22.5" customHeight="1">
      <c r="A40" s="21" t="s">
        <v>41</v>
      </c>
      <c r="B40" s="19"/>
      <c r="C40" s="19"/>
      <c r="D40" s="19"/>
      <c r="E40" s="19"/>
      <c r="F40" s="19"/>
      <c r="G40" s="19"/>
      <c r="H40" s="22"/>
      <c r="I40" s="19"/>
      <c r="J40" s="22"/>
      <c r="K40" s="19"/>
      <c r="L40" s="27"/>
    </row>
    <row r="41" spans="1:17" ht="22.5" customHeight="1">
      <c r="A41" s="21" t="s">
        <v>2</v>
      </c>
      <c r="B41" s="19"/>
      <c r="C41" s="19"/>
      <c r="D41" s="19"/>
      <c r="E41" s="19"/>
      <c r="F41" s="19"/>
      <c r="G41" s="19"/>
      <c r="H41" s="22"/>
      <c r="I41" s="19"/>
      <c r="J41" s="22"/>
      <c r="K41" s="19"/>
      <c r="L41" s="27"/>
    </row>
    <row r="42" spans="1:17" ht="22.5" customHeight="1">
      <c r="B42" s="19"/>
      <c r="C42" s="19"/>
      <c r="D42" s="19"/>
      <c r="E42" s="19"/>
      <c r="F42" s="19"/>
      <c r="G42" s="19"/>
      <c r="H42" s="22"/>
      <c r="I42" s="19"/>
      <c r="J42" s="22"/>
      <c r="K42" s="23" t="s">
        <v>3</v>
      </c>
      <c r="L42" s="27"/>
    </row>
    <row r="43" spans="1:17" ht="22.5" customHeight="1">
      <c r="C43" s="20"/>
      <c r="D43" s="24"/>
      <c r="E43" s="100" t="s">
        <v>5</v>
      </c>
      <c r="F43" s="100"/>
      <c r="G43" s="100"/>
      <c r="H43" s="25"/>
      <c r="I43" s="100" t="s">
        <v>6</v>
      </c>
      <c r="J43" s="100"/>
      <c r="K43" s="100"/>
      <c r="L43" s="27"/>
    </row>
    <row r="44" spans="1:17" ht="22.5" customHeight="1">
      <c r="C44" s="26" t="s">
        <v>7</v>
      </c>
      <c r="E44" s="26" t="s">
        <v>8</v>
      </c>
      <c r="G44" s="26" t="s">
        <v>9</v>
      </c>
      <c r="I44" s="26" t="s">
        <v>8</v>
      </c>
      <c r="K44" s="26" t="s">
        <v>9</v>
      </c>
      <c r="L44" s="27"/>
    </row>
    <row r="45" spans="1:17" ht="22.5" customHeight="1">
      <c r="C45" s="20"/>
      <c r="E45" s="24" t="s">
        <v>10</v>
      </c>
      <c r="G45" s="24" t="s">
        <v>11</v>
      </c>
      <c r="I45" s="24" t="s">
        <v>10</v>
      </c>
      <c r="K45" s="24" t="s">
        <v>11</v>
      </c>
      <c r="L45" s="27"/>
    </row>
    <row r="46" spans="1:17" ht="22.5" customHeight="1">
      <c r="B46" s="27"/>
      <c r="C46" s="26"/>
      <c r="E46" s="28" t="s">
        <v>12</v>
      </c>
      <c r="G46" s="24"/>
      <c r="I46" s="28" t="s">
        <v>12</v>
      </c>
      <c r="K46" s="24"/>
      <c r="L46" s="27"/>
    </row>
    <row r="47" spans="1:17" s="27" customFormat="1" ht="22.5" customHeight="1">
      <c r="A47" s="33" t="s">
        <v>42</v>
      </c>
      <c r="C47" s="30"/>
      <c r="D47" s="28"/>
      <c r="E47" s="4"/>
      <c r="F47" s="2"/>
      <c r="G47" s="4"/>
      <c r="H47" s="2"/>
      <c r="I47" s="4"/>
      <c r="J47" s="2"/>
      <c r="K47" s="4"/>
      <c r="P47" s="94"/>
      <c r="Q47" s="94"/>
    </row>
    <row r="48" spans="1:17" s="27" customFormat="1" ht="22.5" customHeight="1">
      <c r="A48" s="33" t="s">
        <v>43</v>
      </c>
      <c r="C48" s="30"/>
      <c r="D48" s="28"/>
      <c r="E48" s="4"/>
      <c r="F48" s="4"/>
      <c r="G48" s="4"/>
      <c r="H48" s="4"/>
      <c r="I48" s="4"/>
      <c r="J48" s="4"/>
      <c r="K48" s="4"/>
      <c r="N48" s="32"/>
      <c r="P48" s="94"/>
      <c r="Q48" s="94"/>
    </row>
    <row r="49" spans="1:18" s="27" customFormat="1" ht="22.5" customHeight="1">
      <c r="A49" s="34" t="s">
        <v>44</v>
      </c>
      <c r="C49" s="30"/>
      <c r="D49" s="34"/>
      <c r="E49" s="2">
        <v>47414</v>
      </c>
      <c r="F49" s="2"/>
      <c r="G49" s="2">
        <v>81032</v>
      </c>
      <c r="H49" s="2"/>
      <c r="I49" s="2">
        <v>0</v>
      </c>
      <c r="J49" s="2"/>
      <c r="K49" s="2">
        <v>0</v>
      </c>
      <c r="L49" s="32"/>
      <c r="N49" s="32"/>
      <c r="P49" s="94"/>
      <c r="Q49" s="94"/>
    </row>
    <row r="50" spans="1:18" s="27" customFormat="1" ht="22.5" customHeight="1">
      <c r="A50" s="34" t="s">
        <v>45</v>
      </c>
      <c r="C50" s="30"/>
      <c r="D50" s="34"/>
      <c r="E50" s="2">
        <v>10000</v>
      </c>
      <c r="F50" s="2"/>
      <c r="G50" s="2">
        <v>10000</v>
      </c>
      <c r="H50" s="2"/>
      <c r="I50" s="2">
        <v>0</v>
      </c>
      <c r="J50" s="2"/>
      <c r="K50" s="2">
        <v>0</v>
      </c>
      <c r="L50" s="32"/>
      <c r="N50" s="32"/>
      <c r="P50" s="94"/>
      <c r="Q50" s="94"/>
    </row>
    <row r="51" spans="1:18" s="27" customFormat="1" ht="22.5" customHeight="1">
      <c r="A51" s="34" t="s">
        <v>46</v>
      </c>
      <c r="C51" s="30"/>
      <c r="D51" s="34"/>
      <c r="E51" s="2">
        <v>971203</v>
      </c>
      <c r="F51" s="2"/>
      <c r="G51" s="2">
        <v>1160467</v>
      </c>
      <c r="H51" s="2"/>
      <c r="I51" s="2">
        <v>30726</v>
      </c>
      <c r="J51" s="2"/>
      <c r="K51" s="2">
        <v>51366</v>
      </c>
      <c r="L51" s="31"/>
      <c r="N51" s="32"/>
      <c r="P51" s="94"/>
      <c r="Q51" s="94"/>
    </row>
    <row r="52" spans="1:18" s="27" customFormat="1" ht="22.5" customHeight="1">
      <c r="A52" s="34" t="s">
        <v>47</v>
      </c>
      <c r="C52" s="30">
        <v>4</v>
      </c>
      <c r="D52" s="34"/>
      <c r="E52" s="2">
        <v>37360</v>
      </c>
      <c r="F52" s="2"/>
      <c r="G52" s="2">
        <v>38208</v>
      </c>
      <c r="H52" s="2"/>
      <c r="I52" s="2">
        <v>0</v>
      </c>
      <c r="J52" s="2"/>
      <c r="K52" s="2">
        <v>0</v>
      </c>
      <c r="L52" s="32"/>
      <c r="P52" s="94"/>
      <c r="Q52" s="94"/>
    </row>
    <row r="53" spans="1:18" s="27" customFormat="1" ht="22.5" customHeight="1">
      <c r="A53" s="34" t="s">
        <v>48</v>
      </c>
      <c r="C53" s="30"/>
      <c r="D53" s="34"/>
      <c r="E53" s="12"/>
      <c r="F53" s="2"/>
      <c r="G53" s="12"/>
      <c r="H53" s="2"/>
      <c r="I53" s="2"/>
      <c r="J53" s="2"/>
      <c r="K53" s="2"/>
      <c r="L53" s="32"/>
      <c r="P53" s="94"/>
      <c r="Q53" s="94"/>
    </row>
    <row r="54" spans="1:18" s="27" customFormat="1" ht="22.5" customHeight="1">
      <c r="A54" s="34" t="s">
        <v>49</v>
      </c>
      <c r="C54" s="30"/>
      <c r="D54" s="34"/>
      <c r="E54" s="12">
        <v>36533</v>
      </c>
      <c r="F54" s="2"/>
      <c r="G54" s="12">
        <v>36800</v>
      </c>
      <c r="H54" s="2"/>
      <c r="I54" s="2">
        <v>0</v>
      </c>
      <c r="J54" s="2"/>
      <c r="K54" s="2">
        <v>0</v>
      </c>
      <c r="L54" s="32"/>
      <c r="P54" s="94"/>
      <c r="Q54" s="94"/>
    </row>
    <row r="55" spans="1:18" s="27" customFormat="1" ht="22.5" customHeight="1">
      <c r="A55" s="34" t="s">
        <v>50</v>
      </c>
      <c r="C55" s="30"/>
      <c r="D55" s="34"/>
      <c r="E55" s="2">
        <v>0</v>
      </c>
      <c r="F55" s="4"/>
      <c r="G55" s="2">
        <v>0</v>
      </c>
      <c r="H55" s="4"/>
      <c r="I55" s="4">
        <v>480700</v>
      </c>
      <c r="J55" s="4"/>
      <c r="K55" s="4">
        <v>484700</v>
      </c>
      <c r="L55" s="31"/>
      <c r="P55" s="94"/>
      <c r="Q55" s="94"/>
    </row>
    <row r="56" spans="1:18" s="27" customFormat="1" ht="22.5" customHeight="1">
      <c r="A56" s="34" t="s">
        <v>51</v>
      </c>
      <c r="C56" s="30"/>
      <c r="D56" s="34"/>
      <c r="E56" s="4">
        <v>41862</v>
      </c>
      <c r="F56" s="4"/>
      <c r="G56" s="4">
        <v>44646</v>
      </c>
      <c r="H56" s="4"/>
      <c r="I56" s="4">
        <v>0</v>
      </c>
      <c r="J56" s="4"/>
      <c r="K56" s="4">
        <v>0</v>
      </c>
      <c r="L56" s="32"/>
      <c r="N56" s="32"/>
      <c r="P56" s="94"/>
      <c r="Q56" s="94"/>
    </row>
    <row r="57" spans="1:18" s="27" customFormat="1" ht="22.5" customHeight="1">
      <c r="A57" s="34" t="s">
        <v>52</v>
      </c>
      <c r="C57" s="30"/>
      <c r="D57" s="34"/>
      <c r="E57" s="4">
        <v>7342</v>
      </c>
      <c r="F57" s="4"/>
      <c r="G57" s="4">
        <v>5000</v>
      </c>
      <c r="H57" s="4"/>
      <c r="I57" s="4">
        <v>0</v>
      </c>
      <c r="J57" s="4"/>
      <c r="K57" s="4">
        <v>42</v>
      </c>
      <c r="L57" s="32"/>
      <c r="N57" s="32"/>
      <c r="P57" s="94"/>
      <c r="Q57" s="94"/>
    </row>
    <row r="58" spans="1:18" s="27" customFormat="1" ht="22.5" customHeight="1">
      <c r="A58" s="34" t="s">
        <v>53</v>
      </c>
      <c r="C58" s="35"/>
      <c r="D58" s="34"/>
      <c r="E58" s="4">
        <v>122756</v>
      </c>
      <c r="F58" s="4"/>
      <c r="G58" s="4">
        <v>135092</v>
      </c>
      <c r="H58" s="4"/>
      <c r="I58" s="4">
        <v>3826</v>
      </c>
      <c r="J58" s="4"/>
      <c r="K58" s="4">
        <v>5722</v>
      </c>
      <c r="L58" s="31"/>
      <c r="M58" s="32"/>
      <c r="N58" s="32"/>
      <c r="P58" s="94"/>
      <c r="Q58" s="94"/>
    </row>
    <row r="59" spans="1:18" s="27" customFormat="1" ht="22.5" customHeight="1">
      <c r="A59" s="33" t="s">
        <v>54</v>
      </c>
      <c r="C59" s="30"/>
      <c r="D59" s="34"/>
      <c r="E59" s="13">
        <f>SUM(E49:E58)</f>
        <v>1274470</v>
      </c>
      <c r="F59" s="2" t="s">
        <v>55</v>
      </c>
      <c r="G59" s="13">
        <f>SUM(G49:G58)</f>
        <v>1511245</v>
      </c>
      <c r="H59" s="2"/>
      <c r="I59" s="13">
        <f>SUM(I49:I58)</f>
        <v>515252</v>
      </c>
      <c r="J59" s="2"/>
      <c r="K59" s="13">
        <f>SUM(K49:K58)</f>
        <v>541830</v>
      </c>
      <c r="L59" s="32"/>
      <c r="N59" s="32"/>
      <c r="P59" s="94"/>
      <c r="Q59" s="94"/>
      <c r="R59" s="32"/>
    </row>
    <row r="60" spans="1:18" s="27" customFormat="1" ht="22.5" customHeight="1">
      <c r="A60" s="33" t="s">
        <v>56</v>
      </c>
      <c r="C60" s="30"/>
      <c r="D60" s="34"/>
      <c r="E60" s="2"/>
      <c r="F60" s="2"/>
      <c r="G60" s="2"/>
      <c r="H60" s="2"/>
      <c r="I60" s="2"/>
      <c r="J60" s="2"/>
      <c r="K60" s="2"/>
      <c r="N60" s="32"/>
      <c r="P60" s="94"/>
      <c r="Q60" s="94"/>
      <c r="R60" s="32"/>
    </row>
    <row r="61" spans="1:18" s="27" customFormat="1" ht="22.5" customHeight="1">
      <c r="A61" s="34" t="s">
        <v>57</v>
      </c>
      <c r="C61" s="30"/>
      <c r="D61" s="34"/>
      <c r="E61" s="2"/>
      <c r="F61" s="2"/>
      <c r="G61" s="2"/>
      <c r="H61" s="2"/>
      <c r="I61" s="2"/>
      <c r="J61" s="2"/>
      <c r="K61" s="2"/>
      <c r="N61" s="32"/>
      <c r="P61" s="94"/>
      <c r="Q61" s="94"/>
    </row>
    <row r="62" spans="1:18" s="27" customFormat="1" ht="22.5" customHeight="1">
      <c r="A62" s="34" t="s">
        <v>58</v>
      </c>
      <c r="C62" s="30">
        <v>4</v>
      </c>
      <c r="D62" s="34"/>
      <c r="E62" s="2">
        <v>233550</v>
      </c>
      <c r="F62" s="2"/>
      <c r="G62" s="2">
        <v>152634</v>
      </c>
      <c r="H62" s="2"/>
      <c r="I62" s="2">
        <v>0</v>
      </c>
      <c r="J62" s="2"/>
      <c r="K62" s="2">
        <v>0</v>
      </c>
      <c r="L62" s="32"/>
      <c r="N62" s="32"/>
      <c r="P62" s="94"/>
      <c r="Q62" s="94"/>
    </row>
    <row r="63" spans="1:18" s="27" customFormat="1" ht="22.5" customHeight="1">
      <c r="A63" s="34" t="s">
        <v>59</v>
      </c>
      <c r="F63" s="36"/>
      <c r="H63" s="36"/>
      <c r="I63" s="36"/>
      <c r="J63" s="36"/>
      <c r="K63" s="36"/>
      <c r="L63" s="32"/>
      <c r="N63" s="32"/>
      <c r="P63" s="94"/>
      <c r="Q63" s="94"/>
    </row>
    <row r="64" spans="1:18" s="27" customFormat="1" ht="22.5" customHeight="1">
      <c r="A64" s="34" t="s">
        <v>58</v>
      </c>
      <c r="C64" s="30"/>
      <c r="D64" s="34"/>
      <c r="E64" s="36">
        <v>221782</v>
      </c>
      <c r="F64" s="2"/>
      <c r="G64" s="36">
        <v>227147</v>
      </c>
      <c r="H64" s="2"/>
      <c r="I64" s="2">
        <v>0</v>
      </c>
      <c r="J64" s="2"/>
      <c r="K64" s="2">
        <v>0</v>
      </c>
      <c r="L64" s="32"/>
      <c r="P64" s="94"/>
      <c r="Q64" s="94"/>
    </row>
    <row r="65" spans="1:17" s="27" customFormat="1" ht="22.5" customHeight="1">
      <c r="A65" s="34" t="s">
        <v>60</v>
      </c>
      <c r="C65" s="30"/>
      <c r="D65" s="34"/>
      <c r="E65" s="2">
        <v>336849</v>
      </c>
      <c r="F65" s="2"/>
      <c r="G65" s="2">
        <v>331827</v>
      </c>
      <c r="H65" s="2"/>
      <c r="I65" s="2">
        <v>19583</v>
      </c>
      <c r="J65" s="2"/>
      <c r="K65" s="2">
        <v>18872</v>
      </c>
      <c r="L65" s="31"/>
      <c r="M65" s="32"/>
      <c r="P65" s="94"/>
      <c r="Q65" s="94"/>
    </row>
    <row r="66" spans="1:17" s="27" customFormat="1" ht="22.5" customHeight="1">
      <c r="A66" s="34" t="s">
        <v>61</v>
      </c>
      <c r="C66" s="30"/>
      <c r="D66" s="34"/>
      <c r="E66" s="2">
        <v>220639</v>
      </c>
      <c r="F66" s="2"/>
      <c r="G66" s="2">
        <v>210147</v>
      </c>
      <c r="H66" s="2"/>
      <c r="I66" s="2">
        <v>92540</v>
      </c>
      <c r="J66" s="2"/>
      <c r="K66" s="2">
        <v>84298</v>
      </c>
      <c r="L66" s="32"/>
      <c r="M66" s="32"/>
      <c r="N66" s="32"/>
      <c r="P66" s="94"/>
      <c r="Q66" s="94"/>
    </row>
    <row r="67" spans="1:17" s="27" customFormat="1" ht="22.5" customHeight="1">
      <c r="A67" s="34" t="s">
        <v>62</v>
      </c>
      <c r="C67" s="30"/>
      <c r="D67" s="34"/>
      <c r="E67" s="3">
        <v>189545</v>
      </c>
      <c r="F67" s="2"/>
      <c r="G67" s="3">
        <v>188263</v>
      </c>
      <c r="H67" s="2"/>
      <c r="I67" s="3">
        <v>298</v>
      </c>
      <c r="J67" s="2"/>
      <c r="K67" s="3">
        <v>0</v>
      </c>
      <c r="L67" s="32"/>
      <c r="P67" s="94"/>
      <c r="Q67" s="94"/>
    </row>
    <row r="68" spans="1:17" s="27" customFormat="1" ht="22.5" customHeight="1">
      <c r="A68" s="33" t="s">
        <v>63</v>
      </c>
      <c r="C68" s="28"/>
      <c r="D68" s="34"/>
      <c r="E68" s="2">
        <f>SUM(E62:E67)</f>
        <v>1202365</v>
      </c>
      <c r="F68" s="2"/>
      <c r="G68" s="2">
        <f>SUM(G62:G67)</f>
        <v>1110018</v>
      </c>
      <c r="H68" s="2"/>
      <c r="I68" s="2">
        <f>SUM(I62:I67)</f>
        <v>112421</v>
      </c>
      <c r="J68" s="2"/>
      <c r="K68" s="2">
        <f>SUM(K62:K67)</f>
        <v>103170</v>
      </c>
      <c r="P68" s="94"/>
      <c r="Q68" s="94"/>
    </row>
    <row r="69" spans="1:17" s="27" customFormat="1" ht="22.5" customHeight="1">
      <c r="A69" s="33" t="s">
        <v>64</v>
      </c>
      <c r="C69" s="28"/>
      <c r="D69" s="34"/>
      <c r="E69" s="13">
        <f>SUM(E59,E68)</f>
        <v>2476835</v>
      </c>
      <c r="F69" s="4"/>
      <c r="G69" s="13">
        <f>SUM(G59,G68)</f>
        <v>2621263</v>
      </c>
      <c r="H69" s="4"/>
      <c r="I69" s="13">
        <f>SUM(I59,I68)</f>
        <v>627673</v>
      </c>
      <c r="J69" s="4"/>
      <c r="K69" s="13">
        <f>SUM(K59,K68)</f>
        <v>645000</v>
      </c>
      <c r="P69" s="94"/>
      <c r="Q69" s="94"/>
    </row>
    <row r="70" spans="1:17" s="27" customFormat="1" ht="22.5" customHeight="1">
      <c r="C70" s="28"/>
      <c r="D70" s="37"/>
      <c r="E70" s="14"/>
      <c r="F70" s="14"/>
      <c r="G70" s="14"/>
      <c r="H70" s="14"/>
      <c r="I70" s="14"/>
      <c r="J70" s="14"/>
      <c r="K70" s="14"/>
      <c r="P70" s="94"/>
      <c r="Q70" s="94"/>
    </row>
    <row r="71" spans="1:17" s="27" customFormat="1" ht="22.5" customHeight="1">
      <c r="A71" s="27" t="s">
        <v>40</v>
      </c>
      <c r="C71" s="28"/>
      <c r="D71" s="28"/>
      <c r="E71" s="5"/>
      <c r="F71" s="5"/>
      <c r="G71" s="5"/>
      <c r="H71" s="5"/>
      <c r="I71" s="5"/>
      <c r="J71" s="5"/>
      <c r="K71" s="5"/>
      <c r="P71" s="94"/>
      <c r="Q71" s="94"/>
    </row>
    <row r="72" spans="1:17" ht="22.5" customHeight="1">
      <c r="A72" s="18" t="s">
        <v>0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27"/>
    </row>
    <row r="73" spans="1:17" ht="22.5" customHeight="1">
      <c r="A73" s="21" t="s">
        <v>41</v>
      </c>
      <c r="B73" s="19"/>
      <c r="C73" s="19"/>
      <c r="D73" s="19"/>
      <c r="E73" s="19"/>
      <c r="F73" s="19"/>
      <c r="G73" s="19"/>
      <c r="H73" s="22"/>
      <c r="I73" s="19"/>
      <c r="J73" s="22"/>
      <c r="K73" s="19"/>
      <c r="L73" s="27"/>
    </row>
    <row r="74" spans="1:17" ht="22.5" customHeight="1">
      <c r="A74" s="21" t="s">
        <v>2</v>
      </c>
      <c r="B74" s="19"/>
      <c r="C74" s="19"/>
      <c r="D74" s="19"/>
      <c r="E74" s="19"/>
      <c r="F74" s="19"/>
      <c r="G74" s="19"/>
      <c r="H74" s="22"/>
      <c r="I74" s="19"/>
      <c r="J74" s="22"/>
      <c r="K74" s="19"/>
      <c r="L74" s="27"/>
    </row>
    <row r="75" spans="1:17" ht="22.5" customHeight="1">
      <c r="B75" s="19"/>
      <c r="C75" s="19"/>
      <c r="D75" s="19"/>
      <c r="E75" s="19"/>
      <c r="F75" s="19"/>
      <c r="G75" s="19"/>
      <c r="H75" s="22"/>
      <c r="I75" s="19"/>
      <c r="J75" s="22"/>
      <c r="K75" s="23" t="s">
        <v>3</v>
      </c>
      <c r="L75" s="27"/>
    </row>
    <row r="76" spans="1:17" ht="22.5" customHeight="1">
      <c r="C76" s="20"/>
      <c r="D76" s="24"/>
      <c r="E76" s="100" t="s">
        <v>5</v>
      </c>
      <c r="F76" s="100"/>
      <c r="G76" s="100"/>
      <c r="H76" s="25"/>
      <c r="I76" s="100" t="s">
        <v>6</v>
      </c>
      <c r="J76" s="100"/>
      <c r="K76" s="100"/>
      <c r="L76" s="27"/>
    </row>
    <row r="77" spans="1:17" ht="22.5" customHeight="1">
      <c r="C77" s="26"/>
      <c r="E77" s="26" t="s">
        <v>8</v>
      </c>
      <c r="G77" s="26" t="s">
        <v>9</v>
      </c>
      <c r="I77" s="26" t="s">
        <v>8</v>
      </c>
      <c r="K77" s="26" t="s">
        <v>9</v>
      </c>
      <c r="L77" s="27"/>
    </row>
    <row r="78" spans="1:17" ht="22.5" customHeight="1">
      <c r="C78" s="20"/>
      <c r="E78" s="24" t="s">
        <v>10</v>
      </c>
      <c r="G78" s="24" t="s">
        <v>11</v>
      </c>
      <c r="I78" s="24" t="s">
        <v>10</v>
      </c>
      <c r="K78" s="24" t="s">
        <v>11</v>
      </c>
      <c r="L78" s="27"/>
    </row>
    <row r="79" spans="1:17" ht="22.5" customHeight="1">
      <c r="B79" s="27"/>
      <c r="C79" s="26"/>
      <c r="E79" s="28" t="s">
        <v>12</v>
      </c>
      <c r="G79" s="24"/>
      <c r="I79" s="28" t="s">
        <v>12</v>
      </c>
      <c r="K79" s="24"/>
      <c r="L79" s="27"/>
    </row>
    <row r="80" spans="1:17" s="27" customFormat="1" ht="22.5" customHeight="1">
      <c r="A80" s="33" t="s">
        <v>65</v>
      </c>
      <c r="B80" s="34"/>
      <c r="C80" s="28"/>
      <c r="D80" s="34"/>
      <c r="E80" s="15"/>
      <c r="F80" s="15"/>
      <c r="G80" s="15"/>
      <c r="H80" s="15"/>
      <c r="I80" s="15"/>
      <c r="J80" s="15"/>
      <c r="K80" s="15"/>
      <c r="P80" s="94"/>
      <c r="Q80" s="94"/>
    </row>
    <row r="81" spans="1:17" s="27" customFormat="1" ht="22.5" customHeight="1">
      <c r="A81" s="34" t="s">
        <v>66</v>
      </c>
      <c r="B81" s="34"/>
      <c r="C81" s="28"/>
      <c r="D81" s="34"/>
      <c r="E81" s="16"/>
      <c r="F81" s="16"/>
      <c r="G81" s="16"/>
      <c r="H81" s="16"/>
      <c r="I81" s="16"/>
      <c r="J81" s="16"/>
      <c r="K81" s="16"/>
      <c r="P81" s="94"/>
      <c r="Q81" s="94"/>
    </row>
    <row r="82" spans="1:17" s="27" customFormat="1" ht="22.5" customHeight="1">
      <c r="A82" s="34" t="s">
        <v>67</v>
      </c>
      <c r="B82" s="34"/>
      <c r="C82" s="28"/>
      <c r="D82" s="34"/>
      <c r="E82" s="16"/>
      <c r="F82" s="16"/>
      <c r="G82" s="16"/>
      <c r="H82" s="16"/>
      <c r="I82" s="16"/>
      <c r="J82" s="16"/>
      <c r="K82" s="16"/>
      <c r="P82" s="94"/>
      <c r="Q82" s="94"/>
    </row>
    <row r="83" spans="1:17" s="27" customFormat="1" ht="22.5" customHeight="1" thickBot="1">
      <c r="A83" s="34" t="s">
        <v>68</v>
      </c>
      <c r="B83" s="34"/>
      <c r="C83" s="28"/>
      <c r="D83" s="34"/>
      <c r="E83" s="17">
        <v>3000000</v>
      </c>
      <c r="F83" s="2"/>
      <c r="G83" s="17">
        <v>3000000</v>
      </c>
      <c r="H83" s="2"/>
      <c r="I83" s="17">
        <v>3000000</v>
      </c>
      <c r="J83" s="2"/>
      <c r="K83" s="17">
        <v>3000000</v>
      </c>
      <c r="P83" s="94"/>
      <c r="Q83" s="94"/>
    </row>
    <row r="84" spans="1:17" s="27" customFormat="1" ht="22.5" customHeight="1" thickTop="1">
      <c r="A84" s="34" t="s">
        <v>69</v>
      </c>
      <c r="C84" s="28"/>
      <c r="D84" s="34"/>
      <c r="E84" s="16"/>
      <c r="F84" s="16"/>
      <c r="G84" s="16"/>
      <c r="H84" s="16"/>
      <c r="I84" s="16"/>
      <c r="J84" s="16"/>
      <c r="K84" s="16"/>
      <c r="P84" s="94"/>
      <c r="Q84" s="94"/>
    </row>
    <row r="85" spans="1:17" s="27" customFormat="1" ht="22.5" customHeight="1">
      <c r="A85" s="34" t="s">
        <v>68</v>
      </c>
      <c r="C85" s="28"/>
      <c r="D85" s="34"/>
      <c r="E85" s="2">
        <f>Conso!B37</f>
        <v>3000000</v>
      </c>
      <c r="F85" s="2"/>
      <c r="G85" s="2">
        <f>Conso!B28</f>
        <v>3000000</v>
      </c>
      <c r="H85" s="2"/>
      <c r="I85" s="2">
        <f>separate!C23</f>
        <v>3000000</v>
      </c>
      <c r="J85" s="2"/>
      <c r="K85" s="2">
        <v>3000000</v>
      </c>
      <c r="P85" s="94"/>
      <c r="Q85" s="94"/>
    </row>
    <row r="86" spans="1:17" s="27" customFormat="1" ht="22.5" customHeight="1">
      <c r="A86" s="34" t="s">
        <v>70</v>
      </c>
      <c r="B86" s="34"/>
      <c r="C86" s="28"/>
      <c r="D86" s="34"/>
      <c r="E86" s="2">
        <f>Conso!D37</f>
        <v>2599000</v>
      </c>
      <c r="F86" s="2"/>
      <c r="G86" s="2">
        <f>Conso!D28</f>
        <v>2599000</v>
      </c>
      <c r="H86" s="2"/>
      <c r="I86" s="2">
        <f>separate!E23</f>
        <v>2599000</v>
      </c>
      <c r="J86" s="2"/>
      <c r="K86" s="2">
        <v>2599000</v>
      </c>
      <c r="P86" s="94"/>
      <c r="Q86" s="94"/>
    </row>
    <row r="87" spans="1:17" s="27" customFormat="1" ht="22.5" customHeight="1">
      <c r="A87" s="34" t="s">
        <v>71</v>
      </c>
      <c r="B87" s="34"/>
      <c r="D87" s="34"/>
      <c r="E87" s="2"/>
      <c r="F87" s="2"/>
      <c r="G87" s="2"/>
      <c r="H87" s="2"/>
      <c r="I87" s="2"/>
      <c r="J87" s="2"/>
      <c r="K87" s="2"/>
      <c r="P87" s="94"/>
      <c r="Q87" s="94"/>
    </row>
    <row r="88" spans="1:17" s="27" customFormat="1" ht="22.5" customHeight="1">
      <c r="A88" s="34" t="s">
        <v>72</v>
      </c>
      <c r="B88" s="34"/>
      <c r="C88" s="30"/>
      <c r="D88" s="34"/>
      <c r="E88" s="2">
        <f>Conso!F37</f>
        <v>-389956</v>
      </c>
      <c r="F88" s="2"/>
      <c r="G88" s="2">
        <f>SUM(Conso!F28)</f>
        <v>-389956</v>
      </c>
      <c r="H88" s="2"/>
      <c r="I88" s="2">
        <v>0</v>
      </c>
      <c r="J88" s="2"/>
      <c r="K88" s="2">
        <v>0</v>
      </c>
      <c r="P88" s="94"/>
      <c r="Q88" s="94"/>
    </row>
    <row r="89" spans="1:17" s="27" customFormat="1" ht="22.5" customHeight="1">
      <c r="A89" s="34" t="s">
        <v>73</v>
      </c>
      <c r="C89" s="30"/>
      <c r="D89" s="34"/>
      <c r="E89" s="2"/>
      <c r="F89" s="2"/>
      <c r="G89" s="2"/>
      <c r="H89" s="2"/>
      <c r="I89" s="2"/>
      <c r="J89" s="2"/>
      <c r="K89" s="2"/>
      <c r="P89" s="94"/>
      <c r="Q89" s="94"/>
    </row>
    <row r="90" spans="1:17" s="27" customFormat="1" ht="22.5" customHeight="1">
      <c r="A90" s="34" t="s">
        <v>74</v>
      </c>
      <c r="E90" s="36"/>
      <c r="F90" s="36"/>
      <c r="G90" s="36"/>
      <c r="H90" s="36"/>
      <c r="I90" s="36"/>
      <c r="J90" s="36"/>
      <c r="K90" s="36"/>
      <c r="P90" s="94"/>
      <c r="Q90" s="94"/>
    </row>
    <row r="91" spans="1:17" s="27" customFormat="1" ht="22.5" customHeight="1">
      <c r="A91" s="34" t="s">
        <v>75</v>
      </c>
      <c r="B91" s="34"/>
      <c r="C91" s="30"/>
      <c r="D91" s="34"/>
      <c r="E91" s="2">
        <f>Conso!H37</f>
        <v>1013482</v>
      </c>
      <c r="F91" s="2"/>
      <c r="G91" s="2">
        <f>SUM(Conso!H28)</f>
        <v>1013473</v>
      </c>
      <c r="H91" s="2"/>
      <c r="I91" s="2">
        <f>SUM(separate!G23)</f>
        <v>750000</v>
      </c>
      <c r="J91" s="2"/>
      <c r="K91" s="2">
        <f>SUM(separate!G23)</f>
        <v>750000</v>
      </c>
      <c r="P91" s="94"/>
      <c r="Q91" s="94"/>
    </row>
    <row r="92" spans="1:17" s="27" customFormat="1" ht="22.5" customHeight="1">
      <c r="A92" s="34" t="s">
        <v>76</v>
      </c>
      <c r="B92" s="34"/>
      <c r="C92" s="28"/>
      <c r="D92" s="34"/>
      <c r="E92" s="2">
        <f>Conso!J37</f>
        <v>562586</v>
      </c>
      <c r="F92" s="2"/>
      <c r="G92" s="2">
        <f>SUM(Conso!J28)</f>
        <v>562858</v>
      </c>
      <c r="H92" s="2"/>
      <c r="I92" s="2">
        <v>0</v>
      </c>
      <c r="J92" s="2"/>
      <c r="K92" s="2">
        <v>0</v>
      </c>
      <c r="P92" s="94"/>
      <c r="Q92" s="94"/>
    </row>
    <row r="93" spans="1:17" s="27" customFormat="1" ht="22.5" customHeight="1">
      <c r="A93" s="34" t="s">
        <v>77</v>
      </c>
      <c r="B93" s="34"/>
      <c r="C93" s="28"/>
      <c r="D93" s="34"/>
      <c r="E93" s="4">
        <f>Conso!L37</f>
        <v>18188726</v>
      </c>
      <c r="F93" s="2"/>
      <c r="G93" s="4">
        <f>SUM(Conso!L28)</f>
        <v>17947744</v>
      </c>
      <c r="H93" s="2"/>
      <c r="I93" s="2">
        <f>separate!I23</f>
        <v>10614486</v>
      </c>
      <c r="J93" s="2"/>
      <c r="K93" s="2">
        <f>SUM(separate!I19)</f>
        <v>10421333</v>
      </c>
      <c r="P93" s="94"/>
      <c r="Q93" s="94"/>
    </row>
    <row r="94" spans="1:17" s="27" customFormat="1" ht="22.5" customHeight="1">
      <c r="A94" s="34" t="s">
        <v>78</v>
      </c>
      <c r="B94" s="34"/>
      <c r="C94" s="28"/>
      <c r="D94" s="34"/>
      <c r="E94" s="3">
        <f>Conso!V37</f>
        <v>153881</v>
      </c>
      <c r="F94" s="2"/>
      <c r="G94" s="3">
        <f>SUM(Conso!V28)</f>
        <v>-329292</v>
      </c>
      <c r="H94" s="2"/>
      <c r="I94" s="3">
        <f>separate!K23</f>
        <v>368270</v>
      </c>
      <c r="J94" s="2"/>
      <c r="K94" s="3">
        <f>SUM(separate!K19)</f>
        <v>337871</v>
      </c>
      <c r="L94" s="32"/>
      <c r="P94" s="94"/>
      <c r="Q94" s="94"/>
    </row>
    <row r="95" spans="1:17" s="27" customFormat="1" ht="22.5" customHeight="1">
      <c r="A95" s="34" t="s">
        <v>79</v>
      </c>
      <c r="B95" s="34"/>
      <c r="C95" s="28"/>
      <c r="D95" s="34"/>
      <c r="E95" s="2">
        <f>SUM(E85:E94)</f>
        <v>25127719</v>
      </c>
      <c r="F95" s="4"/>
      <c r="G95" s="2">
        <f>SUM(G85:G94)</f>
        <v>24403827</v>
      </c>
      <c r="H95" s="4"/>
      <c r="I95" s="2">
        <f>SUM(I85:I94)</f>
        <v>17331756</v>
      </c>
      <c r="J95" s="4"/>
      <c r="K95" s="2">
        <f>SUM(K85:K94)</f>
        <v>17108204</v>
      </c>
      <c r="P95" s="94"/>
      <c r="Q95" s="94"/>
    </row>
    <row r="96" spans="1:17" s="27" customFormat="1" ht="22.5" customHeight="1">
      <c r="A96" s="34" t="s">
        <v>80</v>
      </c>
      <c r="C96" s="28"/>
      <c r="D96" s="34"/>
      <c r="E96" s="3">
        <f>Conso!Z37</f>
        <v>1676790</v>
      </c>
      <c r="F96" s="4"/>
      <c r="G96" s="3">
        <f>SUM(Conso!Z28)</f>
        <v>1651232</v>
      </c>
      <c r="H96" s="4"/>
      <c r="I96" s="3">
        <v>0</v>
      </c>
      <c r="J96" s="4"/>
      <c r="K96" s="3">
        <v>0</v>
      </c>
      <c r="L96" s="32"/>
      <c r="P96" s="94"/>
      <c r="Q96" s="94"/>
    </row>
    <row r="97" spans="1:17" s="27" customFormat="1" ht="22.5" customHeight="1">
      <c r="A97" s="33" t="s">
        <v>81</v>
      </c>
      <c r="C97" s="28"/>
      <c r="D97" s="34"/>
      <c r="E97" s="3">
        <f>SUM(E95:E96)</f>
        <v>26804509</v>
      </c>
      <c r="F97" s="4"/>
      <c r="G97" s="3">
        <f>SUM(G95:G96)</f>
        <v>26055059</v>
      </c>
      <c r="H97" s="4"/>
      <c r="I97" s="3">
        <f>SUM(I95:I96)</f>
        <v>17331756</v>
      </c>
      <c r="J97" s="4"/>
      <c r="K97" s="3">
        <f>SUM(K95:K96)</f>
        <v>17108204</v>
      </c>
      <c r="P97" s="94"/>
      <c r="Q97" s="94"/>
    </row>
    <row r="98" spans="1:17" s="27" customFormat="1" ht="22.5" customHeight="1" thickBot="1">
      <c r="A98" s="33" t="s">
        <v>82</v>
      </c>
      <c r="C98" s="28"/>
      <c r="D98" s="34"/>
      <c r="E98" s="11">
        <f>SUM(E97,E69)</f>
        <v>29281344</v>
      </c>
      <c r="F98" s="4"/>
      <c r="G98" s="11">
        <f>SUM(G97,G69)</f>
        <v>28676322</v>
      </c>
      <c r="H98" s="4"/>
      <c r="I98" s="11">
        <f>SUM(I97,I69)</f>
        <v>17959429</v>
      </c>
      <c r="J98" s="4"/>
      <c r="K98" s="11">
        <f>SUM(K97,K69)</f>
        <v>17753204</v>
      </c>
      <c r="P98" s="94"/>
      <c r="Q98" s="94"/>
    </row>
    <row r="99" spans="1:17" s="27" customFormat="1" ht="22.5" customHeight="1" thickTop="1">
      <c r="C99" s="28"/>
      <c r="E99" s="32">
        <f>SUM(E98-E36)</f>
        <v>0</v>
      </c>
      <c r="F99" s="32"/>
      <c r="G99" s="32">
        <f>SUM(G98-G36)</f>
        <v>0</v>
      </c>
      <c r="H99" s="32"/>
      <c r="I99" s="32">
        <f>SUM(I98-I36)</f>
        <v>0</v>
      </c>
      <c r="J99" s="32"/>
      <c r="K99" s="32">
        <f>SUM(K98-K36)</f>
        <v>0</v>
      </c>
      <c r="P99" s="94"/>
      <c r="Q99" s="94"/>
    </row>
    <row r="100" spans="1:17" s="27" customFormat="1" ht="22.5" customHeight="1">
      <c r="C100" s="28"/>
      <c r="E100" s="32"/>
      <c r="F100" s="32"/>
      <c r="G100" s="32"/>
      <c r="H100" s="32"/>
      <c r="I100" s="32"/>
      <c r="J100" s="32"/>
      <c r="K100" s="32"/>
      <c r="P100" s="94"/>
      <c r="Q100" s="94"/>
    </row>
    <row r="101" spans="1:17" s="27" customFormat="1" ht="22.5" customHeight="1">
      <c r="A101" s="27" t="s">
        <v>40</v>
      </c>
      <c r="C101" s="28"/>
      <c r="E101" s="20"/>
      <c r="F101" s="20"/>
      <c r="G101" s="20"/>
      <c r="H101" s="20"/>
      <c r="I101" s="20"/>
      <c r="J101" s="20"/>
      <c r="K101" s="20"/>
      <c r="P101" s="94"/>
      <c r="Q101" s="94"/>
    </row>
    <row r="102" spans="1:17" s="27" customFormat="1" ht="22.5" customHeight="1">
      <c r="C102" s="28"/>
      <c r="E102" s="20"/>
      <c r="F102" s="20"/>
      <c r="G102" s="20"/>
      <c r="H102" s="20"/>
      <c r="I102" s="20"/>
      <c r="J102" s="20"/>
      <c r="K102" s="20"/>
      <c r="P102" s="94"/>
      <c r="Q102" s="94"/>
    </row>
    <row r="103" spans="1:17" s="27" customFormat="1" ht="22.5" customHeight="1">
      <c r="A103" s="38"/>
      <c r="B103" s="38"/>
      <c r="C103" s="28"/>
      <c r="E103" s="20"/>
      <c r="F103" s="20"/>
      <c r="G103" s="20"/>
      <c r="H103" s="20"/>
      <c r="I103" s="20"/>
      <c r="J103" s="20"/>
      <c r="K103" s="20"/>
      <c r="P103" s="94"/>
      <c r="Q103" s="94"/>
    </row>
    <row r="104" spans="1:17" s="27" customFormat="1" ht="22.5" customHeight="1">
      <c r="C104" s="28"/>
      <c r="E104" s="20"/>
      <c r="F104" s="20"/>
      <c r="G104" s="20"/>
      <c r="H104" s="20"/>
      <c r="I104" s="20"/>
      <c r="J104" s="20"/>
      <c r="K104" s="20"/>
      <c r="P104" s="94"/>
      <c r="Q104" s="94"/>
    </row>
    <row r="105" spans="1:17" s="27" customFormat="1" ht="22.5" customHeight="1">
      <c r="C105" s="34" t="s">
        <v>83</v>
      </c>
      <c r="E105" s="20"/>
      <c r="F105" s="20"/>
      <c r="G105" s="20"/>
      <c r="H105" s="20"/>
      <c r="I105" s="20"/>
      <c r="J105" s="20"/>
      <c r="K105" s="20"/>
      <c r="P105" s="94"/>
      <c r="Q105" s="94"/>
    </row>
    <row r="106" spans="1:17" s="27" customFormat="1" ht="22.5" customHeight="1">
      <c r="A106" s="38"/>
      <c r="B106" s="38"/>
      <c r="C106" s="28"/>
      <c r="E106" s="20"/>
      <c r="F106" s="20"/>
      <c r="G106" s="20"/>
      <c r="H106" s="20"/>
      <c r="I106" s="20"/>
      <c r="J106" s="20"/>
      <c r="K106" s="20"/>
      <c r="P106" s="94"/>
      <c r="Q106" s="94"/>
    </row>
    <row r="107" spans="1:17" s="27" customFormat="1" ht="22.5" customHeight="1">
      <c r="C107" s="28"/>
      <c r="P107" s="94"/>
      <c r="Q107" s="94"/>
    </row>
    <row r="108" spans="1:17" ht="22.5" customHeight="1">
      <c r="C108" s="20"/>
    </row>
    <row r="109" spans="1:17" ht="22.5" customHeight="1">
      <c r="C109" s="20"/>
    </row>
    <row r="110" spans="1:17" ht="22.5" customHeight="1">
      <c r="C110" s="20"/>
    </row>
    <row r="111" spans="1:17" ht="22.5" customHeight="1">
      <c r="C111" s="20"/>
    </row>
    <row r="112" spans="1:17" ht="22.5" customHeight="1">
      <c r="C112" s="20"/>
    </row>
    <row r="113" spans="3:3" ht="22.5" customHeight="1">
      <c r="C113" s="20"/>
    </row>
    <row r="114" spans="3:3" ht="22.5" customHeight="1">
      <c r="C114" s="20"/>
    </row>
    <row r="115" spans="3:3" ht="22.5" customHeight="1">
      <c r="C115" s="20"/>
    </row>
    <row r="116" spans="3:3" ht="22.5" customHeight="1">
      <c r="C116" s="20"/>
    </row>
    <row r="117" spans="3:3" ht="22.5" customHeight="1">
      <c r="C117" s="20"/>
    </row>
    <row r="118" spans="3:3" ht="22.5" customHeight="1">
      <c r="C118" s="20"/>
    </row>
    <row r="119" spans="3:3" ht="22.5" customHeight="1">
      <c r="C119" s="20"/>
    </row>
    <row r="120" spans="3:3" ht="22.5" customHeight="1">
      <c r="C120" s="20"/>
    </row>
    <row r="121" spans="3:3" ht="22.5" customHeight="1">
      <c r="C121" s="20"/>
    </row>
    <row r="122" spans="3:3" ht="22.5" customHeight="1">
      <c r="C122" s="20"/>
    </row>
    <row r="123" spans="3:3" ht="22.5" customHeight="1">
      <c r="C123" s="20"/>
    </row>
    <row r="124" spans="3:3" ht="22.5" customHeight="1">
      <c r="C124" s="20"/>
    </row>
    <row r="125" spans="3:3" ht="22.5" customHeight="1">
      <c r="C125" s="20"/>
    </row>
    <row r="126" spans="3:3" ht="22.5" customHeight="1">
      <c r="C126" s="20"/>
    </row>
    <row r="127" spans="3:3" ht="22.5" customHeight="1">
      <c r="C127" s="20"/>
    </row>
    <row r="128" spans="3:3" ht="22.5" customHeight="1">
      <c r="C128" s="20"/>
    </row>
    <row r="129" spans="3:3" ht="22.5" customHeight="1">
      <c r="C129" s="20"/>
    </row>
    <row r="130" spans="3:3" ht="22.5" customHeight="1">
      <c r="C130" s="20"/>
    </row>
    <row r="131" spans="3:3" ht="22.5" customHeight="1">
      <c r="C131" s="20"/>
    </row>
    <row r="132" spans="3:3" ht="22.5" customHeight="1">
      <c r="C132" s="20"/>
    </row>
    <row r="133" spans="3:3" ht="22.5" customHeight="1">
      <c r="C133" s="20"/>
    </row>
    <row r="134" spans="3:3" ht="22.5" customHeight="1">
      <c r="C134" s="20"/>
    </row>
    <row r="135" spans="3:3" ht="22.5" customHeight="1">
      <c r="C135" s="20"/>
    </row>
    <row r="136" spans="3:3" ht="22.5" customHeight="1">
      <c r="C136" s="20"/>
    </row>
    <row r="137" spans="3:3" ht="22.5" customHeight="1">
      <c r="C137" s="20"/>
    </row>
    <row r="138" spans="3:3" ht="22.5" customHeight="1">
      <c r="C138" s="20"/>
    </row>
    <row r="139" spans="3:3" ht="22.5" customHeight="1">
      <c r="C139" s="20"/>
    </row>
    <row r="140" spans="3:3" ht="22.5" customHeight="1">
      <c r="C140" s="20"/>
    </row>
    <row r="141" spans="3:3" ht="22.5" customHeight="1">
      <c r="C141" s="20"/>
    </row>
    <row r="142" spans="3:3" ht="22.5" customHeight="1">
      <c r="C142" s="20"/>
    </row>
    <row r="143" spans="3:3" ht="22.5" customHeight="1">
      <c r="C143" s="20"/>
    </row>
    <row r="144" spans="3:3" ht="22.5" customHeight="1">
      <c r="C144" s="20"/>
    </row>
    <row r="145" spans="3:3" ht="22.5" customHeight="1">
      <c r="C145" s="20"/>
    </row>
    <row r="146" spans="3:3" ht="22.5" customHeight="1">
      <c r="C146" s="20"/>
    </row>
    <row r="147" spans="3:3" ht="22.5" customHeight="1">
      <c r="C147" s="20"/>
    </row>
    <row r="148" spans="3:3" ht="22.5" customHeight="1">
      <c r="C148" s="20"/>
    </row>
    <row r="149" spans="3:3" ht="22.5" customHeight="1">
      <c r="C149" s="20"/>
    </row>
    <row r="150" spans="3:3" ht="22.5" customHeight="1">
      <c r="C150" s="20"/>
    </row>
    <row r="151" spans="3:3" ht="22.5" customHeight="1">
      <c r="C151" s="20"/>
    </row>
    <row r="152" spans="3:3" ht="22.5" customHeight="1">
      <c r="C152" s="20"/>
    </row>
    <row r="153" spans="3:3" ht="22.5" customHeight="1">
      <c r="C153" s="20"/>
    </row>
    <row r="154" spans="3:3" ht="22.5" customHeight="1">
      <c r="C154" s="20"/>
    </row>
    <row r="155" spans="3:3" ht="22.5" customHeight="1">
      <c r="C155" s="20"/>
    </row>
    <row r="156" spans="3:3" ht="22.5" customHeight="1">
      <c r="C156" s="20"/>
    </row>
    <row r="157" spans="3:3" ht="22.5" customHeight="1">
      <c r="C157" s="20"/>
    </row>
    <row r="158" spans="3:3" ht="22.5" customHeight="1">
      <c r="C158" s="20"/>
    </row>
    <row r="159" spans="3:3" ht="22.5" customHeight="1">
      <c r="C159" s="20"/>
    </row>
    <row r="160" spans="3:3" ht="22.5" customHeight="1">
      <c r="C160" s="20"/>
    </row>
    <row r="161" spans="3:3" ht="22.5" customHeight="1">
      <c r="C161" s="20"/>
    </row>
    <row r="162" spans="3:3" ht="22.5" customHeight="1">
      <c r="C162" s="20"/>
    </row>
    <row r="163" spans="3:3" ht="22.5" customHeight="1">
      <c r="C163" s="20"/>
    </row>
    <row r="164" spans="3:3" ht="22.5" customHeight="1">
      <c r="C164" s="20"/>
    </row>
    <row r="165" spans="3:3" ht="22.5" customHeight="1">
      <c r="C165" s="20"/>
    </row>
    <row r="166" spans="3:3" ht="22.5" customHeight="1">
      <c r="C166" s="20"/>
    </row>
    <row r="167" spans="3:3" ht="22.5" customHeight="1">
      <c r="C167" s="20"/>
    </row>
    <row r="168" spans="3:3" ht="22.5" customHeight="1">
      <c r="C168" s="20"/>
    </row>
    <row r="169" spans="3:3" ht="22.5" customHeight="1">
      <c r="C169" s="20"/>
    </row>
    <row r="170" spans="3:3" ht="22.5" customHeight="1">
      <c r="C170" s="20"/>
    </row>
    <row r="171" spans="3:3" ht="22.5" customHeight="1">
      <c r="C171" s="20"/>
    </row>
    <row r="172" spans="3:3" ht="22.5" customHeight="1">
      <c r="C172" s="20"/>
    </row>
    <row r="173" spans="3:3" ht="22.5" customHeight="1">
      <c r="C173" s="20"/>
    </row>
    <row r="174" spans="3:3" ht="22.5" customHeight="1">
      <c r="C174" s="20"/>
    </row>
  </sheetData>
  <mergeCells count="6">
    <mergeCell ref="E5:G5"/>
    <mergeCell ref="I5:K5"/>
    <mergeCell ref="E43:G43"/>
    <mergeCell ref="I43:K43"/>
    <mergeCell ref="E76:G76"/>
    <mergeCell ref="I76:K76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80" fitToWidth="3" fitToHeight="0" orientation="portrait" r:id="rId1"/>
  <rowBreaks count="2" manualBreakCount="2">
    <brk id="38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7094-2843-48A2-9D0F-4A2888290210}">
  <dimension ref="A1:S82"/>
  <sheetViews>
    <sheetView showGridLines="0" view="pageBreakPreview" zoomScaleNormal="70" zoomScaleSheetLayoutView="100" workbookViewId="0">
      <selection activeCell="K43" sqref="K43"/>
    </sheetView>
  </sheetViews>
  <sheetFormatPr defaultColWidth="8.85546875" defaultRowHeight="22.15" customHeight="1"/>
  <cols>
    <col min="1" max="1" width="39.5703125" style="27" customWidth="1"/>
    <col min="2" max="2" width="11.5703125" style="27" customWidth="1"/>
    <col min="3" max="3" width="8.28515625" style="27" customWidth="1"/>
    <col min="4" max="4" width="1.42578125" style="27" customWidth="1"/>
    <col min="5" max="5" width="12" style="27" customWidth="1"/>
    <col min="6" max="6" width="1.42578125" style="27" customWidth="1"/>
    <col min="7" max="7" width="12" style="27" customWidth="1"/>
    <col min="8" max="8" width="1.42578125" style="27" customWidth="1"/>
    <col min="9" max="9" width="12" style="27" customWidth="1"/>
    <col min="10" max="10" width="1.42578125" style="27" customWidth="1"/>
    <col min="11" max="11" width="12" style="27" customWidth="1"/>
    <col min="12" max="14" width="8.85546875" style="27"/>
    <col min="15" max="15" width="11.7109375" style="27" customWidth="1"/>
    <col min="16" max="17" width="11.5703125" style="27" customWidth="1"/>
    <col min="18" max="18" width="10.85546875" style="27" customWidth="1"/>
    <col min="19" max="16384" width="8.85546875" style="27"/>
  </cols>
  <sheetData>
    <row r="1" spans="1:19" s="20" customFormat="1" ht="22.15" customHeight="1">
      <c r="C1" s="24"/>
      <c r="K1" s="23" t="s">
        <v>84</v>
      </c>
    </row>
    <row r="2" spans="1:19" s="20" customFormat="1" ht="22.1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9" s="20" customFormat="1" ht="22.15" customHeight="1">
      <c r="A3" s="98" t="s">
        <v>85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9" s="20" customFormat="1" ht="22.15" customHeight="1">
      <c r="A4" s="98" t="s">
        <v>86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9" s="20" customFormat="1" ht="22.15" customHeight="1">
      <c r="A5" s="99" t="s">
        <v>87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9" s="20" customFormat="1" ht="22.15" customHeight="1">
      <c r="C6" s="24"/>
      <c r="E6" s="100" t="s">
        <v>5</v>
      </c>
      <c r="F6" s="100"/>
      <c r="G6" s="100"/>
      <c r="H6" s="40"/>
      <c r="I6" s="100" t="s">
        <v>6</v>
      </c>
      <c r="J6" s="100"/>
      <c r="K6" s="100"/>
    </row>
    <row r="7" spans="1:19" s="20" customFormat="1" ht="22.15" customHeight="1">
      <c r="C7" s="26" t="s">
        <v>7</v>
      </c>
      <c r="E7" s="41">
        <v>2569</v>
      </c>
      <c r="F7" s="42"/>
      <c r="G7" s="41">
        <v>2568</v>
      </c>
      <c r="H7" s="42"/>
      <c r="I7" s="41">
        <v>2569</v>
      </c>
      <c r="J7" s="42"/>
      <c r="K7" s="41">
        <v>2568</v>
      </c>
    </row>
    <row r="8" spans="1:19" s="20" customFormat="1" ht="22.15" customHeight="1">
      <c r="A8" s="25" t="s">
        <v>88</v>
      </c>
      <c r="H8" s="27"/>
      <c r="I8" s="27"/>
      <c r="J8" s="27"/>
      <c r="K8" s="27"/>
    </row>
    <row r="9" spans="1:19" s="20" customFormat="1" ht="22.15" customHeight="1">
      <c r="A9" s="43" t="s">
        <v>89</v>
      </c>
      <c r="C9" s="44">
        <v>6</v>
      </c>
      <c r="E9" s="45">
        <v>1601704</v>
      </c>
      <c r="F9" s="45"/>
      <c r="G9" s="45">
        <v>1795675</v>
      </c>
      <c r="H9" s="45"/>
      <c r="I9" s="45">
        <v>60557</v>
      </c>
      <c r="J9" s="45"/>
      <c r="K9" s="45">
        <v>142460</v>
      </c>
      <c r="L9" s="45"/>
      <c r="M9" s="45"/>
      <c r="N9" s="45"/>
      <c r="O9" s="45"/>
      <c r="P9" s="45"/>
      <c r="Q9" s="45"/>
      <c r="R9" s="45"/>
      <c r="S9" s="45"/>
    </row>
    <row r="10" spans="1:19" s="20" customFormat="1" ht="22.15" customHeight="1">
      <c r="A10" s="43" t="s">
        <v>90</v>
      </c>
      <c r="C10" s="44"/>
      <c r="E10" s="45">
        <v>10281</v>
      </c>
      <c r="F10" s="45"/>
      <c r="G10" s="45">
        <v>34998</v>
      </c>
      <c r="H10" s="45"/>
      <c r="I10" s="45">
        <v>158183</v>
      </c>
      <c r="J10" s="45"/>
      <c r="K10" s="45">
        <v>252404</v>
      </c>
      <c r="L10" s="45"/>
      <c r="M10" s="45"/>
      <c r="N10" s="45"/>
      <c r="O10" s="45"/>
      <c r="P10" s="45"/>
      <c r="Q10" s="45"/>
      <c r="R10" s="45"/>
      <c r="S10" s="45"/>
    </row>
    <row r="11" spans="1:19" s="20" customFormat="1" ht="22.15" customHeight="1">
      <c r="A11" s="43" t="s">
        <v>91</v>
      </c>
      <c r="C11" s="44"/>
      <c r="E11" s="45">
        <v>11831</v>
      </c>
      <c r="F11" s="45"/>
      <c r="G11" s="45">
        <v>12973</v>
      </c>
      <c r="H11" s="45"/>
      <c r="I11" s="45">
        <v>13123</v>
      </c>
      <c r="J11" s="45"/>
      <c r="K11" s="45">
        <v>13362</v>
      </c>
      <c r="L11" s="45"/>
      <c r="M11" s="45"/>
      <c r="N11" s="45"/>
      <c r="O11" s="45"/>
      <c r="P11" s="45"/>
      <c r="Q11" s="45"/>
      <c r="R11" s="45"/>
      <c r="S11" s="45"/>
    </row>
    <row r="12" spans="1:19" s="20" customFormat="1" ht="22.15" customHeight="1">
      <c r="A12" s="43" t="s">
        <v>92</v>
      </c>
      <c r="C12" s="44"/>
      <c r="E12" s="45">
        <v>13880</v>
      </c>
      <c r="F12" s="45"/>
      <c r="G12" s="45">
        <v>22217</v>
      </c>
      <c r="H12" s="45"/>
      <c r="I12" s="45">
        <v>2994</v>
      </c>
      <c r="J12" s="45"/>
      <c r="K12" s="45">
        <v>3177</v>
      </c>
      <c r="L12" s="45"/>
      <c r="M12" s="45"/>
      <c r="N12" s="45"/>
      <c r="O12" s="45"/>
      <c r="P12" s="45"/>
      <c r="Q12" s="45"/>
      <c r="R12" s="45"/>
      <c r="S12" s="45"/>
    </row>
    <row r="13" spans="1:19" s="20" customFormat="1" ht="22.15" customHeight="1">
      <c r="A13" s="43" t="s">
        <v>256</v>
      </c>
      <c r="C13" s="44"/>
      <c r="E13" s="45">
        <v>465</v>
      </c>
      <c r="F13" s="45"/>
      <c r="G13" s="45">
        <v>8957</v>
      </c>
      <c r="H13" s="45"/>
      <c r="I13" s="45">
        <v>0</v>
      </c>
      <c r="J13" s="45"/>
      <c r="K13" s="45">
        <v>0</v>
      </c>
      <c r="L13" s="45"/>
      <c r="M13" s="45"/>
      <c r="N13" s="45"/>
      <c r="O13" s="45"/>
      <c r="P13" s="45"/>
      <c r="Q13" s="45"/>
      <c r="R13" s="45"/>
      <c r="S13" s="45"/>
    </row>
    <row r="14" spans="1:19" s="20" customFormat="1" ht="22.15" customHeight="1">
      <c r="A14" s="43" t="s">
        <v>93</v>
      </c>
      <c r="C14" s="44"/>
      <c r="E14" s="45"/>
      <c r="F14" s="45"/>
      <c r="G14" s="45"/>
      <c r="H14" s="45"/>
      <c r="I14" s="45"/>
      <c r="J14" s="45"/>
      <c r="K14" s="45"/>
    </row>
    <row r="15" spans="1:19" s="20" customFormat="1" ht="22.15" customHeight="1">
      <c r="A15" s="43" t="s">
        <v>94</v>
      </c>
      <c r="C15" s="44"/>
      <c r="E15" s="45">
        <v>22790</v>
      </c>
      <c r="F15" s="45"/>
      <c r="G15" s="45">
        <v>37780</v>
      </c>
      <c r="H15" s="45"/>
      <c r="I15" s="45">
        <v>3207</v>
      </c>
      <c r="J15" s="45"/>
      <c r="K15" s="45">
        <v>0</v>
      </c>
    </row>
    <row r="16" spans="1:19" s="20" customFormat="1" ht="22.15" customHeight="1">
      <c r="A16" s="43" t="s">
        <v>255</v>
      </c>
      <c r="C16" s="44"/>
      <c r="E16" s="45">
        <v>49261</v>
      </c>
      <c r="F16" s="45"/>
      <c r="G16" s="45">
        <v>9272</v>
      </c>
      <c r="H16" s="45"/>
      <c r="I16" s="45">
        <v>47665</v>
      </c>
      <c r="J16" s="45"/>
      <c r="K16" s="45">
        <v>2120</v>
      </c>
    </row>
    <row r="17" spans="1:19" s="20" customFormat="1" ht="22.15" customHeight="1">
      <c r="A17" s="20" t="s">
        <v>95</v>
      </c>
      <c r="C17" s="44"/>
      <c r="D17" s="44"/>
      <c r="E17" s="46">
        <f>90138-49261</f>
        <v>40877</v>
      </c>
      <c r="F17" s="45"/>
      <c r="G17" s="46">
        <f>48699-9272</f>
        <v>39427</v>
      </c>
      <c r="H17" s="45"/>
      <c r="I17" s="46">
        <f>53889-47665</f>
        <v>6224</v>
      </c>
      <c r="J17" s="45"/>
      <c r="K17" s="46">
        <f>8545-2120</f>
        <v>6425</v>
      </c>
      <c r="M17" s="45"/>
      <c r="O17" s="45"/>
      <c r="Q17" s="45"/>
      <c r="S17" s="45"/>
    </row>
    <row r="18" spans="1:19" s="20" customFormat="1" ht="22.15" customHeight="1">
      <c r="A18" s="25" t="s">
        <v>96</v>
      </c>
      <c r="C18" s="44"/>
      <c r="E18" s="46">
        <f>SUM(E9:E17)</f>
        <v>1751089</v>
      </c>
      <c r="F18" s="45"/>
      <c r="G18" s="46">
        <f>SUM(G9:G17)</f>
        <v>1961299</v>
      </c>
      <c r="H18" s="45"/>
      <c r="I18" s="46">
        <f>SUM(I9:I17)</f>
        <v>291953</v>
      </c>
      <c r="J18" s="45"/>
      <c r="K18" s="46">
        <f>SUM(K9:K17)</f>
        <v>419948</v>
      </c>
    </row>
    <row r="19" spans="1:19" s="20" customFormat="1" ht="22.15" customHeight="1">
      <c r="A19" s="25" t="s">
        <v>97</v>
      </c>
      <c r="C19" s="44"/>
      <c r="E19" s="45"/>
      <c r="F19" s="45"/>
      <c r="G19" s="45"/>
      <c r="H19" s="45"/>
      <c r="I19" s="45"/>
      <c r="J19" s="45"/>
      <c r="K19" s="45"/>
    </row>
    <row r="20" spans="1:19" s="20" customFormat="1" ht="22.15" customHeight="1">
      <c r="A20" s="43" t="s">
        <v>98</v>
      </c>
      <c r="C20" s="44"/>
      <c r="E20" s="45">
        <v>1313006</v>
      </c>
      <c r="F20" s="45"/>
      <c r="G20" s="45">
        <v>1494783</v>
      </c>
      <c r="H20" s="45"/>
      <c r="I20" s="45">
        <v>59558</v>
      </c>
      <c r="J20" s="45"/>
      <c r="K20" s="45">
        <v>140057</v>
      </c>
      <c r="L20" s="45"/>
      <c r="M20" s="45"/>
      <c r="N20" s="45"/>
      <c r="O20" s="45"/>
      <c r="P20" s="45"/>
      <c r="Q20" s="45"/>
      <c r="R20" s="45"/>
      <c r="S20" s="45"/>
    </row>
    <row r="21" spans="1:19" s="20" customFormat="1" ht="22.15" customHeight="1">
      <c r="A21" s="43" t="s">
        <v>99</v>
      </c>
      <c r="C21" s="44"/>
      <c r="D21" s="44"/>
      <c r="E21" s="45">
        <v>61872</v>
      </c>
      <c r="F21" s="45"/>
      <c r="G21" s="45">
        <v>65512</v>
      </c>
      <c r="H21" s="45"/>
      <c r="I21" s="45">
        <v>226</v>
      </c>
      <c r="J21" s="45"/>
      <c r="K21" s="45">
        <v>1601</v>
      </c>
      <c r="L21" s="45"/>
      <c r="M21" s="45"/>
      <c r="N21" s="45"/>
      <c r="O21" s="45"/>
      <c r="P21" s="45"/>
      <c r="Q21" s="45"/>
      <c r="R21" s="45"/>
      <c r="S21" s="45"/>
    </row>
    <row r="22" spans="1:19" s="20" customFormat="1" ht="22.15" customHeight="1">
      <c r="A22" s="43" t="s">
        <v>100</v>
      </c>
      <c r="C22" s="44"/>
      <c r="D22" s="44"/>
      <c r="E22" s="45">
        <v>178655</v>
      </c>
      <c r="F22" s="45"/>
      <c r="G22" s="45">
        <v>159771</v>
      </c>
      <c r="H22" s="45"/>
      <c r="I22" s="45">
        <v>37187</v>
      </c>
      <c r="J22" s="45"/>
      <c r="K22" s="45">
        <v>31049</v>
      </c>
      <c r="L22" s="45"/>
      <c r="M22" s="45"/>
      <c r="N22" s="45"/>
      <c r="O22" s="45"/>
      <c r="P22" s="45"/>
      <c r="Q22" s="45"/>
      <c r="R22" s="45"/>
      <c r="S22" s="45"/>
    </row>
    <row r="23" spans="1:19" s="20" customFormat="1" ht="22.15" customHeight="1">
      <c r="A23" s="43" t="s">
        <v>101</v>
      </c>
      <c r="C23" s="44"/>
      <c r="D23" s="44"/>
      <c r="E23" s="45"/>
      <c r="F23" s="45"/>
      <c r="G23" s="45"/>
      <c r="H23" s="45"/>
      <c r="I23" s="45"/>
      <c r="J23" s="45"/>
      <c r="K23" s="45"/>
    </row>
    <row r="24" spans="1:19" s="20" customFormat="1" ht="22.15" customHeight="1">
      <c r="A24" s="43" t="s">
        <v>94</v>
      </c>
      <c r="C24" s="24"/>
      <c r="D24" s="44"/>
      <c r="E24" s="45">
        <v>0</v>
      </c>
      <c r="F24" s="45"/>
      <c r="G24" s="45">
        <v>0</v>
      </c>
      <c r="H24" s="45"/>
      <c r="I24" s="45">
        <v>0</v>
      </c>
      <c r="J24" s="45"/>
      <c r="K24" s="45">
        <v>3008</v>
      </c>
    </row>
    <row r="25" spans="1:19" s="20" customFormat="1" ht="22.15" customHeight="1">
      <c r="A25" s="43" t="s">
        <v>102</v>
      </c>
      <c r="C25" s="24"/>
      <c r="D25" s="44"/>
      <c r="E25" s="45"/>
      <c r="F25" s="45"/>
      <c r="G25" s="45"/>
      <c r="H25" s="45"/>
      <c r="I25" s="45"/>
      <c r="J25" s="45"/>
      <c r="K25" s="45"/>
    </row>
    <row r="26" spans="1:19" s="20" customFormat="1" ht="22.15" customHeight="1">
      <c r="A26" s="43" t="s">
        <v>94</v>
      </c>
      <c r="C26" s="24"/>
      <c r="D26" s="44"/>
      <c r="E26" s="45">
        <v>182</v>
      </c>
      <c r="F26" s="45"/>
      <c r="G26" s="45">
        <v>549</v>
      </c>
      <c r="H26" s="45"/>
      <c r="I26" s="45">
        <v>216</v>
      </c>
      <c r="J26" s="45"/>
      <c r="K26" s="45">
        <v>0</v>
      </c>
    </row>
    <row r="27" spans="1:19" s="20" customFormat="1" ht="22.15" customHeight="1">
      <c r="A27" s="25" t="s">
        <v>103</v>
      </c>
      <c r="C27" s="44"/>
      <c r="E27" s="48">
        <f>SUM(E20:E26)</f>
        <v>1553715</v>
      </c>
      <c r="F27" s="45"/>
      <c r="G27" s="48">
        <f>SUM(G20:G26)</f>
        <v>1720615</v>
      </c>
      <c r="H27" s="45"/>
      <c r="I27" s="48">
        <f>SUM(I20:I26)</f>
        <v>97187</v>
      </c>
      <c r="J27" s="45"/>
      <c r="K27" s="48">
        <f>SUM(K20:K26)</f>
        <v>175715</v>
      </c>
    </row>
    <row r="28" spans="1:19" s="20" customFormat="1" ht="22.15" customHeight="1">
      <c r="A28" s="25" t="s">
        <v>104</v>
      </c>
      <c r="C28" s="44"/>
      <c r="E28" s="45">
        <f>E18-E27</f>
        <v>197374</v>
      </c>
      <c r="F28" s="45"/>
      <c r="G28" s="45">
        <f>G18-G27</f>
        <v>240684</v>
      </c>
      <c r="H28" s="45"/>
      <c r="I28" s="45">
        <f>I18-I27</f>
        <v>194766</v>
      </c>
      <c r="J28" s="45"/>
      <c r="K28" s="45">
        <f>K18-K27</f>
        <v>244233</v>
      </c>
    </row>
    <row r="29" spans="1:19" s="20" customFormat="1" ht="22.15" customHeight="1">
      <c r="A29" s="43" t="s">
        <v>105</v>
      </c>
      <c r="C29" s="44"/>
      <c r="E29" s="45">
        <v>123883</v>
      </c>
      <c r="F29" s="45"/>
      <c r="G29" s="45">
        <v>138811</v>
      </c>
      <c r="H29" s="45"/>
      <c r="I29" s="45">
        <v>0</v>
      </c>
      <c r="J29" s="45"/>
      <c r="K29" s="45">
        <v>0</v>
      </c>
    </row>
    <row r="30" spans="1:19" s="20" customFormat="1" ht="22.15" customHeight="1">
      <c r="A30" s="43" t="s">
        <v>106</v>
      </c>
      <c r="C30" s="44"/>
      <c r="E30" s="45">
        <v>-35657</v>
      </c>
      <c r="F30" s="45"/>
      <c r="G30" s="45">
        <v>-34321</v>
      </c>
      <c r="H30" s="45"/>
      <c r="I30" s="45">
        <v>0</v>
      </c>
      <c r="J30" s="45"/>
      <c r="K30" s="45">
        <v>0</v>
      </c>
    </row>
    <row r="31" spans="1:19" s="20" customFormat="1" ht="22.15" customHeight="1">
      <c r="A31" s="43" t="s">
        <v>107</v>
      </c>
      <c r="C31" s="44"/>
      <c r="D31" s="44"/>
      <c r="E31" s="46">
        <v>-4784</v>
      </c>
      <c r="F31" s="45"/>
      <c r="G31" s="46">
        <v>-8148</v>
      </c>
      <c r="H31" s="45"/>
      <c r="I31" s="46">
        <v>-805</v>
      </c>
      <c r="J31" s="45"/>
      <c r="K31" s="46">
        <v>-1177</v>
      </c>
    </row>
    <row r="32" spans="1:19" s="20" customFormat="1" ht="22.15" customHeight="1">
      <c r="A32" s="18" t="s">
        <v>108</v>
      </c>
      <c r="C32" s="44"/>
      <c r="E32" s="45">
        <f>SUM(E28:E31)</f>
        <v>280816</v>
      </c>
      <c r="F32" s="45"/>
      <c r="G32" s="45">
        <f>SUM(G28:G31)</f>
        <v>337026</v>
      </c>
      <c r="H32" s="45"/>
      <c r="I32" s="45">
        <f>SUM(I28:I31)</f>
        <v>193961</v>
      </c>
      <c r="J32" s="45"/>
      <c r="K32" s="45">
        <f>SUM(K28:K31)</f>
        <v>243056</v>
      </c>
    </row>
    <row r="33" spans="1:11" s="20" customFormat="1" ht="22.15" customHeight="1">
      <c r="A33" s="20" t="s">
        <v>109</v>
      </c>
      <c r="C33" s="44"/>
      <c r="E33" s="46">
        <v>-24077</v>
      </c>
      <c r="F33" s="45"/>
      <c r="G33" s="46">
        <v>-30319</v>
      </c>
      <c r="H33" s="45"/>
      <c r="I33" s="46">
        <v>-808</v>
      </c>
      <c r="J33" s="45"/>
      <c r="K33" s="46">
        <v>605</v>
      </c>
    </row>
    <row r="34" spans="1:11" s="20" customFormat="1" ht="22.15" customHeight="1" thickBot="1">
      <c r="A34" s="18" t="s">
        <v>110</v>
      </c>
      <c r="C34" s="44"/>
      <c r="E34" s="49">
        <f>SUM(E32:E33)</f>
        <v>256739</v>
      </c>
      <c r="F34" s="45"/>
      <c r="G34" s="49">
        <f>SUM(G32:G33)</f>
        <v>306707</v>
      </c>
      <c r="H34" s="45"/>
      <c r="I34" s="49">
        <f>SUM(I32:I33)</f>
        <v>193153</v>
      </c>
      <c r="J34" s="45"/>
      <c r="K34" s="49">
        <f>SUM(K32:K33)</f>
        <v>243661</v>
      </c>
    </row>
    <row r="35" spans="1:11" s="20" customFormat="1" ht="22.15" customHeight="1" thickTop="1">
      <c r="A35" s="18"/>
      <c r="C35" s="44"/>
      <c r="E35" s="45"/>
      <c r="F35" s="45"/>
      <c r="G35" s="45"/>
      <c r="H35" s="45"/>
      <c r="I35" s="45"/>
      <c r="J35" s="45"/>
      <c r="K35" s="45"/>
    </row>
    <row r="36" spans="1:11" s="20" customFormat="1" ht="22.15" customHeight="1">
      <c r="A36" s="18" t="s">
        <v>111</v>
      </c>
      <c r="C36" s="44"/>
      <c r="H36" s="45"/>
      <c r="I36" s="45"/>
      <c r="J36" s="45"/>
      <c r="K36" s="45"/>
    </row>
    <row r="37" spans="1:11" s="20" customFormat="1" ht="22.15" customHeight="1" thickBot="1">
      <c r="A37" s="43" t="s">
        <v>112</v>
      </c>
      <c r="C37" s="44"/>
      <c r="E37" s="45">
        <f>E34-E38</f>
        <v>240704</v>
      </c>
      <c r="F37" s="45"/>
      <c r="G37" s="45">
        <f>G34-G38</f>
        <v>278161</v>
      </c>
      <c r="H37" s="45"/>
      <c r="I37" s="50">
        <f>SUM(I34)</f>
        <v>193153</v>
      </c>
      <c r="J37" s="45"/>
      <c r="K37" s="50">
        <f>SUM(K34)</f>
        <v>243661</v>
      </c>
    </row>
    <row r="38" spans="1:11" s="20" customFormat="1" ht="22.15" customHeight="1" thickTop="1">
      <c r="A38" s="43" t="s">
        <v>113</v>
      </c>
      <c r="C38" s="44"/>
      <c r="E38" s="46">
        <f>16035</f>
        <v>16035</v>
      </c>
      <c r="F38" s="45"/>
      <c r="G38" s="46">
        <v>28546</v>
      </c>
      <c r="H38" s="45"/>
      <c r="I38" s="45"/>
      <c r="J38" s="45"/>
      <c r="K38" s="45"/>
    </row>
    <row r="39" spans="1:11" s="20" customFormat="1" ht="22.15" customHeight="1" thickBot="1">
      <c r="A39" s="18"/>
      <c r="C39" s="30"/>
      <c r="D39" s="44"/>
      <c r="E39" s="49">
        <f>E34</f>
        <v>256739</v>
      </c>
      <c r="F39" s="45"/>
      <c r="G39" s="49">
        <f>G34</f>
        <v>306707</v>
      </c>
      <c r="H39" s="45"/>
      <c r="I39" s="45"/>
      <c r="J39" s="45"/>
      <c r="K39" s="45"/>
    </row>
    <row r="40" spans="1:11" s="20" customFormat="1" ht="22.15" customHeight="1" thickTop="1">
      <c r="A40" s="51"/>
      <c r="E40" s="52"/>
      <c r="F40" s="52"/>
      <c r="G40" s="52"/>
      <c r="H40" s="52"/>
      <c r="I40" s="52"/>
      <c r="J40" s="52"/>
      <c r="K40" s="52"/>
    </row>
    <row r="41" spans="1:11" s="20" customFormat="1" ht="22.15" customHeight="1">
      <c r="A41" s="21" t="s">
        <v>114</v>
      </c>
      <c r="C41" s="44"/>
    </row>
    <row r="42" spans="1:11" s="20" customFormat="1" ht="22.15" customHeight="1" thickBot="1">
      <c r="A42" s="43" t="s">
        <v>115</v>
      </c>
      <c r="C42" s="24"/>
      <c r="E42" s="53">
        <v>0.83</v>
      </c>
      <c r="F42" s="54"/>
      <c r="G42" s="53">
        <v>0.96</v>
      </c>
      <c r="H42" s="54"/>
      <c r="I42" s="53">
        <v>0.64</v>
      </c>
      <c r="J42" s="54"/>
      <c r="K42" s="53">
        <v>0.81</v>
      </c>
    </row>
    <row r="43" spans="1:11" s="20" customFormat="1" ht="22.15" customHeight="1" thickTop="1"/>
    <row r="44" spans="1:11" s="20" customFormat="1" ht="22.15" customHeight="1" thickBot="1">
      <c r="A44" s="20" t="s">
        <v>257</v>
      </c>
      <c r="E44" s="55">
        <v>290786</v>
      </c>
      <c r="G44" s="55">
        <v>290786</v>
      </c>
      <c r="I44" s="55">
        <v>300000</v>
      </c>
      <c r="K44" s="55">
        <v>300000</v>
      </c>
    </row>
    <row r="45" spans="1:11" s="20" customFormat="1" ht="22.15" customHeight="1" thickTop="1"/>
    <row r="46" spans="1:11" s="20" customFormat="1" ht="22.15" customHeight="1">
      <c r="A46" s="20" t="s">
        <v>40</v>
      </c>
    </row>
    <row r="47" spans="1:11" s="20" customFormat="1" ht="22.15" customHeight="1">
      <c r="K47" s="23" t="s">
        <v>84</v>
      </c>
    </row>
    <row r="48" spans="1:11" s="20" customFormat="1" ht="22.15" customHeight="1">
      <c r="A48" s="98" t="s">
        <v>0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</row>
    <row r="49" spans="1:13" s="20" customFormat="1" ht="22.15" customHeight="1">
      <c r="A49" s="98" t="s">
        <v>116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</row>
    <row r="50" spans="1:13" s="20" customFormat="1" ht="22.15" customHeight="1">
      <c r="A50" s="98" t="s">
        <v>86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</row>
    <row r="51" spans="1:13" s="20" customFormat="1" ht="22.15" customHeight="1">
      <c r="A51" s="99" t="s">
        <v>3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</row>
    <row r="52" spans="1:13" s="20" customFormat="1" ht="22.15" customHeight="1">
      <c r="C52" s="24"/>
      <c r="E52" s="100" t="s">
        <v>5</v>
      </c>
      <c r="F52" s="100"/>
      <c r="G52" s="100"/>
      <c r="H52" s="40"/>
      <c r="I52" s="100" t="s">
        <v>6</v>
      </c>
      <c r="J52" s="100"/>
      <c r="K52" s="100"/>
    </row>
    <row r="53" spans="1:13" s="20" customFormat="1" ht="22.15" customHeight="1">
      <c r="C53" s="26"/>
      <c r="E53" s="41">
        <v>2569</v>
      </c>
      <c r="F53" s="42"/>
      <c r="G53" s="41">
        <v>2568</v>
      </c>
      <c r="H53" s="42"/>
      <c r="I53" s="41">
        <v>2569</v>
      </c>
      <c r="J53" s="42"/>
      <c r="K53" s="41">
        <v>2568</v>
      </c>
    </row>
    <row r="54" spans="1:13" s="20" customFormat="1" ht="22.15" customHeight="1">
      <c r="C54" s="26"/>
      <c r="E54" s="41"/>
      <c r="F54" s="42"/>
      <c r="G54" s="41"/>
      <c r="H54" s="42"/>
      <c r="I54" s="41"/>
      <c r="J54" s="42"/>
      <c r="K54" s="41"/>
    </row>
    <row r="55" spans="1:13" s="20" customFormat="1" ht="22.15" customHeight="1">
      <c r="A55" s="25" t="s">
        <v>110</v>
      </c>
      <c r="E55" s="56">
        <f>SUM(E34)</f>
        <v>256739</v>
      </c>
      <c r="G55" s="56">
        <f>SUM(G34)</f>
        <v>306707</v>
      </c>
      <c r="H55" s="27"/>
      <c r="I55" s="56">
        <f>SUM(I34)</f>
        <v>193153</v>
      </c>
      <c r="J55" s="27"/>
      <c r="K55" s="56">
        <f>SUM(K34)</f>
        <v>243661</v>
      </c>
      <c r="M55" s="1"/>
    </row>
    <row r="56" spans="1:13" s="20" customFormat="1" ht="22.15" customHeight="1">
      <c r="A56" s="43"/>
      <c r="C56" s="44"/>
      <c r="E56" s="45"/>
      <c r="F56" s="45"/>
      <c r="G56" s="45"/>
      <c r="H56" s="45"/>
      <c r="I56" s="45"/>
      <c r="J56" s="45"/>
      <c r="K56" s="45"/>
    </row>
    <row r="57" spans="1:13" s="20" customFormat="1" ht="22.15" customHeight="1">
      <c r="A57" s="25" t="s">
        <v>117</v>
      </c>
      <c r="C57" s="44"/>
      <c r="E57" s="45"/>
      <c r="F57" s="45"/>
      <c r="G57" s="45"/>
      <c r="H57" s="45"/>
      <c r="I57" s="45"/>
      <c r="J57" s="45"/>
      <c r="K57" s="45"/>
    </row>
    <row r="58" spans="1:13" s="20" customFormat="1" ht="22.15" customHeight="1">
      <c r="A58" s="57" t="s">
        <v>118</v>
      </c>
      <c r="C58" s="44"/>
      <c r="E58" s="45"/>
      <c r="F58" s="45"/>
      <c r="G58" s="45"/>
      <c r="H58" s="45"/>
      <c r="I58" s="45"/>
      <c r="J58" s="45"/>
      <c r="K58" s="45"/>
    </row>
    <row r="59" spans="1:13" s="20" customFormat="1" ht="22.15" customHeight="1">
      <c r="A59" s="58" t="s">
        <v>119</v>
      </c>
      <c r="C59" s="44"/>
      <c r="E59" s="45"/>
      <c r="F59" s="45"/>
      <c r="G59" s="45"/>
      <c r="H59" s="45"/>
      <c r="I59" s="45"/>
      <c r="J59" s="45"/>
      <c r="K59" s="45"/>
    </row>
    <row r="60" spans="1:13" s="20" customFormat="1" ht="22.15" customHeight="1">
      <c r="A60" s="58" t="s">
        <v>120</v>
      </c>
      <c r="C60" s="44"/>
      <c r="E60" s="36">
        <v>332179</v>
      </c>
      <c r="F60" s="36"/>
      <c r="G60" s="36">
        <v>2420</v>
      </c>
      <c r="H60" s="2"/>
      <c r="I60" s="36">
        <v>0</v>
      </c>
      <c r="J60" s="2"/>
      <c r="K60" s="36">
        <v>0</v>
      </c>
      <c r="L60" s="1"/>
    </row>
    <row r="61" spans="1:13" ht="22.15" customHeight="1">
      <c r="A61" s="34" t="s">
        <v>121</v>
      </c>
      <c r="C61" s="30"/>
      <c r="D61" s="34"/>
      <c r="E61" s="2"/>
      <c r="F61" s="2"/>
      <c r="G61" s="2"/>
      <c r="H61" s="2"/>
      <c r="I61" s="2"/>
      <c r="J61" s="2"/>
      <c r="K61" s="2"/>
      <c r="L61" s="1"/>
      <c r="M61" s="20"/>
    </row>
    <row r="62" spans="1:13" ht="22.15" customHeight="1">
      <c r="A62" s="34" t="s">
        <v>122</v>
      </c>
      <c r="C62" s="44"/>
      <c r="D62" s="34"/>
      <c r="E62" s="3">
        <v>138804</v>
      </c>
      <c r="F62" s="2"/>
      <c r="G62" s="3">
        <v>10982</v>
      </c>
      <c r="H62" s="2"/>
      <c r="I62" s="3">
        <v>0</v>
      </c>
      <c r="J62" s="2"/>
      <c r="K62" s="3">
        <v>0</v>
      </c>
      <c r="L62" s="1"/>
      <c r="M62" s="20"/>
    </row>
    <row r="63" spans="1:13" ht="22.15" customHeight="1">
      <c r="A63" s="34" t="s">
        <v>123</v>
      </c>
      <c r="C63" s="30"/>
      <c r="D63" s="34"/>
      <c r="E63" s="2"/>
      <c r="F63" s="2"/>
      <c r="G63" s="2"/>
      <c r="H63" s="2"/>
      <c r="I63" s="2"/>
      <c r="J63" s="2"/>
      <c r="K63" s="2"/>
      <c r="L63" s="1"/>
      <c r="M63" s="1"/>
    </row>
    <row r="64" spans="1:13" ht="22.15" customHeight="1">
      <c r="A64" s="34" t="s">
        <v>124</v>
      </c>
      <c r="C64" s="30"/>
      <c r="D64" s="34"/>
      <c r="E64" s="3">
        <f>SUM(E58:E62)</f>
        <v>470983</v>
      </c>
      <c r="F64" s="2"/>
      <c r="G64" s="3">
        <f>SUM(G58:G62)</f>
        <v>13402</v>
      </c>
      <c r="H64" s="2"/>
      <c r="I64" s="3">
        <f>SUM(I58:I62)</f>
        <v>0</v>
      </c>
      <c r="J64" s="2"/>
      <c r="K64" s="3">
        <f>SUM(K58:K62)</f>
        <v>0</v>
      </c>
      <c r="L64" s="1"/>
      <c r="M64" s="20"/>
    </row>
    <row r="65" spans="1:18" ht="22.15" customHeight="1">
      <c r="A65" s="34"/>
      <c r="C65" s="30"/>
      <c r="D65" s="34"/>
      <c r="E65" s="2"/>
      <c r="F65" s="2"/>
      <c r="G65" s="2"/>
      <c r="H65" s="2"/>
      <c r="I65" s="2"/>
      <c r="J65" s="2"/>
      <c r="K65" s="2"/>
      <c r="L65" s="1"/>
      <c r="M65" s="1"/>
    </row>
    <row r="66" spans="1:18" ht="22.15" customHeight="1">
      <c r="A66" s="57" t="s">
        <v>125</v>
      </c>
      <c r="C66" s="30"/>
      <c r="D66" s="34"/>
      <c r="E66" s="2"/>
      <c r="F66" s="2"/>
      <c r="G66" s="2"/>
      <c r="H66" s="2"/>
      <c r="I66" s="2"/>
      <c r="J66" s="2"/>
      <c r="K66" s="2"/>
      <c r="L66" s="1"/>
      <c r="M66" s="1"/>
    </row>
    <row r="67" spans="1:18" ht="22.15" customHeight="1">
      <c r="A67" s="34" t="s">
        <v>126</v>
      </c>
      <c r="C67" s="30"/>
      <c r="D67" s="34"/>
      <c r="E67" s="4"/>
      <c r="F67" s="4"/>
      <c r="G67" s="4"/>
      <c r="H67" s="4"/>
      <c r="I67" s="4"/>
      <c r="J67" s="4"/>
      <c r="K67" s="4"/>
      <c r="L67" s="1"/>
      <c r="M67" s="1"/>
      <c r="O67" s="32"/>
    </row>
    <row r="68" spans="1:18" ht="22.15" customHeight="1">
      <c r="A68" s="34" t="s">
        <v>127</v>
      </c>
      <c r="C68" s="30"/>
      <c r="D68" s="34"/>
      <c r="E68" s="4">
        <v>32330</v>
      </c>
      <c r="F68" s="4"/>
      <c r="G68" s="4">
        <v>-44777</v>
      </c>
      <c r="H68" s="4"/>
      <c r="I68" s="4">
        <v>30399</v>
      </c>
      <c r="J68" s="4"/>
      <c r="K68" s="4">
        <v>-16223</v>
      </c>
      <c r="L68" s="1"/>
      <c r="M68" s="1"/>
      <c r="O68" s="32"/>
      <c r="Q68" s="59"/>
      <c r="R68" s="20"/>
    </row>
    <row r="69" spans="1:18" ht="22.15" customHeight="1">
      <c r="A69" s="34" t="s">
        <v>121</v>
      </c>
      <c r="C69" s="30"/>
      <c r="D69" s="34"/>
      <c r="E69" s="4"/>
      <c r="F69" s="2"/>
      <c r="G69" s="4"/>
      <c r="H69" s="2"/>
      <c r="I69" s="4"/>
      <c r="J69" s="2"/>
      <c r="K69" s="4"/>
      <c r="L69" s="1"/>
      <c r="M69" s="1"/>
      <c r="O69" s="32"/>
      <c r="Q69" s="32"/>
    </row>
    <row r="70" spans="1:18" ht="22.15" customHeight="1">
      <c r="A70" s="34" t="s">
        <v>122</v>
      </c>
      <c r="C70" s="30"/>
      <c r="D70" s="34"/>
      <c r="E70" s="3">
        <v>913</v>
      </c>
      <c r="F70" s="2"/>
      <c r="G70" s="3">
        <v>80</v>
      </c>
      <c r="H70" s="2"/>
      <c r="I70" s="3">
        <v>0</v>
      </c>
      <c r="J70" s="2"/>
      <c r="K70" s="3">
        <v>0</v>
      </c>
      <c r="L70" s="1"/>
      <c r="M70" s="1"/>
      <c r="O70" s="32"/>
    </row>
    <row r="71" spans="1:18" ht="22.15" customHeight="1">
      <c r="A71" s="34" t="s">
        <v>128</v>
      </c>
      <c r="C71" s="30"/>
      <c r="D71" s="34"/>
      <c r="E71" s="2"/>
      <c r="F71" s="2"/>
      <c r="G71" s="2"/>
      <c r="H71" s="2"/>
      <c r="I71" s="2"/>
      <c r="J71" s="2"/>
      <c r="K71" s="2"/>
      <c r="L71" s="1"/>
      <c r="M71" s="1"/>
    </row>
    <row r="72" spans="1:18" ht="22.15" customHeight="1">
      <c r="A72" s="34" t="s">
        <v>124</v>
      </c>
      <c r="C72" s="30"/>
      <c r="D72" s="34"/>
      <c r="E72" s="2">
        <f>SUM(E67:E70)</f>
        <v>33243</v>
      </c>
      <c r="F72" s="2"/>
      <c r="G72" s="2">
        <f>SUM(G67:G70)</f>
        <v>-44697</v>
      </c>
      <c r="H72" s="2"/>
      <c r="I72" s="2">
        <f>SUM(I67:I70)</f>
        <v>30399</v>
      </c>
      <c r="J72" s="2"/>
      <c r="K72" s="2">
        <f>SUM(K67:K70)</f>
        <v>-16223</v>
      </c>
      <c r="L72" s="1"/>
      <c r="M72" s="1"/>
    </row>
    <row r="73" spans="1:18" s="20" customFormat="1" ht="22.15" customHeight="1">
      <c r="A73" s="60" t="s">
        <v>129</v>
      </c>
      <c r="C73" s="44"/>
      <c r="D73" s="44"/>
      <c r="E73" s="48">
        <f>E64+E72</f>
        <v>504226</v>
      </c>
      <c r="F73" s="45"/>
      <c r="G73" s="48">
        <f>G64+G72</f>
        <v>-31295</v>
      </c>
      <c r="H73" s="45"/>
      <c r="I73" s="48">
        <f>I64+I72</f>
        <v>30399</v>
      </c>
      <c r="J73" s="45"/>
      <c r="K73" s="48">
        <f>K64+K72</f>
        <v>-16223</v>
      </c>
      <c r="L73" s="1"/>
      <c r="M73" s="1"/>
    </row>
    <row r="74" spans="1:18" s="20" customFormat="1" ht="22.15" customHeight="1">
      <c r="C74" s="44"/>
      <c r="D74" s="44"/>
      <c r="E74" s="45"/>
      <c r="F74" s="45"/>
      <c r="G74" s="45"/>
      <c r="H74" s="45"/>
      <c r="I74" s="45"/>
      <c r="J74" s="45"/>
      <c r="K74" s="45"/>
    </row>
    <row r="75" spans="1:18" s="20" customFormat="1" ht="22.15" customHeight="1" thickBot="1">
      <c r="A75" s="60" t="s">
        <v>130</v>
      </c>
      <c r="C75" s="44"/>
      <c r="E75" s="50">
        <f>E55+E73</f>
        <v>760965</v>
      </c>
      <c r="F75" s="45"/>
      <c r="G75" s="50">
        <f>G55+G73</f>
        <v>275412</v>
      </c>
      <c r="H75" s="45"/>
      <c r="I75" s="50">
        <f>I55+I73</f>
        <v>223552</v>
      </c>
      <c r="J75" s="45"/>
      <c r="K75" s="50">
        <f>K55+K73</f>
        <v>227438</v>
      </c>
    </row>
    <row r="76" spans="1:18" s="20" customFormat="1" ht="22.15" customHeight="1" thickTop="1">
      <c r="A76" s="18"/>
      <c r="C76" s="44"/>
      <c r="E76" s="45"/>
      <c r="F76" s="45"/>
      <c r="G76" s="45"/>
      <c r="H76" s="45"/>
      <c r="I76" s="45"/>
      <c r="J76" s="45"/>
      <c r="K76" s="45"/>
    </row>
    <row r="77" spans="1:18" s="20" customFormat="1" ht="22.15" customHeight="1">
      <c r="A77" s="18" t="s">
        <v>131</v>
      </c>
      <c r="C77" s="44"/>
      <c r="H77" s="45"/>
      <c r="I77" s="45"/>
      <c r="J77" s="45"/>
      <c r="K77" s="45"/>
    </row>
    <row r="78" spans="1:18" s="20" customFormat="1" ht="22.15" customHeight="1" thickBot="1">
      <c r="A78" s="43" t="s">
        <v>112</v>
      </c>
      <c r="C78" s="44"/>
      <c r="E78" s="45">
        <f>E75-E79</f>
        <v>723892</v>
      </c>
      <c r="F78" s="45"/>
      <c r="G78" s="45">
        <f>G75-G79</f>
        <v>245406</v>
      </c>
      <c r="H78" s="45"/>
      <c r="I78" s="50">
        <f>I75</f>
        <v>223552</v>
      </c>
      <c r="J78" s="45"/>
      <c r="K78" s="50">
        <f>K75</f>
        <v>227438</v>
      </c>
    </row>
    <row r="79" spans="1:18" s="20" customFormat="1" ht="22.15" customHeight="1" thickTop="1">
      <c r="A79" s="43" t="s">
        <v>113</v>
      </c>
      <c r="C79" s="44"/>
      <c r="E79" s="46">
        <v>37073</v>
      </c>
      <c r="F79" s="45"/>
      <c r="G79" s="46">
        <v>30006</v>
      </c>
      <c r="H79" s="45"/>
      <c r="I79" s="45"/>
      <c r="J79" s="45"/>
      <c r="K79" s="45"/>
    </row>
    <row r="80" spans="1:18" s="20" customFormat="1" ht="22.15" customHeight="1" thickBot="1">
      <c r="A80" s="43"/>
      <c r="C80" s="44"/>
      <c r="E80" s="49">
        <f>E75</f>
        <v>760965</v>
      </c>
      <c r="F80" s="45"/>
      <c r="G80" s="49">
        <f>G75</f>
        <v>275412</v>
      </c>
      <c r="H80" s="45"/>
      <c r="I80" s="45"/>
      <c r="J80" s="45"/>
      <c r="K80" s="45"/>
    </row>
    <row r="81" spans="1:1" s="20" customFormat="1" ht="22.15" customHeight="1" thickTop="1"/>
    <row r="82" spans="1:1" s="20" customFormat="1" ht="22.15" customHeight="1">
      <c r="A82" s="20" t="s">
        <v>40</v>
      </c>
    </row>
  </sheetData>
  <mergeCells count="12">
    <mergeCell ref="A2:K2"/>
    <mergeCell ref="A3:K3"/>
    <mergeCell ref="A4:K4"/>
    <mergeCell ref="A5:K5"/>
    <mergeCell ref="E6:G6"/>
    <mergeCell ref="I6:K6"/>
    <mergeCell ref="A48:K48"/>
    <mergeCell ref="A49:K49"/>
    <mergeCell ref="A50:K50"/>
    <mergeCell ref="A51:K51"/>
    <mergeCell ref="E52:G52"/>
    <mergeCell ref="I52:K52"/>
  </mergeCells>
  <pageMargins left="0.70866141732283472" right="0.31496062992125984" top="0.31496062992125984" bottom="0.11811023622047245" header="0.31496062992125984" footer="0.31496062992125984"/>
  <pageSetup paperSize="9" scale="82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386D5-C9BA-4268-B8E5-FB83DF8BF852}">
  <sheetPr>
    <pageSetUpPr fitToPage="1"/>
  </sheetPr>
  <dimension ref="A1:AD39"/>
  <sheetViews>
    <sheetView showGridLines="0" view="pageBreakPreview" zoomScale="70" zoomScaleNormal="60" zoomScaleSheetLayoutView="70" workbookViewId="0">
      <selection activeCell="V1" sqref="V1"/>
    </sheetView>
  </sheetViews>
  <sheetFormatPr defaultColWidth="9.42578125" defaultRowHeight="23.1" customHeight="1"/>
  <cols>
    <col min="1" max="1" width="47.7109375" style="27" customWidth="1"/>
    <col min="2" max="2" width="15" style="27" customWidth="1"/>
    <col min="3" max="3" width="0.85546875" style="61" customWidth="1"/>
    <col min="4" max="4" width="15" style="27" customWidth="1"/>
    <col min="5" max="5" width="0.85546875" style="27" customWidth="1"/>
    <col min="6" max="6" width="15" style="27" customWidth="1"/>
    <col min="7" max="7" width="0.85546875" style="27" customWidth="1"/>
    <col min="8" max="8" width="15" style="27" customWidth="1"/>
    <col min="9" max="9" width="0.85546875" style="27" customWidth="1"/>
    <col min="10" max="10" width="15" style="27" customWidth="1"/>
    <col min="11" max="11" width="0.85546875" style="27" customWidth="1"/>
    <col min="12" max="12" width="15" style="27" customWidth="1"/>
    <col min="13" max="13" width="0.85546875" style="27" customWidth="1"/>
    <col min="14" max="14" width="15.42578125" style="27" customWidth="1"/>
    <col min="15" max="15" width="0.85546875" style="27" customWidth="1"/>
    <col min="16" max="16" width="19.5703125" style="27" customWidth="1"/>
    <col min="17" max="17" width="0.85546875" style="27" customWidth="1"/>
    <col min="18" max="18" width="19.85546875" style="27" customWidth="1"/>
    <col min="19" max="19" width="0.85546875" style="27" customWidth="1"/>
    <col min="20" max="20" width="14.28515625" style="27" customWidth="1"/>
    <col min="21" max="21" width="0.85546875" style="27" customWidth="1"/>
    <col min="22" max="22" width="17.140625" style="27" customWidth="1"/>
    <col min="23" max="23" width="0.85546875" style="27" customWidth="1"/>
    <col min="24" max="24" width="15.7109375" style="27" customWidth="1"/>
    <col min="25" max="25" width="0.85546875" style="27" customWidth="1"/>
    <col min="26" max="26" width="17" style="27" customWidth="1"/>
    <col min="27" max="27" width="0.85546875" style="27" customWidth="1"/>
    <col min="28" max="28" width="15.7109375" style="27" customWidth="1"/>
    <col min="29" max="29" width="1" style="27" hidden="1" customWidth="1"/>
    <col min="30" max="30" width="9.42578125" style="27"/>
    <col min="31" max="31" width="9.5703125" style="27" bestFit="1" customWidth="1"/>
    <col min="32" max="16384" width="9.42578125" style="27"/>
  </cols>
  <sheetData>
    <row r="1" spans="1:28" ht="23.1" customHeight="1">
      <c r="AB1" s="62" t="s">
        <v>84</v>
      </c>
    </row>
    <row r="2" spans="1:28" ht="23.1" customHeight="1">
      <c r="A2" s="3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23.1" customHeight="1">
      <c r="A3" s="33" t="s">
        <v>132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28" ht="23.1" customHeight="1">
      <c r="A4" s="102" t="s">
        <v>86</v>
      </c>
      <c r="B4" s="103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23.1" customHeight="1">
      <c r="A5" s="104" t="s">
        <v>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</row>
    <row r="6" spans="1:28" ht="23.1" customHeight="1">
      <c r="B6" s="105" t="s">
        <v>5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3.1" customHeight="1">
      <c r="B7" s="101" t="s">
        <v>79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37"/>
      <c r="Z7" s="37"/>
      <c r="AA7" s="37"/>
      <c r="AB7" s="37"/>
    </row>
    <row r="8" spans="1:28" ht="23.1" customHeight="1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01" t="s">
        <v>78</v>
      </c>
      <c r="O8" s="101"/>
      <c r="P8" s="101"/>
      <c r="Q8" s="101"/>
      <c r="R8" s="101"/>
      <c r="S8" s="101"/>
      <c r="T8" s="101"/>
      <c r="U8" s="101"/>
      <c r="V8" s="101"/>
      <c r="W8" s="28"/>
      <c r="X8" s="28"/>
      <c r="Y8" s="37"/>
      <c r="Z8" s="37"/>
      <c r="AA8" s="37"/>
      <c r="AB8" s="37"/>
    </row>
    <row r="9" spans="1:28" ht="23.1" customHeight="1">
      <c r="B9" s="28"/>
      <c r="C9" s="28"/>
      <c r="D9" s="28"/>
      <c r="E9" s="28"/>
      <c r="F9" s="28"/>
      <c r="G9" s="28"/>
      <c r="H9" s="106"/>
      <c r="I9" s="106"/>
      <c r="J9" s="106"/>
      <c r="K9" s="28"/>
      <c r="L9" s="28"/>
      <c r="M9" s="28"/>
      <c r="T9" s="28" t="s">
        <v>133</v>
      </c>
      <c r="V9" s="28"/>
      <c r="W9" s="28"/>
      <c r="X9" s="28"/>
      <c r="Y9" s="37"/>
      <c r="Z9" s="37"/>
      <c r="AA9" s="37"/>
      <c r="AB9" s="37"/>
    </row>
    <row r="10" spans="1:28" ht="23.1" customHeight="1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 t="s">
        <v>134</v>
      </c>
      <c r="U10" s="28"/>
      <c r="V10" s="28"/>
      <c r="W10" s="28"/>
      <c r="X10" s="28"/>
      <c r="Y10" s="37"/>
      <c r="Z10" s="37"/>
      <c r="AA10" s="37"/>
      <c r="AB10" s="37"/>
    </row>
    <row r="11" spans="1:28" ht="23.1" customHeight="1">
      <c r="B11" s="28"/>
      <c r="C11" s="28"/>
      <c r="D11" s="28"/>
      <c r="E11" s="28"/>
      <c r="F11" s="28" t="s">
        <v>135</v>
      </c>
      <c r="G11" s="28"/>
      <c r="H11" s="28"/>
      <c r="I11" s="28"/>
      <c r="J11" s="28"/>
      <c r="K11" s="28"/>
      <c r="L11" s="28"/>
      <c r="M11" s="28"/>
      <c r="N11" s="101" t="s">
        <v>117</v>
      </c>
      <c r="O11" s="101"/>
      <c r="P11" s="101"/>
      <c r="Q11" s="101"/>
      <c r="R11" s="101"/>
      <c r="S11" s="28"/>
      <c r="T11" s="63" t="s">
        <v>136</v>
      </c>
      <c r="V11" s="28"/>
      <c r="W11" s="28"/>
      <c r="X11" s="28"/>
      <c r="Y11" s="37"/>
      <c r="Z11" s="28"/>
      <c r="AA11" s="28"/>
      <c r="AB11" s="37"/>
    </row>
    <row r="12" spans="1:28" ht="23.1" customHeight="1">
      <c r="C12" s="27"/>
      <c r="F12" s="28" t="s">
        <v>137</v>
      </c>
      <c r="H12" s="28"/>
      <c r="J12" s="28"/>
      <c r="N12" s="28" t="s">
        <v>138</v>
      </c>
      <c r="P12" s="28"/>
      <c r="R12" s="28"/>
      <c r="U12" s="28"/>
      <c r="V12" s="28"/>
      <c r="W12" s="28"/>
      <c r="Y12" s="28"/>
      <c r="Z12" s="28"/>
      <c r="AA12" s="28"/>
      <c r="AB12" s="62"/>
    </row>
    <row r="13" spans="1:28" s="28" customFormat="1" ht="23.1" customHeight="1">
      <c r="C13" s="61"/>
      <c r="E13" s="27"/>
      <c r="F13" s="28" t="s">
        <v>139</v>
      </c>
      <c r="G13" s="27"/>
      <c r="H13" s="101" t="s">
        <v>73</v>
      </c>
      <c r="I13" s="101"/>
      <c r="J13" s="101"/>
      <c r="K13" s="101"/>
      <c r="L13" s="101"/>
      <c r="N13" s="28" t="s">
        <v>140</v>
      </c>
      <c r="O13" s="27"/>
      <c r="P13" s="28" t="s">
        <v>141</v>
      </c>
      <c r="Q13" s="27"/>
      <c r="R13" s="28" t="s">
        <v>142</v>
      </c>
      <c r="S13" s="27"/>
      <c r="T13" s="28" t="s">
        <v>143</v>
      </c>
      <c r="X13" s="28" t="s">
        <v>144</v>
      </c>
      <c r="Z13" s="28" t="s">
        <v>145</v>
      </c>
    </row>
    <row r="14" spans="1:28" s="28" customFormat="1" ht="23.1" customHeight="1">
      <c r="B14" s="28" t="s">
        <v>146</v>
      </c>
      <c r="C14" s="61"/>
      <c r="D14" s="28" t="s">
        <v>147</v>
      </c>
      <c r="F14" s="28" t="s">
        <v>148</v>
      </c>
      <c r="H14" s="28" t="s">
        <v>149</v>
      </c>
      <c r="J14" s="28" t="s">
        <v>149</v>
      </c>
      <c r="N14" s="28" t="s">
        <v>150</v>
      </c>
      <c r="P14" s="28" t="s">
        <v>151</v>
      </c>
      <c r="R14" s="28" t="s">
        <v>152</v>
      </c>
      <c r="T14" s="28" t="s">
        <v>153</v>
      </c>
      <c r="V14" s="28" t="s">
        <v>154</v>
      </c>
      <c r="X14" s="28" t="s">
        <v>65</v>
      </c>
      <c r="Z14" s="28" t="s">
        <v>155</v>
      </c>
      <c r="AB14" s="28" t="s">
        <v>156</v>
      </c>
    </row>
    <row r="15" spans="1:28" s="28" customFormat="1" ht="23.1" customHeight="1">
      <c r="B15" s="63" t="s">
        <v>157</v>
      </c>
      <c r="C15" s="64"/>
      <c r="D15" s="63" t="s">
        <v>158</v>
      </c>
      <c r="F15" s="63" t="s">
        <v>159</v>
      </c>
      <c r="H15" s="63" t="s">
        <v>160</v>
      </c>
      <c r="J15" s="63" t="s">
        <v>161</v>
      </c>
      <c r="L15" s="63" t="s">
        <v>162</v>
      </c>
      <c r="N15" s="63" t="s">
        <v>163</v>
      </c>
      <c r="P15" s="63" t="s">
        <v>164</v>
      </c>
      <c r="R15" s="63" t="s">
        <v>165</v>
      </c>
      <c r="T15" s="63" t="s">
        <v>166</v>
      </c>
      <c r="V15" s="63" t="s">
        <v>167</v>
      </c>
      <c r="X15" s="63" t="s">
        <v>168</v>
      </c>
      <c r="Z15" s="63" t="s">
        <v>169</v>
      </c>
      <c r="AB15" s="63" t="s">
        <v>170</v>
      </c>
    </row>
    <row r="16" spans="1:28" ht="23.1" customHeight="1">
      <c r="A16" s="29" t="s">
        <v>171</v>
      </c>
      <c r="B16" s="32">
        <v>3000000</v>
      </c>
      <c r="C16" s="65"/>
      <c r="D16" s="32">
        <v>2599000</v>
      </c>
      <c r="E16" s="65"/>
      <c r="F16" s="32">
        <v>-389956</v>
      </c>
      <c r="G16" s="65"/>
      <c r="H16" s="32">
        <v>1014598</v>
      </c>
      <c r="I16" s="65"/>
      <c r="J16" s="32">
        <v>493494</v>
      </c>
      <c r="K16" s="65"/>
      <c r="L16" s="32">
        <v>16763949</v>
      </c>
      <c r="M16" s="32"/>
      <c r="N16" s="32">
        <v>-282578</v>
      </c>
      <c r="O16" s="65"/>
      <c r="P16" s="32">
        <v>467532</v>
      </c>
      <c r="Q16" s="65"/>
      <c r="R16" s="32">
        <v>52670</v>
      </c>
      <c r="S16" s="65"/>
      <c r="T16" s="32">
        <v>-199615</v>
      </c>
      <c r="U16" s="65"/>
      <c r="V16" s="32">
        <f>SUM(N16:T16)</f>
        <v>38009</v>
      </c>
      <c r="W16" s="65"/>
      <c r="X16" s="32">
        <f>SUM(V16,B16:L16)</f>
        <v>23519094</v>
      </c>
      <c r="Y16" s="65"/>
      <c r="Z16" s="32">
        <v>1760216</v>
      </c>
      <c r="AA16" s="32"/>
      <c r="AB16" s="32">
        <f>SUM(X16:Z16)</f>
        <v>25279310</v>
      </c>
    </row>
    <row r="17" spans="1:30" ht="23.1" customHeight="1">
      <c r="A17" s="27" t="s">
        <v>110</v>
      </c>
      <c r="B17" s="32">
        <v>0</v>
      </c>
      <c r="C17" s="65"/>
      <c r="D17" s="32">
        <v>0</v>
      </c>
      <c r="E17" s="65"/>
      <c r="F17" s="32">
        <v>0</v>
      </c>
      <c r="G17" s="65"/>
      <c r="H17" s="32">
        <v>0</v>
      </c>
      <c r="I17" s="65"/>
      <c r="J17" s="32">
        <v>0</v>
      </c>
      <c r="K17" s="65"/>
      <c r="L17" s="32">
        <f>'PL 3'!G37</f>
        <v>278161</v>
      </c>
      <c r="M17" s="32"/>
      <c r="N17" s="32">
        <v>0</v>
      </c>
      <c r="O17" s="65"/>
      <c r="P17" s="32">
        <v>0</v>
      </c>
      <c r="Q17" s="65"/>
      <c r="R17" s="32">
        <v>0</v>
      </c>
      <c r="S17" s="65"/>
      <c r="T17" s="32">
        <v>0</v>
      </c>
      <c r="U17" s="65"/>
      <c r="V17" s="32">
        <f>SUM(N17:T17)</f>
        <v>0</v>
      </c>
      <c r="W17" s="65"/>
      <c r="X17" s="36">
        <f>SUM(V17,B17:L17)</f>
        <v>278161</v>
      </c>
      <c r="Y17" s="65"/>
      <c r="Z17" s="32">
        <f>'PL 3'!G38</f>
        <v>28546</v>
      </c>
      <c r="AA17" s="32"/>
      <c r="AB17" s="36">
        <f>SUM(X17:Z17)</f>
        <v>306707</v>
      </c>
    </row>
    <row r="18" spans="1:30" ht="23.1" customHeight="1">
      <c r="A18" s="27" t="s">
        <v>172</v>
      </c>
      <c r="B18" s="56">
        <v>0</v>
      </c>
      <c r="C18" s="65"/>
      <c r="D18" s="56">
        <v>0</v>
      </c>
      <c r="E18" s="65"/>
      <c r="F18" s="56">
        <v>0</v>
      </c>
      <c r="G18" s="65"/>
      <c r="H18" s="56">
        <v>0</v>
      </c>
      <c r="I18" s="65"/>
      <c r="J18" s="56">
        <v>0</v>
      </c>
      <c r="K18" s="65"/>
      <c r="L18" s="66">
        <v>0</v>
      </c>
      <c r="M18" s="32"/>
      <c r="N18" s="56">
        <v>845</v>
      </c>
      <c r="O18" s="65"/>
      <c r="P18" s="56">
        <v>-44662</v>
      </c>
      <c r="Q18" s="65"/>
      <c r="R18" s="56">
        <v>11062</v>
      </c>
      <c r="S18" s="65"/>
      <c r="T18" s="56">
        <v>0</v>
      </c>
      <c r="U18" s="65"/>
      <c r="V18" s="56">
        <f>SUM(N18:T18)</f>
        <v>-32755</v>
      </c>
      <c r="W18" s="65"/>
      <c r="X18" s="56">
        <f>SUM(V18,B18:L18)</f>
        <v>-32755</v>
      </c>
      <c r="Y18" s="65"/>
      <c r="Z18" s="56">
        <v>1460</v>
      </c>
      <c r="AA18" s="32"/>
      <c r="AB18" s="66">
        <f>SUM(X18:Z18)</f>
        <v>-31295</v>
      </c>
    </row>
    <row r="19" spans="1:30" ht="23.1" customHeight="1">
      <c r="A19" s="27" t="s">
        <v>173</v>
      </c>
      <c r="B19" s="32">
        <f>SUM(B17:B18)</f>
        <v>0</v>
      </c>
      <c r="C19" s="65"/>
      <c r="D19" s="32">
        <f>SUM(D17:D18)</f>
        <v>0</v>
      </c>
      <c r="E19" s="65"/>
      <c r="F19" s="32">
        <f>SUM(F17:F18)</f>
        <v>0</v>
      </c>
      <c r="G19" s="65"/>
      <c r="H19" s="32">
        <f>SUM(H17:H18)</f>
        <v>0</v>
      </c>
      <c r="I19" s="65"/>
      <c r="J19" s="32">
        <f>SUM(J17:J18)</f>
        <v>0</v>
      </c>
      <c r="K19" s="65"/>
      <c r="L19" s="32">
        <f>SUM(L17:L18)</f>
        <v>278161</v>
      </c>
      <c r="M19" s="32"/>
      <c r="N19" s="32">
        <f>SUM(N17:N18)</f>
        <v>845</v>
      </c>
      <c r="O19" s="65"/>
      <c r="P19" s="32">
        <f>SUM(P17:P18)</f>
        <v>-44662</v>
      </c>
      <c r="Q19" s="65"/>
      <c r="R19" s="32">
        <f>SUM(R17:R18)</f>
        <v>11062</v>
      </c>
      <c r="S19" s="65"/>
      <c r="T19" s="32">
        <f>SUM(T17:T18)</f>
        <v>0</v>
      </c>
      <c r="U19" s="65"/>
      <c r="V19" s="32">
        <f>SUM(V17:V18)</f>
        <v>-32755</v>
      </c>
      <c r="W19" s="65"/>
      <c r="X19" s="32">
        <f>SUM(X17:X18)</f>
        <v>245406</v>
      </c>
      <c r="Y19" s="65"/>
      <c r="Z19" s="32">
        <f>SUM(Z17:Z18)</f>
        <v>30006</v>
      </c>
      <c r="AA19" s="32"/>
      <c r="AB19" s="32">
        <f>SUM(AB17:AB18)</f>
        <v>275412</v>
      </c>
    </row>
    <row r="20" spans="1:30" ht="23.1" customHeight="1">
      <c r="A20" s="27" t="s">
        <v>174</v>
      </c>
      <c r="B20" s="36">
        <v>0</v>
      </c>
      <c r="C20" s="36"/>
      <c r="D20" s="36">
        <v>0</v>
      </c>
      <c r="E20" s="36"/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36">
        <v>0</v>
      </c>
      <c r="S20" s="36"/>
      <c r="T20" s="36">
        <v>0</v>
      </c>
      <c r="U20" s="36"/>
      <c r="V20" s="32">
        <f>SUM(N20:T20)</f>
        <v>0</v>
      </c>
      <c r="W20" s="36"/>
      <c r="X20" s="36">
        <f>SUM(V20,B20:L20)</f>
        <v>0</v>
      </c>
      <c r="Y20" s="36"/>
      <c r="Z20" s="36">
        <v>-78403</v>
      </c>
      <c r="AA20" s="36"/>
      <c r="AB20" s="36">
        <f>SUM(X20:Z20)</f>
        <v>-78403</v>
      </c>
    </row>
    <row r="21" spans="1:30" ht="23.1" customHeight="1">
      <c r="A21" s="27" t="s">
        <v>175</v>
      </c>
      <c r="B21" s="90">
        <v>0</v>
      </c>
      <c r="C21" s="90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495</v>
      </c>
      <c r="M21" s="90"/>
      <c r="N21" s="90">
        <v>0</v>
      </c>
      <c r="O21" s="90"/>
      <c r="P21" s="90">
        <v>0</v>
      </c>
      <c r="Q21" s="90"/>
      <c r="R21" s="90">
        <f>-L21</f>
        <v>-495</v>
      </c>
      <c r="S21" s="90"/>
      <c r="T21" s="90">
        <v>0</v>
      </c>
      <c r="U21" s="90"/>
      <c r="V21" s="91">
        <f>SUM(N21:U21)</f>
        <v>-495</v>
      </c>
      <c r="W21" s="90"/>
      <c r="X21" s="92">
        <f t="shared" ref="X21:X22" si="0">SUM(V21,B21:L21)</f>
        <v>0</v>
      </c>
      <c r="Y21" s="90"/>
      <c r="Z21" s="90">
        <v>0</v>
      </c>
      <c r="AA21" s="90"/>
      <c r="AB21" s="92">
        <f>SUM(X21:AA21)</f>
        <v>0</v>
      </c>
      <c r="AC21" s="93"/>
    </row>
    <row r="22" spans="1:30" ht="23.1" customHeight="1">
      <c r="A22" s="27" t="s">
        <v>176</v>
      </c>
      <c r="B22" s="90">
        <v>0</v>
      </c>
      <c r="C22" s="90"/>
      <c r="D22" s="90">
        <v>0</v>
      </c>
      <c r="E22" s="90"/>
      <c r="F22" s="90">
        <v>0</v>
      </c>
      <c r="G22" s="90"/>
      <c r="H22" s="90">
        <v>0</v>
      </c>
      <c r="I22" s="90"/>
      <c r="J22" s="90">
        <v>0</v>
      </c>
      <c r="K22" s="90"/>
      <c r="L22" s="90">
        <v>4</v>
      </c>
      <c r="M22" s="90"/>
      <c r="N22" s="90">
        <v>0</v>
      </c>
      <c r="O22" s="90"/>
      <c r="P22" s="90">
        <v>0</v>
      </c>
      <c r="Q22" s="90"/>
      <c r="R22" s="90">
        <v>-4</v>
      </c>
      <c r="S22" s="90"/>
      <c r="T22" s="90">
        <v>0</v>
      </c>
      <c r="U22" s="90"/>
      <c r="V22" s="91">
        <f>SUM(N22:U22)</f>
        <v>-4</v>
      </c>
      <c r="W22" s="90"/>
      <c r="X22" s="92">
        <f t="shared" si="0"/>
        <v>0</v>
      </c>
      <c r="Y22" s="90"/>
      <c r="Z22" s="90">
        <v>0</v>
      </c>
      <c r="AA22" s="90"/>
      <c r="AB22" s="92">
        <f>SUM(X22:Z22)</f>
        <v>0</v>
      </c>
      <c r="AC22" s="93"/>
    </row>
    <row r="23" spans="1:30" ht="23.1" customHeight="1">
      <c r="A23" s="27" t="s">
        <v>177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2"/>
      <c r="W23" s="36"/>
      <c r="X23" s="36"/>
      <c r="Y23" s="36"/>
      <c r="Z23" s="36"/>
      <c r="AA23" s="36"/>
      <c r="AB23" s="36"/>
    </row>
    <row r="24" spans="1:30" ht="23.1" customHeight="1">
      <c r="A24" s="27" t="s">
        <v>178</v>
      </c>
      <c r="B24" s="36">
        <v>0</v>
      </c>
      <c r="C24" s="36"/>
      <c r="D24" s="36">
        <v>0</v>
      </c>
      <c r="E24" s="36"/>
      <c r="F24" s="36">
        <v>0</v>
      </c>
      <c r="G24" s="36"/>
      <c r="H24" s="36">
        <v>0</v>
      </c>
      <c r="I24" s="36"/>
      <c r="J24" s="36">
        <v>0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v>0</v>
      </c>
      <c r="U24" s="36"/>
      <c r="V24" s="32">
        <f>SUM(N24:T24)</f>
        <v>0</v>
      </c>
      <c r="W24" s="36"/>
      <c r="X24" s="36">
        <f>SUM(V24,B24:L24)</f>
        <v>0</v>
      </c>
      <c r="Y24" s="36"/>
      <c r="Z24" s="36">
        <v>-262</v>
      </c>
      <c r="AA24" s="36"/>
      <c r="AB24" s="36">
        <f>SUM(X24:Z24)</f>
        <v>-262</v>
      </c>
    </row>
    <row r="25" spans="1:30" ht="23.1" customHeight="1">
      <c r="A25" s="27" t="s">
        <v>179</v>
      </c>
      <c r="B25" s="36">
        <v>0</v>
      </c>
      <c r="C25" s="36"/>
      <c r="D25" s="36">
        <v>0</v>
      </c>
      <c r="E25" s="36"/>
      <c r="F25" s="36">
        <v>0</v>
      </c>
      <c r="G25" s="36"/>
      <c r="H25" s="36">
        <v>90</v>
      </c>
      <c r="I25" s="36"/>
      <c r="J25" s="36">
        <v>0</v>
      </c>
      <c r="K25" s="36"/>
      <c r="L25" s="36">
        <v>-90</v>
      </c>
      <c r="M25" s="36"/>
      <c r="N25" s="36">
        <v>0</v>
      </c>
      <c r="O25" s="36"/>
      <c r="P25" s="36">
        <v>0</v>
      </c>
      <c r="Q25" s="36"/>
      <c r="R25" s="36">
        <v>0</v>
      </c>
      <c r="S25" s="36"/>
      <c r="T25" s="36">
        <v>0</v>
      </c>
      <c r="U25" s="36"/>
      <c r="V25" s="32">
        <f>SUM(N25:T25)</f>
        <v>0</v>
      </c>
      <c r="W25" s="36"/>
      <c r="X25" s="36">
        <f>SUM(V25,B25:L25)</f>
        <v>0</v>
      </c>
      <c r="Y25" s="36"/>
      <c r="Z25" s="36">
        <v>0</v>
      </c>
      <c r="AA25" s="36"/>
      <c r="AB25" s="36">
        <f>SUM(X25:Z25)</f>
        <v>0</v>
      </c>
    </row>
    <row r="26" spans="1:30" ht="23.1" customHeight="1" thickBot="1">
      <c r="A26" s="29" t="s">
        <v>180</v>
      </c>
      <c r="B26" s="67">
        <f>SUM(B20:B25,B19,B16)</f>
        <v>3000000</v>
      </c>
      <c r="C26" s="65"/>
      <c r="D26" s="67">
        <f>SUM(D20:D25,D19,D16)</f>
        <v>2599000</v>
      </c>
      <c r="E26" s="65"/>
      <c r="F26" s="67">
        <f>SUM(F20:F25,F19,F16)</f>
        <v>-389956</v>
      </c>
      <c r="G26" s="65"/>
      <c r="H26" s="67">
        <f>SUM(H20:H25,H19,H16)</f>
        <v>1014688</v>
      </c>
      <c r="I26" s="65"/>
      <c r="J26" s="67">
        <f>SUM(J20:J25,J19,J16)</f>
        <v>493494</v>
      </c>
      <c r="K26" s="32"/>
      <c r="L26" s="67">
        <f>SUM(L20:L25,L19,L16)</f>
        <v>17042519</v>
      </c>
      <c r="M26" s="32"/>
      <c r="N26" s="67">
        <f>SUM(N20:N25,N19,N16)</f>
        <v>-281733</v>
      </c>
      <c r="O26" s="65"/>
      <c r="P26" s="67">
        <f>SUM(P20:P25,P19,P16)</f>
        <v>422870</v>
      </c>
      <c r="Q26" s="65"/>
      <c r="R26" s="67">
        <f>SUM(R20:R25,R19,R16)</f>
        <v>63233</v>
      </c>
      <c r="S26" s="65"/>
      <c r="T26" s="67">
        <f>SUM(T20:T25,T19,T16)</f>
        <v>-199615</v>
      </c>
      <c r="U26" s="65"/>
      <c r="V26" s="67">
        <f>SUM(V20:V25,V19,V16)</f>
        <v>4755</v>
      </c>
      <c r="W26" s="65"/>
      <c r="X26" s="67">
        <f>SUM(X20:X25,X19,X16)</f>
        <v>23764500</v>
      </c>
      <c r="Y26" s="32"/>
      <c r="Z26" s="67">
        <f>SUM(Z20:Z25,Z19,Z16)</f>
        <v>1711557</v>
      </c>
      <c r="AA26" s="32"/>
      <c r="AB26" s="67">
        <f>SUM(AB20:AB25,AB19,AB16)</f>
        <v>25476057</v>
      </c>
    </row>
    <row r="27" spans="1:30" ht="15.75" customHeight="1" thickTop="1">
      <c r="B27" s="32"/>
      <c r="C27" s="65"/>
      <c r="D27" s="32"/>
      <c r="E27" s="65"/>
      <c r="F27" s="32"/>
      <c r="G27" s="65"/>
      <c r="H27" s="65"/>
      <c r="I27" s="65"/>
      <c r="J27" s="65"/>
      <c r="K27" s="65"/>
      <c r="L27" s="32"/>
      <c r="M27" s="32"/>
      <c r="N27" s="65"/>
      <c r="O27" s="65"/>
      <c r="P27" s="65"/>
      <c r="Q27" s="65"/>
      <c r="R27" s="65"/>
      <c r="S27" s="65"/>
      <c r="T27" s="32"/>
      <c r="U27" s="65"/>
      <c r="V27" s="32"/>
      <c r="W27" s="65"/>
      <c r="X27" s="32"/>
      <c r="Y27" s="65"/>
      <c r="Z27" s="32"/>
      <c r="AA27" s="32"/>
      <c r="AB27" s="32"/>
    </row>
    <row r="28" spans="1:30" ht="23.1" customHeight="1">
      <c r="A28" s="29" t="s">
        <v>181</v>
      </c>
      <c r="B28" s="32">
        <v>3000000</v>
      </c>
      <c r="C28" s="65"/>
      <c r="D28" s="36">
        <v>2599000</v>
      </c>
      <c r="E28" s="65"/>
      <c r="F28" s="36">
        <v>-389956</v>
      </c>
      <c r="G28" s="65"/>
      <c r="H28" s="32">
        <v>1013473</v>
      </c>
      <c r="I28" s="65"/>
      <c r="J28" s="32">
        <v>562858</v>
      </c>
      <c r="K28" s="65"/>
      <c r="L28" s="32">
        <v>17947744</v>
      </c>
      <c r="M28" s="32"/>
      <c r="N28" s="32">
        <v>-675252</v>
      </c>
      <c r="O28" s="65"/>
      <c r="P28" s="65">
        <v>604539</v>
      </c>
      <c r="Q28" s="65"/>
      <c r="R28" s="32">
        <v>-58964</v>
      </c>
      <c r="S28" s="65"/>
      <c r="T28" s="32">
        <v>-199615</v>
      </c>
      <c r="U28" s="65"/>
      <c r="V28" s="36">
        <f>SUM(N28:U28)</f>
        <v>-329292</v>
      </c>
      <c r="W28" s="65"/>
      <c r="X28" s="36">
        <f>SUM(V28,B28:L28)</f>
        <v>24403827</v>
      </c>
      <c r="Y28" s="65"/>
      <c r="Z28" s="32">
        <v>1651232</v>
      </c>
      <c r="AA28" s="32"/>
      <c r="AB28" s="36">
        <f>SUM(X28:Z28)</f>
        <v>26055059</v>
      </c>
    </row>
    <row r="29" spans="1:30" ht="23.1" customHeight="1">
      <c r="A29" s="27" t="s">
        <v>110</v>
      </c>
      <c r="B29" s="32">
        <v>0</v>
      </c>
      <c r="C29" s="65"/>
      <c r="D29" s="32">
        <v>0</v>
      </c>
      <c r="E29" s="65"/>
      <c r="F29" s="32">
        <v>0</v>
      </c>
      <c r="G29" s="65"/>
      <c r="H29" s="32">
        <v>0</v>
      </c>
      <c r="I29" s="65"/>
      <c r="J29" s="32">
        <v>0</v>
      </c>
      <c r="K29" s="65"/>
      <c r="L29" s="32">
        <f>'PL 3'!E37</f>
        <v>240704</v>
      </c>
      <c r="M29" s="32"/>
      <c r="N29" s="32">
        <v>0</v>
      </c>
      <c r="O29" s="65"/>
      <c r="P29" s="32">
        <v>0</v>
      </c>
      <c r="Q29" s="65"/>
      <c r="R29" s="32">
        <v>0</v>
      </c>
      <c r="S29" s="65"/>
      <c r="T29" s="32">
        <v>0</v>
      </c>
      <c r="U29" s="65"/>
      <c r="V29" s="36">
        <f>SUM(N29:U29)</f>
        <v>0</v>
      </c>
      <c r="W29" s="65"/>
      <c r="X29" s="36">
        <f>SUM(V29,B29:L29)</f>
        <v>240704</v>
      </c>
      <c r="Y29" s="65"/>
      <c r="Z29" s="32">
        <f>'PL 3'!E38</f>
        <v>16035</v>
      </c>
      <c r="AA29" s="32"/>
      <c r="AB29" s="36">
        <f>SUM(X29:Z29)</f>
        <v>256739</v>
      </c>
      <c r="AC29" s="32"/>
    </row>
    <row r="30" spans="1:30" ht="23.1" customHeight="1">
      <c r="A30" s="27" t="s">
        <v>172</v>
      </c>
      <c r="B30" s="56">
        <v>0</v>
      </c>
      <c r="C30" s="65"/>
      <c r="D30" s="56">
        <v>0</v>
      </c>
      <c r="E30" s="65"/>
      <c r="F30" s="56">
        <v>0</v>
      </c>
      <c r="G30" s="65"/>
      <c r="H30" s="56">
        <v>0</v>
      </c>
      <c r="I30" s="65"/>
      <c r="J30" s="56">
        <v>0</v>
      </c>
      <c r="K30" s="65"/>
      <c r="L30" s="66">
        <v>0</v>
      </c>
      <c r="M30" s="32"/>
      <c r="N30" s="56">
        <f>311128+1</f>
        <v>311129</v>
      </c>
      <c r="O30" s="65"/>
      <c r="P30" s="56">
        <v>32343</v>
      </c>
      <c r="Q30" s="65"/>
      <c r="R30" s="56">
        <v>139716</v>
      </c>
      <c r="S30" s="65"/>
      <c r="T30" s="56">
        <v>0</v>
      </c>
      <c r="U30" s="65"/>
      <c r="V30" s="56">
        <f>SUM(N30:U30)</f>
        <v>483188</v>
      </c>
      <c r="W30" s="65"/>
      <c r="X30" s="56">
        <f>SUM(V30,B30:L30)</f>
        <v>483188</v>
      </c>
      <c r="Y30" s="65"/>
      <c r="Z30" s="56">
        <v>21038</v>
      </c>
      <c r="AA30" s="32"/>
      <c r="AB30" s="66">
        <f>SUM(X30:AA30)</f>
        <v>504226</v>
      </c>
      <c r="AC30" s="32"/>
      <c r="AD30" s="32">
        <f>AB30-'PL 3'!E73</f>
        <v>0</v>
      </c>
    </row>
    <row r="31" spans="1:30" ht="23.1" customHeight="1">
      <c r="A31" s="27" t="s">
        <v>173</v>
      </c>
      <c r="B31" s="32">
        <f>SUM(B29:B30)</f>
        <v>0</v>
      </c>
      <c r="C31" s="65"/>
      <c r="D31" s="32">
        <f>SUM(D29:D30)</f>
        <v>0</v>
      </c>
      <c r="E31" s="65"/>
      <c r="F31" s="32">
        <v>0</v>
      </c>
      <c r="G31" s="65"/>
      <c r="H31" s="32">
        <f>SUM(H29:H30)</f>
        <v>0</v>
      </c>
      <c r="I31" s="65"/>
      <c r="J31" s="32">
        <f>SUM(J29:J30)</f>
        <v>0</v>
      </c>
      <c r="K31" s="65"/>
      <c r="L31" s="32">
        <f>SUM(L29:L30)</f>
        <v>240704</v>
      </c>
      <c r="M31" s="32"/>
      <c r="N31" s="32">
        <f>SUM(N29:N30)</f>
        <v>311129</v>
      </c>
      <c r="O31" s="65"/>
      <c r="P31" s="32">
        <f>SUM(P29:P30)</f>
        <v>32343</v>
      </c>
      <c r="Q31" s="65"/>
      <c r="R31" s="32">
        <f>SUM(R29:R30)</f>
        <v>139716</v>
      </c>
      <c r="S31" s="65"/>
      <c r="T31" s="32">
        <f>SUM(T29:T30)</f>
        <v>0</v>
      </c>
      <c r="U31" s="65"/>
      <c r="V31" s="32">
        <f>SUM(V29:V30)</f>
        <v>483188</v>
      </c>
      <c r="W31" s="65"/>
      <c r="X31" s="32">
        <f>SUM(X29:X30)</f>
        <v>723892</v>
      </c>
      <c r="Y31" s="65"/>
      <c r="Z31" s="32">
        <f>SUM(Z29:Z30)</f>
        <v>37073</v>
      </c>
      <c r="AA31" s="32"/>
      <c r="AB31" s="32">
        <f>SUM(AB29:AB30)</f>
        <v>760965</v>
      </c>
      <c r="AC31" s="32"/>
      <c r="AD31" s="32">
        <f>AB31-'PL 3'!E75</f>
        <v>0</v>
      </c>
    </row>
    <row r="32" spans="1:30" ht="23.1" customHeight="1">
      <c r="A32" s="27" t="s">
        <v>174</v>
      </c>
      <c r="B32" s="36">
        <f>SUM(B31:B31)</f>
        <v>0</v>
      </c>
      <c r="C32" s="36"/>
      <c r="D32" s="36">
        <f>SUM(D31:D31)</f>
        <v>0</v>
      </c>
      <c r="E32" s="36"/>
      <c r="F32" s="36">
        <v>0</v>
      </c>
      <c r="G32" s="36"/>
      <c r="H32" s="36">
        <f>SUM(H31:H31)</f>
        <v>0</v>
      </c>
      <c r="I32" s="36"/>
      <c r="J32" s="36">
        <f>SUM(J31:J31)</f>
        <v>0</v>
      </c>
      <c r="K32" s="36"/>
      <c r="L32" s="36">
        <v>0</v>
      </c>
      <c r="M32" s="36"/>
      <c r="N32" s="36">
        <v>0</v>
      </c>
      <c r="O32" s="36"/>
      <c r="P32" s="36">
        <v>0</v>
      </c>
      <c r="Q32" s="36"/>
      <c r="R32" s="36">
        <v>0</v>
      </c>
      <c r="S32" s="36"/>
      <c r="T32" s="36">
        <f>SUM(T31:T31)</f>
        <v>0</v>
      </c>
      <c r="U32" s="36"/>
      <c r="V32" s="32">
        <f>SUM(N32:U32)</f>
        <v>0</v>
      </c>
      <c r="W32" s="36"/>
      <c r="X32" s="36">
        <f t="shared" ref="X32:X34" si="1">SUM(V32,B32:L32)</f>
        <v>0</v>
      </c>
      <c r="Y32" s="36"/>
      <c r="Z32" s="36">
        <f>-11514-1</f>
        <v>-11515</v>
      </c>
      <c r="AA32" s="36"/>
      <c r="AB32" s="36">
        <f>SUM(X32:AA32)</f>
        <v>-11515</v>
      </c>
    </row>
    <row r="33" spans="1:28" ht="23.1" customHeight="1">
      <c r="A33" s="27" t="s">
        <v>175</v>
      </c>
      <c r="B33" s="36">
        <v>0</v>
      </c>
      <c r="C33" s="36"/>
      <c r="D33" s="36">
        <v>0</v>
      </c>
      <c r="E33" s="36"/>
      <c r="F33" s="36">
        <v>0</v>
      </c>
      <c r="G33" s="36"/>
      <c r="H33" s="36">
        <v>0</v>
      </c>
      <c r="I33" s="36"/>
      <c r="J33" s="36">
        <v>0</v>
      </c>
      <c r="K33" s="36"/>
      <c r="L33" s="36">
        <f>11</f>
        <v>11</v>
      </c>
      <c r="M33" s="36"/>
      <c r="N33" s="36">
        <v>0</v>
      </c>
      <c r="O33" s="36"/>
      <c r="P33" s="36">
        <v>0</v>
      </c>
      <c r="Q33" s="36"/>
      <c r="R33" s="36">
        <f>-L33</f>
        <v>-11</v>
      </c>
      <c r="S33" s="36"/>
      <c r="T33" s="36">
        <v>0</v>
      </c>
      <c r="U33" s="36"/>
      <c r="V33" s="32">
        <f>SUM(N33:U33)</f>
        <v>-11</v>
      </c>
      <c r="W33" s="36"/>
      <c r="X33" s="36">
        <f t="shared" si="1"/>
        <v>0</v>
      </c>
      <c r="Y33" s="36"/>
      <c r="Z33" s="36">
        <v>0</v>
      </c>
      <c r="AA33" s="36"/>
      <c r="AB33" s="36">
        <f>SUM(X33:AA33)</f>
        <v>0</v>
      </c>
    </row>
    <row r="34" spans="1:28" ht="22.9" customHeight="1">
      <c r="A34" s="27" t="s">
        <v>176</v>
      </c>
      <c r="B34" s="36">
        <v>0</v>
      </c>
      <c r="C34" s="36"/>
      <c r="D34" s="36">
        <v>0</v>
      </c>
      <c r="E34" s="36"/>
      <c r="F34" s="36">
        <v>0</v>
      </c>
      <c r="G34" s="36"/>
      <c r="H34" s="36">
        <v>0</v>
      </c>
      <c r="I34" s="36"/>
      <c r="J34" s="36">
        <v>0</v>
      </c>
      <c r="K34" s="36"/>
      <c r="L34" s="36">
        <v>4</v>
      </c>
      <c r="M34" s="36"/>
      <c r="N34" s="36">
        <v>0</v>
      </c>
      <c r="O34" s="36"/>
      <c r="P34" s="36">
        <v>0</v>
      </c>
      <c r="Q34" s="36"/>
      <c r="R34" s="36">
        <f>-L34</f>
        <v>-4</v>
      </c>
      <c r="S34" s="36"/>
      <c r="T34" s="36">
        <v>0</v>
      </c>
      <c r="U34" s="36"/>
      <c r="V34" s="32">
        <f>SUM(N34:U34)</f>
        <v>-4</v>
      </c>
      <c r="W34" s="36"/>
      <c r="X34" s="36">
        <f t="shared" si="1"/>
        <v>0</v>
      </c>
      <c r="Y34" s="36"/>
      <c r="Z34" s="36">
        <v>0</v>
      </c>
      <c r="AA34" s="36"/>
      <c r="AB34" s="36">
        <f>SUM(X34:Z34)</f>
        <v>0</v>
      </c>
    </row>
    <row r="35" spans="1:28" ht="22.9" customHeight="1">
      <c r="A35" s="27" t="s">
        <v>179</v>
      </c>
      <c r="B35" s="36">
        <v>0</v>
      </c>
      <c r="C35" s="36"/>
      <c r="D35" s="36">
        <v>0</v>
      </c>
      <c r="E35" s="36"/>
      <c r="F35" s="36">
        <v>0</v>
      </c>
      <c r="G35" s="36"/>
      <c r="H35" s="36">
        <f>8+1</f>
        <v>9</v>
      </c>
      <c r="I35" s="36"/>
      <c r="J35" s="36">
        <v>0</v>
      </c>
      <c r="K35" s="36"/>
      <c r="L35" s="36">
        <f>-8-1</f>
        <v>-9</v>
      </c>
      <c r="M35" s="36"/>
      <c r="N35" s="36">
        <v>0</v>
      </c>
      <c r="O35" s="36"/>
      <c r="P35" s="36">
        <v>0</v>
      </c>
      <c r="Q35" s="36"/>
      <c r="R35" s="36">
        <v>0</v>
      </c>
      <c r="S35" s="36"/>
      <c r="T35" s="36">
        <v>0</v>
      </c>
      <c r="U35" s="36"/>
      <c r="V35" s="32">
        <f>SUM(N35:U35)</f>
        <v>0</v>
      </c>
      <c r="W35" s="36"/>
      <c r="X35" s="36">
        <f t="shared" ref="X35" si="2">SUM(V35,B35:L35)</f>
        <v>0</v>
      </c>
      <c r="Y35" s="36"/>
      <c r="Z35" s="36">
        <v>0</v>
      </c>
      <c r="AA35" s="36"/>
      <c r="AB35" s="36">
        <f>SUM(X35:Z35)</f>
        <v>0</v>
      </c>
    </row>
    <row r="36" spans="1:28" ht="22.9" customHeight="1">
      <c r="A36" s="27" t="s">
        <v>246</v>
      </c>
      <c r="B36" s="36">
        <v>0</v>
      </c>
      <c r="C36" s="36"/>
      <c r="D36" s="36">
        <v>0</v>
      </c>
      <c r="E36" s="36"/>
      <c r="F36" s="36">
        <v>0</v>
      </c>
      <c r="G36" s="36"/>
      <c r="H36" s="36">
        <v>0</v>
      </c>
      <c r="I36" s="36"/>
      <c r="J36" s="36">
        <v>-272</v>
      </c>
      <c r="K36" s="36"/>
      <c r="L36" s="36">
        <v>272</v>
      </c>
      <c r="M36" s="36"/>
      <c r="N36" s="36">
        <v>0</v>
      </c>
      <c r="O36" s="36"/>
      <c r="P36" s="36">
        <v>0</v>
      </c>
      <c r="Q36" s="36"/>
      <c r="R36" s="36">
        <v>0</v>
      </c>
      <c r="S36" s="36"/>
      <c r="T36" s="36">
        <v>0</v>
      </c>
      <c r="U36" s="36"/>
      <c r="V36" s="32">
        <f>SUM(N36:U36)</f>
        <v>0</v>
      </c>
      <c r="W36" s="36"/>
      <c r="X36" s="36">
        <f t="shared" ref="X36" si="3">SUM(V36,B36:L36)</f>
        <v>0</v>
      </c>
      <c r="Y36" s="36"/>
      <c r="Z36" s="36">
        <v>0</v>
      </c>
      <c r="AA36" s="36"/>
      <c r="AB36" s="36">
        <f>SUM(X36:Z36)</f>
        <v>0</v>
      </c>
    </row>
    <row r="37" spans="1:28" ht="23.1" customHeight="1" thickBot="1">
      <c r="A37" s="29" t="s">
        <v>182</v>
      </c>
      <c r="B37" s="67">
        <f>SUM(B32:B36,B31,B28)</f>
        <v>3000000</v>
      </c>
      <c r="C37" s="65"/>
      <c r="D37" s="67">
        <f>SUM(D32:D36,D31,D28)</f>
        <v>2599000</v>
      </c>
      <c r="E37" s="65"/>
      <c r="F37" s="67">
        <f>SUM(F32:F36,F31,F28)</f>
        <v>-389956</v>
      </c>
      <c r="G37" s="65"/>
      <c r="H37" s="67">
        <f>SUM(H32:H36,H31,H28)</f>
        <v>1013482</v>
      </c>
      <c r="I37" s="65"/>
      <c r="J37" s="67">
        <f>SUM(J32:J36,J31,J28)</f>
        <v>562586</v>
      </c>
      <c r="K37" s="65"/>
      <c r="L37" s="67">
        <f>SUM(L32:L36,L31,L28)</f>
        <v>18188726</v>
      </c>
      <c r="M37" s="32"/>
      <c r="N37" s="67">
        <f>SUM(N32:N36,N31,N28)</f>
        <v>-364123</v>
      </c>
      <c r="O37" s="65"/>
      <c r="P37" s="67">
        <f>SUM(P32:P36,P31,P28)</f>
        <v>636882</v>
      </c>
      <c r="Q37" s="65"/>
      <c r="R37" s="67">
        <f>SUM(R32:R36,R31,R28)</f>
        <v>80737</v>
      </c>
      <c r="S37" s="65"/>
      <c r="T37" s="67">
        <f>SUM(T32:T36,T31,T28)</f>
        <v>-199615</v>
      </c>
      <c r="U37" s="65"/>
      <c r="V37" s="67">
        <f>SUM(V32:V36,V31,V28)</f>
        <v>153881</v>
      </c>
      <c r="W37" s="65"/>
      <c r="X37" s="67">
        <f>SUM(X32:X36,X31,X28)</f>
        <v>25127719</v>
      </c>
      <c r="Y37" s="32"/>
      <c r="Z37" s="67">
        <f>SUM(Z32:Z36,Z31,Z28)</f>
        <v>1676790</v>
      </c>
      <c r="AA37" s="32"/>
      <c r="AB37" s="67">
        <f>SUM(AB32:AB36,AB31,AB28)</f>
        <v>26804509</v>
      </c>
    </row>
    <row r="38" spans="1:28" ht="15.75" customHeight="1" thickTop="1">
      <c r="B38" s="32"/>
      <c r="C38" s="65"/>
      <c r="D38" s="32"/>
      <c r="E38" s="65"/>
      <c r="F38" s="65"/>
      <c r="G38" s="65"/>
      <c r="H38" s="65">
        <f>H37-BS!E91</f>
        <v>0</v>
      </c>
      <c r="I38" s="65"/>
      <c r="J38" s="65">
        <f>J37-BS!E92</f>
        <v>0</v>
      </c>
      <c r="K38" s="65"/>
      <c r="L38" s="32">
        <f>L37-BS!E93</f>
        <v>0</v>
      </c>
      <c r="M38" s="32"/>
      <c r="N38" s="65"/>
      <c r="O38" s="65"/>
      <c r="P38" s="65"/>
      <c r="Q38" s="65"/>
      <c r="R38" s="65"/>
      <c r="S38" s="65"/>
      <c r="T38" s="32"/>
      <c r="U38" s="65"/>
      <c r="V38" s="32">
        <f>V37-BS!E94</f>
        <v>0</v>
      </c>
      <c r="W38" s="65"/>
      <c r="X38" s="32">
        <f>X37-BS!E95</f>
        <v>0</v>
      </c>
      <c r="Y38" s="65"/>
      <c r="Z38" s="32">
        <f>Z37-BS!E96</f>
        <v>0</v>
      </c>
      <c r="AA38" s="32"/>
      <c r="AB38" s="32">
        <f>SUM(AB37-BS!E97)</f>
        <v>0</v>
      </c>
    </row>
    <row r="39" spans="1:28" ht="23.1" customHeight="1">
      <c r="A39" s="27" t="s">
        <v>40</v>
      </c>
      <c r="E39" s="61"/>
      <c r="F39" s="61"/>
      <c r="G39" s="61"/>
      <c r="H39" s="61"/>
      <c r="I39" s="61"/>
      <c r="J39" s="61"/>
      <c r="K39" s="61"/>
      <c r="N39" s="68"/>
      <c r="O39" s="61"/>
      <c r="P39" s="61"/>
      <c r="Q39" s="61"/>
      <c r="R39" s="61"/>
      <c r="S39" s="61"/>
      <c r="U39" s="61"/>
      <c r="V39" s="61"/>
      <c r="W39" s="61"/>
      <c r="Y39" s="61"/>
      <c r="Z39" s="10"/>
      <c r="AB39" s="32"/>
    </row>
  </sheetData>
  <mergeCells count="8">
    <mergeCell ref="N11:R11"/>
    <mergeCell ref="H13:L13"/>
    <mergeCell ref="A4:B4"/>
    <mergeCell ref="A5:AB5"/>
    <mergeCell ref="B6:AB6"/>
    <mergeCell ref="B7:X7"/>
    <mergeCell ref="N8:V8"/>
    <mergeCell ref="H9:J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16E3-45EC-438C-BE4B-8A86EF2EC1F1}">
  <dimension ref="A1:N25"/>
  <sheetViews>
    <sheetView showGridLines="0" view="pageBreakPreview" zoomScaleNormal="52" zoomScaleSheetLayoutView="100" workbookViewId="0">
      <selection sqref="A1:M1"/>
    </sheetView>
  </sheetViews>
  <sheetFormatPr defaultColWidth="9.42578125" defaultRowHeight="22.5" customHeight="1"/>
  <cols>
    <col min="1" max="1" width="41.28515625" style="27" customWidth="1"/>
    <col min="2" max="2" width="5.5703125" style="27" customWidth="1"/>
    <col min="3" max="3" width="17.42578125" style="27" customWidth="1"/>
    <col min="4" max="4" width="1.42578125" style="61" customWidth="1"/>
    <col min="5" max="5" width="17.42578125" style="27" customWidth="1"/>
    <col min="6" max="6" width="1.42578125" style="27" customWidth="1"/>
    <col min="7" max="7" width="17.42578125" style="27" customWidth="1"/>
    <col min="8" max="8" width="1.42578125" style="27" customWidth="1"/>
    <col min="9" max="9" width="17.42578125" style="27" customWidth="1"/>
    <col min="10" max="10" width="1.42578125" style="27" customWidth="1"/>
    <col min="11" max="11" width="19.5703125" style="27" customWidth="1"/>
    <col min="12" max="12" width="1.42578125" style="27" customWidth="1"/>
    <col min="13" max="13" width="17.42578125" style="27" customWidth="1"/>
    <col min="14" max="16384" width="9.42578125" style="27"/>
  </cols>
  <sheetData>
    <row r="1" spans="1:13" ht="21.95" customHeight="1">
      <c r="A1" s="104" t="s">
        <v>84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1.95" customHeight="1">
      <c r="A2" s="3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21.95" customHeight="1">
      <c r="A3" s="33" t="s">
        <v>183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21.95" customHeight="1">
      <c r="A4" s="33" t="s">
        <v>86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21.95" customHeight="1">
      <c r="A5" s="104" t="s">
        <v>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1.95" customHeight="1">
      <c r="C6" s="100" t="s">
        <v>6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21.95" customHeight="1">
      <c r="C7" s="40"/>
      <c r="D7" s="40"/>
      <c r="E7" s="40"/>
      <c r="F7" s="40"/>
      <c r="G7" s="40"/>
      <c r="H7" s="40"/>
      <c r="I7" s="40"/>
      <c r="J7" s="40"/>
      <c r="K7" s="69" t="s">
        <v>184</v>
      </c>
      <c r="L7" s="70"/>
      <c r="M7" s="40"/>
    </row>
    <row r="8" spans="1:13" ht="21.95" customHeight="1">
      <c r="C8" s="40"/>
      <c r="D8" s="40"/>
      <c r="E8" s="40"/>
      <c r="F8" s="40"/>
      <c r="G8" s="40"/>
      <c r="H8" s="40"/>
      <c r="I8" s="40"/>
      <c r="J8" s="40"/>
      <c r="K8" s="71" t="s">
        <v>65</v>
      </c>
      <c r="L8" s="20"/>
      <c r="M8" s="40"/>
    </row>
    <row r="9" spans="1:13" ht="21.95" customHeight="1">
      <c r="C9" s="40"/>
      <c r="D9" s="40"/>
      <c r="E9" s="40"/>
      <c r="F9" s="40"/>
      <c r="G9" s="40"/>
      <c r="H9" s="40"/>
      <c r="I9" s="40"/>
      <c r="J9" s="40"/>
      <c r="K9" s="72" t="s">
        <v>117</v>
      </c>
      <c r="L9" s="40"/>
      <c r="M9" s="40"/>
    </row>
    <row r="10" spans="1:13" s="28" customFormat="1" ht="21.95" customHeight="1">
      <c r="D10" s="61"/>
      <c r="G10" s="101" t="s">
        <v>73</v>
      </c>
      <c r="H10" s="101"/>
      <c r="I10" s="101"/>
      <c r="K10" s="28" t="s">
        <v>141</v>
      </c>
    </row>
    <row r="11" spans="1:13" s="28" customFormat="1" ht="21.95" customHeight="1">
      <c r="C11" s="28" t="s">
        <v>146</v>
      </c>
      <c r="D11" s="61"/>
      <c r="E11" s="28" t="s">
        <v>147</v>
      </c>
      <c r="G11" s="28" t="s">
        <v>149</v>
      </c>
      <c r="K11" s="28" t="s">
        <v>151</v>
      </c>
      <c r="M11" s="28" t="s">
        <v>156</v>
      </c>
    </row>
    <row r="12" spans="1:13" s="28" customFormat="1" ht="21.95" customHeight="1">
      <c r="B12" s="73"/>
      <c r="C12" s="63" t="s">
        <v>157</v>
      </c>
      <c r="D12" s="64"/>
      <c r="E12" s="63" t="s">
        <v>158</v>
      </c>
      <c r="G12" s="63" t="s">
        <v>160</v>
      </c>
      <c r="I12" s="63" t="s">
        <v>162</v>
      </c>
      <c r="K12" s="63" t="s">
        <v>164</v>
      </c>
      <c r="M12" s="63" t="s">
        <v>170</v>
      </c>
    </row>
    <row r="13" spans="1:13" ht="21.95" customHeight="1">
      <c r="A13" s="29" t="s">
        <v>171</v>
      </c>
      <c r="B13" s="29"/>
      <c r="C13" s="36">
        <v>3000000</v>
      </c>
      <c r="D13" s="36"/>
      <c r="E13" s="36">
        <v>2599000</v>
      </c>
      <c r="F13" s="36"/>
      <c r="G13" s="36">
        <v>750000</v>
      </c>
      <c r="H13" s="36"/>
      <c r="I13" s="36">
        <v>9965506</v>
      </c>
      <c r="J13" s="36"/>
      <c r="K13" s="36">
        <v>299914</v>
      </c>
      <c r="L13" s="36"/>
      <c r="M13" s="36">
        <f>SUM(C13:K13)</f>
        <v>16614420</v>
      </c>
    </row>
    <row r="14" spans="1:13" ht="21.95" customHeight="1">
      <c r="A14" s="27" t="s">
        <v>110</v>
      </c>
      <c r="B14" s="29"/>
      <c r="C14" s="36">
        <v>0</v>
      </c>
      <c r="D14" s="36"/>
      <c r="E14" s="36">
        <v>0</v>
      </c>
      <c r="F14" s="36"/>
      <c r="G14" s="36">
        <v>0</v>
      </c>
      <c r="H14" s="36"/>
      <c r="I14" s="36">
        <f>'PL 3'!K37</f>
        <v>243661</v>
      </c>
      <c r="J14" s="36"/>
      <c r="K14" s="36">
        <v>0</v>
      </c>
      <c r="L14" s="36"/>
      <c r="M14" s="36">
        <f>SUM(C14:K14)</f>
        <v>243661</v>
      </c>
    </row>
    <row r="15" spans="1:13" ht="21.95" customHeight="1">
      <c r="A15" s="27" t="s">
        <v>172</v>
      </c>
      <c r="B15" s="29"/>
      <c r="C15" s="66">
        <v>0</v>
      </c>
      <c r="D15" s="36"/>
      <c r="E15" s="66">
        <v>0</v>
      </c>
      <c r="F15" s="36"/>
      <c r="G15" s="66">
        <v>0</v>
      </c>
      <c r="H15" s="36"/>
      <c r="I15" s="66">
        <v>0</v>
      </c>
      <c r="J15" s="36"/>
      <c r="K15" s="66">
        <f>'PL 3'!K73</f>
        <v>-16223</v>
      </c>
      <c r="L15" s="36"/>
      <c r="M15" s="66">
        <f>SUM(C15:K15)</f>
        <v>-16223</v>
      </c>
    </row>
    <row r="16" spans="1:13" ht="21.95" customHeight="1">
      <c r="A16" s="27" t="s">
        <v>173</v>
      </c>
      <c r="B16" s="30"/>
      <c r="C16" s="36">
        <f>SUM(C14:C15)</f>
        <v>0</v>
      </c>
      <c r="D16" s="36"/>
      <c r="E16" s="36">
        <f>SUM(E14:E15)</f>
        <v>0</v>
      </c>
      <c r="F16" s="36"/>
      <c r="G16" s="36">
        <f>SUM(G14:G15)</f>
        <v>0</v>
      </c>
      <c r="H16" s="36"/>
      <c r="I16" s="36">
        <f>SUM(I14:I15)</f>
        <v>243661</v>
      </c>
      <c r="J16" s="36"/>
      <c r="K16" s="36">
        <f>SUM(K14:K15)</f>
        <v>-16223</v>
      </c>
      <c r="L16" s="36"/>
      <c r="M16" s="36">
        <f>SUM(M14:M15)</f>
        <v>227438</v>
      </c>
    </row>
    <row r="17" spans="1:14" ht="21.95" customHeight="1" thickBot="1">
      <c r="A17" s="29" t="s">
        <v>180</v>
      </c>
      <c r="B17" s="29"/>
      <c r="C17" s="74">
        <f>SUM(C16:C16,C13)</f>
        <v>3000000</v>
      </c>
      <c r="D17" s="36"/>
      <c r="E17" s="74">
        <f>SUM(E16:E16,E13)</f>
        <v>2599000</v>
      </c>
      <c r="F17" s="36"/>
      <c r="G17" s="74">
        <f>SUM(G16:G16,G13)</f>
        <v>750000</v>
      </c>
      <c r="H17" s="36"/>
      <c r="I17" s="74">
        <f>SUM(I16:I16,I13)</f>
        <v>10209167</v>
      </c>
      <c r="J17" s="36"/>
      <c r="K17" s="74">
        <f>SUM(K16:K16,K13)</f>
        <v>283691</v>
      </c>
      <c r="L17" s="36"/>
      <c r="M17" s="74">
        <f>SUM(M16:M16,M13)</f>
        <v>16841858</v>
      </c>
    </row>
    <row r="18" spans="1:14" ht="21.95" customHeight="1" thickTop="1">
      <c r="A18" s="29"/>
      <c r="B18" s="29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4" ht="21.95" customHeight="1">
      <c r="A19" s="29" t="s">
        <v>181</v>
      </c>
      <c r="B19" s="29"/>
      <c r="C19" s="36">
        <v>3000000</v>
      </c>
      <c r="D19" s="36"/>
      <c r="E19" s="36">
        <v>2599000</v>
      </c>
      <c r="F19" s="36"/>
      <c r="G19" s="36">
        <v>750000</v>
      </c>
      <c r="H19" s="36"/>
      <c r="I19" s="36">
        <v>10421333</v>
      </c>
      <c r="J19" s="36"/>
      <c r="K19" s="36">
        <v>337871</v>
      </c>
      <c r="L19" s="36"/>
      <c r="M19" s="36">
        <f>SUM(C19:K19)</f>
        <v>17108204</v>
      </c>
    </row>
    <row r="20" spans="1:14" ht="21.95" customHeight="1">
      <c r="A20" s="27" t="s">
        <v>110</v>
      </c>
      <c r="B20" s="29"/>
      <c r="C20" s="36">
        <v>0</v>
      </c>
      <c r="D20" s="36"/>
      <c r="E20" s="36">
        <v>0</v>
      </c>
      <c r="F20" s="36"/>
      <c r="G20" s="36">
        <v>0</v>
      </c>
      <c r="H20" s="36"/>
      <c r="I20" s="36">
        <f>SUM('PL 3'!I37)</f>
        <v>193153</v>
      </c>
      <c r="J20" s="36"/>
      <c r="K20" s="36">
        <v>0</v>
      </c>
      <c r="L20" s="36"/>
      <c r="M20" s="36">
        <f>SUM(C20:K20)</f>
        <v>193153</v>
      </c>
    </row>
    <row r="21" spans="1:14" ht="21.95" customHeight="1">
      <c r="A21" s="27" t="s">
        <v>172</v>
      </c>
      <c r="B21" s="29"/>
      <c r="C21" s="66">
        <v>0</v>
      </c>
      <c r="D21" s="36"/>
      <c r="E21" s="66">
        <v>0</v>
      </c>
      <c r="F21" s="36"/>
      <c r="G21" s="66">
        <v>0</v>
      </c>
      <c r="H21" s="36"/>
      <c r="I21" s="66">
        <v>0</v>
      </c>
      <c r="J21" s="36"/>
      <c r="K21" s="66">
        <f>'PL 3'!I73</f>
        <v>30399</v>
      </c>
      <c r="L21" s="36"/>
      <c r="M21" s="66">
        <f>SUM(C21:K21)</f>
        <v>30399</v>
      </c>
    </row>
    <row r="22" spans="1:14" ht="21.95" customHeight="1">
      <c r="A22" s="27" t="s">
        <v>173</v>
      </c>
      <c r="B22" s="30"/>
      <c r="C22" s="36">
        <f>SUM(C20:C21)</f>
        <v>0</v>
      </c>
      <c r="D22" s="36"/>
      <c r="E22" s="36">
        <f>SUM(E20:E21)</f>
        <v>0</v>
      </c>
      <c r="F22" s="36"/>
      <c r="G22" s="36">
        <f>SUM(G20:G21)</f>
        <v>0</v>
      </c>
      <c r="H22" s="36"/>
      <c r="I22" s="36">
        <f>SUM(I20:I21)</f>
        <v>193153</v>
      </c>
      <c r="J22" s="36"/>
      <c r="K22" s="36">
        <f>SUM(K20:K21)</f>
        <v>30399</v>
      </c>
      <c r="L22" s="36"/>
      <c r="M22" s="36">
        <f>SUM(M20:M21)</f>
        <v>223552</v>
      </c>
      <c r="N22" s="32">
        <f>M22-'PL 3'!I75</f>
        <v>0</v>
      </c>
    </row>
    <row r="23" spans="1:14" ht="21.95" customHeight="1" thickBot="1">
      <c r="A23" s="29" t="s">
        <v>182</v>
      </c>
      <c r="B23" s="29"/>
      <c r="C23" s="74">
        <f>SUM(C22:C22,C19)</f>
        <v>3000000</v>
      </c>
      <c r="D23" s="36"/>
      <c r="E23" s="74">
        <f>SUM(E22:E22,E19)</f>
        <v>2599000</v>
      </c>
      <c r="F23" s="36"/>
      <c r="G23" s="74">
        <f>SUM(G22:G22,G19)</f>
        <v>750000</v>
      </c>
      <c r="H23" s="36"/>
      <c r="I23" s="74">
        <f>SUM(I22:I22,I19)</f>
        <v>10614486</v>
      </c>
      <c r="J23" s="36"/>
      <c r="K23" s="74">
        <f>SUM(K22:K22,K19)</f>
        <v>368270</v>
      </c>
      <c r="L23" s="36"/>
      <c r="M23" s="74">
        <f>SUM(M22:M22,M19)</f>
        <v>17331756</v>
      </c>
    </row>
    <row r="24" spans="1:14" ht="21.95" customHeight="1" thickTop="1">
      <c r="C24" s="32"/>
      <c r="D24" s="65"/>
      <c r="E24" s="32"/>
      <c r="F24" s="32"/>
      <c r="G24" s="32"/>
      <c r="H24" s="32"/>
      <c r="I24" s="32">
        <f>I23-BS!I93</f>
        <v>0</v>
      </c>
      <c r="J24" s="32"/>
      <c r="K24" s="32"/>
      <c r="L24" s="32"/>
      <c r="M24" s="32">
        <f>M23-BS!I95</f>
        <v>0</v>
      </c>
    </row>
    <row r="25" spans="1:14" ht="21.95" customHeight="1">
      <c r="A25" s="27" t="s">
        <v>40</v>
      </c>
      <c r="N25" s="32"/>
    </row>
  </sheetData>
  <mergeCells count="4">
    <mergeCell ref="A1:M1"/>
    <mergeCell ref="A5:M5"/>
    <mergeCell ref="C6:M6"/>
    <mergeCell ref="G10:I10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789B-E219-4B6C-8B2F-E945FB1EDAE2}">
  <dimension ref="A1:P221"/>
  <sheetViews>
    <sheetView showGridLines="0" view="pageBreakPreview" zoomScaleNormal="70" zoomScaleSheetLayoutView="100" workbookViewId="0">
      <selection activeCell="A17" sqref="A17"/>
    </sheetView>
  </sheetViews>
  <sheetFormatPr defaultColWidth="10.5703125" defaultRowHeight="22.15" customHeight="1"/>
  <cols>
    <col min="1" max="1" width="46.28515625" style="20" customWidth="1"/>
    <col min="2" max="2" width="6.5703125" style="20" customWidth="1"/>
    <col min="3" max="3" width="8.85546875" style="24" customWidth="1"/>
    <col min="4" max="4" width="2" style="20" customWidth="1"/>
    <col min="5" max="5" width="12.5703125" style="20" customWidth="1"/>
    <col min="6" max="6" width="1.42578125" style="20" customWidth="1"/>
    <col min="7" max="7" width="12.5703125" style="20" customWidth="1"/>
    <col min="8" max="8" width="1.42578125" style="20" customWidth="1"/>
    <col min="9" max="9" width="12.5703125" style="20" customWidth="1"/>
    <col min="10" max="10" width="1.42578125" style="20" customWidth="1"/>
    <col min="11" max="11" width="12.5703125" style="20" customWidth="1"/>
    <col min="12" max="12" width="12.42578125" style="20" bestFit="1" customWidth="1"/>
    <col min="13" max="14" width="10.5703125" style="20"/>
    <col min="15" max="15" width="13.85546875" style="94" customWidth="1"/>
    <col min="16" max="16" width="12.140625" style="94" bestFit="1" customWidth="1"/>
    <col min="17" max="16384" width="10.5703125" style="20"/>
  </cols>
  <sheetData>
    <row r="1" spans="1:16" ht="22.15" customHeight="1">
      <c r="C1" s="20"/>
      <c r="E1" s="52"/>
      <c r="F1" s="52"/>
      <c r="G1" s="52"/>
      <c r="H1" s="52"/>
      <c r="I1" s="52"/>
      <c r="J1" s="52"/>
      <c r="K1" s="23" t="s">
        <v>84</v>
      </c>
    </row>
    <row r="2" spans="1:16" ht="22.1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6" ht="22.15" customHeight="1">
      <c r="A3" s="98" t="s">
        <v>185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6" ht="22.15" customHeight="1">
      <c r="A4" s="98" t="s">
        <v>86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6" ht="22.15" customHeight="1">
      <c r="A5" s="99" t="s">
        <v>3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6" ht="22.15" customHeight="1">
      <c r="C6" s="20"/>
      <c r="E6" s="100" t="s">
        <v>5</v>
      </c>
      <c r="F6" s="100"/>
      <c r="G6" s="100"/>
      <c r="H6" s="40"/>
      <c r="I6" s="100" t="s">
        <v>6</v>
      </c>
      <c r="J6" s="100"/>
      <c r="K6" s="100"/>
    </row>
    <row r="7" spans="1:16" ht="22.15" customHeight="1">
      <c r="C7" s="26"/>
      <c r="E7" s="41">
        <v>2569</v>
      </c>
      <c r="F7" s="42"/>
      <c r="G7" s="41">
        <v>2568</v>
      </c>
      <c r="H7" s="42"/>
      <c r="I7" s="41">
        <v>2569</v>
      </c>
      <c r="J7" s="42"/>
      <c r="K7" s="41">
        <v>2568</v>
      </c>
    </row>
    <row r="8" spans="1:16" ht="22.15" customHeight="1">
      <c r="A8" s="29" t="s">
        <v>186</v>
      </c>
      <c r="C8" s="20"/>
      <c r="E8" s="75"/>
      <c r="F8" s="52"/>
      <c r="G8" s="75"/>
      <c r="H8" s="76"/>
      <c r="I8" s="77"/>
      <c r="J8" s="76"/>
      <c r="K8" s="77"/>
    </row>
    <row r="9" spans="1:16" ht="22.15" customHeight="1">
      <c r="A9" s="27" t="s">
        <v>187</v>
      </c>
      <c r="C9" s="20"/>
      <c r="E9" s="45">
        <f>'PL 3'!E32</f>
        <v>280816</v>
      </c>
      <c r="F9" s="45"/>
      <c r="G9" s="45">
        <f>'PL 3'!G32</f>
        <v>337026</v>
      </c>
      <c r="H9" s="78"/>
      <c r="I9" s="45">
        <f>'PL 3'!I32</f>
        <v>193961</v>
      </c>
      <c r="J9" s="78"/>
      <c r="K9" s="45">
        <f>'PL 3'!K32</f>
        <v>243056</v>
      </c>
      <c r="O9" s="10"/>
      <c r="P9" s="10"/>
    </row>
    <row r="10" spans="1:16" ht="22.15" customHeight="1">
      <c r="A10" s="27" t="s">
        <v>188</v>
      </c>
      <c r="C10" s="20"/>
      <c r="E10" s="45"/>
      <c r="F10" s="45"/>
      <c r="G10" s="45"/>
      <c r="H10" s="78"/>
      <c r="I10" s="45"/>
      <c r="J10" s="78"/>
      <c r="K10" s="45"/>
      <c r="O10" s="10"/>
      <c r="P10" s="10"/>
    </row>
    <row r="11" spans="1:16" ht="22.15" customHeight="1">
      <c r="A11" s="27" t="s">
        <v>189</v>
      </c>
      <c r="C11" s="20"/>
      <c r="E11" s="45"/>
      <c r="F11" s="45"/>
      <c r="G11" s="45"/>
      <c r="H11" s="78"/>
      <c r="I11" s="78"/>
      <c r="J11" s="78"/>
      <c r="K11" s="78"/>
      <c r="O11" s="10"/>
      <c r="P11" s="10"/>
    </row>
    <row r="12" spans="1:16" s="80" customFormat="1" ht="22.15" customHeight="1">
      <c r="A12" s="79" t="s">
        <v>190</v>
      </c>
      <c r="E12" s="81">
        <v>164750</v>
      </c>
      <c r="F12" s="81"/>
      <c r="G12" s="81">
        <v>157270</v>
      </c>
      <c r="H12" s="82"/>
      <c r="I12" s="81">
        <v>3128</v>
      </c>
      <c r="J12" s="82"/>
      <c r="K12" s="81">
        <v>3290</v>
      </c>
      <c r="O12" s="96"/>
      <c r="P12" s="96"/>
    </row>
    <row r="13" spans="1:16" s="80" customFormat="1" ht="22.15" customHeight="1">
      <c r="A13" s="79" t="s">
        <v>258</v>
      </c>
      <c r="E13" s="81">
        <v>868</v>
      </c>
      <c r="F13" s="81"/>
      <c r="G13" s="81">
        <v>-1412</v>
      </c>
      <c r="H13" s="82"/>
      <c r="I13" s="81">
        <v>0</v>
      </c>
      <c r="J13" s="82"/>
      <c r="K13" s="81">
        <v>0</v>
      </c>
      <c r="O13" s="96"/>
      <c r="P13" s="96"/>
    </row>
    <row r="14" spans="1:16" s="80" customFormat="1" ht="22.15" customHeight="1">
      <c r="A14" s="79" t="s">
        <v>191</v>
      </c>
      <c r="C14" s="83"/>
      <c r="E14" s="81">
        <v>2685</v>
      </c>
      <c r="F14" s="81"/>
      <c r="G14" s="81">
        <v>-49</v>
      </c>
      <c r="H14" s="82"/>
      <c r="I14" s="81">
        <v>0</v>
      </c>
      <c r="J14" s="82"/>
      <c r="K14" s="81">
        <v>0</v>
      </c>
      <c r="O14" s="96"/>
      <c r="P14" s="96"/>
    </row>
    <row r="15" spans="1:16" s="80" customFormat="1" ht="22.15" customHeight="1">
      <c r="A15" s="79" t="s">
        <v>245</v>
      </c>
      <c r="C15" s="83"/>
      <c r="E15" s="81">
        <v>-465</v>
      </c>
      <c r="F15" s="81"/>
      <c r="G15" s="81">
        <v>-8957</v>
      </c>
      <c r="H15" s="82"/>
      <c r="I15" s="81">
        <v>0</v>
      </c>
      <c r="J15" s="82"/>
      <c r="K15" s="81">
        <v>0</v>
      </c>
      <c r="O15" s="96"/>
      <c r="P15" s="96"/>
    </row>
    <row r="16" spans="1:16" s="80" customFormat="1" ht="22.15" customHeight="1">
      <c r="A16" s="79" t="s">
        <v>192</v>
      </c>
      <c r="C16" s="83"/>
      <c r="E16" s="81">
        <v>633</v>
      </c>
      <c r="F16" s="81"/>
      <c r="G16" s="81">
        <v>509</v>
      </c>
      <c r="H16" s="82"/>
      <c r="I16" s="81">
        <v>0</v>
      </c>
      <c r="J16" s="82"/>
      <c r="K16" s="81">
        <v>0</v>
      </c>
      <c r="O16" s="96"/>
      <c r="P16" s="96"/>
    </row>
    <row r="17" spans="1:16" s="80" customFormat="1" ht="22.15" customHeight="1">
      <c r="A17" s="79" t="s">
        <v>262</v>
      </c>
      <c r="C17" s="83"/>
      <c r="E17" s="81">
        <v>339</v>
      </c>
      <c r="F17" s="81"/>
      <c r="G17" s="81">
        <v>298</v>
      </c>
      <c r="H17" s="82"/>
      <c r="I17" s="81">
        <v>0</v>
      </c>
      <c r="J17" s="82"/>
      <c r="K17" s="81">
        <v>0</v>
      </c>
      <c r="O17" s="96"/>
      <c r="P17" s="96"/>
    </row>
    <row r="18" spans="1:16" s="80" customFormat="1" ht="22.15" customHeight="1">
      <c r="A18" s="79" t="s">
        <v>193</v>
      </c>
      <c r="C18" s="83"/>
      <c r="F18" s="81"/>
      <c r="H18" s="82"/>
      <c r="J18" s="82"/>
      <c r="O18" s="96"/>
      <c r="P18" s="96"/>
    </row>
    <row r="19" spans="1:16" s="80" customFormat="1" ht="22.15" customHeight="1">
      <c r="A19" s="79" t="s">
        <v>194</v>
      </c>
      <c r="C19" s="83"/>
      <c r="E19" s="81">
        <v>-22790</v>
      </c>
      <c r="F19" s="81"/>
      <c r="G19" s="81">
        <v>-37780</v>
      </c>
      <c r="H19" s="82"/>
      <c r="I19" s="81">
        <v>-3207</v>
      </c>
      <c r="J19" s="82"/>
      <c r="K19" s="81">
        <v>3008</v>
      </c>
      <c r="O19" s="96"/>
      <c r="P19" s="96"/>
    </row>
    <row r="20" spans="1:16" s="80" customFormat="1" ht="22.15" customHeight="1">
      <c r="A20" s="79" t="s">
        <v>195</v>
      </c>
      <c r="C20" s="83"/>
      <c r="F20" s="81"/>
      <c r="H20" s="82"/>
      <c r="J20" s="82"/>
      <c r="O20" s="96"/>
      <c r="P20" s="96"/>
    </row>
    <row r="21" spans="1:16" s="80" customFormat="1" ht="22.15" customHeight="1">
      <c r="A21" s="79" t="s">
        <v>194</v>
      </c>
      <c r="C21" s="83"/>
      <c r="E21" s="80">
        <v>182</v>
      </c>
      <c r="F21" s="81"/>
      <c r="G21" s="81">
        <v>549</v>
      </c>
      <c r="H21" s="82"/>
      <c r="I21" s="81">
        <v>216</v>
      </c>
      <c r="J21" s="82"/>
      <c r="K21" s="81">
        <v>-147</v>
      </c>
      <c r="O21" s="96"/>
      <c r="P21" s="96"/>
    </row>
    <row r="22" spans="1:16" s="80" customFormat="1" ht="22.15" customHeight="1">
      <c r="A22" s="79" t="s">
        <v>196</v>
      </c>
      <c r="C22" s="83"/>
      <c r="E22" s="81">
        <v>-123883</v>
      </c>
      <c r="F22" s="81"/>
      <c r="G22" s="81">
        <v>-138811</v>
      </c>
      <c r="H22" s="82"/>
      <c r="I22" s="81">
        <v>0</v>
      </c>
      <c r="J22" s="82"/>
      <c r="K22" s="81">
        <v>0</v>
      </c>
      <c r="O22" s="96"/>
      <c r="P22" s="96"/>
    </row>
    <row r="23" spans="1:16" s="80" customFormat="1" ht="22.15" customHeight="1">
      <c r="A23" s="79" t="s">
        <v>197</v>
      </c>
      <c r="C23" s="83"/>
      <c r="E23" s="81">
        <v>35657</v>
      </c>
      <c r="F23" s="81"/>
      <c r="G23" s="81">
        <v>34321</v>
      </c>
      <c r="H23" s="82"/>
      <c r="I23" s="81">
        <v>0</v>
      </c>
      <c r="J23" s="82"/>
      <c r="K23" s="81">
        <v>0</v>
      </c>
      <c r="O23" s="96"/>
      <c r="P23" s="96"/>
    </row>
    <row r="24" spans="1:16" s="80" customFormat="1" ht="22.15" customHeight="1">
      <c r="A24" s="79" t="s">
        <v>247</v>
      </c>
      <c r="C24" s="84"/>
      <c r="E24" s="85">
        <v>-30707</v>
      </c>
      <c r="F24" s="85"/>
      <c r="G24" s="85">
        <v>-6577</v>
      </c>
      <c r="H24" s="85"/>
      <c r="I24" s="81">
        <v>-46326</v>
      </c>
      <c r="J24" s="85"/>
      <c r="K24" s="81">
        <v>-130</v>
      </c>
      <c r="O24" s="96"/>
      <c r="P24" s="96"/>
    </row>
    <row r="25" spans="1:16" s="80" customFormat="1" ht="22.15" customHeight="1">
      <c r="A25" s="79" t="s">
        <v>198</v>
      </c>
      <c r="E25" s="85">
        <v>-10281</v>
      </c>
      <c r="F25" s="81"/>
      <c r="G25" s="85">
        <v>-34998</v>
      </c>
      <c r="H25" s="82"/>
      <c r="I25" s="81">
        <v>-158183</v>
      </c>
      <c r="J25" s="82"/>
      <c r="K25" s="81">
        <v>-252404</v>
      </c>
      <c r="O25" s="96"/>
      <c r="P25" s="96"/>
    </row>
    <row r="26" spans="1:16" s="80" customFormat="1" ht="22.15" customHeight="1">
      <c r="A26" s="27" t="s">
        <v>199</v>
      </c>
      <c r="C26" s="84"/>
      <c r="E26" s="85">
        <v>8511</v>
      </c>
      <c r="F26" s="85"/>
      <c r="G26" s="85">
        <v>9929</v>
      </c>
      <c r="H26" s="85"/>
      <c r="I26" s="81">
        <v>711</v>
      </c>
      <c r="J26" s="85"/>
      <c r="K26" s="81">
        <v>485</v>
      </c>
      <c r="O26" s="96"/>
      <c r="P26" s="96"/>
    </row>
    <row r="27" spans="1:16" s="80" customFormat="1" ht="22.15" customHeight="1">
      <c r="A27" s="79" t="s">
        <v>200</v>
      </c>
      <c r="C27" s="84"/>
      <c r="E27" s="85">
        <v>-13880</v>
      </c>
      <c r="F27" s="85"/>
      <c r="G27" s="85">
        <v>-22217</v>
      </c>
      <c r="H27" s="85"/>
      <c r="I27" s="81">
        <v>-2994</v>
      </c>
      <c r="J27" s="85"/>
      <c r="K27" s="81">
        <v>-3177</v>
      </c>
      <c r="O27" s="96"/>
      <c r="P27" s="96"/>
    </row>
    <row r="28" spans="1:16" s="80" customFormat="1" ht="22.15" customHeight="1">
      <c r="A28" s="79" t="s">
        <v>201</v>
      </c>
      <c r="E28" s="86">
        <v>4784</v>
      </c>
      <c r="F28" s="81"/>
      <c r="G28" s="86">
        <v>8148</v>
      </c>
      <c r="H28" s="82"/>
      <c r="I28" s="86">
        <v>805</v>
      </c>
      <c r="J28" s="82"/>
      <c r="K28" s="86">
        <v>1177</v>
      </c>
      <c r="O28" s="96"/>
      <c r="P28" s="96"/>
    </row>
    <row r="29" spans="1:16" ht="22.15" customHeight="1">
      <c r="A29" s="27" t="s">
        <v>202</v>
      </c>
      <c r="C29" s="20"/>
      <c r="E29" s="45"/>
      <c r="F29" s="45"/>
      <c r="G29" s="45"/>
      <c r="H29" s="78"/>
      <c r="I29" s="45"/>
      <c r="J29" s="78"/>
      <c r="K29" s="45"/>
      <c r="O29" s="10"/>
      <c r="P29" s="10"/>
    </row>
    <row r="30" spans="1:16" ht="22.15" customHeight="1">
      <c r="A30" s="27" t="s">
        <v>203</v>
      </c>
      <c r="C30" s="20"/>
      <c r="E30" s="45">
        <f>SUM(E9:E28)</f>
        <v>297219</v>
      </c>
      <c r="F30" s="45"/>
      <c r="G30" s="45">
        <f>SUM(G9:G28)</f>
        <v>297249</v>
      </c>
      <c r="H30" s="78"/>
      <c r="I30" s="45">
        <f>SUM(I9:I28)</f>
        <v>-11889</v>
      </c>
      <c r="J30" s="78"/>
      <c r="K30" s="45">
        <f>SUM(K9:K28)</f>
        <v>-4842</v>
      </c>
      <c r="O30" s="10"/>
      <c r="P30" s="10"/>
    </row>
    <row r="31" spans="1:16" ht="22.15" customHeight="1">
      <c r="A31" s="27" t="s">
        <v>204</v>
      </c>
      <c r="C31" s="20"/>
      <c r="E31" s="45"/>
      <c r="F31" s="45"/>
      <c r="G31" s="45"/>
      <c r="H31" s="78"/>
      <c r="I31" s="78"/>
      <c r="J31" s="78"/>
      <c r="K31" s="78"/>
      <c r="O31" s="10"/>
      <c r="P31" s="10"/>
    </row>
    <row r="32" spans="1:16" ht="22.15" customHeight="1">
      <c r="A32" s="27" t="s">
        <v>205</v>
      </c>
      <c r="C32" s="20"/>
      <c r="E32" s="45">
        <v>169919</v>
      </c>
      <c r="F32" s="45"/>
      <c r="G32" s="45">
        <v>90038</v>
      </c>
      <c r="H32" s="78"/>
      <c r="I32" s="45">
        <v>16978</v>
      </c>
      <c r="J32" s="78"/>
      <c r="K32" s="45">
        <v>-22991</v>
      </c>
      <c r="O32" s="10"/>
      <c r="P32" s="10"/>
    </row>
    <row r="33" spans="1:16" ht="22.15" customHeight="1">
      <c r="A33" s="27" t="s">
        <v>206</v>
      </c>
      <c r="C33" s="20"/>
      <c r="E33" s="45">
        <v>-106267</v>
      </c>
      <c r="F33" s="45"/>
      <c r="G33" s="45">
        <v>-95531</v>
      </c>
      <c r="H33" s="78"/>
      <c r="I33" s="45">
        <v>0</v>
      </c>
      <c r="J33" s="78"/>
      <c r="K33" s="45">
        <v>0</v>
      </c>
      <c r="O33" s="10"/>
      <c r="P33" s="10"/>
    </row>
    <row r="34" spans="1:16" ht="22.15" customHeight="1">
      <c r="A34" s="43" t="s">
        <v>207</v>
      </c>
      <c r="C34" s="20"/>
      <c r="E34" s="45">
        <v>-17876</v>
      </c>
      <c r="F34" s="45"/>
      <c r="G34" s="45">
        <v>2288</v>
      </c>
      <c r="H34" s="45"/>
      <c r="I34" s="45">
        <v>1410</v>
      </c>
      <c r="J34" s="45"/>
      <c r="K34" s="45">
        <v>1086</v>
      </c>
      <c r="O34" s="10"/>
      <c r="P34" s="10"/>
    </row>
    <row r="35" spans="1:16" ht="22.15" customHeight="1">
      <c r="A35" s="43" t="s">
        <v>208</v>
      </c>
      <c r="C35" s="20"/>
      <c r="E35" s="45">
        <f>-9735+314</f>
        <v>-9421</v>
      </c>
      <c r="F35" s="45"/>
      <c r="G35" s="45">
        <v>-5475</v>
      </c>
      <c r="H35" s="45"/>
      <c r="I35" s="45">
        <v>-7</v>
      </c>
      <c r="J35" s="45"/>
      <c r="K35" s="45">
        <v>-170</v>
      </c>
      <c r="O35" s="10"/>
      <c r="P35" s="10"/>
    </row>
    <row r="36" spans="1:16" ht="22.15" customHeight="1">
      <c r="A36" s="43" t="s">
        <v>209</v>
      </c>
      <c r="C36" s="20"/>
      <c r="E36" s="45"/>
      <c r="F36" s="45"/>
      <c r="G36" s="45"/>
      <c r="H36" s="45"/>
      <c r="I36" s="45"/>
      <c r="J36" s="45"/>
      <c r="K36" s="45"/>
      <c r="O36" s="10"/>
      <c r="P36" s="10"/>
    </row>
    <row r="37" spans="1:16" ht="22.15" customHeight="1">
      <c r="A37" s="43" t="s">
        <v>210</v>
      </c>
      <c r="C37" s="20"/>
      <c r="E37" s="45">
        <v>-207227</v>
      </c>
      <c r="F37" s="45"/>
      <c r="G37" s="45">
        <v>-68462</v>
      </c>
      <c r="H37" s="45"/>
      <c r="I37" s="45">
        <v>-21250</v>
      </c>
      <c r="J37" s="45"/>
      <c r="K37" s="45">
        <v>-8622</v>
      </c>
      <c r="O37" s="10"/>
      <c r="P37" s="10"/>
    </row>
    <row r="38" spans="1:16" ht="22.15" customHeight="1">
      <c r="A38" s="43" t="s">
        <v>211</v>
      </c>
      <c r="C38" s="20"/>
      <c r="E38" s="45">
        <v>-4526</v>
      </c>
      <c r="F38" s="45"/>
      <c r="G38" s="45">
        <v>21403</v>
      </c>
      <c r="H38" s="45"/>
      <c r="I38" s="45">
        <v>-349</v>
      </c>
      <c r="J38" s="45"/>
      <c r="K38" s="45">
        <v>-323</v>
      </c>
      <c r="O38" s="10"/>
      <c r="P38" s="10"/>
    </row>
    <row r="39" spans="1:16" ht="22.15" customHeight="1">
      <c r="A39" s="43" t="s">
        <v>212</v>
      </c>
      <c r="C39" s="20"/>
      <c r="E39" s="45">
        <v>-11299</v>
      </c>
      <c r="F39" s="45"/>
      <c r="G39" s="45">
        <v>-17155</v>
      </c>
      <c r="H39" s="45"/>
      <c r="I39" s="45">
        <v>-1547</v>
      </c>
      <c r="J39" s="45"/>
      <c r="K39" s="45">
        <v>-469</v>
      </c>
      <c r="O39" s="10"/>
      <c r="P39" s="10"/>
    </row>
    <row r="40" spans="1:16" ht="22.15" customHeight="1">
      <c r="A40" s="43" t="s">
        <v>213</v>
      </c>
      <c r="C40" s="20"/>
      <c r="E40" s="46">
        <v>1253</v>
      </c>
      <c r="F40" s="45"/>
      <c r="G40" s="46">
        <v>713</v>
      </c>
      <c r="H40" s="45"/>
      <c r="I40" s="46">
        <v>298</v>
      </c>
      <c r="J40" s="45"/>
      <c r="K40" s="46">
        <v>0</v>
      </c>
      <c r="O40" s="10"/>
      <c r="P40" s="10"/>
    </row>
    <row r="41" spans="1:16" ht="22.15" customHeight="1">
      <c r="A41" s="43" t="s">
        <v>214</v>
      </c>
      <c r="C41" s="20"/>
      <c r="E41" s="45">
        <f>SUM(E30:E40)</f>
        <v>111775</v>
      </c>
      <c r="F41" s="45"/>
      <c r="G41" s="45">
        <f>SUM(G30:G40)</f>
        <v>225068</v>
      </c>
      <c r="H41" s="45"/>
      <c r="I41" s="45">
        <f>SUM(I30:I40)</f>
        <v>-16356</v>
      </c>
      <c r="J41" s="45"/>
      <c r="K41" s="45">
        <f>SUM(K30:K40)</f>
        <v>-36331</v>
      </c>
      <c r="L41" s="27"/>
      <c r="M41" s="32"/>
      <c r="N41" s="27"/>
      <c r="O41" s="10"/>
      <c r="P41" s="10"/>
    </row>
    <row r="42" spans="1:16" ht="22.15" customHeight="1">
      <c r="A42" s="43" t="s">
        <v>215</v>
      </c>
      <c r="C42" s="20"/>
      <c r="E42" s="45">
        <v>-1951</v>
      </c>
      <c r="F42" s="45"/>
      <c r="G42" s="45">
        <v>-5034</v>
      </c>
      <c r="H42" s="45"/>
      <c r="I42" s="45">
        <v>-196</v>
      </c>
      <c r="J42" s="45"/>
      <c r="K42" s="45">
        <v>-354</v>
      </c>
      <c r="L42" s="27"/>
      <c r="M42" s="32"/>
      <c r="N42" s="27"/>
      <c r="O42" s="10"/>
      <c r="P42" s="10"/>
    </row>
    <row r="43" spans="1:16" ht="22.15" customHeight="1">
      <c r="A43" s="43" t="s">
        <v>216</v>
      </c>
      <c r="C43" s="20"/>
      <c r="E43" s="45">
        <f>-46618</f>
        <v>-46618</v>
      </c>
      <c r="F43" s="45"/>
      <c r="G43" s="45">
        <v>-43832</v>
      </c>
      <c r="H43" s="45"/>
      <c r="I43" s="45">
        <v>-797</v>
      </c>
      <c r="J43" s="45"/>
      <c r="K43" s="45">
        <v>-767</v>
      </c>
      <c r="L43" s="27"/>
      <c r="M43" s="32"/>
      <c r="N43" s="27"/>
      <c r="O43" s="10"/>
      <c r="P43" s="10"/>
    </row>
    <row r="44" spans="1:16" ht="22.15" customHeight="1">
      <c r="A44" s="43" t="s">
        <v>217</v>
      </c>
      <c r="C44" s="20"/>
      <c r="E44" s="46">
        <v>7</v>
      </c>
      <c r="F44" s="45"/>
      <c r="G44" s="46">
        <v>18194</v>
      </c>
      <c r="H44" s="45"/>
      <c r="I44" s="46">
        <v>0</v>
      </c>
      <c r="J44" s="45"/>
      <c r="K44" s="46">
        <v>0</v>
      </c>
      <c r="L44" s="27"/>
      <c r="M44" s="32"/>
      <c r="N44" s="32"/>
      <c r="O44" s="10"/>
      <c r="P44" s="10"/>
    </row>
    <row r="45" spans="1:16" ht="22.15" customHeight="1">
      <c r="A45" s="18" t="s">
        <v>259</v>
      </c>
      <c r="C45" s="20"/>
      <c r="E45" s="46">
        <f>SUM(E41:E44)</f>
        <v>63213</v>
      </c>
      <c r="F45" s="45"/>
      <c r="G45" s="46">
        <f>SUM(G41:G44)</f>
        <v>194396</v>
      </c>
      <c r="H45" s="45"/>
      <c r="I45" s="46">
        <f>SUM(I41:I44)</f>
        <v>-17349</v>
      </c>
      <c r="J45" s="45"/>
      <c r="K45" s="46">
        <f>SUM(K41:K44)</f>
        <v>-37452</v>
      </c>
      <c r="L45" s="27"/>
      <c r="M45" s="32"/>
      <c r="N45" s="32"/>
      <c r="O45" s="10"/>
      <c r="P45" s="10"/>
    </row>
    <row r="46" spans="1:16" ht="22.15" customHeight="1">
      <c r="A46" s="43"/>
      <c r="C46" s="20"/>
      <c r="E46" s="87"/>
      <c r="F46" s="87"/>
      <c r="G46" s="87"/>
      <c r="H46" s="87"/>
      <c r="I46" s="87"/>
      <c r="J46" s="87"/>
      <c r="K46" s="87"/>
      <c r="L46" s="27"/>
      <c r="M46" s="32"/>
      <c r="N46" s="27"/>
      <c r="O46" s="10"/>
      <c r="P46" s="10"/>
    </row>
    <row r="47" spans="1:16" ht="22.15" customHeight="1">
      <c r="A47" s="20" t="s">
        <v>40</v>
      </c>
      <c r="C47" s="20"/>
      <c r="E47" s="75"/>
      <c r="F47" s="52"/>
      <c r="G47" s="75"/>
      <c r="H47" s="52"/>
      <c r="I47" s="75"/>
      <c r="J47" s="52"/>
      <c r="K47" s="75"/>
      <c r="L47" s="27"/>
      <c r="M47" s="32"/>
      <c r="N47" s="27"/>
      <c r="O47" s="10"/>
      <c r="P47" s="10"/>
    </row>
    <row r="48" spans="1:16" ht="22.15" customHeight="1">
      <c r="C48" s="20"/>
      <c r="E48" s="52"/>
      <c r="F48" s="52"/>
      <c r="G48" s="52"/>
      <c r="H48" s="52"/>
      <c r="I48" s="52"/>
      <c r="J48" s="52"/>
      <c r="K48" s="23" t="s">
        <v>84</v>
      </c>
      <c r="L48" s="27"/>
      <c r="M48" s="32"/>
      <c r="N48" s="27"/>
      <c r="O48" s="10"/>
      <c r="P48" s="10"/>
    </row>
    <row r="49" spans="1:16" ht="22.15" customHeight="1">
      <c r="A49" s="98" t="s">
        <v>0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27"/>
      <c r="M49" s="32"/>
      <c r="N49" s="27"/>
      <c r="O49" s="10"/>
      <c r="P49" s="10"/>
    </row>
    <row r="50" spans="1:16" ht="22.15" customHeight="1">
      <c r="A50" s="98" t="s">
        <v>218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M50" s="32"/>
      <c r="O50" s="10"/>
      <c r="P50" s="10"/>
    </row>
    <row r="51" spans="1:16" ht="22.15" customHeight="1">
      <c r="A51" s="98" t="s">
        <v>86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O51" s="10"/>
      <c r="P51" s="10"/>
    </row>
    <row r="52" spans="1:16" ht="22.15" customHeight="1">
      <c r="A52" s="99" t="s">
        <v>3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O52" s="10"/>
      <c r="P52" s="10"/>
    </row>
    <row r="53" spans="1:16" ht="22.15" customHeight="1">
      <c r="C53" s="20"/>
      <c r="E53" s="100" t="s">
        <v>5</v>
      </c>
      <c r="F53" s="100"/>
      <c r="G53" s="100"/>
      <c r="H53" s="40"/>
      <c r="I53" s="100" t="s">
        <v>6</v>
      </c>
      <c r="J53" s="100"/>
      <c r="K53" s="100"/>
      <c r="O53" s="10"/>
      <c r="P53" s="10"/>
    </row>
    <row r="54" spans="1:16" ht="22.15" customHeight="1">
      <c r="C54" s="26"/>
      <c r="E54" s="41">
        <v>2569</v>
      </c>
      <c r="F54" s="42"/>
      <c r="G54" s="41">
        <v>2568</v>
      </c>
      <c r="H54" s="42"/>
      <c r="I54" s="41">
        <v>2569</v>
      </c>
      <c r="J54" s="42"/>
      <c r="K54" s="41">
        <v>2568</v>
      </c>
      <c r="O54" s="10"/>
      <c r="P54" s="10"/>
    </row>
    <row r="55" spans="1:16" ht="22.15" customHeight="1">
      <c r="A55" s="21" t="s">
        <v>219</v>
      </c>
      <c r="C55" s="44"/>
      <c r="E55" s="45"/>
      <c r="F55" s="45"/>
      <c r="G55" s="45"/>
      <c r="H55" s="78"/>
      <c r="I55" s="78"/>
      <c r="J55" s="78"/>
      <c r="K55" s="78"/>
      <c r="O55" s="10"/>
      <c r="P55" s="10"/>
    </row>
    <row r="56" spans="1:16" s="80" customFormat="1" ht="22.15" customHeight="1">
      <c r="A56" s="88" t="s">
        <v>220</v>
      </c>
      <c r="C56" s="83"/>
      <c r="E56" s="81">
        <v>0</v>
      </c>
      <c r="F56" s="81"/>
      <c r="G56" s="81">
        <v>0</v>
      </c>
      <c r="H56" s="81"/>
      <c r="I56" s="81">
        <v>30000</v>
      </c>
      <c r="J56" s="81"/>
      <c r="K56" s="81">
        <v>181900</v>
      </c>
      <c r="O56" s="96"/>
      <c r="P56" s="96"/>
    </row>
    <row r="57" spans="1:16" s="80" customFormat="1" ht="22.15" customHeight="1">
      <c r="A57" s="47" t="s">
        <v>251</v>
      </c>
      <c r="C57" s="83"/>
      <c r="E57" s="81">
        <v>-197555</v>
      </c>
      <c r="F57" s="81"/>
      <c r="G57" s="81">
        <v>-55202</v>
      </c>
      <c r="H57" s="81"/>
      <c r="I57" s="81">
        <v>0</v>
      </c>
      <c r="J57" s="81"/>
      <c r="K57" s="81">
        <v>0</v>
      </c>
      <c r="O57" s="96"/>
      <c r="P57" s="96"/>
    </row>
    <row r="58" spans="1:16" s="80" customFormat="1" ht="22.15" customHeight="1">
      <c r="A58" s="47" t="s">
        <v>253</v>
      </c>
      <c r="C58" s="83"/>
      <c r="E58" s="81">
        <v>3</v>
      </c>
      <c r="F58" s="81"/>
      <c r="G58" s="81">
        <v>2</v>
      </c>
      <c r="H58" s="81"/>
      <c r="I58" s="81">
        <v>0</v>
      </c>
      <c r="J58" s="81"/>
      <c r="K58" s="81">
        <v>0</v>
      </c>
      <c r="O58" s="96"/>
      <c r="P58" s="96"/>
    </row>
    <row r="59" spans="1:16" s="80" customFormat="1" ht="22.15" customHeight="1">
      <c r="A59" s="47" t="s">
        <v>252</v>
      </c>
      <c r="C59" s="83"/>
      <c r="E59" s="81">
        <v>-11400</v>
      </c>
      <c r="F59" s="81"/>
      <c r="G59" s="81">
        <v>0</v>
      </c>
      <c r="H59" s="81"/>
      <c r="I59" s="81">
        <v>0</v>
      </c>
      <c r="J59" s="81"/>
      <c r="K59" s="81">
        <v>0</v>
      </c>
      <c r="O59" s="96"/>
      <c r="P59" s="96"/>
    </row>
    <row r="60" spans="1:16" s="80" customFormat="1" ht="22.15" customHeight="1">
      <c r="A60" s="47" t="s">
        <v>221</v>
      </c>
      <c r="C60" s="83"/>
      <c r="E60" s="81">
        <v>0</v>
      </c>
      <c r="F60" s="81"/>
      <c r="G60" s="81">
        <v>0</v>
      </c>
      <c r="H60" s="81"/>
      <c r="I60" s="81">
        <v>0</v>
      </c>
      <c r="J60" s="81"/>
      <c r="K60" s="81">
        <v>-262</v>
      </c>
      <c r="O60" s="95"/>
      <c r="P60" s="96"/>
    </row>
    <row r="61" spans="1:16" s="80" customFormat="1" ht="22.15" customHeight="1">
      <c r="A61" s="47" t="s">
        <v>222</v>
      </c>
      <c r="C61" s="83"/>
      <c r="E61" s="81">
        <v>-49715</v>
      </c>
      <c r="F61" s="81"/>
      <c r="G61" s="81">
        <v>0</v>
      </c>
      <c r="H61" s="81"/>
      <c r="I61" s="81">
        <v>0</v>
      </c>
      <c r="J61" s="81"/>
      <c r="K61" s="81">
        <v>0</v>
      </c>
      <c r="O61" s="95"/>
      <c r="P61" s="96"/>
    </row>
    <row r="62" spans="1:16" s="80" customFormat="1" ht="22.15" customHeight="1">
      <c r="A62" s="47" t="s">
        <v>223</v>
      </c>
      <c r="C62" s="83"/>
      <c r="E62" s="81">
        <v>256</v>
      </c>
      <c r="F62" s="81"/>
      <c r="G62" s="81">
        <v>9123</v>
      </c>
      <c r="H62" s="81"/>
      <c r="I62" s="81">
        <v>0</v>
      </c>
      <c r="J62" s="81"/>
      <c r="K62" s="81">
        <v>0</v>
      </c>
      <c r="L62" s="79"/>
      <c r="M62" s="85"/>
      <c r="O62" s="95"/>
      <c r="P62" s="96"/>
    </row>
    <row r="63" spans="1:16" s="80" customFormat="1" ht="22.15" customHeight="1">
      <c r="A63" s="47" t="s">
        <v>224</v>
      </c>
      <c r="C63" s="83"/>
      <c r="E63" s="81">
        <v>21598</v>
      </c>
      <c r="F63" s="81"/>
      <c r="G63" s="81">
        <v>21643</v>
      </c>
      <c r="H63" s="81"/>
      <c r="I63" s="81">
        <v>15686</v>
      </c>
      <c r="J63" s="81"/>
      <c r="K63" s="81">
        <v>15686</v>
      </c>
      <c r="O63" s="95"/>
      <c r="P63" s="96"/>
    </row>
    <row r="64" spans="1:16" s="80" customFormat="1" ht="22.15" customHeight="1">
      <c r="A64" s="79" t="s">
        <v>225</v>
      </c>
      <c r="C64" s="83"/>
      <c r="E64" s="81">
        <v>13794</v>
      </c>
      <c r="F64" s="81"/>
      <c r="G64" s="81">
        <v>23146</v>
      </c>
      <c r="H64" s="81"/>
      <c r="I64" s="81">
        <v>1945</v>
      </c>
      <c r="J64" s="81"/>
      <c r="K64" s="81">
        <v>4283</v>
      </c>
      <c r="O64" s="95"/>
      <c r="P64" s="96"/>
    </row>
    <row r="65" spans="1:16" s="80" customFormat="1" ht="22.15" customHeight="1">
      <c r="A65" s="47" t="s">
        <v>226</v>
      </c>
      <c r="C65" s="83"/>
      <c r="E65" s="81">
        <v>-4265</v>
      </c>
      <c r="F65" s="81"/>
      <c r="G65" s="81">
        <v>-59</v>
      </c>
      <c r="H65" s="81"/>
      <c r="I65" s="81">
        <v>0</v>
      </c>
      <c r="J65" s="81"/>
      <c r="K65" s="81">
        <v>0</v>
      </c>
      <c r="O65" s="95"/>
      <c r="P65" s="96"/>
    </row>
    <row r="66" spans="1:16" s="80" customFormat="1" ht="22.15" customHeight="1">
      <c r="A66" s="47" t="s">
        <v>227</v>
      </c>
      <c r="C66" s="83"/>
      <c r="E66" s="81">
        <v>-149729</v>
      </c>
      <c r="F66" s="81"/>
      <c r="G66" s="81">
        <v>-107910</v>
      </c>
      <c r="H66" s="81"/>
      <c r="I66" s="81">
        <v>-127</v>
      </c>
      <c r="J66" s="81"/>
      <c r="K66" s="81">
        <v>-3417</v>
      </c>
      <c r="O66" s="95"/>
      <c r="P66" s="96"/>
    </row>
    <row r="67" spans="1:16" s="80" customFormat="1" ht="22.15" customHeight="1">
      <c r="A67" s="47" t="s">
        <v>228</v>
      </c>
      <c r="C67" s="83"/>
      <c r="E67" s="86">
        <v>-1585</v>
      </c>
      <c r="F67" s="81"/>
      <c r="G67" s="86">
        <v>-166</v>
      </c>
      <c r="H67" s="81"/>
      <c r="I67" s="86">
        <v>0</v>
      </c>
      <c r="J67" s="81"/>
      <c r="K67" s="86">
        <v>0</v>
      </c>
      <c r="O67" s="95"/>
      <c r="P67" s="96"/>
    </row>
    <row r="68" spans="1:16" ht="22.15" customHeight="1">
      <c r="A68" s="18" t="s">
        <v>260</v>
      </c>
      <c r="C68" s="44"/>
      <c r="E68" s="46">
        <f>SUM(E56:E67)</f>
        <v>-378598</v>
      </c>
      <c r="F68" s="45" t="s">
        <v>4</v>
      </c>
      <c r="G68" s="46">
        <f>SUM(G56:G67)</f>
        <v>-109423</v>
      </c>
      <c r="H68" s="45" t="s">
        <v>4</v>
      </c>
      <c r="I68" s="46">
        <f>SUM(I56:I67)</f>
        <v>47504</v>
      </c>
      <c r="J68" s="45"/>
      <c r="K68" s="46">
        <f>SUM(K56:K67)</f>
        <v>198190</v>
      </c>
      <c r="P68" s="10"/>
    </row>
    <row r="69" spans="1:16" ht="22.15" customHeight="1">
      <c r="A69" s="21" t="s">
        <v>229</v>
      </c>
      <c r="C69" s="44"/>
      <c r="E69" s="36"/>
      <c r="F69" s="32"/>
      <c r="G69" s="36"/>
      <c r="H69" s="32"/>
      <c r="I69" s="36"/>
      <c r="J69" s="32"/>
      <c r="K69" s="36"/>
      <c r="P69" s="10"/>
    </row>
    <row r="70" spans="1:16" ht="22.15" customHeight="1">
      <c r="A70" s="51" t="s">
        <v>230</v>
      </c>
      <c r="C70" s="44"/>
      <c r="E70" s="45">
        <v>-33618</v>
      </c>
      <c r="F70" s="45"/>
      <c r="G70" s="45">
        <v>-27626</v>
      </c>
      <c r="H70" s="45"/>
      <c r="I70" s="45">
        <v>0</v>
      </c>
      <c r="J70" s="45"/>
      <c r="K70" s="45">
        <v>0</v>
      </c>
      <c r="P70" s="10"/>
    </row>
    <row r="71" spans="1:16" ht="22.15" customHeight="1">
      <c r="A71" s="43" t="s">
        <v>254</v>
      </c>
      <c r="C71" s="44"/>
      <c r="E71" s="45">
        <v>0</v>
      </c>
      <c r="F71" s="45"/>
      <c r="G71" s="45">
        <v>0</v>
      </c>
      <c r="H71" s="45"/>
      <c r="I71" s="45">
        <v>-4000</v>
      </c>
      <c r="J71" s="45"/>
      <c r="K71" s="45">
        <v>-2000</v>
      </c>
      <c r="P71" s="10"/>
    </row>
    <row r="72" spans="1:16" ht="22.15" customHeight="1">
      <c r="A72" s="43" t="s">
        <v>250</v>
      </c>
      <c r="C72" s="44"/>
      <c r="E72" s="45"/>
      <c r="F72" s="45"/>
      <c r="G72" s="45"/>
      <c r="H72" s="45"/>
      <c r="I72" s="45"/>
      <c r="J72" s="45"/>
      <c r="K72" s="45"/>
      <c r="P72" s="10"/>
    </row>
    <row r="73" spans="1:16" ht="22.15" customHeight="1">
      <c r="A73" s="20" t="s">
        <v>231</v>
      </c>
      <c r="C73" s="44"/>
      <c r="E73" s="45">
        <v>0</v>
      </c>
      <c r="F73" s="45"/>
      <c r="G73" s="45">
        <v>-262</v>
      </c>
      <c r="H73" s="45"/>
      <c r="I73" s="45">
        <v>0</v>
      </c>
      <c r="J73" s="45"/>
      <c r="K73" s="45">
        <v>0</v>
      </c>
      <c r="P73" s="10"/>
    </row>
    <row r="74" spans="1:16" ht="22.15" customHeight="1">
      <c r="A74" s="43" t="s">
        <v>232</v>
      </c>
      <c r="C74" s="44"/>
      <c r="E74" s="45">
        <v>85379</v>
      </c>
      <c r="F74" s="45"/>
      <c r="G74" s="45">
        <v>0</v>
      </c>
      <c r="H74" s="45"/>
      <c r="I74" s="45">
        <v>0</v>
      </c>
      <c r="J74" s="36"/>
      <c r="K74" s="36">
        <v>0</v>
      </c>
      <c r="P74" s="10"/>
    </row>
    <row r="75" spans="1:16" ht="22.15" customHeight="1">
      <c r="A75" s="43" t="s">
        <v>233</v>
      </c>
      <c r="C75" s="44"/>
      <c r="E75" s="45">
        <v>-9413</v>
      </c>
      <c r="F75" s="45"/>
      <c r="G75" s="45">
        <v>-9413</v>
      </c>
      <c r="H75" s="45"/>
      <c r="I75" s="45">
        <v>0</v>
      </c>
      <c r="J75" s="36"/>
      <c r="K75" s="36">
        <v>0</v>
      </c>
      <c r="P75" s="10"/>
    </row>
    <row r="76" spans="1:16" ht="22.15" customHeight="1">
      <c r="A76" s="43" t="s">
        <v>234</v>
      </c>
      <c r="C76" s="44"/>
      <c r="E76" s="45">
        <v>-9636</v>
      </c>
      <c r="F76" s="45"/>
      <c r="G76" s="45">
        <v>-14923</v>
      </c>
      <c r="H76" s="45"/>
      <c r="I76" s="45">
        <v>0</v>
      </c>
      <c r="J76" s="36"/>
      <c r="K76" s="36">
        <v>0</v>
      </c>
      <c r="P76" s="10"/>
    </row>
    <row r="77" spans="1:16" ht="22.15" customHeight="1">
      <c r="A77" s="43" t="s">
        <v>235</v>
      </c>
      <c r="C77" s="44"/>
      <c r="E77" s="46">
        <v>-2796</v>
      </c>
      <c r="F77" s="45"/>
      <c r="G77" s="46">
        <v>-3064</v>
      </c>
      <c r="H77" s="45"/>
      <c r="I77" s="66" t="s">
        <v>244</v>
      </c>
      <c r="J77" s="66"/>
      <c r="K77" s="66">
        <v>0</v>
      </c>
      <c r="P77" s="10"/>
    </row>
    <row r="78" spans="1:16" ht="22.15" customHeight="1">
      <c r="A78" s="18" t="s">
        <v>261</v>
      </c>
      <c r="C78" s="44"/>
      <c r="E78" s="46">
        <f>SUM(E70:E77)</f>
        <v>29916</v>
      </c>
      <c r="F78" s="45"/>
      <c r="G78" s="46">
        <f>SUM(G70:G77)</f>
        <v>-55288</v>
      </c>
      <c r="H78" s="45"/>
      <c r="I78" s="46">
        <f>SUM(I70:I77)</f>
        <v>-4000</v>
      </c>
      <c r="J78" s="45"/>
      <c r="K78" s="46">
        <f>SUM(K70:K77)</f>
        <v>-2000</v>
      </c>
      <c r="P78" s="10"/>
    </row>
    <row r="79" spans="1:16" ht="22.15" customHeight="1">
      <c r="A79" s="21" t="s">
        <v>248</v>
      </c>
      <c r="C79" s="44"/>
      <c r="E79" s="89">
        <f>SUM(E78,E68,E45)</f>
        <v>-285469</v>
      </c>
      <c r="F79" s="45"/>
      <c r="G79" s="89">
        <f>SUM(G78,G68,G45)</f>
        <v>29685</v>
      </c>
      <c r="H79" s="45"/>
      <c r="I79" s="89">
        <f>SUM(I78,I68,I45)</f>
        <v>26155</v>
      </c>
      <c r="J79" s="45"/>
      <c r="K79" s="89">
        <f>SUM(K78,K68,K45)</f>
        <v>158738</v>
      </c>
      <c r="P79" s="10"/>
    </row>
    <row r="80" spans="1:16" ht="22.15" customHeight="1">
      <c r="A80" s="43" t="s">
        <v>249</v>
      </c>
      <c r="C80" s="44"/>
      <c r="E80" s="45">
        <v>101393</v>
      </c>
      <c r="F80" s="45"/>
      <c r="G80" s="45">
        <v>-1032</v>
      </c>
      <c r="H80" s="45"/>
      <c r="I80" s="36" t="s">
        <v>244</v>
      </c>
      <c r="J80" s="45"/>
      <c r="K80" s="36">
        <v>0</v>
      </c>
      <c r="P80" s="10"/>
    </row>
    <row r="81" spans="1:16" ht="22.15" customHeight="1">
      <c r="A81" s="20" t="s">
        <v>236</v>
      </c>
      <c r="C81" s="44"/>
      <c r="E81" s="46">
        <f>BS!G11</f>
        <v>4174272</v>
      </c>
      <c r="F81" s="45"/>
      <c r="G81" s="46">
        <v>5459668</v>
      </c>
      <c r="H81" s="45"/>
      <c r="I81" s="46">
        <f>BS!K11</f>
        <v>224348</v>
      </c>
      <c r="J81" s="45"/>
      <c r="K81" s="46">
        <v>1005814</v>
      </c>
      <c r="P81" s="10"/>
    </row>
    <row r="82" spans="1:16" ht="22.15" customHeight="1" thickBot="1">
      <c r="A82" s="21" t="s">
        <v>237</v>
      </c>
      <c r="C82" s="44"/>
      <c r="E82" s="50">
        <f>SUM(E79:E81)</f>
        <v>3990196</v>
      </c>
      <c r="F82" s="45"/>
      <c r="G82" s="50">
        <f>SUM(G79:G81)</f>
        <v>5488321</v>
      </c>
      <c r="H82" s="45"/>
      <c r="I82" s="50">
        <f>SUM(I79:I81)</f>
        <v>250503</v>
      </c>
      <c r="J82" s="45"/>
      <c r="K82" s="50">
        <f>SUM(K79:K81)</f>
        <v>1164552</v>
      </c>
      <c r="P82" s="10"/>
    </row>
    <row r="83" spans="1:16" ht="22.15" customHeight="1" thickTop="1">
      <c r="A83" s="51"/>
      <c r="C83" s="44"/>
      <c r="E83" s="45">
        <f>SUM(E82-BS!E11)</f>
        <v>0</v>
      </c>
      <c r="F83" s="45"/>
      <c r="G83" s="45"/>
      <c r="H83" s="45"/>
      <c r="I83" s="45">
        <f>SUM(I82-BS!I11)</f>
        <v>0</v>
      </c>
      <c r="J83" s="45"/>
      <c r="K83" s="45"/>
      <c r="P83" s="10"/>
    </row>
    <row r="84" spans="1:16" ht="22.15" customHeight="1">
      <c r="A84" s="18" t="s">
        <v>238</v>
      </c>
      <c r="C84" s="44"/>
      <c r="E84" s="45"/>
      <c r="F84" s="45"/>
      <c r="G84" s="45"/>
      <c r="H84" s="45"/>
      <c r="I84" s="45"/>
      <c r="J84" s="45"/>
      <c r="K84" s="45"/>
      <c r="P84" s="10"/>
    </row>
    <row r="85" spans="1:16" ht="22.15" customHeight="1">
      <c r="A85" s="43" t="s">
        <v>239</v>
      </c>
      <c r="C85" s="44"/>
      <c r="E85" s="45"/>
      <c r="F85" s="45"/>
      <c r="G85" s="45"/>
      <c r="H85" s="45"/>
      <c r="I85" s="45"/>
      <c r="J85" s="45"/>
      <c r="K85" s="45"/>
      <c r="P85" s="10"/>
    </row>
    <row r="86" spans="1:16" ht="22.15" customHeight="1">
      <c r="A86" s="43" t="s">
        <v>240</v>
      </c>
      <c r="C86" s="44"/>
      <c r="E86" s="45">
        <v>3476</v>
      </c>
      <c r="F86" s="45"/>
      <c r="G86" s="45">
        <v>4592</v>
      </c>
      <c r="H86" s="45"/>
      <c r="I86" s="45">
        <v>0</v>
      </c>
      <c r="J86" s="45"/>
      <c r="K86" s="45">
        <v>0</v>
      </c>
      <c r="P86" s="10"/>
    </row>
    <row r="87" spans="1:16" ht="22.15" customHeight="1">
      <c r="A87" s="47" t="s">
        <v>241</v>
      </c>
      <c r="C87" s="44"/>
      <c r="E87" s="45">
        <v>47</v>
      </c>
      <c r="F87" s="45"/>
      <c r="G87" s="45">
        <v>16</v>
      </c>
      <c r="H87" s="45"/>
      <c r="I87" s="45">
        <v>0</v>
      </c>
      <c r="J87" s="45"/>
      <c r="K87" s="45">
        <v>0</v>
      </c>
      <c r="P87" s="10"/>
    </row>
    <row r="88" spans="1:16" ht="22.15" customHeight="1">
      <c r="A88" s="43" t="s">
        <v>242</v>
      </c>
      <c r="C88" s="44"/>
      <c r="E88" s="45">
        <v>4002</v>
      </c>
      <c r="F88" s="45"/>
      <c r="G88" s="45">
        <v>0</v>
      </c>
      <c r="H88" s="45"/>
      <c r="I88" s="45">
        <v>0</v>
      </c>
      <c r="J88" s="45"/>
      <c r="K88" s="45">
        <v>0</v>
      </c>
      <c r="P88" s="10"/>
    </row>
    <row r="89" spans="1:16" ht="22.15" customHeight="1">
      <c r="A89" s="51"/>
      <c r="C89" s="44"/>
      <c r="E89" s="87"/>
      <c r="F89" s="87"/>
      <c r="G89" s="87"/>
      <c r="H89" s="87"/>
      <c r="I89" s="87"/>
      <c r="J89" s="87"/>
      <c r="K89" s="87"/>
    </row>
    <row r="90" spans="1:16" ht="22.15" customHeight="1">
      <c r="A90" s="20" t="s">
        <v>40</v>
      </c>
      <c r="C90" s="20"/>
      <c r="E90" s="75"/>
      <c r="F90" s="52"/>
      <c r="G90" s="75"/>
      <c r="H90" s="52"/>
      <c r="I90" s="75"/>
      <c r="J90" s="52"/>
      <c r="K90" s="75"/>
    </row>
    <row r="91" spans="1:16" ht="22.15" customHeight="1">
      <c r="C91" s="20"/>
    </row>
    <row r="92" spans="1:16" ht="22.15" customHeight="1">
      <c r="C92" s="20"/>
    </row>
    <row r="93" spans="1:16" ht="22.15" customHeight="1">
      <c r="C93" s="20"/>
    </row>
    <row r="94" spans="1:16" ht="22.15" customHeight="1">
      <c r="C94" s="20"/>
    </row>
    <row r="95" spans="1:16" ht="22.15" customHeight="1">
      <c r="C95" s="20"/>
    </row>
    <row r="96" spans="1:16" ht="22.15" customHeight="1">
      <c r="C96" s="20"/>
    </row>
    <row r="97" spans="3:3" ht="22.15" customHeight="1">
      <c r="C97" s="20"/>
    </row>
    <row r="98" spans="3:3" ht="22.15" customHeight="1">
      <c r="C98" s="20"/>
    </row>
    <row r="99" spans="3:3" ht="22.15" customHeight="1">
      <c r="C99" s="20"/>
    </row>
    <row r="100" spans="3:3" ht="22.15" customHeight="1">
      <c r="C100" s="20"/>
    </row>
    <row r="101" spans="3:3" ht="22.15" customHeight="1">
      <c r="C101" s="20"/>
    </row>
    <row r="102" spans="3:3" ht="22.15" customHeight="1">
      <c r="C102" s="20"/>
    </row>
    <row r="103" spans="3:3" ht="22.15" customHeight="1">
      <c r="C103" s="20"/>
    </row>
    <row r="104" spans="3:3" ht="22.15" customHeight="1">
      <c r="C104" s="20"/>
    </row>
    <row r="105" spans="3:3" ht="22.15" customHeight="1">
      <c r="C105" s="20"/>
    </row>
    <row r="106" spans="3:3" ht="22.15" customHeight="1">
      <c r="C106" s="20"/>
    </row>
    <row r="107" spans="3:3" ht="22.15" customHeight="1">
      <c r="C107" s="20"/>
    </row>
    <row r="108" spans="3:3" ht="22.15" customHeight="1">
      <c r="C108" s="20"/>
    </row>
    <row r="109" spans="3:3" ht="22.15" customHeight="1">
      <c r="C109" s="20"/>
    </row>
    <row r="110" spans="3:3" ht="22.15" customHeight="1">
      <c r="C110" s="20"/>
    </row>
    <row r="111" spans="3:3" ht="22.15" customHeight="1">
      <c r="C111" s="20"/>
    </row>
    <row r="112" spans="3:3" ht="22.15" customHeight="1">
      <c r="C112" s="20"/>
    </row>
    <row r="113" spans="3:3" ht="22.15" customHeight="1">
      <c r="C113" s="20"/>
    </row>
    <row r="114" spans="3:3" ht="22.15" customHeight="1">
      <c r="C114" s="20"/>
    </row>
    <row r="115" spans="3:3" ht="22.15" customHeight="1">
      <c r="C115" s="20"/>
    </row>
    <row r="116" spans="3:3" ht="22.15" customHeight="1">
      <c r="C116" s="20"/>
    </row>
    <row r="117" spans="3:3" ht="22.15" customHeight="1">
      <c r="C117" s="20"/>
    </row>
    <row r="118" spans="3:3" ht="22.15" customHeight="1">
      <c r="C118" s="20"/>
    </row>
    <row r="119" spans="3:3" ht="22.15" customHeight="1">
      <c r="C119" s="20"/>
    </row>
    <row r="120" spans="3:3" ht="22.15" customHeight="1">
      <c r="C120" s="20"/>
    </row>
    <row r="121" spans="3:3" ht="22.15" customHeight="1">
      <c r="C121" s="20"/>
    </row>
    <row r="122" spans="3:3" ht="22.15" customHeight="1">
      <c r="C122" s="20"/>
    </row>
    <row r="123" spans="3:3" ht="22.15" customHeight="1">
      <c r="C123" s="20"/>
    </row>
    <row r="124" spans="3:3" ht="22.15" customHeight="1">
      <c r="C124" s="20"/>
    </row>
    <row r="125" spans="3:3" ht="22.15" customHeight="1">
      <c r="C125" s="20"/>
    </row>
    <row r="126" spans="3:3" ht="22.15" customHeight="1">
      <c r="C126" s="20"/>
    </row>
    <row r="127" spans="3:3" ht="22.15" customHeight="1">
      <c r="C127" s="20"/>
    </row>
    <row r="128" spans="3:3" ht="22.15" customHeight="1">
      <c r="C128" s="20"/>
    </row>
    <row r="129" spans="3:3" ht="22.15" customHeight="1">
      <c r="C129" s="20"/>
    </row>
    <row r="130" spans="3:3" ht="22.15" customHeight="1">
      <c r="C130" s="20"/>
    </row>
    <row r="131" spans="3:3" ht="22.15" customHeight="1">
      <c r="C131" s="20"/>
    </row>
    <row r="132" spans="3:3" ht="22.15" customHeight="1">
      <c r="C132" s="20"/>
    </row>
    <row r="133" spans="3:3" ht="22.15" customHeight="1">
      <c r="C133" s="20"/>
    </row>
    <row r="134" spans="3:3" ht="22.15" customHeight="1">
      <c r="C134" s="20"/>
    </row>
    <row r="135" spans="3:3" ht="22.15" customHeight="1">
      <c r="C135" s="20"/>
    </row>
    <row r="136" spans="3:3" ht="22.15" customHeight="1">
      <c r="C136" s="20"/>
    </row>
    <row r="137" spans="3:3" ht="22.15" customHeight="1">
      <c r="C137" s="20"/>
    </row>
    <row r="138" spans="3:3" ht="22.15" customHeight="1">
      <c r="C138" s="20"/>
    </row>
    <row r="139" spans="3:3" ht="22.15" customHeight="1">
      <c r="C139" s="20"/>
    </row>
    <row r="140" spans="3:3" ht="22.15" customHeight="1">
      <c r="C140" s="20"/>
    </row>
    <row r="141" spans="3:3" ht="22.15" customHeight="1">
      <c r="C141" s="20"/>
    </row>
    <row r="142" spans="3:3" ht="22.15" customHeight="1">
      <c r="C142" s="20"/>
    </row>
    <row r="143" spans="3:3" ht="22.15" customHeight="1">
      <c r="C143" s="20"/>
    </row>
    <row r="144" spans="3:3" ht="22.15" customHeight="1">
      <c r="C144" s="20"/>
    </row>
    <row r="145" spans="3:3" ht="22.15" customHeight="1">
      <c r="C145" s="20"/>
    </row>
    <row r="146" spans="3:3" ht="22.15" customHeight="1">
      <c r="C146" s="20"/>
    </row>
    <row r="147" spans="3:3" ht="22.15" customHeight="1">
      <c r="C147" s="20"/>
    </row>
    <row r="148" spans="3:3" ht="22.15" customHeight="1">
      <c r="C148" s="20"/>
    </row>
    <row r="149" spans="3:3" ht="22.15" customHeight="1">
      <c r="C149" s="20"/>
    </row>
    <row r="150" spans="3:3" ht="22.15" customHeight="1">
      <c r="C150" s="20"/>
    </row>
    <row r="151" spans="3:3" ht="22.15" customHeight="1">
      <c r="C151" s="20"/>
    </row>
    <row r="152" spans="3:3" ht="22.15" customHeight="1">
      <c r="C152" s="20"/>
    </row>
    <row r="153" spans="3:3" ht="22.15" customHeight="1">
      <c r="C153" s="20"/>
    </row>
    <row r="154" spans="3:3" ht="22.15" customHeight="1">
      <c r="C154" s="20"/>
    </row>
    <row r="155" spans="3:3" ht="22.15" customHeight="1">
      <c r="C155" s="20"/>
    </row>
    <row r="156" spans="3:3" ht="22.15" customHeight="1">
      <c r="C156" s="20"/>
    </row>
    <row r="157" spans="3:3" ht="22.15" customHeight="1">
      <c r="C157" s="20"/>
    </row>
    <row r="158" spans="3:3" ht="22.15" customHeight="1">
      <c r="C158" s="20"/>
    </row>
    <row r="159" spans="3:3" ht="22.15" customHeight="1">
      <c r="C159" s="20"/>
    </row>
    <row r="160" spans="3:3" ht="22.15" customHeight="1">
      <c r="C160" s="20"/>
    </row>
    <row r="161" spans="3:3" ht="22.15" customHeight="1">
      <c r="C161" s="20"/>
    </row>
    <row r="162" spans="3:3" ht="22.15" customHeight="1">
      <c r="C162" s="20"/>
    </row>
    <row r="163" spans="3:3" ht="22.15" customHeight="1">
      <c r="C163" s="20"/>
    </row>
    <row r="164" spans="3:3" ht="22.15" customHeight="1">
      <c r="C164" s="20"/>
    </row>
    <row r="165" spans="3:3" ht="22.15" customHeight="1">
      <c r="C165" s="20"/>
    </row>
    <row r="166" spans="3:3" ht="22.15" customHeight="1">
      <c r="C166" s="20"/>
    </row>
    <row r="167" spans="3:3" ht="22.15" customHeight="1">
      <c r="C167" s="20"/>
    </row>
    <row r="168" spans="3:3" ht="22.15" customHeight="1">
      <c r="C168" s="20"/>
    </row>
    <row r="169" spans="3:3" ht="22.15" customHeight="1">
      <c r="C169" s="20"/>
    </row>
    <row r="170" spans="3:3" ht="22.15" customHeight="1">
      <c r="C170" s="20"/>
    </row>
    <row r="171" spans="3:3" ht="22.15" customHeight="1">
      <c r="C171" s="20"/>
    </row>
    <row r="172" spans="3:3" ht="22.15" customHeight="1">
      <c r="C172" s="20"/>
    </row>
    <row r="173" spans="3:3" ht="22.15" customHeight="1">
      <c r="C173" s="20"/>
    </row>
    <row r="174" spans="3:3" ht="22.15" customHeight="1">
      <c r="C174" s="20"/>
    </row>
    <row r="175" spans="3:3" ht="22.15" customHeight="1">
      <c r="C175" s="20"/>
    </row>
    <row r="176" spans="3:3" ht="22.15" customHeight="1">
      <c r="C176" s="20"/>
    </row>
    <row r="177" spans="3:3" ht="22.15" customHeight="1">
      <c r="C177" s="20"/>
    </row>
    <row r="178" spans="3:3" ht="22.15" customHeight="1">
      <c r="C178" s="20"/>
    </row>
    <row r="179" spans="3:3" ht="22.15" customHeight="1">
      <c r="C179" s="20"/>
    </row>
    <row r="180" spans="3:3" ht="22.15" customHeight="1">
      <c r="C180" s="20"/>
    </row>
    <row r="181" spans="3:3" ht="22.15" customHeight="1">
      <c r="C181" s="20"/>
    </row>
    <row r="182" spans="3:3" ht="22.15" customHeight="1">
      <c r="C182" s="20"/>
    </row>
    <row r="183" spans="3:3" ht="22.15" customHeight="1">
      <c r="C183" s="20"/>
    </row>
    <row r="184" spans="3:3" ht="22.15" customHeight="1">
      <c r="C184" s="20"/>
    </row>
    <row r="185" spans="3:3" ht="22.15" customHeight="1">
      <c r="C185" s="20"/>
    </row>
    <row r="186" spans="3:3" ht="22.15" customHeight="1">
      <c r="C186" s="20"/>
    </row>
    <row r="187" spans="3:3" ht="22.15" customHeight="1">
      <c r="C187" s="20"/>
    </row>
    <row r="188" spans="3:3" ht="22.15" customHeight="1">
      <c r="C188" s="20"/>
    </row>
    <row r="189" spans="3:3" ht="22.15" customHeight="1">
      <c r="C189" s="20"/>
    </row>
    <row r="190" spans="3:3" ht="22.15" customHeight="1">
      <c r="C190" s="20"/>
    </row>
    <row r="191" spans="3:3" ht="22.15" customHeight="1">
      <c r="C191" s="20"/>
    </row>
    <row r="192" spans="3:3" ht="22.15" customHeight="1">
      <c r="C192" s="20"/>
    </row>
    <row r="193" spans="3:3" ht="22.15" customHeight="1">
      <c r="C193" s="20"/>
    </row>
    <row r="194" spans="3:3" ht="22.15" customHeight="1">
      <c r="C194" s="20"/>
    </row>
    <row r="195" spans="3:3" ht="22.15" customHeight="1">
      <c r="C195" s="20"/>
    </row>
    <row r="196" spans="3:3" ht="22.15" customHeight="1">
      <c r="C196" s="20"/>
    </row>
    <row r="197" spans="3:3" ht="22.15" customHeight="1">
      <c r="C197" s="20"/>
    </row>
    <row r="198" spans="3:3" ht="22.15" customHeight="1">
      <c r="C198" s="20"/>
    </row>
    <row r="199" spans="3:3" ht="22.15" customHeight="1">
      <c r="C199" s="20"/>
    </row>
    <row r="200" spans="3:3" ht="22.15" customHeight="1">
      <c r="C200" s="20"/>
    </row>
    <row r="201" spans="3:3" ht="22.15" customHeight="1">
      <c r="C201" s="20"/>
    </row>
    <row r="202" spans="3:3" ht="22.15" customHeight="1">
      <c r="C202" s="20"/>
    </row>
    <row r="203" spans="3:3" ht="22.15" customHeight="1">
      <c r="C203" s="20"/>
    </row>
    <row r="204" spans="3:3" ht="22.15" customHeight="1">
      <c r="C204" s="20"/>
    </row>
    <row r="205" spans="3:3" ht="22.15" customHeight="1">
      <c r="C205" s="20"/>
    </row>
    <row r="206" spans="3:3" ht="22.15" customHeight="1">
      <c r="C206" s="20"/>
    </row>
    <row r="207" spans="3:3" ht="22.15" customHeight="1">
      <c r="C207" s="20"/>
    </row>
    <row r="208" spans="3:3" ht="22.15" customHeight="1">
      <c r="C208" s="20"/>
    </row>
    <row r="209" spans="3:3" ht="22.15" customHeight="1">
      <c r="C209" s="20"/>
    </row>
    <row r="210" spans="3:3" ht="22.15" customHeight="1">
      <c r="C210" s="20"/>
    </row>
    <row r="211" spans="3:3" ht="22.15" customHeight="1">
      <c r="C211" s="20"/>
    </row>
    <row r="212" spans="3:3" ht="22.15" customHeight="1">
      <c r="C212" s="20"/>
    </row>
    <row r="213" spans="3:3" ht="22.15" customHeight="1">
      <c r="C213" s="20"/>
    </row>
    <row r="214" spans="3:3" ht="22.15" customHeight="1">
      <c r="C214" s="20"/>
    </row>
    <row r="215" spans="3:3" ht="22.15" customHeight="1">
      <c r="C215" s="20"/>
    </row>
    <row r="216" spans="3:3" ht="22.15" customHeight="1">
      <c r="C216" s="20"/>
    </row>
    <row r="217" spans="3:3" ht="22.15" customHeight="1">
      <c r="C217" s="20"/>
    </row>
    <row r="218" spans="3:3" ht="22.15" customHeight="1">
      <c r="C218" s="20"/>
    </row>
    <row r="219" spans="3:3" ht="22.15" customHeight="1">
      <c r="C219" s="20"/>
    </row>
    <row r="220" spans="3:3" ht="22.15" customHeight="1">
      <c r="C220" s="20"/>
    </row>
    <row r="221" spans="3:3" ht="22.15" customHeight="1">
      <c r="C221" s="20"/>
    </row>
  </sheetData>
  <mergeCells count="12">
    <mergeCell ref="A49:K49"/>
    <mergeCell ref="A50:K50"/>
    <mergeCell ref="A51:K51"/>
    <mergeCell ref="A52:K52"/>
    <mergeCell ref="E53:G53"/>
    <mergeCell ref="I53:K53"/>
    <mergeCell ref="A2:K2"/>
    <mergeCell ref="A3:K3"/>
    <mergeCell ref="A4:K4"/>
    <mergeCell ref="A5:K5"/>
    <mergeCell ref="E6:G6"/>
    <mergeCell ref="I6:K6"/>
  </mergeCells>
  <printOptions horizontalCentered="1"/>
  <pageMargins left="0.78740157480314965" right="0.31496062992125984" top="0.39370078740157483" bottom="0.31496062992125984" header="0.31496062992125984" footer="0.31496062992125984"/>
  <pageSetup paperSize="9" scale="78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3</vt:lpstr>
      <vt:lpstr>Conso</vt:lpstr>
      <vt:lpstr>separate</vt:lpstr>
      <vt:lpstr>CF</vt:lpstr>
      <vt:lpstr>BS!Print_Area</vt:lpstr>
      <vt:lpstr>CF!Print_Area</vt:lpstr>
      <vt:lpstr>Conso!Print_Area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Sarin Phengthamkeerati</dc:creator>
  <cp:keywords/>
  <dc:description/>
  <cp:lastModifiedBy>Parmuk Wongadisai</cp:lastModifiedBy>
  <cp:revision/>
  <cp:lastPrinted>2026-05-11T06:04:17Z</cp:lastPrinted>
  <dcterms:created xsi:type="dcterms:W3CDTF">2022-11-07T03:25:51Z</dcterms:created>
  <dcterms:modified xsi:type="dcterms:W3CDTF">2026-05-11T06:04:22Z</dcterms:modified>
  <cp:category/>
  <cp:contentStatus/>
</cp:coreProperties>
</file>