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9 (2026)\Q1-2026\"/>
    </mc:Choice>
  </mc:AlternateContent>
  <xr:revisionPtr revIDLastSave="0" documentId="13_ncr:1_{8AF82A2F-686E-40E0-AAF5-CF04D3672AC3}" xr6:coauthVersionLast="47" xr6:coauthVersionMax="47" xr10:uidLastSave="{00000000-0000-0000-0000-000000000000}"/>
  <bookViews>
    <workbookView xWindow="-120" yWindow="-120" windowWidth="29040" windowHeight="15720" tabRatio="737" xr2:uid="{00000000-000D-0000-FFFF-FFFF00000000}"/>
  </bookViews>
  <sheets>
    <sheet name="BS" sheetId="1" r:id="rId1"/>
    <sheet name="PL 3" sheetId="13" r:id="rId2"/>
    <sheet name="Consolidated" sheetId="9" r:id="rId3"/>
    <sheet name="separate" sheetId="10" r:id="rId4"/>
    <sheet name="CF" sheetId="1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45890.5549768519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BS!$A$1:$K$103</definedName>
    <definedName name="_xlnm.Print_Area" localSheetId="4">CF!$A$1:$K$91</definedName>
    <definedName name="_xlnm.Print_Area" localSheetId="2">Consolidated!$A$1:$AB$44</definedName>
    <definedName name="_xlnm.Print_Area" localSheetId="1">'PL 3'!$A$1:$K$79</definedName>
    <definedName name="_xlnm.Print_Area" localSheetId="3">separate!$A$1:$M$26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6" i="1" l="1"/>
  <c r="F92" i="1"/>
  <c r="F91" i="1"/>
  <c r="F90" i="1"/>
  <c r="F89" i="1"/>
  <c r="D35" i="14" l="1"/>
  <c r="V23" i="9" l="1"/>
  <c r="X23" i="9" s="1"/>
  <c r="D68" i="14" l="1"/>
  <c r="F68" i="14"/>
  <c r="H68" i="14"/>
  <c r="J68" i="14"/>
  <c r="D78" i="14"/>
  <c r="F78" i="14"/>
  <c r="H78" i="14"/>
  <c r="J78" i="14"/>
  <c r="D81" i="14"/>
  <c r="H81" i="14"/>
  <c r="M14" i="10"/>
  <c r="C17" i="10"/>
  <c r="C18" i="10" s="1"/>
  <c r="E17" i="10"/>
  <c r="E18" i="10" s="1"/>
  <c r="G17" i="10"/>
  <c r="G18" i="10" s="1"/>
  <c r="M20" i="10"/>
  <c r="C23" i="10"/>
  <c r="E23" i="10"/>
  <c r="E24" i="10" s="1"/>
  <c r="H84" i="1" s="1"/>
  <c r="G23" i="10"/>
  <c r="C24" i="10"/>
  <c r="H83" i="1" s="1"/>
  <c r="G24" i="10"/>
  <c r="H89" i="1" s="1"/>
  <c r="V16" i="9"/>
  <c r="X16" i="9"/>
  <c r="AB16" i="9" s="1"/>
  <c r="V17" i="9"/>
  <c r="Z17" i="9"/>
  <c r="Z19" i="9" s="1"/>
  <c r="Z28" i="9" s="1"/>
  <c r="V18" i="9"/>
  <c r="B19" i="9"/>
  <c r="B28" i="9" s="1"/>
  <c r="D19" i="9"/>
  <c r="D28" i="9" s="1"/>
  <c r="F19" i="9"/>
  <c r="F28" i="9" s="1"/>
  <c r="H19" i="9"/>
  <c r="J19" i="9"/>
  <c r="J20" i="9" s="1"/>
  <c r="J28" i="9" s="1"/>
  <c r="N19" i="9"/>
  <c r="N28" i="9" s="1"/>
  <c r="P19" i="9"/>
  <c r="P28" i="9" s="1"/>
  <c r="R19" i="9"/>
  <c r="R28" i="9" s="1"/>
  <c r="T19" i="9"/>
  <c r="T20" i="9" s="1"/>
  <c r="H28" i="9"/>
  <c r="V21" i="9"/>
  <c r="X21" i="9" s="1"/>
  <c r="AB21" i="9" s="1"/>
  <c r="AB23" i="9"/>
  <c r="V25" i="9"/>
  <c r="AB25" i="9"/>
  <c r="V27" i="9"/>
  <c r="AB27" i="9"/>
  <c r="V30" i="9"/>
  <c r="X30" i="9" s="1"/>
  <c r="AB30" i="9" s="1"/>
  <c r="V31" i="9"/>
  <c r="Z31" i="9"/>
  <c r="Z33" i="9" s="1"/>
  <c r="V32" i="9"/>
  <c r="X32" i="9" s="1"/>
  <c r="AB32" i="9" s="1"/>
  <c r="B33" i="9"/>
  <c r="B42" i="9" s="1"/>
  <c r="D83" i="1" s="1"/>
  <c r="D33" i="9"/>
  <c r="D42" i="9" s="1"/>
  <c r="D84" i="1" s="1"/>
  <c r="F33" i="9"/>
  <c r="F42" i="9" s="1"/>
  <c r="H33" i="9"/>
  <c r="J33" i="9"/>
  <c r="J34" i="9" s="1"/>
  <c r="J42" i="9" s="1"/>
  <c r="N33" i="9"/>
  <c r="N42" i="9" s="1"/>
  <c r="P33" i="9"/>
  <c r="P42" i="9" s="1"/>
  <c r="R33" i="9"/>
  <c r="T33" i="9"/>
  <c r="T34" i="9" s="1"/>
  <c r="V34" i="9" s="1"/>
  <c r="R35" i="9"/>
  <c r="V35" i="9" s="1"/>
  <c r="X35" i="9" s="1"/>
  <c r="AB35" i="9" s="1"/>
  <c r="R37" i="9"/>
  <c r="V37" i="9" s="1"/>
  <c r="X37" i="9" s="1"/>
  <c r="AB37" i="9" s="1"/>
  <c r="X39" i="9"/>
  <c r="AB39" i="9" s="1"/>
  <c r="X41" i="9"/>
  <c r="AB41" i="9" s="1"/>
  <c r="D17" i="13"/>
  <c r="F17" i="13"/>
  <c r="H17" i="13"/>
  <c r="J17" i="13"/>
  <c r="D24" i="13"/>
  <c r="F24" i="13"/>
  <c r="H24" i="13"/>
  <c r="J24" i="13"/>
  <c r="D61" i="13"/>
  <c r="F61" i="13"/>
  <c r="H61" i="13"/>
  <c r="J61" i="13"/>
  <c r="D69" i="13"/>
  <c r="F69" i="13"/>
  <c r="H69" i="13"/>
  <c r="J69" i="13"/>
  <c r="D17" i="1"/>
  <c r="D20" i="1" s="1"/>
  <c r="F17" i="1"/>
  <c r="F20" i="1" s="1"/>
  <c r="H17" i="1"/>
  <c r="H20" i="1" s="1"/>
  <c r="J17" i="1"/>
  <c r="J20" i="1"/>
  <c r="D36" i="1"/>
  <c r="F36" i="1"/>
  <c r="H36" i="1"/>
  <c r="J36" i="1"/>
  <c r="D59" i="1"/>
  <c r="F59" i="1"/>
  <c r="H59" i="1"/>
  <c r="J59" i="1"/>
  <c r="D66" i="1"/>
  <c r="F66" i="1"/>
  <c r="H66" i="1"/>
  <c r="J66" i="1"/>
  <c r="F83" i="1"/>
  <c r="J83" i="1"/>
  <c r="F84" i="1"/>
  <c r="J84" i="1"/>
  <c r="J89" i="1"/>
  <c r="J91" i="1"/>
  <c r="J92" i="1"/>
  <c r="F94" i="1"/>
  <c r="D25" i="13" l="1"/>
  <c r="D29" i="13" s="1"/>
  <c r="D9" i="14" s="1"/>
  <c r="D30" i="14" s="1"/>
  <c r="D41" i="14" s="1"/>
  <c r="D45" i="14" s="1"/>
  <c r="D79" i="14" s="1"/>
  <c r="D82" i="14" s="1"/>
  <c r="D83" i="14" s="1"/>
  <c r="J25" i="13"/>
  <c r="J29" i="13" s="1"/>
  <c r="J9" i="14" s="1"/>
  <c r="J30" i="14" s="1"/>
  <c r="J41" i="14" s="1"/>
  <c r="J45" i="14" s="1"/>
  <c r="J79" i="14" s="1"/>
  <c r="J82" i="14" s="1"/>
  <c r="H25" i="13"/>
  <c r="H29" i="13" s="1"/>
  <c r="H9" i="14" s="1"/>
  <c r="H30" i="14" s="1"/>
  <c r="H41" i="14" s="1"/>
  <c r="H45" i="14" s="1"/>
  <c r="H79" i="14" s="1"/>
  <c r="H82" i="14" s="1"/>
  <c r="H83" i="14" s="1"/>
  <c r="D86" i="1"/>
  <c r="Z42" i="9"/>
  <c r="D94" i="1" s="1"/>
  <c r="Z43" i="9" s="1"/>
  <c r="X34" i="9"/>
  <c r="AB34" i="9" s="1"/>
  <c r="R42" i="9"/>
  <c r="V19" i="9"/>
  <c r="V33" i="9"/>
  <c r="V42" i="9" s="1"/>
  <c r="J70" i="13"/>
  <c r="K16" i="10" s="1"/>
  <c r="K17" i="10" s="1"/>
  <c r="K18" i="10" s="1"/>
  <c r="F25" i="13"/>
  <c r="F29" i="13" s="1"/>
  <c r="F9" i="14" s="1"/>
  <c r="F30" i="14" s="1"/>
  <c r="F41" i="14" s="1"/>
  <c r="F45" i="14" s="1"/>
  <c r="F79" i="14" s="1"/>
  <c r="F82" i="14" s="1"/>
  <c r="F70" i="13"/>
  <c r="D70" i="13"/>
  <c r="AC32" i="9" s="1"/>
  <c r="H70" i="13"/>
  <c r="K22" i="10" s="1"/>
  <c r="M22" i="10" s="1"/>
  <c r="J37" i="1"/>
  <c r="H67" i="1"/>
  <c r="D67" i="1"/>
  <c r="F67" i="1"/>
  <c r="D37" i="1"/>
  <c r="J93" i="1"/>
  <c r="J95" i="1" s="1"/>
  <c r="J67" i="1"/>
  <c r="H37" i="1"/>
  <c r="F37" i="1"/>
  <c r="T28" i="9"/>
  <c r="V20" i="9"/>
  <c r="X20" i="9" s="1"/>
  <c r="AB20" i="9" s="1"/>
  <c r="D90" i="1"/>
  <c r="J43" i="9" s="1"/>
  <c r="X18" i="9"/>
  <c r="AB18" i="9" s="1"/>
  <c r="H42" i="9"/>
  <c r="T42" i="9"/>
  <c r="J31" i="13" l="1"/>
  <c r="D31" i="13"/>
  <c r="D52" i="13" s="1"/>
  <c r="D72" i="13" s="1"/>
  <c r="H31" i="13"/>
  <c r="I21" i="10" s="1"/>
  <c r="V28" i="9"/>
  <c r="M16" i="10"/>
  <c r="J96" i="1"/>
  <c r="J97" i="1" s="1"/>
  <c r="F31" i="13"/>
  <c r="F52" i="13" s="1"/>
  <c r="F72" i="13" s="1"/>
  <c r="K23" i="10"/>
  <c r="K24" i="10" s="1"/>
  <c r="H92" i="1" s="1"/>
  <c r="D92" i="1"/>
  <c r="V43" i="9" s="1"/>
  <c r="D89" i="1"/>
  <c r="H43" i="9"/>
  <c r="J52" i="13"/>
  <c r="J72" i="13" s="1"/>
  <c r="J75" i="13" s="1"/>
  <c r="J34" i="13"/>
  <c r="D36" i="13" l="1"/>
  <c r="D34" i="13"/>
  <c r="H34" i="13"/>
  <c r="H52" i="13"/>
  <c r="H72" i="13" s="1"/>
  <c r="H75" i="13" s="1"/>
  <c r="F36" i="13"/>
  <c r="F34" i="13"/>
  <c r="F75" i="13"/>
  <c r="F77" i="13"/>
  <c r="D77" i="13"/>
  <c r="D75" i="13"/>
  <c r="M21" i="10"/>
  <c r="M23" i="10" s="1"/>
  <c r="M24" i="10" s="1"/>
  <c r="I23" i="10"/>
  <c r="I24" i="10" s="1"/>
  <c r="I15" i="10"/>
  <c r="L31" i="9" l="1"/>
  <c r="L17" i="9"/>
  <c r="H91" i="1"/>
  <c r="H93" i="1" s="1"/>
  <c r="H95" i="1" s="1"/>
  <c r="H96" i="1" s="1"/>
  <c r="H97" i="1" s="1"/>
  <c r="L19" i="9"/>
  <c r="L28" i="9" s="1"/>
  <c r="X17" i="9"/>
  <c r="I17" i="10"/>
  <c r="I18" i="10" s="1"/>
  <c r="M15" i="10"/>
  <c r="M17" i="10" s="1"/>
  <c r="M18" i="10" s="1"/>
  <c r="L33" i="9"/>
  <c r="L42" i="9" s="1"/>
  <c r="F93" i="1" s="1"/>
  <c r="F95" i="1" s="1"/>
  <c r="F96" i="1" s="1"/>
  <c r="F97" i="1" s="1"/>
  <c r="X31" i="9"/>
  <c r="AB31" i="9" l="1"/>
  <c r="AB33" i="9" s="1"/>
  <c r="X33" i="9"/>
  <c r="X42" i="9" s="1"/>
  <c r="D91" i="1"/>
  <c r="D93" i="1" s="1"/>
  <c r="D95" i="1" s="1"/>
  <c r="D96" i="1" s="1"/>
  <c r="D97" i="1" s="1"/>
  <c r="AB17" i="9"/>
  <c r="AB19" i="9" s="1"/>
  <c r="AB28" i="9" s="1"/>
  <c r="X19" i="9"/>
  <c r="X28" i="9" s="1"/>
  <c r="M25" i="10"/>
  <c r="I25" i="10"/>
  <c r="X43" i="9" l="1"/>
  <c r="L43" i="9"/>
  <c r="AB42" i="9"/>
  <c r="AB43" i="9" s="1"/>
  <c r="AC33" i="9"/>
</calcChain>
</file>

<file path=xl/sharedStrings.xml><?xml version="1.0" encoding="utf-8"?>
<sst xmlns="http://schemas.openxmlformats.org/spreadsheetml/2006/main" count="396" uniqueCount="272">
  <si>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</si>
  <si>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</si>
  <si>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</si>
  <si>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</si>
  <si>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</si>
  <si>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</si>
  <si>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</si>
  <si>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</si>
  <si>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</si>
  <si>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</si>
  <si>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</si>
  <si>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</si>
  <si>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</si>
  <si>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</si>
  <si>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</si>
  <si>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</si>
  <si>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</si>
  <si>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</si>
  <si>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Deposits from related parties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</si>
  <si>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</si>
  <si>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</si>
  <si>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</si>
  <si>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</si>
  <si>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</si>
  <si>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</si>
  <si>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</si>
  <si>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</si>
  <si>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</si>
  <si>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</si>
  <si>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</si>
  <si>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</si>
  <si>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</si>
  <si>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</si>
  <si>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</si>
  <si>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</si>
  <si>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</si>
  <si>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</si>
  <si>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</si>
  <si>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</si>
  <si>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</si>
  <si>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</si>
  <si>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</si>
  <si>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</si>
  <si>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</si>
  <si>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</si>
  <si>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</si>
  <si>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</si>
  <si>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</si>
  <si>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</si>
  <si>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</si>
  <si>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</si>
  <si>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</si>
  <si>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</si>
  <si>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</si>
  <si>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</si>
  <si>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</si>
  <si>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</si>
  <si>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</si>
  <si>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</si>
  <si>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</si>
  <si>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</si>
  <si>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</si>
  <si>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</si>
  <si>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</si>
  <si>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</si>
  <si>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</si>
  <si>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</si>
  <si>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</si>
  <si>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</si>
  <si>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</si>
  <si>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</si>
  <si>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</si>
  <si>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</si>
  <si>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</si>
  <si>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</si>
  <si>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</si>
  <si>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</si>
  <si>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</si>
  <si>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</si>
  <si>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</si>
  <si>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</si>
  <si>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</si>
  <si>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</si>
  <si>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</si>
  <si>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</si>
  <si>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</si>
  <si>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</si>
  <si>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</si>
  <si>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</si>
  <si>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</si>
  <si>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</si>
  <si>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</si>
  <si>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</si>
  <si>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</si>
  <si>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</si>
  <si>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</si>
  <si>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</si>
  <si>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</si>
  <si>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</si>
  <si>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</si>
  <si>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</si>
  <si>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>Dividend received from investments</t>
  </si>
  <si>
    <t>Supplemental cash flows information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</si>
  <si>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</si>
  <si>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</si>
  <si>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</si>
  <si>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</si>
  <si>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</si>
  <si>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shares held by</t>
  </si>
  <si>
    <t>Equity attributable to the owners of the Company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</si>
  <si>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</si>
  <si>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</si>
  <si>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</si>
  <si>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</si>
  <si>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</si>
  <si>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</si>
  <si>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</si>
  <si>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</si>
  <si>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</si>
  <si>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</si>
  <si>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</si>
  <si>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</si>
  <si>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</si>
  <si>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</si>
  <si>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</si>
  <si>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</si>
  <si>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</si>
  <si>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</si>
  <si>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</si>
  <si>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</si>
  <si>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</si>
  <si>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</si>
  <si>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</si>
  <si>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</si>
  <si>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</si>
  <si>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</si>
  <si>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</si>
  <si>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</si>
  <si>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</si>
  <si>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</si>
  <si>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</si>
  <si>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</si>
  <si>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</si>
  <si>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</si>
  <si>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</si>
  <si>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</si>
  <si>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</si>
  <si>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</si>
  <si>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</si>
  <si>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</si>
  <si>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</si>
  <si>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</si>
  <si>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</si>
  <si>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</si>
  <si>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</si>
  <si>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</si>
  <si>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</si>
  <si>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</si>
  <si>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</si>
  <si>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</si>
  <si>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Other current financial liabilities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</si>
  <si>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</si>
  <si>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</si>
  <si>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</si>
  <si>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</si>
  <si>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</si>
  <si>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</si>
  <si>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</si>
  <si>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</si>
  <si>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</si>
  <si>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</si>
  <si>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</si>
  <si>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</si>
  <si>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</si>
  <si>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</si>
  <si>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Gains on investments designated at fair value through profit or loss</t>
  </si>
  <si>
    <t>Losses on derivatives designated at fair value through profit or loss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</si>
  <si>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</si>
  <si>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</si>
  <si>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</si>
  <si>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</si>
  <si>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</si>
  <si>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</si>
  <si>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</si>
  <si>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Difference resulting from change in interest in </t>
  </si>
  <si>
    <t xml:space="preserve">   subsidiary without loss of control</t>
  </si>
  <si>
    <t>Operating profit</t>
  </si>
  <si>
    <t>Intangible assets</t>
  </si>
  <si>
    <t xml:space="preserve">Profit (loss) from operating activities before changes in </t>
  </si>
  <si>
    <t>Losses on investments designated at fair value through profit or loss</t>
  </si>
  <si>
    <t>Gains on disposals of equity investments</t>
  </si>
  <si>
    <t xml:space="preserve">   Losses (gains) on investments designated at fair value through</t>
  </si>
  <si>
    <t xml:space="preserve">   Additions to right-of-use assets and lease liabilities</t>
  </si>
  <si>
    <t>Short-term loans to related party</t>
  </si>
  <si>
    <t>Dividend paid by subsidiaries</t>
  </si>
  <si>
    <t>Short-term loans from financial institutions</t>
  </si>
  <si>
    <t>Decrease in short-term loans from financial institutions</t>
  </si>
  <si>
    <t>Balance as at 1 January 2025</t>
  </si>
  <si>
    <t xml:space="preserve">Investment in associate awaiting </t>
  </si>
  <si>
    <t xml:space="preserve">   for sales registration</t>
  </si>
  <si>
    <t>Tax assets</t>
  </si>
  <si>
    <t>Trade and other current payables</t>
  </si>
  <si>
    <t>Non-current provision for employee benefits</t>
  </si>
  <si>
    <t xml:space="preserve">   Trade and other curent receivables</t>
  </si>
  <si>
    <t xml:space="preserve">   Trade and other current payables</t>
  </si>
  <si>
    <t>Trade and other current receivables</t>
  </si>
  <si>
    <t>Income tax income (expenses)</t>
  </si>
  <si>
    <t>Profit before income tax income (expenses)</t>
  </si>
  <si>
    <t>Exchange differences on translation of financial statements</t>
  </si>
  <si>
    <t xml:space="preserve">   in foreign currencies</t>
  </si>
  <si>
    <t>Unappropriated retained earnings transferred</t>
  </si>
  <si>
    <t xml:space="preserve">   to statutory reserve</t>
  </si>
  <si>
    <t>Corporate income tax payable</t>
  </si>
  <si>
    <t>Gains on returns of capital</t>
  </si>
  <si>
    <t xml:space="preserve">   of equity investment</t>
  </si>
  <si>
    <t xml:space="preserve">   Provision for employee benefits</t>
  </si>
  <si>
    <t>Gains (losses) on investments in equity designated at fair value</t>
  </si>
  <si>
    <t xml:space="preserve">   interests of the subsidiaries</t>
  </si>
  <si>
    <t xml:space="preserve">   Losses (gains) on derivatives designated at fair value through</t>
  </si>
  <si>
    <t>Acquisition of investments in subsidiaries</t>
  </si>
  <si>
    <t>Decrease in short-term loans to related party</t>
  </si>
  <si>
    <t xml:space="preserve">   Purchases of intangible asset for which no cash has been paid</t>
  </si>
  <si>
    <t xml:space="preserve">   Dividend income</t>
  </si>
  <si>
    <t xml:space="preserve">   of the subsidiaries</t>
  </si>
  <si>
    <t>Share of loss from investments in associates</t>
  </si>
  <si>
    <t xml:space="preserve">   Losses on write-off of property, plant and equipment</t>
  </si>
  <si>
    <t xml:space="preserve">   Share of loss from investments in associates</t>
  </si>
  <si>
    <t xml:space="preserve">   Reduction of cost of inventories to net realisable value (reversal)</t>
  </si>
  <si>
    <t xml:space="preserve">Current portion of long-term loans </t>
  </si>
  <si>
    <t>Long-term loans, net of current portion</t>
  </si>
  <si>
    <t>Cash receipt from long-term loans</t>
  </si>
  <si>
    <t>Repayment of long-term loans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</si>
  <si>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</si>
  <si>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</si>
  <si>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</si>
  <si>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</si>
  <si>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</si>
  <si>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</si>
  <si>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</si>
  <si>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Income statements</t>
  </si>
  <si>
    <t>Statements of comprehensive income</t>
  </si>
  <si>
    <t>Cash flow statements</t>
  </si>
  <si>
    <t>Cash flow statements (continued)</t>
  </si>
  <si>
    <t xml:space="preserve">Statements of changes in shareholders' equity </t>
  </si>
  <si>
    <t>Statements of changes in shareholders' equity (continued)</t>
  </si>
  <si>
    <t>Statements of financial position</t>
  </si>
  <si>
    <t xml:space="preserve">Statements of financial position (continued) </t>
  </si>
  <si>
    <t>Long-term loans to related party</t>
  </si>
  <si>
    <t>Increase in long-term loans to related party</t>
  </si>
  <si>
    <t>Net increase (decrease) in cash and cash equivalents</t>
  </si>
  <si>
    <t>Increase (decrease) in translation adjustments</t>
  </si>
  <si>
    <t>Increase in other current financial assets</t>
  </si>
  <si>
    <t>Decrease in restricted investments</t>
  </si>
  <si>
    <t xml:space="preserve">   Gains on disposals of property, plant and equipment</t>
  </si>
  <si>
    <t xml:space="preserve">   retained earnings</t>
  </si>
  <si>
    <t xml:space="preserve">   Unrealised gains on exchange </t>
  </si>
  <si>
    <t>Decrease in deposits from related parties</t>
  </si>
  <si>
    <t>Gains on exchange</t>
  </si>
  <si>
    <t xml:space="preserve"> - </t>
  </si>
  <si>
    <t xml:space="preserve">   Issued and fully paid up</t>
  </si>
  <si>
    <t>Gains on disposals of property, plant and equipment</t>
  </si>
  <si>
    <t>Items to be reclassified to profit or loss in subsequent periods</t>
  </si>
  <si>
    <t>Items not to be reclassified to profit or loss in subsequent periods</t>
  </si>
  <si>
    <t xml:space="preserve">   - net of income tax</t>
  </si>
  <si>
    <t xml:space="preserve">Other reserve transferred to unappropriated </t>
  </si>
  <si>
    <t xml:space="preserve">   Expected credit losses (reversal)</t>
  </si>
  <si>
    <t>Net cash flows from (used in) operating activities</t>
  </si>
  <si>
    <t>Net cash flows from (used in) investing activities</t>
  </si>
  <si>
    <t>Net cash flows from (used in) financing activities</t>
  </si>
  <si>
    <t>Weighted average number of ordinary shares (Thousand shares)</t>
  </si>
  <si>
    <t xml:space="preserve">   Expense of withholding tax write-off </t>
  </si>
  <si>
    <t>Cash paid for share capital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</si>
</sst>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0">
    <xf numFmtId="0" fontId="0" fillId="0" borderId="0" xfId="0"/>
    <xf numFmtId="187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8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justify" vertical="center"/>
    </xf>
    <xf numFmtId="18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9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189" fontId="3" fillId="0" borderId="1" xfId="2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7" fontId="6" fillId="0" borderId="1" xfId="0" applyNumberFormat="1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187" fontId="3" fillId="0" borderId="2" xfId="0" applyNumberFormat="1" applyFont="1" applyBorder="1" applyAlignment="1">
      <alignment horizontal="left" vertical="center"/>
    </xf>
    <xf numFmtId="189" fontId="3" fillId="0" borderId="0" xfId="0" quotePrefix="1" applyNumberFormat="1" applyFont="1" applyAlignment="1">
      <alignment horizontal="left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189" fontId="3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90" fontId="3" fillId="0" borderId="4" xfId="0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15" fontId="4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6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3">
    <cellStyle name="Comma" xfId="1" builtinId="3"/>
    <cellStyle name="Comma 15 2" xfId="11" xr:uid="{AB5AFE2D-1285-4D04-9BF3-F3FDE57BA682}"/>
    <cellStyle name="Comma 2" xfId="3" xr:uid="{00000000-0005-0000-0000-000001000000}"/>
    <cellStyle name="Comma 3" xfId="6" xr:uid="{C8ECC92C-CEB7-4189-B91C-C1B6F0903B87}"/>
    <cellStyle name="Comma 3 2" xfId="9" xr:uid="{279B0CA3-EDA9-4A74-9F2E-3ED20D5327A1}"/>
    <cellStyle name="Comma 4" xfId="12" xr:uid="{A3BEB8B7-7BF3-4ABE-A37E-D9F9B9F4F75C}"/>
    <cellStyle name="Comma 5" xfId="8" xr:uid="{A8F330E7-414A-4718-8A1C-55AC66629BC7}"/>
    <cellStyle name="Comma 7" xfId="7" xr:uid="{FC4FE99C-6635-47BC-B1B0-FCE825452B28}"/>
    <cellStyle name="Normal" xfId="0" builtinId="0"/>
    <cellStyle name="Normal 15 2" xfId="10" xr:uid="{620045A7-571F-4AE4-93A6-63328201A849}"/>
    <cellStyle name="Normal 2" xfId="2" xr:uid="{00000000-0005-0000-0000-000003000000}"/>
    <cellStyle name="Normal 3" xfId="5" xr:uid="{A8A0A65E-1FAD-4930-8C38-C7784CEDD4D7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showGridLines="0" tabSelected="1" view="pageBreakPreview" zoomScaleNormal="100" zoomScaleSheetLayoutView="100" workbookViewId="0"/>
  </sheetViews>
  <sheetFormatPr defaultColWidth="10.5703125" defaultRowHeight="23.1" customHeight="1"/>
  <cols>
    <col min="1" max="1" width="41.7109375" style="4" customWidth="1"/>
    <col min="2" max="2" width="5.4257812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4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4" customWidth="1"/>
    <col min="12" max="14" width="10.5703125" style="4"/>
    <col min="15" max="15" width="19.42578125" style="4" customWidth="1"/>
    <col min="16" max="16384" width="10.5703125" style="4"/>
  </cols>
  <sheetData>
    <row r="1" spans="1:12" s="51" customFormat="1" ht="23.1" customHeight="1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2" s="51" customFormat="1" ht="23.1" customHeight="1">
      <c r="A2" s="2" t="s">
        <v>245</v>
      </c>
      <c r="B2" s="6"/>
      <c r="C2" s="6"/>
      <c r="D2" s="6"/>
      <c r="E2" s="6"/>
      <c r="F2" s="6"/>
      <c r="G2" s="6"/>
      <c r="H2" s="6"/>
      <c r="I2" s="6"/>
      <c r="J2" s="6"/>
    </row>
    <row r="3" spans="1:12" s="51" customFormat="1" ht="23.1" customHeight="1">
      <c r="A3" s="2" t="s">
        <v>232</v>
      </c>
      <c r="B3" s="6"/>
      <c r="C3" s="6"/>
      <c r="D3" s="6"/>
      <c r="E3" s="6"/>
      <c r="F3" s="6"/>
      <c r="G3" s="6"/>
      <c r="H3" s="6"/>
      <c r="I3" s="6"/>
      <c r="J3" s="6"/>
    </row>
    <row r="4" spans="1:12" s="51" customFormat="1" ht="23.1" customHeight="1">
      <c r="A4" s="5"/>
      <c r="B4" s="6"/>
      <c r="C4" s="6"/>
      <c r="D4" s="6"/>
      <c r="E4" s="6"/>
      <c r="F4" s="6"/>
      <c r="G4" s="6"/>
      <c r="H4" s="6"/>
      <c r="I4" s="6"/>
      <c r="J4" s="33" t="s">
        <v>1</v>
      </c>
    </row>
    <row r="5" spans="1:12" s="51" customFormat="1" ht="23.1" customHeight="1">
      <c r="A5" s="5"/>
      <c r="D5" s="84" t="s">
        <v>2</v>
      </c>
      <c r="E5" s="84"/>
      <c r="F5" s="84"/>
      <c r="G5" s="68"/>
      <c r="H5" s="84" t="s">
        <v>3</v>
      </c>
      <c r="I5" s="84"/>
      <c r="J5" s="84"/>
      <c r="K5" s="68"/>
    </row>
    <row r="6" spans="1:12" s="51" customFormat="1" ht="23.1" customHeight="1">
      <c r="A6" s="5"/>
      <c r="B6" s="52" t="s">
        <v>4</v>
      </c>
      <c r="D6" s="69" t="s">
        <v>233</v>
      </c>
      <c r="E6" s="70"/>
      <c r="F6" s="69" t="s">
        <v>234</v>
      </c>
      <c r="G6" s="71"/>
      <c r="H6" s="69" t="s">
        <v>233</v>
      </c>
      <c r="I6" s="70"/>
      <c r="J6" s="69" t="s">
        <v>234</v>
      </c>
      <c r="K6" s="71"/>
    </row>
    <row r="7" spans="1:12" s="51" customFormat="1" ht="23.1" customHeight="1">
      <c r="A7" s="5"/>
      <c r="D7" s="7" t="s">
        <v>134</v>
      </c>
      <c r="E7" s="7"/>
      <c r="F7" s="7" t="s">
        <v>5</v>
      </c>
      <c r="G7" s="7"/>
      <c r="H7" s="7" t="s">
        <v>134</v>
      </c>
      <c r="I7" s="7"/>
      <c r="J7" s="7" t="s">
        <v>5</v>
      </c>
    </row>
    <row r="8" spans="1:12" s="51" customFormat="1" ht="23.1" customHeight="1">
      <c r="A8" s="5"/>
      <c r="C8" s="52"/>
      <c r="D8" s="7" t="s">
        <v>135</v>
      </c>
      <c r="E8" s="7"/>
      <c r="F8" s="7"/>
      <c r="G8" s="7"/>
      <c r="H8" s="7" t="s">
        <v>135</v>
      </c>
      <c r="I8" s="7"/>
      <c r="J8" s="7"/>
    </row>
    <row r="9" spans="1:12" ht="23.1" customHeight="1">
      <c r="A9" s="72" t="s">
        <v>6</v>
      </c>
      <c r="L9" s="72"/>
    </row>
    <row r="10" spans="1:12" ht="23.1" customHeight="1">
      <c r="A10" s="72" t="s">
        <v>7</v>
      </c>
      <c r="B10" s="54"/>
      <c r="C10" s="54"/>
      <c r="L10" s="72"/>
    </row>
    <row r="11" spans="1:12" ht="23.1" customHeight="1">
      <c r="A11" s="8" t="s">
        <v>8</v>
      </c>
      <c r="B11" s="60"/>
      <c r="C11" s="9"/>
      <c r="D11" s="1">
        <v>3990196</v>
      </c>
      <c r="E11" s="1"/>
      <c r="F11" s="1">
        <v>4174272</v>
      </c>
      <c r="G11" s="1"/>
      <c r="H11" s="1">
        <v>250503</v>
      </c>
      <c r="I11" s="1"/>
      <c r="J11" s="1">
        <v>224348</v>
      </c>
      <c r="L11" s="8"/>
    </row>
    <row r="12" spans="1:12" ht="23.1" customHeight="1">
      <c r="A12" s="8" t="s">
        <v>205</v>
      </c>
      <c r="B12" s="60">
        <v>3</v>
      </c>
      <c r="C12" s="9"/>
      <c r="D12" s="1">
        <v>1084982</v>
      </c>
      <c r="E12" s="1"/>
      <c r="F12" s="1">
        <v>1053002</v>
      </c>
      <c r="G12" s="1"/>
      <c r="H12" s="1">
        <v>159648</v>
      </c>
      <c r="I12" s="1"/>
      <c r="J12" s="1">
        <v>37354</v>
      </c>
      <c r="L12" s="8"/>
    </row>
    <row r="13" spans="1:12" ht="23.1" customHeight="1">
      <c r="A13" s="8" t="s">
        <v>103</v>
      </c>
      <c r="B13" s="60"/>
      <c r="C13" s="9"/>
      <c r="D13" s="1">
        <v>589908</v>
      </c>
      <c r="E13" s="1"/>
      <c r="F13" s="1">
        <v>486326</v>
      </c>
      <c r="G13" s="1"/>
      <c r="H13" s="1">
        <v>0</v>
      </c>
      <c r="I13" s="1"/>
      <c r="J13" s="1">
        <v>0</v>
      </c>
      <c r="L13" s="8"/>
    </row>
    <row r="14" spans="1:12" ht="23.1" customHeight="1">
      <c r="A14" s="8" t="s">
        <v>193</v>
      </c>
      <c r="B14" s="60"/>
      <c r="C14" s="9"/>
      <c r="D14" s="1" t="s">
        <v>258</v>
      </c>
      <c r="E14" s="1"/>
      <c r="F14" s="1">
        <v>0</v>
      </c>
      <c r="G14" s="1"/>
      <c r="H14" s="1">
        <v>100000</v>
      </c>
      <c r="I14" s="1"/>
      <c r="J14" s="1">
        <v>130000</v>
      </c>
      <c r="L14" s="8"/>
    </row>
    <row r="15" spans="1:12" ht="23.1" customHeight="1">
      <c r="A15" s="8" t="s">
        <v>148</v>
      </c>
      <c r="B15" s="60"/>
      <c r="C15" s="9"/>
      <c r="D15" s="1">
        <v>5779053</v>
      </c>
      <c r="E15" s="1"/>
      <c r="F15" s="1">
        <v>5381572</v>
      </c>
      <c r="G15" s="1"/>
      <c r="H15" s="1">
        <v>1590473</v>
      </c>
      <c r="I15" s="1"/>
      <c r="J15" s="1">
        <v>1544334</v>
      </c>
      <c r="L15" s="8"/>
    </row>
    <row r="16" spans="1:12" ht="23.1" customHeight="1">
      <c r="A16" s="8" t="s">
        <v>9</v>
      </c>
      <c r="B16" s="60"/>
      <c r="C16" s="9"/>
      <c r="D16" s="3">
        <v>99774</v>
      </c>
      <c r="E16" s="1"/>
      <c r="F16" s="3">
        <v>81948</v>
      </c>
      <c r="G16" s="1"/>
      <c r="H16" s="3">
        <v>306</v>
      </c>
      <c r="I16" s="1"/>
      <c r="J16" s="3">
        <v>1716</v>
      </c>
      <c r="L16" s="8"/>
    </row>
    <row r="17" spans="1:12" ht="23.1" customHeight="1">
      <c r="B17" s="60"/>
      <c r="C17" s="9"/>
      <c r="D17" s="11">
        <f>SUM(D11:D16)</f>
        <v>11543913</v>
      </c>
      <c r="E17" s="1"/>
      <c r="F17" s="11">
        <f>SUM(F11:F16)</f>
        <v>11177120</v>
      </c>
      <c r="G17" s="1"/>
      <c r="H17" s="11">
        <f>SUM(H11:H16)</f>
        <v>2100930</v>
      </c>
      <c r="I17" s="1"/>
      <c r="J17" s="11">
        <f>SUM(J11:J16)</f>
        <v>1937752</v>
      </c>
      <c r="L17" s="72"/>
    </row>
    <row r="18" spans="1:12" ht="23.1" customHeight="1">
      <c r="A18" s="8" t="s">
        <v>198</v>
      </c>
      <c r="B18" s="60"/>
      <c r="C18" s="9"/>
      <c r="D18" s="11"/>
      <c r="E18" s="1"/>
      <c r="F18" s="11"/>
      <c r="G18" s="1"/>
      <c r="H18" s="11"/>
      <c r="I18" s="1"/>
      <c r="J18" s="11"/>
      <c r="L18" s="72"/>
    </row>
    <row r="19" spans="1:12" ht="23.1" customHeight="1">
      <c r="A19" s="8" t="s">
        <v>199</v>
      </c>
      <c r="B19" s="60"/>
      <c r="C19" s="9"/>
      <c r="D19" s="3">
        <v>0</v>
      </c>
      <c r="E19" s="1"/>
      <c r="F19" s="3">
        <v>0</v>
      </c>
      <c r="G19" s="1"/>
      <c r="H19" s="3">
        <v>115829</v>
      </c>
      <c r="I19" s="1"/>
      <c r="J19" s="3">
        <v>115829</v>
      </c>
      <c r="L19" s="72"/>
    </row>
    <row r="20" spans="1:12" ht="23.1" customHeight="1">
      <c r="A20" s="72" t="s">
        <v>10</v>
      </c>
      <c r="B20" s="60"/>
      <c r="C20" s="9"/>
      <c r="D20" s="3">
        <f>SUM(D17:D19)</f>
        <v>11543913</v>
      </c>
      <c r="E20" s="1"/>
      <c r="F20" s="3">
        <f>SUM(F17:F19)</f>
        <v>11177120</v>
      </c>
      <c r="G20" s="1"/>
      <c r="H20" s="3">
        <f>SUM(H17:H19)</f>
        <v>2216759</v>
      </c>
      <c r="I20" s="1"/>
      <c r="J20" s="3">
        <f>SUM(J17:J19)</f>
        <v>2053581</v>
      </c>
      <c r="L20" s="72"/>
    </row>
    <row r="21" spans="1:12" ht="23.1" customHeight="1">
      <c r="A21" s="73" t="s">
        <v>11</v>
      </c>
      <c r="B21" s="60"/>
      <c r="C21" s="9"/>
      <c r="D21" s="10"/>
      <c r="E21" s="10"/>
      <c r="F21" s="10"/>
      <c r="G21" s="10"/>
      <c r="H21" s="10"/>
      <c r="I21" s="10"/>
      <c r="J21" s="10"/>
      <c r="L21" s="73"/>
    </row>
    <row r="22" spans="1:12" ht="23.1" customHeight="1">
      <c r="A22" s="8" t="s">
        <v>121</v>
      </c>
      <c r="B22" s="60"/>
      <c r="C22" s="9"/>
      <c r="D22" s="11">
        <v>25756</v>
      </c>
      <c r="E22" s="11"/>
      <c r="F22" s="1">
        <v>25759</v>
      </c>
      <c r="G22" s="1"/>
      <c r="H22" s="1">
        <v>1000</v>
      </c>
      <c r="I22" s="1"/>
      <c r="J22" s="1">
        <v>1000</v>
      </c>
      <c r="L22" s="8"/>
    </row>
    <row r="23" spans="1:12" ht="23.1" customHeight="1">
      <c r="A23" s="8" t="s">
        <v>247</v>
      </c>
      <c r="B23" s="60"/>
      <c r="C23" s="9"/>
      <c r="D23" s="11">
        <v>11400</v>
      </c>
      <c r="E23" s="11"/>
      <c r="F23" s="1">
        <v>0</v>
      </c>
      <c r="G23" s="1"/>
      <c r="H23" s="1">
        <v>0</v>
      </c>
      <c r="I23" s="1"/>
      <c r="J23" s="1">
        <v>0</v>
      </c>
      <c r="L23" s="8"/>
    </row>
    <row r="24" spans="1:12" ht="23.1" customHeight="1">
      <c r="A24" s="8" t="s">
        <v>104</v>
      </c>
      <c r="B24" s="60"/>
      <c r="C24" s="9"/>
      <c r="D24" s="11">
        <v>0</v>
      </c>
      <c r="E24" s="11"/>
      <c r="F24" s="11">
        <v>0</v>
      </c>
      <c r="G24" s="11"/>
      <c r="H24" s="11">
        <v>10763468</v>
      </c>
      <c r="I24" s="11"/>
      <c r="J24" s="11">
        <v>10763468</v>
      </c>
      <c r="L24" s="8"/>
    </row>
    <row r="25" spans="1:12" ht="23.1" customHeight="1">
      <c r="A25" s="8" t="s">
        <v>127</v>
      </c>
      <c r="B25" s="60"/>
      <c r="C25" s="9"/>
      <c r="D25" s="11">
        <v>1817380</v>
      </c>
      <c r="E25" s="11"/>
      <c r="F25" s="11">
        <v>1774004</v>
      </c>
      <c r="G25" s="11"/>
      <c r="H25" s="11">
        <v>414241</v>
      </c>
      <c r="I25" s="11"/>
      <c r="J25" s="11">
        <v>414241</v>
      </c>
      <c r="L25" s="8"/>
    </row>
    <row r="26" spans="1:12" ht="23.1" customHeight="1">
      <c r="A26" s="8" t="s">
        <v>105</v>
      </c>
      <c r="B26" s="60"/>
      <c r="C26" s="9"/>
      <c r="D26" s="11">
        <v>3724675</v>
      </c>
      <c r="E26" s="11"/>
      <c r="F26" s="11">
        <v>3753925</v>
      </c>
      <c r="G26" s="11"/>
      <c r="H26" s="11">
        <v>1256159</v>
      </c>
      <c r="I26" s="11"/>
      <c r="J26" s="11">
        <v>1256159</v>
      </c>
      <c r="L26" s="8"/>
    </row>
    <row r="27" spans="1:12" ht="23.1" customHeight="1">
      <c r="A27" s="8" t="s">
        <v>149</v>
      </c>
      <c r="B27" s="60"/>
      <c r="C27" s="9"/>
      <c r="D27" s="11">
        <v>3337262</v>
      </c>
      <c r="E27" s="11"/>
      <c r="F27" s="1">
        <v>3243927</v>
      </c>
      <c r="G27" s="1"/>
      <c r="H27" s="1">
        <v>1787131</v>
      </c>
      <c r="I27" s="1"/>
      <c r="J27" s="1">
        <v>1745925</v>
      </c>
      <c r="L27" s="8"/>
    </row>
    <row r="28" spans="1:12" ht="23.1" customHeight="1">
      <c r="A28" s="8" t="s">
        <v>106</v>
      </c>
      <c r="B28" s="60"/>
      <c r="C28" s="9"/>
      <c r="D28" s="1">
        <v>2270936</v>
      </c>
      <c r="E28" s="1"/>
      <c r="F28" s="11">
        <v>2266832</v>
      </c>
      <c r="G28" s="11"/>
      <c r="H28" s="11">
        <v>1454447</v>
      </c>
      <c r="I28" s="1"/>
      <c r="J28" s="1">
        <v>1456083</v>
      </c>
      <c r="L28" s="8"/>
    </row>
    <row r="29" spans="1:12" ht="23.1" customHeight="1">
      <c r="A29" s="8" t="s">
        <v>107</v>
      </c>
      <c r="B29" s="60"/>
      <c r="C29" s="9"/>
      <c r="D29" s="1">
        <v>5173832</v>
      </c>
      <c r="E29" s="1"/>
      <c r="F29" s="1">
        <v>5084934</v>
      </c>
      <c r="G29" s="1"/>
      <c r="H29" s="1">
        <v>51750</v>
      </c>
      <c r="I29" s="1"/>
      <c r="J29" s="1">
        <v>53025</v>
      </c>
      <c r="L29" s="8"/>
    </row>
    <row r="30" spans="1:12" ht="23.1" customHeight="1">
      <c r="A30" s="8" t="s">
        <v>150</v>
      </c>
      <c r="B30" s="60"/>
      <c r="C30" s="9"/>
      <c r="D30" s="1">
        <v>284046</v>
      </c>
      <c r="E30" s="1"/>
      <c r="F30" s="1">
        <v>288733</v>
      </c>
      <c r="G30" s="1"/>
      <c r="H30" s="1">
        <v>0</v>
      </c>
      <c r="I30" s="1"/>
      <c r="J30" s="1">
        <v>0</v>
      </c>
      <c r="L30" s="8"/>
    </row>
    <row r="31" spans="1:12" ht="23.1" customHeight="1">
      <c r="A31" s="8" t="s">
        <v>200</v>
      </c>
      <c r="B31" s="60"/>
      <c r="C31" s="9"/>
      <c r="D31" s="1">
        <v>140726</v>
      </c>
      <c r="E31" s="1"/>
      <c r="F31" s="1">
        <v>124044</v>
      </c>
      <c r="G31" s="1"/>
      <c r="H31" s="1">
        <v>3684</v>
      </c>
      <c r="I31" s="1"/>
      <c r="J31" s="1">
        <v>2886</v>
      </c>
      <c r="L31" s="8"/>
    </row>
    <row r="32" spans="1:12" ht="23.1" customHeight="1">
      <c r="A32" s="8" t="s">
        <v>126</v>
      </c>
      <c r="B32" s="60"/>
      <c r="C32" s="9"/>
      <c r="D32" s="11">
        <v>521724</v>
      </c>
      <c r="E32" s="11"/>
      <c r="F32" s="11">
        <v>521724</v>
      </c>
      <c r="G32" s="11"/>
      <c r="H32" s="11">
        <v>0</v>
      </c>
      <c r="I32" s="11"/>
      <c r="J32" s="11">
        <v>0</v>
      </c>
      <c r="L32" s="8"/>
    </row>
    <row r="33" spans="1:12" ht="23.1" customHeight="1">
      <c r="A33" s="8" t="s">
        <v>187</v>
      </c>
      <c r="B33" s="60"/>
      <c r="C33" s="9"/>
      <c r="D33" s="1">
        <v>60116</v>
      </c>
      <c r="E33" s="1"/>
      <c r="F33" s="1">
        <v>57543</v>
      </c>
      <c r="G33" s="1"/>
      <c r="H33" s="11">
        <v>661</v>
      </c>
      <c r="I33" s="1"/>
      <c r="J33" s="1">
        <v>750</v>
      </c>
      <c r="L33" s="8"/>
    </row>
    <row r="34" spans="1:12" ht="23.1" customHeight="1">
      <c r="A34" s="8" t="s">
        <v>122</v>
      </c>
      <c r="B34" s="60"/>
      <c r="C34" s="9"/>
      <c r="D34" s="1">
        <v>103592</v>
      </c>
      <c r="E34" s="1"/>
      <c r="F34" s="1">
        <v>102050</v>
      </c>
      <c r="G34" s="1"/>
      <c r="H34" s="1">
        <v>3820</v>
      </c>
      <c r="I34" s="1"/>
      <c r="J34" s="1">
        <v>3987</v>
      </c>
      <c r="L34" s="8"/>
    </row>
    <row r="35" spans="1:12" ht="23.1" customHeight="1">
      <c r="A35" s="4" t="s">
        <v>12</v>
      </c>
      <c r="B35" s="60"/>
      <c r="C35" s="9"/>
      <c r="D35" s="3">
        <v>265986</v>
      </c>
      <c r="E35" s="1"/>
      <c r="F35" s="3">
        <v>255727</v>
      </c>
      <c r="G35" s="1"/>
      <c r="H35" s="3">
        <v>6309</v>
      </c>
      <c r="I35" s="1"/>
      <c r="J35" s="3">
        <v>2099</v>
      </c>
    </row>
    <row r="36" spans="1:12" ht="23.1" customHeight="1">
      <c r="A36" s="72" t="s">
        <v>13</v>
      </c>
      <c r="B36" s="60"/>
      <c r="C36" s="9"/>
      <c r="D36" s="1">
        <f>SUM(D22:D35)</f>
        <v>17737431</v>
      </c>
      <c r="E36" s="1"/>
      <c r="F36" s="1">
        <f>SUM(F22:F35)</f>
        <v>17499202</v>
      </c>
      <c r="G36" s="1"/>
      <c r="H36" s="1">
        <f>SUM(H22:H35)</f>
        <v>15742670</v>
      </c>
      <c r="I36" s="1"/>
      <c r="J36" s="1">
        <f>SUM(J22:J35)</f>
        <v>15699623</v>
      </c>
      <c r="L36" s="72"/>
    </row>
    <row r="37" spans="1:12" ht="23.1" customHeight="1" thickBot="1">
      <c r="A37" s="72" t="s">
        <v>14</v>
      </c>
      <c r="B37" s="60"/>
      <c r="C37" s="9"/>
      <c r="D37" s="12">
        <f>D20+D36</f>
        <v>29281344</v>
      </c>
      <c r="E37" s="11"/>
      <c r="F37" s="12">
        <f>F20+F36</f>
        <v>28676322</v>
      </c>
      <c r="G37" s="11"/>
      <c r="H37" s="12">
        <f>H20+H36</f>
        <v>17959429</v>
      </c>
      <c r="I37" s="11"/>
      <c r="J37" s="12">
        <f>J20+J36</f>
        <v>17753204</v>
      </c>
    </row>
    <row r="38" spans="1:12" ht="23.1" customHeight="1" thickTop="1">
      <c r="B38" s="62"/>
      <c r="D38" s="5"/>
      <c r="E38" s="5"/>
      <c r="F38" s="5"/>
      <c r="G38" s="5"/>
      <c r="H38" s="5"/>
      <c r="I38" s="5"/>
      <c r="J38" s="5"/>
    </row>
    <row r="39" spans="1:12" ht="23.1" customHeight="1">
      <c r="A39" s="4" t="s">
        <v>15</v>
      </c>
      <c r="D39" s="13"/>
      <c r="E39" s="13"/>
      <c r="F39" s="13"/>
      <c r="G39" s="13"/>
      <c r="H39" s="13"/>
      <c r="I39" s="13"/>
      <c r="J39" s="13"/>
    </row>
    <row r="40" spans="1:12" s="51" customFormat="1" ht="23.1" customHeight="1">
      <c r="A40" s="2" t="s">
        <v>0</v>
      </c>
    </row>
    <row r="41" spans="1:12" s="51" customFormat="1" ht="23.1" customHeight="1">
      <c r="A41" s="2" t="s">
        <v>246</v>
      </c>
    </row>
    <row r="42" spans="1:12" s="51" customFormat="1" ht="23.1" customHeight="1">
      <c r="A42" s="2" t="s">
        <v>232</v>
      </c>
      <c r="B42" s="6"/>
      <c r="C42" s="6"/>
      <c r="D42" s="6"/>
      <c r="E42" s="6"/>
      <c r="F42" s="6"/>
      <c r="G42" s="6"/>
      <c r="H42" s="6"/>
      <c r="I42" s="6"/>
      <c r="J42" s="6"/>
    </row>
    <row r="43" spans="1:12" s="51" customFormat="1" ht="23.1" customHeight="1">
      <c r="A43" s="5"/>
      <c r="J43" s="74" t="s">
        <v>1</v>
      </c>
    </row>
    <row r="44" spans="1:12" s="51" customFormat="1" ht="23.1" customHeight="1">
      <c r="A44" s="5"/>
      <c r="D44" s="84" t="s">
        <v>2</v>
      </c>
      <c r="E44" s="84"/>
      <c r="F44" s="84"/>
      <c r="G44" s="68"/>
      <c r="H44" s="84" t="s">
        <v>3</v>
      </c>
      <c r="I44" s="84"/>
      <c r="J44" s="84"/>
      <c r="K44" s="68"/>
    </row>
    <row r="45" spans="1:12" s="51" customFormat="1" ht="23.1" customHeight="1">
      <c r="A45" s="5"/>
      <c r="B45" s="52" t="s">
        <v>4</v>
      </c>
      <c r="D45" s="69" t="s">
        <v>233</v>
      </c>
      <c r="E45" s="70"/>
      <c r="F45" s="69" t="s">
        <v>234</v>
      </c>
      <c r="G45" s="71"/>
      <c r="H45" s="69" t="s">
        <v>233</v>
      </c>
      <c r="I45" s="70"/>
      <c r="J45" s="69" t="s">
        <v>234</v>
      </c>
      <c r="K45" s="71"/>
    </row>
    <row r="46" spans="1:12" s="51" customFormat="1" ht="23.1" customHeight="1">
      <c r="A46" s="5"/>
      <c r="D46" s="7" t="s">
        <v>134</v>
      </c>
      <c r="E46" s="7"/>
      <c r="F46" s="7" t="s">
        <v>5</v>
      </c>
      <c r="G46" s="7"/>
      <c r="H46" s="7" t="s">
        <v>134</v>
      </c>
      <c r="I46" s="7"/>
      <c r="J46" s="7" t="s">
        <v>5</v>
      </c>
      <c r="K46" s="7"/>
    </row>
    <row r="47" spans="1:12" s="51" customFormat="1" ht="23.1" customHeight="1">
      <c r="A47" s="5"/>
      <c r="C47" s="52"/>
      <c r="D47" s="7" t="s">
        <v>135</v>
      </c>
      <c r="E47" s="7"/>
      <c r="F47" s="7"/>
      <c r="G47" s="7"/>
      <c r="H47" s="7" t="s">
        <v>135</v>
      </c>
      <c r="I47" s="7"/>
      <c r="J47" s="7"/>
      <c r="K47" s="7"/>
    </row>
    <row r="48" spans="1:12" ht="23.1" customHeight="1">
      <c r="A48" s="2" t="s">
        <v>16</v>
      </c>
      <c r="B48" s="60"/>
      <c r="C48" s="9"/>
      <c r="D48" s="10"/>
      <c r="E48" s="10"/>
      <c r="F48" s="10"/>
      <c r="G48" s="10"/>
      <c r="H48" s="10"/>
      <c r="I48" s="10"/>
      <c r="J48" s="10"/>
      <c r="L48" s="2"/>
    </row>
    <row r="49" spans="1:12" ht="23.1" customHeight="1">
      <c r="A49" s="2" t="s">
        <v>17</v>
      </c>
      <c r="B49" s="60"/>
      <c r="C49" s="9"/>
      <c r="D49" s="11"/>
      <c r="E49" s="11"/>
      <c r="F49" s="11"/>
      <c r="G49" s="11"/>
      <c r="H49" s="11"/>
      <c r="I49" s="11"/>
      <c r="J49" s="11"/>
      <c r="L49" s="2"/>
    </row>
    <row r="50" spans="1:12" ht="23.1" customHeight="1">
      <c r="A50" s="8" t="s">
        <v>195</v>
      </c>
      <c r="B50" s="60"/>
      <c r="C50" s="75"/>
      <c r="D50" s="1">
        <v>47414</v>
      </c>
      <c r="E50" s="1"/>
      <c r="F50" s="1">
        <v>81032</v>
      </c>
      <c r="G50" s="1"/>
      <c r="H50" s="1">
        <v>0</v>
      </c>
      <c r="I50" s="1"/>
      <c r="J50" s="1">
        <v>0</v>
      </c>
      <c r="L50" s="8"/>
    </row>
    <row r="51" spans="1:12" ht="23.1" customHeight="1">
      <c r="A51" s="4" t="s">
        <v>161</v>
      </c>
      <c r="B51" s="60"/>
      <c r="C51" s="75"/>
      <c r="D51" s="1">
        <v>10000</v>
      </c>
      <c r="E51" s="1"/>
      <c r="F51" s="1">
        <v>10000</v>
      </c>
      <c r="G51" s="1"/>
      <c r="H51" s="1">
        <v>0</v>
      </c>
      <c r="I51" s="1"/>
      <c r="J51" s="1">
        <v>0</v>
      </c>
    </row>
    <row r="52" spans="1:12" ht="23.1" customHeight="1">
      <c r="A52" s="4" t="s">
        <v>201</v>
      </c>
      <c r="B52" s="60"/>
      <c r="C52" s="75"/>
      <c r="D52" s="1">
        <v>971203</v>
      </c>
      <c r="E52" s="1"/>
      <c r="F52" s="1">
        <v>1160467</v>
      </c>
      <c r="G52" s="1"/>
      <c r="H52" s="1">
        <v>30726</v>
      </c>
      <c r="I52" s="1"/>
      <c r="J52" s="1">
        <v>51366</v>
      </c>
    </row>
    <row r="53" spans="1:12" ht="23.1" customHeight="1">
      <c r="A53" s="4" t="s">
        <v>228</v>
      </c>
      <c r="B53" s="60">
        <v>4</v>
      </c>
      <c r="C53" s="75"/>
      <c r="D53" s="1">
        <v>37360</v>
      </c>
      <c r="E53" s="1"/>
      <c r="F53" s="1">
        <v>38208</v>
      </c>
      <c r="G53" s="1"/>
      <c r="H53" s="1">
        <v>0</v>
      </c>
      <c r="I53" s="1"/>
      <c r="J53" s="1">
        <v>0</v>
      </c>
    </row>
    <row r="54" spans="1:12" ht="23.1" customHeight="1">
      <c r="A54" s="4" t="s">
        <v>153</v>
      </c>
      <c r="B54" s="60"/>
      <c r="C54" s="75"/>
      <c r="D54" s="11">
        <v>36533</v>
      </c>
      <c r="E54" s="1"/>
      <c r="F54" s="1">
        <v>36800</v>
      </c>
      <c r="G54" s="1"/>
      <c r="H54" s="1">
        <v>0</v>
      </c>
      <c r="I54" s="1"/>
      <c r="J54" s="1">
        <v>0</v>
      </c>
    </row>
    <row r="55" spans="1:12" ht="23.1" customHeight="1">
      <c r="A55" s="4" t="s">
        <v>18</v>
      </c>
      <c r="B55" s="60"/>
      <c r="C55" s="75"/>
      <c r="D55" s="11">
        <v>0</v>
      </c>
      <c r="E55" s="11"/>
      <c r="F55" s="11">
        <v>0</v>
      </c>
      <c r="G55" s="11"/>
      <c r="H55" s="11">
        <v>480700</v>
      </c>
      <c r="I55" s="11"/>
      <c r="J55" s="11">
        <v>484700</v>
      </c>
    </row>
    <row r="56" spans="1:12" ht="23.1" customHeight="1">
      <c r="A56" s="4" t="s">
        <v>212</v>
      </c>
      <c r="B56" s="60"/>
      <c r="C56" s="75"/>
      <c r="D56" s="11">
        <v>41862</v>
      </c>
      <c r="E56" s="11"/>
      <c r="F56" s="11">
        <v>44646</v>
      </c>
      <c r="G56" s="11"/>
      <c r="H56" s="1">
        <v>0</v>
      </c>
      <c r="I56" s="11"/>
      <c r="J56" s="11">
        <v>0</v>
      </c>
    </row>
    <row r="57" spans="1:12" ht="23.1" customHeight="1">
      <c r="A57" s="4" t="s">
        <v>160</v>
      </c>
      <c r="B57" s="60"/>
      <c r="C57" s="75"/>
      <c r="D57" s="11">
        <v>7342</v>
      </c>
      <c r="E57" s="11"/>
      <c r="F57" s="11">
        <v>5000</v>
      </c>
      <c r="G57" s="11"/>
      <c r="H57" s="1">
        <v>0</v>
      </c>
      <c r="I57" s="11"/>
      <c r="J57" s="11">
        <v>42</v>
      </c>
    </row>
    <row r="58" spans="1:12" ht="23.1" customHeight="1">
      <c r="A58" s="4" t="s">
        <v>19</v>
      </c>
      <c r="B58" s="60"/>
      <c r="C58" s="75"/>
      <c r="D58" s="11">
        <v>122756</v>
      </c>
      <c r="E58" s="11"/>
      <c r="F58" s="11">
        <v>135092</v>
      </c>
      <c r="G58" s="11"/>
      <c r="H58" s="11">
        <v>3826</v>
      </c>
      <c r="I58" s="11"/>
      <c r="J58" s="11">
        <v>5722</v>
      </c>
    </row>
    <row r="59" spans="1:12" ht="23.1" customHeight="1">
      <c r="A59" s="2" t="s">
        <v>20</v>
      </c>
      <c r="B59" s="60"/>
      <c r="C59" s="75"/>
      <c r="D59" s="14">
        <f>SUM(D50:D58)</f>
        <v>1274470</v>
      </c>
      <c r="E59" s="1"/>
      <c r="F59" s="14">
        <f>SUM(F50:F58)</f>
        <v>1511245</v>
      </c>
      <c r="G59" s="1"/>
      <c r="H59" s="14">
        <f>SUM(H50:H58)</f>
        <v>515252</v>
      </c>
      <c r="I59" s="1"/>
      <c r="J59" s="14">
        <f>SUM(J50:J58)</f>
        <v>541830</v>
      </c>
      <c r="L59" s="2"/>
    </row>
    <row r="60" spans="1:12" ht="23.1" customHeight="1">
      <c r="A60" s="2" t="s">
        <v>21</v>
      </c>
      <c r="B60" s="60"/>
      <c r="C60" s="75"/>
      <c r="D60" s="10"/>
      <c r="E60" s="10"/>
      <c r="F60" s="10"/>
      <c r="G60" s="10"/>
      <c r="H60" s="10"/>
      <c r="I60" s="10"/>
      <c r="J60" s="10"/>
      <c r="L60" s="2"/>
    </row>
    <row r="61" spans="1:12" ht="23.1" customHeight="1">
      <c r="A61" s="5" t="s">
        <v>229</v>
      </c>
      <c r="B61" s="60">
        <v>4</v>
      </c>
      <c r="C61" s="75"/>
      <c r="D61" s="1">
        <v>233550</v>
      </c>
      <c r="E61" s="1"/>
      <c r="F61" s="1">
        <v>152634</v>
      </c>
      <c r="G61" s="1"/>
      <c r="H61" s="1">
        <v>0</v>
      </c>
      <c r="I61" s="1"/>
      <c r="J61" s="1">
        <v>0</v>
      </c>
      <c r="L61" s="5"/>
    </row>
    <row r="62" spans="1:12" ht="23.1" customHeight="1">
      <c r="A62" s="4" t="s">
        <v>154</v>
      </c>
      <c r="B62" s="60"/>
      <c r="C62" s="75"/>
      <c r="D62" s="1">
        <v>221782</v>
      </c>
      <c r="E62" s="1"/>
      <c r="F62" s="1">
        <v>227147</v>
      </c>
      <c r="G62" s="1"/>
      <c r="H62" s="1">
        <v>0</v>
      </c>
      <c r="I62" s="1"/>
      <c r="J62" s="1">
        <v>0</v>
      </c>
      <c r="L62" s="5"/>
    </row>
    <row r="63" spans="1:12" ht="23.1" customHeight="1">
      <c r="A63" s="4" t="s">
        <v>202</v>
      </c>
      <c r="B63" s="60"/>
      <c r="C63" s="75"/>
      <c r="D63" s="1">
        <v>336849</v>
      </c>
      <c r="E63" s="1"/>
      <c r="F63" s="1">
        <v>331827</v>
      </c>
      <c r="G63" s="1"/>
      <c r="H63" s="1">
        <v>19583</v>
      </c>
      <c r="I63" s="1"/>
      <c r="J63" s="1">
        <v>18872</v>
      </c>
    </row>
    <row r="64" spans="1:12" ht="23.1" customHeight="1">
      <c r="A64" s="4" t="s">
        <v>117</v>
      </c>
      <c r="B64" s="60"/>
      <c r="C64" s="75"/>
      <c r="D64" s="1">
        <v>220639</v>
      </c>
      <c r="E64" s="1"/>
      <c r="F64" s="1">
        <v>210147</v>
      </c>
      <c r="G64" s="1"/>
      <c r="H64" s="1">
        <v>92540</v>
      </c>
      <c r="I64" s="1"/>
      <c r="J64" s="1">
        <v>84298</v>
      </c>
    </row>
    <row r="65" spans="1:12" ht="23.1" customHeight="1">
      <c r="A65" s="4" t="s">
        <v>22</v>
      </c>
      <c r="B65" s="60"/>
      <c r="C65" s="75"/>
      <c r="D65" s="3">
        <v>189545</v>
      </c>
      <c r="E65" s="1"/>
      <c r="F65" s="3">
        <v>188263</v>
      </c>
      <c r="G65" s="1"/>
      <c r="H65" s="3">
        <v>298</v>
      </c>
      <c r="I65" s="1"/>
      <c r="J65" s="3">
        <v>0</v>
      </c>
      <c r="L65" s="5"/>
    </row>
    <row r="66" spans="1:12" ht="23.1" customHeight="1">
      <c r="A66" s="2" t="s">
        <v>23</v>
      </c>
      <c r="B66" s="9"/>
      <c r="C66" s="75"/>
      <c r="D66" s="1">
        <f>SUM(D61:D65)</f>
        <v>1202365</v>
      </c>
      <c r="E66" s="1"/>
      <c r="F66" s="1">
        <f>SUM(F61:F65)</f>
        <v>1110018</v>
      </c>
      <c r="G66" s="1"/>
      <c r="H66" s="1">
        <f>SUM(H61:H65)</f>
        <v>112421</v>
      </c>
      <c r="I66" s="1"/>
      <c r="J66" s="1">
        <f>SUM(J61:J65)</f>
        <v>103170</v>
      </c>
      <c r="L66" s="2"/>
    </row>
    <row r="67" spans="1:12" ht="23.1" customHeight="1">
      <c r="A67" s="2" t="s">
        <v>24</v>
      </c>
      <c r="B67" s="9"/>
      <c r="C67" s="75"/>
      <c r="D67" s="14">
        <f>SUM(D59,D66)</f>
        <v>2476835</v>
      </c>
      <c r="E67" s="11"/>
      <c r="F67" s="14">
        <f>SUM(F59,F66)</f>
        <v>2621263</v>
      </c>
      <c r="G67" s="11"/>
      <c r="H67" s="14">
        <f>SUM(H59,H66)</f>
        <v>627673</v>
      </c>
      <c r="I67" s="11"/>
      <c r="J67" s="14">
        <f>SUM(J59,J66)</f>
        <v>645000</v>
      </c>
      <c r="L67" s="2"/>
    </row>
    <row r="68" spans="1:12" ht="23.1" customHeight="1">
      <c r="B68" s="62"/>
    </row>
    <row r="69" spans="1:12" ht="23.1" customHeight="1">
      <c r="A69" s="4" t="s">
        <v>15</v>
      </c>
    </row>
    <row r="70" spans="1:12" s="51" customFormat="1" ht="23.1" customHeight="1">
      <c r="A70" s="2" t="s">
        <v>0</v>
      </c>
    </row>
    <row r="71" spans="1:12" s="51" customFormat="1" ht="23.1" customHeight="1">
      <c r="A71" s="2" t="s">
        <v>246</v>
      </c>
    </row>
    <row r="72" spans="1:12" s="51" customFormat="1" ht="23.1" customHeight="1">
      <c r="A72" s="2" t="s">
        <v>232</v>
      </c>
      <c r="B72" s="6"/>
      <c r="C72" s="6"/>
      <c r="D72" s="6"/>
      <c r="E72" s="6"/>
      <c r="F72" s="6"/>
      <c r="G72" s="6"/>
      <c r="H72" s="6"/>
      <c r="I72" s="6"/>
      <c r="J72" s="6"/>
    </row>
    <row r="73" spans="1:12" s="51" customFormat="1" ht="23.1" customHeight="1">
      <c r="A73" s="2"/>
      <c r="J73" s="74" t="s">
        <v>1</v>
      </c>
    </row>
    <row r="74" spans="1:12" s="51" customFormat="1" ht="23.1" customHeight="1">
      <c r="A74" s="2"/>
      <c r="D74" s="84" t="s">
        <v>2</v>
      </c>
      <c r="E74" s="84"/>
      <c r="F74" s="84"/>
      <c r="G74" s="68"/>
      <c r="H74" s="84" t="s">
        <v>3</v>
      </c>
      <c r="I74" s="84"/>
      <c r="J74" s="84"/>
      <c r="K74" s="68"/>
    </row>
    <row r="75" spans="1:12" s="51" customFormat="1" ht="23.1" customHeight="1">
      <c r="A75" s="2"/>
      <c r="B75" s="52"/>
      <c r="D75" s="69" t="s">
        <v>233</v>
      </c>
      <c r="E75" s="70"/>
      <c r="F75" s="69" t="s">
        <v>234</v>
      </c>
      <c r="G75" s="71"/>
      <c r="H75" s="69" t="s">
        <v>233</v>
      </c>
      <c r="I75" s="70"/>
      <c r="J75" s="69" t="s">
        <v>234</v>
      </c>
      <c r="K75" s="71"/>
    </row>
    <row r="76" spans="1:12" s="51" customFormat="1" ht="23.1" customHeight="1">
      <c r="A76" s="2"/>
      <c r="D76" s="7" t="s">
        <v>134</v>
      </c>
      <c r="E76" s="7"/>
      <c r="F76" s="7" t="s">
        <v>5</v>
      </c>
      <c r="G76" s="7"/>
      <c r="H76" s="7" t="s">
        <v>134</v>
      </c>
      <c r="I76" s="7"/>
      <c r="J76" s="7" t="s">
        <v>5</v>
      </c>
    </row>
    <row r="77" spans="1:12" s="51" customFormat="1" ht="23.1" customHeight="1">
      <c r="A77" s="2"/>
      <c r="C77" s="52"/>
      <c r="D77" s="7" t="s">
        <v>135</v>
      </c>
      <c r="E77" s="7"/>
      <c r="F77" s="7"/>
      <c r="G77" s="7"/>
      <c r="H77" s="7" t="s">
        <v>135</v>
      </c>
      <c r="I77" s="7"/>
      <c r="J77" s="7"/>
    </row>
    <row r="78" spans="1:12" ht="23.1" customHeight="1">
      <c r="A78" s="2" t="s">
        <v>25</v>
      </c>
      <c r="D78" s="13"/>
      <c r="E78" s="13"/>
      <c r="F78" s="13"/>
      <c r="G78" s="13"/>
      <c r="H78" s="13"/>
      <c r="I78" s="13"/>
      <c r="J78" s="13"/>
      <c r="L78" s="2"/>
    </row>
    <row r="79" spans="1:12" ht="23.1" customHeight="1">
      <c r="A79" s="4" t="s">
        <v>26</v>
      </c>
    </row>
    <row r="80" spans="1:12" ht="23.1" customHeight="1">
      <c r="A80" s="8" t="s">
        <v>27</v>
      </c>
      <c r="L80" s="8"/>
    </row>
    <row r="81" spans="1:12" ht="23.1" customHeight="1" thickBot="1">
      <c r="A81" s="8" t="s">
        <v>28</v>
      </c>
      <c r="D81" s="16">
        <v>3000000</v>
      </c>
      <c r="E81" s="1"/>
      <c r="F81" s="16">
        <v>3000000</v>
      </c>
      <c r="G81" s="1"/>
      <c r="H81" s="16">
        <v>3000000</v>
      </c>
      <c r="I81" s="1"/>
      <c r="J81" s="16">
        <v>3000000</v>
      </c>
      <c r="L81" s="8"/>
    </row>
    <row r="82" spans="1:12" ht="23.1" customHeight="1" thickTop="1">
      <c r="A82" s="8" t="s">
        <v>259</v>
      </c>
      <c r="D82" s="17"/>
      <c r="E82" s="17"/>
      <c r="F82" s="17"/>
      <c r="G82" s="17"/>
      <c r="H82" s="17"/>
      <c r="I82" s="17"/>
      <c r="J82" s="17"/>
      <c r="L82" s="8"/>
    </row>
    <row r="83" spans="1:12" ht="23.1" customHeight="1">
      <c r="A83" s="8" t="s">
        <v>28</v>
      </c>
      <c r="B83" s="9"/>
      <c r="C83" s="75"/>
      <c r="D83" s="1">
        <f>Consolidated!B42</f>
        <v>3000000</v>
      </c>
      <c r="E83" s="1"/>
      <c r="F83" s="1">
        <f>Consolidated!B30</f>
        <v>3000000</v>
      </c>
      <c r="G83" s="1"/>
      <c r="H83" s="1">
        <f>separate!C24</f>
        <v>3000000</v>
      </c>
      <c r="I83" s="1"/>
      <c r="J83" s="1">
        <f>separate!C20</f>
        <v>3000000</v>
      </c>
      <c r="L83" s="8"/>
    </row>
    <row r="84" spans="1:12" ht="23.1" customHeight="1">
      <c r="A84" s="4" t="s">
        <v>29</v>
      </c>
      <c r="B84" s="9"/>
      <c r="C84" s="75"/>
      <c r="D84" s="1">
        <f>Consolidated!D42</f>
        <v>2599000</v>
      </c>
      <c r="E84" s="1"/>
      <c r="F84" s="1">
        <f>Consolidated!D30</f>
        <v>2599000</v>
      </c>
      <c r="G84" s="1"/>
      <c r="H84" s="1">
        <f>separate!E24</f>
        <v>2599000</v>
      </c>
      <c r="I84" s="1"/>
      <c r="J84" s="1">
        <f>separate!E20</f>
        <v>2599000</v>
      </c>
    </row>
    <row r="85" spans="1:12" ht="23.1" customHeight="1">
      <c r="A85" s="4" t="s">
        <v>184</v>
      </c>
      <c r="C85" s="75"/>
    </row>
    <row r="86" spans="1:12" ht="23.1" customHeight="1">
      <c r="A86" s="4" t="s">
        <v>185</v>
      </c>
      <c r="B86" s="60"/>
      <c r="C86" s="75"/>
      <c r="D86" s="1">
        <f>Consolidated!F42</f>
        <v>-389956</v>
      </c>
      <c r="E86" s="1"/>
      <c r="F86" s="1">
        <f>Consolidated!F30</f>
        <v>-389956</v>
      </c>
      <c r="G86" s="1"/>
      <c r="H86" s="1">
        <v>0</v>
      </c>
      <c r="I86" s="1"/>
      <c r="J86" s="1">
        <v>0</v>
      </c>
    </row>
    <row r="87" spans="1:12" ht="23.1" customHeight="1">
      <c r="A87" s="4" t="s">
        <v>30</v>
      </c>
      <c r="B87" s="60"/>
      <c r="C87" s="75"/>
      <c r="D87" s="10"/>
      <c r="E87" s="10"/>
      <c r="F87" s="10"/>
      <c r="G87" s="10"/>
      <c r="H87" s="1"/>
      <c r="I87" s="10"/>
      <c r="J87" s="10"/>
    </row>
    <row r="88" spans="1:12" ht="23.1" customHeight="1">
      <c r="A88" s="4" t="s">
        <v>31</v>
      </c>
      <c r="B88" s="5"/>
      <c r="C88" s="5"/>
      <c r="D88" s="55"/>
      <c r="E88" s="55"/>
      <c r="F88" s="55"/>
      <c r="G88" s="55"/>
      <c r="H88" s="15"/>
      <c r="I88" s="55"/>
      <c r="J88" s="55"/>
    </row>
    <row r="89" spans="1:12" ht="23.1" customHeight="1">
      <c r="A89" s="4" t="s">
        <v>32</v>
      </c>
      <c r="B89" s="60"/>
      <c r="C89" s="75"/>
      <c r="D89" s="1">
        <f>SUM(Consolidated!H42)</f>
        <v>1013482</v>
      </c>
      <c r="E89" s="1"/>
      <c r="F89" s="1">
        <f>Consolidated!H30</f>
        <v>1013473</v>
      </c>
      <c r="G89" s="1"/>
      <c r="H89" s="1">
        <f>SUM(separate!G24)</f>
        <v>750000</v>
      </c>
      <c r="I89" s="1"/>
      <c r="J89" s="1">
        <f>SUM(separate!G20)</f>
        <v>750000</v>
      </c>
    </row>
    <row r="90" spans="1:12" ht="23.1" customHeight="1">
      <c r="A90" s="4" t="s">
        <v>33</v>
      </c>
      <c r="B90" s="9"/>
      <c r="C90" s="75"/>
      <c r="D90" s="1">
        <f>SUM(Consolidated!J42)</f>
        <v>562586</v>
      </c>
      <c r="E90" s="1"/>
      <c r="F90" s="1">
        <f>Consolidated!J30</f>
        <v>562858</v>
      </c>
      <c r="G90" s="1"/>
      <c r="H90" s="1">
        <v>0</v>
      </c>
      <c r="I90" s="1"/>
      <c r="J90" s="1">
        <v>0</v>
      </c>
    </row>
    <row r="91" spans="1:12" ht="23.1" customHeight="1">
      <c r="A91" s="4" t="s">
        <v>34</v>
      </c>
      <c r="B91" s="9"/>
      <c r="C91" s="75"/>
      <c r="D91" s="1">
        <f>SUM(Consolidated!L42)</f>
        <v>18188726</v>
      </c>
      <c r="E91" s="1"/>
      <c r="F91" s="1">
        <f>Consolidated!L30</f>
        <v>17947744</v>
      </c>
      <c r="G91" s="1"/>
      <c r="H91" s="1">
        <f>SUM(separate!I24)</f>
        <v>10614486</v>
      </c>
      <c r="I91" s="1"/>
      <c r="J91" s="11">
        <f>SUM(separate!I20)</f>
        <v>10421333</v>
      </c>
    </row>
    <row r="92" spans="1:12" ht="23.1" customHeight="1">
      <c r="A92" s="4" t="s">
        <v>35</v>
      </c>
      <c r="B92" s="60"/>
      <c r="C92" s="75"/>
      <c r="D92" s="3">
        <f>SUM(Consolidated!V42)</f>
        <v>153881</v>
      </c>
      <c r="E92" s="1"/>
      <c r="F92" s="3">
        <f>Consolidated!V30</f>
        <v>-329292</v>
      </c>
      <c r="G92" s="1"/>
      <c r="H92" s="3">
        <f>SUM(separate!K24)</f>
        <v>368270</v>
      </c>
      <c r="I92" s="1"/>
      <c r="J92" s="3">
        <f>SUM(separate!K20)</f>
        <v>337871</v>
      </c>
    </row>
    <row r="93" spans="1:12" ht="23.1" customHeight="1">
      <c r="A93" s="5" t="s">
        <v>36</v>
      </c>
      <c r="B93" s="60"/>
      <c r="C93" s="75"/>
      <c r="D93" s="1">
        <f>SUM(D83:D92)</f>
        <v>25127719</v>
      </c>
      <c r="E93" s="11"/>
      <c r="F93" s="1">
        <f>SUM(F83:F92)</f>
        <v>24403827</v>
      </c>
      <c r="G93" s="11"/>
      <c r="H93" s="1">
        <f>SUM(H83:H92)</f>
        <v>17331756</v>
      </c>
      <c r="I93" s="11"/>
      <c r="J93" s="1">
        <f>SUM(J83:J92)</f>
        <v>17108204</v>
      </c>
      <c r="L93" s="5"/>
    </row>
    <row r="94" spans="1:12" ht="23.1" customHeight="1">
      <c r="A94" s="5" t="s">
        <v>37</v>
      </c>
      <c r="B94" s="9"/>
      <c r="C94" s="75"/>
      <c r="D94" s="3">
        <f>SUM(Consolidated!Z42)</f>
        <v>1676790</v>
      </c>
      <c r="E94" s="11"/>
      <c r="F94" s="3">
        <f>Consolidated!Z30</f>
        <v>1651232</v>
      </c>
      <c r="G94" s="11"/>
      <c r="H94" s="3">
        <v>0</v>
      </c>
      <c r="I94" s="11"/>
      <c r="J94" s="3">
        <v>0</v>
      </c>
      <c r="L94" s="5"/>
    </row>
    <row r="95" spans="1:12" ht="23.1" customHeight="1">
      <c r="A95" s="2" t="s">
        <v>38</v>
      </c>
      <c r="B95" s="9"/>
      <c r="C95" s="75"/>
      <c r="D95" s="3">
        <f>SUM(D93:D94)</f>
        <v>26804509</v>
      </c>
      <c r="E95" s="11"/>
      <c r="F95" s="3">
        <f>SUM(F93:F94)</f>
        <v>26055059</v>
      </c>
      <c r="G95" s="11"/>
      <c r="H95" s="3">
        <f>SUM(H93:H94)</f>
        <v>17331756</v>
      </c>
      <c r="I95" s="11"/>
      <c r="J95" s="3">
        <f>SUM(J93:J94)</f>
        <v>17108204</v>
      </c>
      <c r="L95" s="2"/>
    </row>
    <row r="96" spans="1:12" ht="23.1" customHeight="1" thickBot="1">
      <c r="A96" s="2" t="s">
        <v>39</v>
      </c>
      <c r="B96" s="9"/>
      <c r="C96" s="5"/>
      <c r="D96" s="12">
        <f>SUM(D95,D67)</f>
        <v>29281344</v>
      </c>
      <c r="E96" s="11"/>
      <c r="F96" s="12">
        <f>SUM(F95,F67)</f>
        <v>28676322</v>
      </c>
      <c r="G96" s="11"/>
      <c r="H96" s="12">
        <f>SUM(H95,H67)</f>
        <v>17959429</v>
      </c>
      <c r="I96" s="11"/>
      <c r="J96" s="12">
        <f>SUM(J95,J67)</f>
        <v>17753204</v>
      </c>
    </row>
    <row r="97" spans="1:10" ht="23.1" customHeight="1" thickTop="1">
      <c r="D97" s="18">
        <f>SUM(D96-D37)</f>
        <v>0</v>
      </c>
      <c r="E97" s="18"/>
      <c r="F97" s="18">
        <f>SUM(F96-F37)</f>
        <v>0</v>
      </c>
      <c r="G97" s="18"/>
      <c r="H97" s="18">
        <f>SUM(H96-H37)</f>
        <v>0</v>
      </c>
      <c r="I97" s="18"/>
      <c r="J97" s="18">
        <f>SUM(J96-J37)</f>
        <v>0</v>
      </c>
    </row>
    <row r="98" spans="1:10" ht="23.1" customHeight="1">
      <c r="A98" s="4" t="s">
        <v>15</v>
      </c>
    </row>
    <row r="100" spans="1:10" ht="23.1" customHeight="1">
      <c r="A100" s="76"/>
    </row>
    <row r="102" spans="1:10" ht="23.1" customHeight="1">
      <c r="B102" s="4" t="s">
        <v>40</v>
      </c>
    </row>
    <row r="103" spans="1:10" ht="23.1" customHeight="1">
      <c r="A103" s="76"/>
    </row>
  </sheetData>
  <mergeCells count="6">
    <mergeCell ref="D5:F5"/>
    <mergeCell ref="H5:J5"/>
    <mergeCell ref="D44:F44"/>
    <mergeCell ref="H44:J44"/>
    <mergeCell ref="D74:F74"/>
    <mergeCell ref="H74:J74"/>
  </mergeCells>
  <pageMargins left="0.70866141732283472" right="0.31496062992125984" top="0.78740157480314965" bottom="0.27559055118110237" header="0.19685039370078741" footer="0.19685039370078741"/>
  <pageSetup paperSize="9" scale="75" orientation="portrait" r:id="rId1"/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9516-CF7A-438B-8200-16665E7BD4C6}">
  <dimension ref="A1:M89"/>
  <sheetViews>
    <sheetView showGridLines="0" view="pageBreakPreview" zoomScaleNormal="77" zoomScaleSheetLayoutView="100" workbookViewId="0">
      <selection activeCell="J17" sqref="J17"/>
    </sheetView>
  </sheetViews>
  <sheetFormatPr defaultColWidth="10.5703125" defaultRowHeight="23.1" customHeight="1"/>
  <cols>
    <col min="1" max="1" width="59.140625" style="4" customWidth="1"/>
    <col min="2" max="2" width="6.28515625" style="4" customWidth="1"/>
    <col min="3" max="3" width="1.5703125" style="4" customWidth="1"/>
    <col min="4" max="4" width="15.42578125" style="4" customWidth="1"/>
    <col min="5" max="5" width="1.42578125" style="4" customWidth="1"/>
    <col min="6" max="6" width="15.42578125" style="4" customWidth="1"/>
    <col min="7" max="7" width="1.5703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0.8554687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3.1" customHeight="1">
      <c r="J1" s="33" t="s">
        <v>41</v>
      </c>
      <c r="M1" s="13"/>
    </row>
    <row r="2" spans="1:13" ht="23.1" customHeight="1">
      <c r="A2" s="2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3"/>
    </row>
    <row r="3" spans="1:13" ht="23.1" customHeight="1">
      <c r="A3" s="2" t="s">
        <v>239</v>
      </c>
      <c r="B3" s="49"/>
      <c r="C3" s="49"/>
      <c r="D3" s="49"/>
      <c r="E3" s="49"/>
      <c r="F3" s="49"/>
      <c r="G3" s="49"/>
      <c r="H3" s="49"/>
      <c r="I3" s="49"/>
      <c r="J3" s="50"/>
      <c r="K3" s="49"/>
      <c r="L3" s="50"/>
      <c r="M3" s="13"/>
    </row>
    <row r="4" spans="1:13" ht="23.1" customHeight="1">
      <c r="A4" s="2" t="s">
        <v>235</v>
      </c>
      <c r="B4" s="49"/>
      <c r="C4" s="49"/>
      <c r="D4" s="49"/>
      <c r="E4" s="49"/>
      <c r="F4" s="49"/>
      <c r="G4" s="49"/>
      <c r="H4" s="49"/>
      <c r="I4" s="49"/>
      <c r="J4" s="50"/>
      <c r="K4" s="49"/>
      <c r="L4" s="50"/>
      <c r="M4" s="13"/>
    </row>
    <row r="5" spans="1:13" ht="23.1" customHeight="1">
      <c r="A5" s="5"/>
      <c r="B5" s="49"/>
      <c r="C5" s="49"/>
      <c r="D5" s="49"/>
      <c r="E5" s="49"/>
      <c r="F5" s="49"/>
      <c r="G5" s="49"/>
      <c r="H5" s="49"/>
      <c r="I5" s="49"/>
      <c r="J5" s="48" t="s">
        <v>138</v>
      </c>
      <c r="K5" s="49"/>
      <c r="M5" s="13"/>
    </row>
    <row r="6" spans="1:13" ht="23.1" customHeight="1">
      <c r="A6" s="5"/>
      <c r="B6" s="51"/>
      <c r="C6" s="51"/>
      <c r="D6" s="47"/>
      <c r="E6" s="47" t="s">
        <v>2</v>
      </c>
      <c r="F6" s="47"/>
      <c r="G6" s="32"/>
      <c r="H6" s="47"/>
      <c r="I6" s="47" t="s">
        <v>3</v>
      </c>
      <c r="J6" s="47"/>
      <c r="M6" s="13"/>
    </row>
    <row r="7" spans="1:13" ht="23.1" customHeight="1">
      <c r="A7" s="5"/>
      <c r="B7" s="52" t="s">
        <v>4</v>
      </c>
      <c r="C7" s="52"/>
      <c r="D7" s="53">
        <v>2026</v>
      </c>
      <c r="E7" s="33"/>
      <c r="F7" s="53">
        <v>2025</v>
      </c>
      <c r="G7" s="53"/>
      <c r="H7" s="53">
        <v>2026</v>
      </c>
      <c r="I7" s="33"/>
      <c r="J7" s="53">
        <v>2025</v>
      </c>
      <c r="M7" s="13"/>
    </row>
    <row r="8" spans="1:13" ht="23.1" customHeight="1">
      <c r="A8" s="2" t="s">
        <v>42</v>
      </c>
      <c r="H8" s="5"/>
      <c r="I8" s="5"/>
      <c r="J8" s="5"/>
      <c r="M8" s="13"/>
    </row>
    <row r="9" spans="1:13" ht="23.1" customHeight="1">
      <c r="A9" s="5" t="s">
        <v>43</v>
      </c>
      <c r="B9" s="54">
        <v>6</v>
      </c>
      <c r="D9" s="55">
        <v>1601704</v>
      </c>
      <c r="E9" s="55"/>
      <c r="F9" s="55">
        <v>1795675</v>
      </c>
      <c r="G9" s="55"/>
      <c r="H9" s="55">
        <v>60557</v>
      </c>
      <c r="I9" s="55"/>
      <c r="J9" s="55">
        <v>142460</v>
      </c>
      <c r="M9" s="13"/>
    </row>
    <row r="10" spans="1:13" ht="23.1" customHeight="1">
      <c r="A10" s="5" t="s">
        <v>113</v>
      </c>
      <c r="D10" s="55">
        <v>10281</v>
      </c>
      <c r="E10" s="55"/>
      <c r="F10" s="55">
        <v>34998</v>
      </c>
      <c r="G10" s="55"/>
      <c r="H10" s="55">
        <v>158183</v>
      </c>
      <c r="I10" s="55"/>
      <c r="J10" s="55">
        <v>252404</v>
      </c>
      <c r="M10" s="13"/>
    </row>
    <row r="11" spans="1:13" ht="23.1" customHeight="1">
      <c r="A11" s="5" t="s">
        <v>114</v>
      </c>
      <c r="D11" s="55">
        <v>11831</v>
      </c>
      <c r="E11" s="55"/>
      <c r="F11" s="55">
        <v>12973</v>
      </c>
      <c r="G11" s="55"/>
      <c r="H11" s="55">
        <v>13123</v>
      </c>
      <c r="I11" s="55"/>
      <c r="J11" s="55">
        <v>13362</v>
      </c>
      <c r="M11" s="13"/>
    </row>
    <row r="12" spans="1:13" ht="23.1" customHeight="1">
      <c r="A12" s="5" t="s">
        <v>163</v>
      </c>
      <c r="B12" s="54"/>
      <c r="D12" s="55">
        <v>13880</v>
      </c>
      <c r="E12" s="55"/>
      <c r="F12" s="55">
        <v>22217</v>
      </c>
      <c r="G12" s="55"/>
      <c r="H12" s="55">
        <v>2994</v>
      </c>
      <c r="I12" s="55"/>
      <c r="J12" s="55">
        <v>3177</v>
      </c>
      <c r="M12" s="13"/>
    </row>
    <row r="13" spans="1:13" ht="23.1" customHeight="1">
      <c r="A13" s="5" t="s">
        <v>260</v>
      </c>
      <c r="B13" s="54"/>
      <c r="D13" s="55">
        <v>465</v>
      </c>
      <c r="E13" s="55"/>
      <c r="F13" s="55">
        <v>8957</v>
      </c>
      <c r="G13" s="55"/>
      <c r="H13" s="55">
        <v>0</v>
      </c>
      <c r="I13" s="55"/>
      <c r="J13" s="55">
        <v>0</v>
      </c>
      <c r="M13" s="13"/>
    </row>
    <row r="14" spans="1:13" ht="23.1" customHeight="1">
      <c r="A14" s="5" t="s">
        <v>175</v>
      </c>
      <c r="B14" s="54"/>
      <c r="D14" s="55">
        <v>22790</v>
      </c>
      <c r="E14" s="55"/>
      <c r="F14" s="55">
        <v>37780</v>
      </c>
      <c r="G14" s="55"/>
      <c r="H14" s="55">
        <v>3207</v>
      </c>
      <c r="I14" s="55"/>
      <c r="J14" s="55">
        <v>0</v>
      </c>
      <c r="M14" s="13"/>
    </row>
    <row r="15" spans="1:13" ht="23.1" customHeight="1">
      <c r="A15" s="5" t="s">
        <v>257</v>
      </c>
      <c r="B15" s="54"/>
      <c r="D15" s="55">
        <v>49261</v>
      </c>
      <c r="E15" s="55"/>
      <c r="F15" s="55">
        <v>9272</v>
      </c>
      <c r="G15" s="55"/>
      <c r="H15" s="55">
        <v>47665</v>
      </c>
      <c r="I15" s="55"/>
      <c r="J15" s="55">
        <v>2120</v>
      </c>
      <c r="M15" s="13"/>
    </row>
    <row r="16" spans="1:13" ht="23.1" customHeight="1">
      <c r="A16" s="5" t="s">
        <v>44</v>
      </c>
      <c r="B16" s="54"/>
      <c r="C16" s="54"/>
      <c r="D16" s="56">
        <v>40877</v>
      </c>
      <c r="E16" s="55"/>
      <c r="F16" s="56">
        <v>39427</v>
      </c>
      <c r="G16" s="55"/>
      <c r="H16" s="56">
        <v>6224</v>
      </c>
      <c r="I16" s="55"/>
      <c r="J16" s="56">
        <v>6425</v>
      </c>
      <c r="M16" s="13"/>
    </row>
    <row r="17" spans="1:13" ht="23.1" customHeight="1">
      <c r="A17" s="2" t="s">
        <v>45</v>
      </c>
      <c r="D17" s="56">
        <f>SUM(D9:D16)</f>
        <v>1751089</v>
      </c>
      <c r="E17" s="55"/>
      <c r="F17" s="56">
        <f>SUM(F9:F16)</f>
        <v>1961299</v>
      </c>
      <c r="G17" s="55"/>
      <c r="H17" s="56">
        <f>SUM(H9:H16)</f>
        <v>291953</v>
      </c>
      <c r="I17" s="55"/>
      <c r="J17" s="56">
        <f>SUM(J9:J16)</f>
        <v>419948</v>
      </c>
      <c r="M17" s="13"/>
    </row>
    <row r="18" spans="1:13" ht="23.1" customHeight="1">
      <c r="A18" s="2" t="s">
        <v>46</v>
      </c>
      <c r="D18" s="55"/>
      <c r="E18" s="55"/>
      <c r="F18" s="55"/>
      <c r="G18" s="55"/>
      <c r="H18" s="55"/>
      <c r="I18" s="55"/>
      <c r="J18" s="55"/>
      <c r="M18" s="13"/>
    </row>
    <row r="19" spans="1:13" ht="23.1" customHeight="1">
      <c r="A19" s="5" t="s">
        <v>47</v>
      </c>
      <c r="D19" s="55">
        <v>1313006</v>
      </c>
      <c r="E19" s="55"/>
      <c r="F19" s="55">
        <v>1494783</v>
      </c>
      <c r="G19" s="55"/>
      <c r="H19" s="55">
        <v>59558</v>
      </c>
      <c r="I19" s="55"/>
      <c r="J19" s="55">
        <v>140057</v>
      </c>
      <c r="M19" s="13"/>
    </row>
    <row r="20" spans="1:13" ht="23.1" customHeight="1">
      <c r="A20" s="5" t="s">
        <v>143</v>
      </c>
      <c r="B20" s="54"/>
      <c r="C20" s="54"/>
      <c r="D20" s="55">
        <v>61872</v>
      </c>
      <c r="E20" s="55"/>
      <c r="F20" s="55">
        <v>65512</v>
      </c>
      <c r="G20" s="55"/>
      <c r="H20" s="55">
        <v>226</v>
      </c>
      <c r="I20" s="55"/>
      <c r="J20" s="55">
        <v>1601</v>
      </c>
      <c r="M20" s="13"/>
    </row>
    <row r="21" spans="1:13" ht="23.1" customHeight="1">
      <c r="A21" s="5" t="s">
        <v>48</v>
      </c>
      <c r="B21" s="54"/>
      <c r="C21" s="54"/>
      <c r="D21" s="55">
        <v>178655</v>
      </c>
      <c r="E21" s="55"/>
      <c r="F21" s="55">
        <v>159771</v>
      </c>
      <c r="G21" s="55"/>
      <c r="H21" s="55">
        <v>37187</v>
      </c>
      <c r="I21" s="55"/>
      <c r="J21" s="55">
        <v>31049</v>
      </c>
      <c r="M21" s="13"/>
    </row>
    <row r="22" spans="1:13" ht="23.1" customHeight="1">
      <c r="A22" s="5" t="s">
        <v>189</v>
      </c>
      <c r="B22" s="54"/>
      <c r="C22" s="54"/>
      <c r="D22" s="55">
        <v>0</v>
      </c>
      <c r="E22" s="55"/>
      <c r="F22" s="55">
        <v>0</v>
      </c>
      <c r="G22" s="55"/>
      <c r="H22" s="55">
        <v>0</v>
      </c>
      <c r="I22" s="55"/>
      <c r="J22" s="55">
        <v>3008</v>
      </c>
      <c r="M22" s="13"/>
    </row>
    <row r="23" spans="1:13" ht="23.1" customHeight="1">
      <c r="A23" s="5" t="s">
        <v>176</v>
      </c>
      <c r="B23" s="54"/>
      <c r="C23" s="54"/>
      <c r="D23" s="55">
        <v>182</v>
      </c>
      <c r="E23" s="55"/>
      <c r="F23" s="55">
        <v>549</v>
      </c>
      <c r="G23" s="55"/>
      <c r="H23" s="55">
        <v>216</v>
      </c>
      <c r="I23" s="55"/>
      <c r="J23" s="55">
        <v>0</v>
      </c>
      <c r="M23" s="13"/>
    </row>
    <row r="24" spans="1:13" ht="23.1" customHeight="1">
      <c r="A24" s="2" t="s">
        <v>49</v>
      </c>
      <c r="D24" s="57">
        <f>SUM(D19:D23)</f>
        <v>1553715</v>
      </c>
      <c r="E24" s="55"/>
      <c r="F24" s="57">
        <f>SUM(F19:F23)</f>
        <v>1720615</v>
      </c>
      <c r="G24" s="55"/>
      <c r="H24" s="57">
        <f>SUM(H19:H23)</f>
        <v>97187</v>
      </c>
      <c r="I24" s="55"/>
      <c r="J24" s="57">
        <f>SUM(J19:J23)</f>
        <v>175715</v>
      </c>
      <c r="M24" s="13"/>
    </row>
    <row r="25" spans="1:13" ht="23.1" customHeight="1">
      <c r="A25" s="2" t="s">
        <v>186</v>
      </c>
      <c r="D25" s="55">
        <f>D17-D24</f>
        <v>197374</v>
      </c>
      <c r="E25" s="55"/>
      <c r="F25" s="55">
        <f>F17-F24</f>
        <v>240684</v>
      </c>
      <c r="G25" s="55"/>
      <c r="H25" s="55">
        <f>H17-H24</f>
        <v>194766</v>
      </c>
      <c r="I25" s="55"/>
      <c r="J25" s="55">
        <f>J17-J24</f>
        <v>244233</v>
      </c>
      <c r="M25" s="13"/>
    </row>
    <row r="26" spans="1:13" ht="23.1" customHeight="1">
      <c r="A26" s="5" t="s">
        <v>128</v>
      </c>
      <c r="B26" s="54"/>
      <c r="D26" s="55">
        <v>123883</v>
      </c>
      <c r="E26" s="55"/>
      <c r="F26" s="55">
        <v>138811</v>
      </c>
      <c r="G26" s="55"/>
      <c r="H26" s="55">
        <v>0</v>
      </c>
      <c r="I26" s="55"/>
      <c r="J26" s="55">
        <v>0</v>
      </c>
      <c r="M26" s="13"/>
    </row>
    <row r="27" spans="1:13" ht="23.1" customHeight="1">
      <c r="A27" s="5" t="s">
        <v>224</v>
      </c>
      <c r="B27" s="54"/>
      <c r="D27" s="55">
        <v>-35657</v>
      </c>
      <c r="E27" s="55"/>
      <c r="F27" s="55">
        <v>-34321</v>
      </c>
      <c r="G27" s="55"/>
      <c r="H27" s="15">
        <v>0</v>
      </c>
      <c r="I27" s="55"/>
      <c r="J27" s="15">
        <v>0</v>
      </c>
      <c r="M27" s="13"/>
    </row>
    <row r="28" spans="1:13" ht="23.1" customHeight="1">
      <c r="A28" s="5" t="s">
        <v>50</v>
      </c>
      <c r="B28" s="54"/>
      <c r="C28" s="54"/>
      <c r="D28" s="56">
        <v>-4784</v>
      </c>
      <c r="E28" s="55"/>
      <c r="F28" s="56">
        <v>-8148</v>
      </c>
      <c r="G28" s="55"/>
      <c r="H28" s="56">
        <v>-805</v>
      </c>
      <c r="I28" s="55"/>
      <c r="J28" s="56">
        <v>-1177</v>
      </c>
      <c r="M28" s="13"/>
    </row>
    <row r="29" spans="1:13" ht="23.1" customHeight="1">
      <c r="A29" s="2" t="s">
        <v>207</v>
      </c>
      <c r="B29" s="54"/>
      <c r="C29" s="54"/>
      <c r="D29" s="55">
        <f>SUM(D25:D28)</f>
        <v>280816</v>
      </c>
      <c r="E29" s="55"/>
      <c r="F29" s="55">
        <f>SUM(F25:F28)</f>
        <v>337026</v>
      </c>
      <c r="G29" s="55"/>
      <c r="H29" s="55">
        <f>SUM(H25:H28)</f>
        <v>193961</v>
      </c>
      <c r="I29" s="55"/>
      <c r="J29" s="55">
        <f>SUM(J25:J28)</f>
        <v>243056</v>
      </c>
      <c r="M29" s="13"/>
    </row>
    <row r="30" spans="1:13" ht="23.1" customHeight="1">
      <c r="A30" s="5" t="s">
        <v>206</v>
      </c>
      <c r="B30" s="54"/>
      <c r="D30" s="56">
        <v>-24077</v>
      </c>
      <c r="E30" s="55"/>
      <c r="F30" s="56">
        <v>-30319</v>
      </c>
      <c r="G30" s="55"/>
      <c r="H30" s="56">
        <v>-808</v>
      </c>
      <c r="I30" s="55"/>
      <c r="J30" s="56">
        <v>605</v>
      </c>
      <c r="M30" s="13"/>
    </row>
    <row r="31" spans="1:13" ht="23.1" customHeight="1" thickBot="1">
      <c r="A31" s="2" t="s">
        <v>51</v>
      </c>
      <c r="D31" s="58">
        <f>SUM(D29:D30)</f>
        <v>256739</v>
      </c>
      <c r="E31" s="55"/>
      <c r="F31" s="58">
        <f>SUM(F29:F30)</f>
        <v>306707</v>
      </c>
      <c r="G31" s="55"/>
      <c r="H31" s="58">
        <f>SUM(H29:H30)</f>
        <v>193153</v>
      </c>
      <c r="I31" s="55"/>
      <c r="J31" s="58">
        <f>SUM(J29:J30)</f>
        <v>243661</v>
      </c>
      <c r="M31" s="13"/>
    </row>
    <row r="32" spans="1:13" ht="23.1" customHeight="1" thickTop="1">
      <c r="A32" s="2"/>
      <c r="D32" s="55"/>
      <c r="E32" s="55"/>
      <c r="F32" s="55"/>
      <c r="G32" s="55"/>
      <c r="H32" s="55"/>
      <c r="I32" s="55"/>
      <c r="J32" s="55"/>
      <c r="M32" s="13"/>
    </row>
    <row r="33" spans="1:13" ht="23.1" customHeight="1">
      <c r="A33" s="2" t="s">
        <v>132</v>
      </c>
      <c r="D33" s="55"/>
      <c r="E33" s="55"/>
      <c r="F33" s="55"/>
      <c r="G33" s="55"/>
      <c r="H33" s="55"/>
      <c r="I33" s="55"/>
      <c r="J33" s="55"/>
      <c r="M33" s="13"/>
    </row>
    <row r="34" spans="1:13" ht="23.1" customHeight="1" thickBot="1">
      <c r="A34" s="5" t="s">
        <v>52</v>
      </c>
      <c r="D34" s="55">
        <f>D31-D35</f>
        <v>240704</v>
      </c>
      <c r="E34" s="55"/>
      <c r="F34" s="55">
        <f>F31-F35</f>
        <v>278161</v>
      </c>
      <c r="G34" s="18"/>
      <c r="H34" s="59">
        <f>SUM(H31)</f>
        <v>193153</v>
      </c>
      <c r="I34" s="55"/>
      <c r="J34" s="59">
        <f>SUM(J31)</f>
        <v>243661</v>
      </c>
      <c r="M34" s="13"/>
    </row>
    <row r="35" spans="1:13" ht="23.1" customHeight="1" thickTop="1">
      <c r="A35" s="5" t="s">
        <v>37</v>
      </c>
      <c r="D35" s="56">
        <v>16035</v>
      </c>
      <c r="E35" s="55"/>
      <c r="F35" s="56">
        <v>28546</v>
      </c>
      <c r="G35" s="55"/>
      <c r="H35" s="55"/>
      <c r="I35" s="55"/>
      <c r="J35" s="55"/>
      <c r="M35" s="13"/>
    </row>
    <row r="36" spans="1:13" ht="23.1" customHeight="1" thickBot="1">
      <c r="A36" s="2"/>
      <c r="B36" s="60"/>
      <c r="C36" s="54"/>
      <c r="D36" s="58">
        <f>D31</f>
        <v>256739</v>
      </c>
      <c r="E36" s="55"/>
      <c r="F36" s="58">
        <f>F31</f>
        <v>306707</v>
      </c>
      <c r="G36" s="55"/>
      <c r="M36" s="13"/>
    </row>
    <row r="37" spans="1:13" ht="23.1" customHeight="1" thickTop="1">
      <c r="A37" s="2"/>
      <c r="D37" s="61"/>
      <c r="E37" s="61"/>
      <c r="F37" s="61"/>
      <c r="G37" s="61"/>
      <c r="H37" s="61"/>
      <c r="I37" s="61"/>
      <c r="J37" s="61"/>
      <c r="M37" s="13"/>
    </row>
    <row r="38" spans="1:13" ht="23.1" customHeight="1">
      <c r="A38" s="2" t="s">
        <v>124</v>
      </c>
      <c r="B38" s="54"/>
      <c r="M38" s="13"/>
    </row>
    <row r="39" spans="1:13" ht="23.1" customHeight="1" thickBot="1">
      <c r="A39" s="5" t="s">
        <v>83</v>
      </c>
      <c r="B39" s="62"/>
      <c r="D39" s="63">
        <v>0.83</v>
      </c>
      <c r="E39" s="64"/>
      <c r="F39" s="63">
        <v>0.96</v>
      </c>
      <c r="G39" s="64"/>
      <c r="H39" s="63">
        <v>0.64</v>
      </c>
      <c r="I39" s="64"/>
      <c r="J39" s="63">
        <v>0.81</v>
      </c>
      <c r="M39" s="13"/>
    </row>
    <row r="40" spans="1:13" ht="23.1" customHeight="1" thickTop="1">
      <c r="A40" s="6"/>
      <c r="B40" s="54"/>
      <c r="M40" s="13"/>
    </row>
    <row r="41" spans="1:13" ht="23.1" customHeight="1" thickBot="1">
      <c r="A41" s="5" t="s">
        <v>269</v>
      </c>
      <c r="B41" s="54"/>
      <c r="D41" s="65">
        <v>290786</v>
      </c>
      <c r="F41" s="65">
        <v>290786</v>
      </c>
      <c r="H41" s="65">
        <v>300000</v>
      </c>
      <c r="J41" s="65">
        <v>300000</v>
      </c>
      <c r="M41" s="13"/>
    </row>
    <row r="42" spans="1:13" ht="23.1" customHeight="1" thickTop="1">
      <c r="A42" s="6"/>
      <c r="B42" s="54"/>
      <c r="M42" s="13"/>
    </row>
    <row r="43" spans="1:13" ht="23.1" customHeight="1">
      <c r="A43" s="5" t="s">
        <v>15</v>
      </c>
      <c r="D43" s="64"/>
      <c r="E43" s="64"/>
      <c r="F43" s="64"/>
      <c r="G43" s="64"/>
      <c r="H43" s="64"/>
      <c r="I43" s="64"/>
      <c r="J43" s="64"/>
      <c r="K43" s="64"/>
      <c r="L43" s="64"/>
      <c r="M43" s="13"/>
    </row>
    <row r="44" spans="1:13" ht="23.1" customHeight="1">
      <c r="J44" s="33" t="s">
        <v>41</v>
      </c>
      <c r="M44" s="13"/>
    </row>
    <row r="45" spans="1:13" ht="23.1" customHeight="1">
      <c r="A45" s="2" t="s">
        <v>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M45" s="13"/>
    </row>
    <row r="46" spans="1:13" ht="23.1" customHeight="1">
      <c r="A46" s="2" t="s">
        <v>240</v>
      </c>
      <c r="B46" s="49"/>
      <c r="C46" s="49"/>
      <c r="D46" s="49"/>
      <c r="E46" s="49"/>
      <c r="F46" s="49"/>
      <c r="G46" s="49"/>
      <c r="H46" s="49"/>
      <c r="I46" s="49"/>
      <c r="J46" s="50"/>
      <c r="K46" s="49"/>
      <c r="M46" s="13"/>
    </row>
    <row r="47" spans="1:13" ht="23.1" customHeight="1">
      <c r="A47" s="2" t="s">
        <v>235</v>
      </c>
      <c r="B47" s="49"/>
      <c r="C47" s="49"/>
      <c r="D47" s="49"/>
      <c r="E47" s="49"/>
      <c r="F47" s="49"/>
      <c r="G47" s="49"/>
      <c r="H47" s="49"/>
      <c r="I47" s="49"/>
      <c r="J47" s="50"/>
      <c r="K47" s="49"/>
      <c r="M47" s="13"/>
    </row>
    <row r="48" spans="1:13" ht="23.1" customHeight="1">
      <c r="A48" s="5"/>
      <c r="B48" s="49"/>
      <c r="C48" s="49"/>
      <c r="D48" s="49"/>
      <c r="E48" s="49"/>
      <c r="F48" s="49"/>
      <c r="G48" s="49"/>
      <c r="H48" s="49"/>
      <c r="I48" s="49"/>
      <c r="J48" s="48" t="s">
        <v>1</v>
      </c>
      <c r="K48" s="49"/>
      <c r="M48" s="13"/>
    </row>
    <row r="49" spans="1:13" ht="23.1" customHeight="1">
      <c r="A49" s="5"/>
      <c r="B49" s="51"/>
      <c r="C49" s="51"/>
      <c r="D49" s="47"/>
      <c r="E49" s="47" t="s">
        <v>2</v>
      </c>
      <c r="F49" s="47"/>
      <c r="G49" s="32"/>
      <c r="H49" s="47"/>
      <c r="I49" s="47" t="s">
        <v>3</v>
      </c>
      <c r="J49" s="47"/>
      <c r="M49" s="13"/>
    </row>
    <row r="50" spans="1:13" ht="23.1" customHeight="1">
      <c r="A50" s="5"/>
      <c r="B50" s="52"/>
      <c r="C50" s="52"/>
      <c r="D50" s="53">
        <v>2026</v>
      </c>
      <c r="E50" s="33"/>
      <c r="F50" s="53">
        <v>2025</v>
      </c>
      <c r="G50" s="53"/>
      <c r="H50" s="53">
        <v>2026</v>
      </c>
      <c r="I50" s="33"/>
      <c r="J50" s="53">
        <v>2025</v>
      </c>
      <c r="M50" s="13"/>
    </row>
    <row r="51" spans="1:13" ht="23.1" customHeight="1">
      <c r="A51" s="5"/>
      <c r="B51" s="52"/>
      <c r="C51" s="52"/>
      <c r="D51" s="53"/>
      <c r="E51" s="33"/>
      <c r="F51" s="53"/>
      <c r="G51" s="53"/>
      <c r="H51" s="53"/>
      <c r="I51" s="33"/>
      <c r="J51" s="53"/>
      <c r="M51" s="13"/>
    </row>
    <row r="52" spans="1:13" ht="23.1" customHeight="1">
      <c r="A52" s="2" t="s">
        <v>84</v>
      </c>
      <c r="D52" s="66">
        <f>D31</f>
        <v>256739</v>
      </c>
      <c r="F52" s="66">
        <f>F31</f>
        <v>306707</v>
      </c>
      <c r="G52" s="5"/>
      <c r="H52" s="66">
        <f>H31</f>
        <v>193153</v>
      </c>
      <c r="I52" s="5"/>
      <c r="J52" s="66">
        <f>J31</f>
        <v>243661</v>
      </c>
      <c r="M52" s="13"/>
    </row>
    <row r="53" spans="1:13" ht="23.1" customHeight="1">
      <c r="A53" s="5"/>
      <c r="B53" s="54"/>
      <c r="D53" s="55"/>
      <c r="E53" s="55"/>
      <c r="F53" s="55"/>
      <c r="G53" s="55"/>
      <c r="H53" s="55"/>
      <c r="I53" s="55"/>
      <c r="J53" s="55"/>
      <c r="M53" s="13"/>
    </row>
    <row r="54" spans="1:13" ht="23.1" customHeight="1">
      <c r="A54" s="2" t="s">
        <v>53</v>
      </c>
      <c r="D54" s="55"/>
      <c r="E54" s="55"/>
      <c r="F54" s="55"/>
      <c r="G54" s="55"/>
      <c r="H54" s="55"/>
      <c r="I54" s="55"/>
      <c r="J54" s="55"/>
      <c r="M54" s="13"/>
    </row>
    <row r="55" spans="1:13" ht="23.1" customHeight="1">
      <c r="A55" s="67" t="s">
        <v>261</v>
      </c>
      <c r="D55" s="55"/>
      <c r="E55" s="55"/>
      <c r="F55" s="55"/>
      <c r="G55" s="55"/>
      <c r="H55" s="55"/>
      <c r="I55" s="55"/>
      <c r="J55" s="55"/>
      <c r="M55" s="13"/>
    </row>
    <row r="56" spans="1:13" ht="23.1" customHeight="1">
      <c r="A56" s="5" t="s">
        <v>208</v>
      </c>
      <c r="B56" s="54"/>
      <c r="D56" s="55"/>
      <c r="E56" s="55"/>
      <c r="F56" s="55"/>
      <c r="G56" s="55"/>
      <c r="H56" s="55"/>
      <c r="I56" s="55"/>
      <c r="J56" s="55"/>
      <c r="M56" s="13"/>
    </row>
    <row r="57" spans="1:13" ht="23.1" customHeight="1">
      <c r="A57" s="5" t="s">
        <v>209</v>
      </c>
      <c r="D57" s="15">
        <v>332179</v>
      </c>
      <c r="E57" s="15"/>
      <c r="F57" s="15">
        <v>2420</v>
      </c>
      <c r="G57" s="1"/>
      <c r="H57" s="15">
        <v>0</v>
      </c>
      <c r="I57" s="1"/>
      <c r="J57" s="15">
        <v>0</v>
      </c>
      <c r="M57" s="13"/>
    </row>
    <row r="58" spans="1:13" ht="23.1" customHeight="1">
      <c r="A58" s="5" t="s">
        <v>157</v>
      </c>
      <c r="B58" s="54"/>
      <c r="D58" s="11"/>
      <c r="E58" s="11"/>
      <c r="F58" s="11"/>
      <c r="G58" s="11"/>
      <c r="H58" s="11"/>
      <c r="I58" s="11"/>
      <c r="J58" s="11"/>
      <c r="M58" s="13"/>
    </row>
    <row r="59" spans="1:13" ht="23.1" customHeight="1">
      <c r="A59" s="5" t="s">
        <v>158</v>
      </c>
      <c r="B59" s="54"/>
      <c r="D59" s="3">
        <v>138804</v>
      </c>
      <c r="E59" s="11"/>
      <c r="F59" s="3">
        <v>10982</v>
      </c>
      <c r="G59" s="11"/>
      <c r="H59" s="3">
        <v>0</v>
      </c>
      <c r="I59" s="11"/>
      <c r="J59" s="3">
        <v>0</v>
      </c>
      <c r="M59" s="13"/>
    </row>
    <row r="60" spans="1:13" ht="23.1" customHeight="1">
      <c r="A60" s="5" t="s">
        <v>261</v>
      </c>
      <c r="B60" s="54"/>
      <c r="D60" s="11"/>
      <c r="E60" s="11"/>
      <c r="F60" s="11"/>
      <c r="G60" s="11"/>
      <c r="H60" s="11"/>
      <c r="I60" s="11"/>
      <c r="J60" s="11"/>
      <c r="M60" s="13"/>
    </row>
    <row r="61" spans="1:13" ht="23.1" customHeight="1">
      <c r="A61" s="5" t="s">
        <v>263</v>
      </c>
      <c r="B61" s="54"/>
      <c r="D61" s="3">
        <f>SUM(D57:D59)</f>
        <v>470983</v>
      </c>
      <c r="E61" s="1"/>
      <c r="F61" s="3">
        <f>SUM(F57:F59)</f>
        <v>13402</v>
      </c>
      <c r="G61" s="1"/>
      <c r="H61" s="3">
        <f>SUM(H57:H59)</f>
        <v>0</v>
      </c>
      <c r="I61" s="1"/>
      <c r="J61" s="3">
        <f>SUM(J57:J59)</f>
        <v>0</v>
      </c>
      <c r="M61" s="13"/>
    </row>
    <row r="62" spans="1:13" ht="23.1" customHeight="1">
      <c r="A62" s="5"/>
      <c r="B62" s="54"/>
      <c r="D62" s="1"/>
      <c r="E62" s="1"/>
      <c r="F62" s="1"/>
      <c r="G62" s="1"/>
      <c r="H62" s="1"/>
      <c r="I62" s="1"/>
      <c r="J62" s="1"/>
      <c r="M62" s="13"/>
    </row>
    <row r="63" spans="1:13" ht="23.1" customHeight="1">
      <c r="A63" s="67" t="s">
        <v>262</v>
      </c>
      <c r="B63" s="54"/>
      <c r="D63" s="1"/>
      <c r="E63" s="1"/>
      <c r="F63" s="1"/>
      <c r="G63" s="1"/>
      <c r="H63" s="1"/>
      <c r="I63" s="1"/>
      <c r="J63" s="1"/>
      <c r="M63" s="13"/>
    </row>
    <row r="64" spans="1:13" ht="23.1" customHeight="1">
      <c r="A64" s="5" t="s">
        <v>216</v>
      </c>
      <c r="B64" s="54"/>
      <c r="D64" s="1"/>
      <c r="E64" s="1"/>
      <c r="F64" s="1"/>
      <c r="G64" s="1"/>
      <c r="H64" s="1"/>
      <c r="I64" s="1"/>
      <c r="J64" s="1"/>
      <c r="M64" s="13"/>
    </row>
    <row r="65" spans="1:13" ht="23.1" customHeight="1">
      <c r="A65" s="5" t="s">
        <v>159</v>
      </c>
      <c r="B65" s="54"/>
      <c r="D65" s="1">
        <v>32330</v>
      </c>
      <c r="E65" s="1"/>
      <c r="F65" s="1">
        <v>-44777</v>
      </c>
      <c r="G65" s="1"/>
      <c r="H65" s="1">
        <v>30399</v>
      </c>
      <c r="I65" s="1"/>
      <c r="J65" s="1">
        <v>-16223</v>
      </c>
      <c r="M65" s="13"/>
    </row>
    <row r="66" spans="1:13" ht="23.1" customHeight="1">
      <c r="A66" s="5" t="s">
        <v>157</v>
      </c>
      <c r="B66" s="54"/>
      <c r="D66" s="1"/>
      <c r="E66" s="1"/>
      <c r="F66" s="1"/>
      <c r="G66" s="1"/>
      <c r="H66" s="1"/>
      <c r="I66" s="1"/>
      <c r="J66" s="1"/>
      <c r="M66" s="13"/>
    </row>
    <row r="67" spans="1:13" ht="23.1" customHeight="1">
      <c r="A67" s="5" t="s">
        <v>158</v>
      </c>
      <c r="B67" s="54"/>
      <c r="D67" s="3">
        <v>913</v>
      </c>
      <c r="E67" s="1"/>
      <c r="F67" s="3">
        <v>80</v>
      </c>
      <c r="G67" s="1"/>
      <c r="H67" s="3">
        <v>0</v>
      </c>
      <c r="I67" s="1"/>
      <c r="J67" s="3">
        <v>0</v>
      </c>
      <c r="M67" s="13"/>
    </row>
    <row r="68" spans="1:13" ht="23.1" customHeight="1">
      <c r="A68" s="5" t="s">
        <v>262</v>
      </c>
      <c r="B68" s="54"/>
      <c r="D68" s="1"/>
      <c r="E68" s="1"/>
      <c r="F68" s="1"/>
      <c r="G68" s="1"/>
      <c r="H68" s="1"/>
      <c r="I68" s="1"/>
      <c r="J68" s="1"/>
      <c r="M68" s="13"/>
    </row>
    <row r="69" spans="1:13" ht="23.1" customHeight="1">
      <c r="A69" s="5" t="s">
        <v>263</v>
      </c>
      <c r="B69" s="54"/>
      <c r="D69" s="1">
        <f>SUM(D64:D68)</f>
        <v>33243</v>
      </c>
      <c r="E69" s="1"/>
      <c r="F69" s="1">
        <f>SUM(F64:F68)</f>
        <v>-44697</v>
      </c>
      <c r="G69" s="1"/>
      <c r="H69" s="1">
        <f>SUM(H64:H68)</f>
        <v>30399</v>
      </c>
      <c r="I69" s="1"/>
      <c r="J69" s="1">
        <f>SUM(J64:J68)</f>
        <v>-16223</v>
      </c>
      <c r="M69" s="13"/>
    </row>
    <row r="70" spans="1:13" ht="23.1" customHeight="1">
      <c r="A70" s="2" t="s">
        <v>54</v>
      </c>
      <c r="D70" s="57">
        <f>D61+D69</f>
        <v>504226</v>
      </c>
      <c r="E70" s="55"/>
      <c r="F70" s="57">
        <f>F61+F69</f>
        <v>-31295</v>
      </c>
      <c r="G70" s="55"/>
      <c r="H70" s="57">
        <f>H61+H69</f>
        <v>30399</v>
      </c>
      <c r="I70" s="55"/>
      <c r="J70" s="57">
        <f>J61+J69</f>
        <v>-16223</v>
      </c>
      <c r="M70" s="13"/>
    </row>
    <row r="71" spans="1:13" ht="23.1" customHeight="1">
      <c r="A71" s="2"/>
      <c r="D71" s="55"/>
      <c r="E71" s="55"/>
      <c r="F71" s="55"/>
      <c r="G71" s="55"/>
      <c r="H71" s="55"/>
      <c r="I71" s="55"/>
      <c r="J71" s="55"/>
      <c r="M71" s="13"/>
    </row>
    <row r="72" spans="1:13" ht="23.1" customHeight="1" thickBot="1">
      <c r="A72" s="2" t="s">
        <v>55</v>
      </c>
      <c r="D72" s="59">
        <f>D52+D70</f>
        <v>760965</v>
      </c>
      <c r="E72" s="55"/>
      <c r="F72" s="59">
        <f>F52+F70</f>
        <v>275412</v>
      </c>
      <c r="G72" s="55"/>
      <c r="H72" s="59">
        <f>H52+H70</f>
        <v>223552</v>
      </c>
      <c r="I72" s="55"/>
      <c r="J72" s="59">
        <f>J52+J70</f>
        <v>227438</v>
      </c>
      <c r="M72" s="13"/>
    </row>
    <row r="73" spans="1:13" ht="23.1" customHeight="1" thickTop="1">
      <c r="A73" s="2"/>
      <c r="D73" s="55"/>
      <c r="E73" s="55"/>
      <c r="F73" s="55"/>
      <c r="G73" s="55"/>
      <c r="H73" s="55"/>
      <c r="I73" s="55"/>
      <c r="J73" s="55"/>
      <c r="M73" s="13"/>
    </row>
    <row r="74" spans="1:13" ht="23.1" customHeight="1">
      <c r="A74" s="2" t="s">
        <v>133</v>
      </c>
      <c r="D74" s="55"/>
      <c r="E74" s="55"/>
      <c r="F74" s="55"/>
      <c r="G74" s="55"/>
      <c r="H74" s="55"/>
      <c r="I74" s="55"/>
      <c r="J74" s="55"/>
      <c r="M74" s="13"/>
    </row>
    <row r="75" spans="1:13" ht="23.1" customHeight="1" thickBot="1">
      <c r="A75" s="5" t="s">
        <v>52</v>
      </c>
      <c r="D75" s="55">
        <f>D72-D76</f>
        <v>723892</v>
      </c>
      <c r="E75" s="55"/>
      <c r="F75" s="55">
        <f>F72-F76</f>
        <v>245406</v>
      </c>
      <c r="G75" s="18"/>
      <c r="H75" s="59">
        <f>H72</f>
        <v>223552</v>
      </c>
      <c r="I75" s="55"/>
      <c r="J75" s="59">
        <f>J72</f>
        <v>227438</v>
      </c>
      <c r="M75" s="13"/>
    </row>
    <row r="76" spans="1:13" ht="23.1" customHeight="1" thickTop="1">
      <c r="A76" s="5" t="s">
        <v>37</v>
      </c>
      <c r="D76" s="56">
        <v>37073</v>
      </c>
      <c r="E76" s="55"/>
      <c r="F76" s="56">
        <v>30006</v>
      </c>
      <c r="G76" s="55"/>
      <c r="H76" s="64"/>
      <c r="I76" s="64"/>
      <c r="J76" s="64"/>
      <c r="M76" s="13"/>
    </row>
    <row r="77" spans="1:13" ht="23.1" customHeight="1" thickBot="1">
      <c r="A77" s="2"/>
      <c r="B77" s="60"/>
      <c r="C77" s="54"/>
      <c r="D77" s="58">
        <f>D72</f>
        <v>760965</v>
      </c>
      <c r="E77" s="55"/>
      <c r="F77" s="58">
        <f>F72</f>
        <v>275412</v>
      </c>
      <c r="G77" s="55"/>
      <c r="H77" s="64"/>
      <c r="I77" s="64"/>
      <c r="J77" s="64"/>
      <c r="M77" s="13"/>
    </row>
    <row r="78" spans="1:13" ht="23.1" customHeight="1" thickTop="1">
      <c r="A78" s="6"/>
      <c r="D78" s="64"/>
      <c r="E78" s="64"/>
      <c r="F78" s="64"/>
      <c r="G78" s="64"/>
      <c r="H78" s="64"/>
      <c r="I78" s="64"/>
      <c r="J78" s="64"/>
      <c r="K78" s="64"/>
      <c r="L78" s="64"/>
      <c r="M78" s="13"/>
    </row>
    <row r="79" spans="1:13" ht="23.1" customHeight="1">
      <c r="A79" s="5" t="s">
        <v>15</v>
      </c>
      <c r="D79" s="64"/>
      <c r="E79" s="64"/>
      <c r="F79" s="64"/>
      <c r="G79" s="64"/>
      <c r="H79" s="64"/>
      <c r="I79" s="64"/>
      <c r="J79" s="64"/>
      <c r="K79" s="64"/>
      <c r="L79" s="64"/>
      <c r="M79" s="13"/>
    </row>
    <row r="80" spans="1:13" ht="23.1" customHeight="1">
      <c r="M80" s="13"/>
    </row>
    <row r="81" spans="13:13" ht="23.1" customHeight="1">
      <c r="M81" s="13"/>
    </row>
    <row r="82" spans="13:13" ht="23.1" customHeight="1">
      <c r="M82" s="13"/>
    </row>
    <row r="83" spans="13:13" ht="23.1" customHeight="1">
      <c r="M83" s="13"/>
    </row>
    <row r="84" spans="13:13" ht="23.1" customHeight="1">
      <c r="M84" s="13"/>
    </row>
    <row r="85" spans="13:13" ht="23.1" customHeight="1">
      <c r="M85" s="13"/>
    </row>
    <row r="86" spans="13:13" ht="23.1" customHeight="1">
      <c r="M86" s="13"/>
    </row>
    <row r="87" spans="13:13" ht="23.1" customHeight="1">
      <c r="M87" s="13"/>
    </row>
    <row r="88" spans="13:13" ht="23.1" customHeight="1">
      <c r="M88" s="13"/>
    </row>
    <row r="89" spans="13:13" ht="23.1" customHeight="1">
      <c r="M89" s="13"/>
    </row>
  </sheetData>
  <pageMargins left="0.78740157480314965" right="0.31496062992125984" top="0.78740157480314965" bottom="0.27559055118110237" header="0.19685039370078741" footer="0.19685039370078741"/>
  <pageSetup paperSize="9" scale="69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4"/>
  <sheetViews>
    <sheetView showGridLines="0" view="pageBreakPreview" zoomScale="85" zoomScaleNormal="60" zoomScaleSheetLayoutView="85" workbookViewId="0">
      <selection sqref="A1:AB1"/>
    </sheetView>
  </sheetViews>
  <sheetFormatPr defaultColWidth="9.42578125" defaultRowHeight="20.100000000000001" customHeight="1"/>
  <cols>
    <col min="1" max="1" width="41.28515625" style="6" customWidth="1"/>
    <col min="2" max="2" width="14.85546875" style="6" customWidth="1"/>
    <col min="3" max="3" width="1.42578125" style="6" customWidth="1"/>
    <col min="4" max="4" width="14.85546875" style="6" customWidth="1"/>
    <col min="5" max="5" width="1.42578125" style="6" customWidth="1"/>
    <col min="6" max="6" width="17.7109375" style="6" customWidth="1"/>
    <col min="7" max="7" width="1.42578125" style="6" customWidth="1"/>
    <col min="8" max="8" width="15.7109375" style="6" customWidth="1"/>
    <col min="9" max="9" width="1.42578125" style="6" customWidth="1"/>
    <col min="10" max="10" width="15.28515625" style="6" customWidth="1"/>
    <col min="11" max="11" width="1.42578125" style="6" customWidth="1"/>
    <col min="12" max="12" width="15.28515625" style="6" customWidth="1"/>
    <col min="13" max="13" width="1" style="6" customWidth="1"/>
    <col min="14" max="14" width="20.140625" style="6" customWidth="1"/>
    <col min="15" max="15" width="1.42578125" style="6" customWidth="1"/>
    <col min="16" max="16" width="19.85546875" style="6" customWidth="1"/>
    <col min="17" max="17" width="1.42578125" style="6" customWidth="1"/>
    <col min="18" max="18" width="21.28515625" style="6" customWidth="1"/>
    <col min="19" max="19" width="1.42578125" style="6" customWidth="1"/>
    <col min="20" max="20" width="15.7109375" style="6" customWidth="1"/>
    <col min="21" max="21" width="1.42578125" style="6" customWidth="1"/>
    <col min="22" max="22" width="13.85546875" style="6" customWidth="1"/>
    <col min="23" max="23" width="1.42578125" style="6" customWidth="1"/>
    <col min="24" max="24" width="13.85546875" style="6" customWidth="1"/>
    <col min="25" max="25" width="1.42578125" style="6" customWidth="1"/>
    <col min="26" max="26" width="16.42578125" style="6" customWidth="1"/>
    <col min="27" max="27" width="1.42578125" style="6" customWidth="1"/>
    <col min="28" max="28" width="14.85546875" style="6" customWidth="1"/>
    <col min="29" max="29" width="11.42578125" style="6" bestFit="1" customWidth="1"/>
    <col min="30" max="16384" width="9.42578125" style="6"/>
  </cols>
  <sheetData>
    <row r="1" spans="1:28" ht="20.100000000000001" customHeight="1">
      <c r="A1" s="85" t="s">
        <v>41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28" ht="20.100000000000001" customHeight="1">
      <c r="A2" s="36" t="s">
        <v>66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0.100000000000001" customHeight="1">
      <c r="A3" s="36" t="s">
        <v>243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20.100000000000001" customHeight="1">
      <c r="A4" s="36" t="s">
        <v>235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20.100000000000001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8"/>
      <c r="W5" s="8"/>
      <c r="X5" s="8"/>
      <c r="Y5" s="37"/>
      <c r="Z5" s="37"/>
      <c r="AA5" s="37"/>
      <c r="AB5" s="13" t="s">
        <v>1</v>
      </c>
    </row>
    <row r="6" spans="1:28" s="36" customFormat="1" ht="20.100000000000001" customHeight="1">
      <c r="B6" s="84" t="s">
        <v>2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</row>
    <row r="7" spans="1:28" s="36" customFormat="1" ht="20.100000000000001" customHeight="1">
      <c r="B7" s="87" t="s">
        <v>109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32"/>
      <c r="Z7" s="7"/>
      <c r="AA7" s="32"/>
      <c r="AB7" s="32"/>
    </row>
    <row r="8" spans="1:28" s="36" customFormat="1" ht="20.100000000000001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7" t="s">
        <v>35</v>
      </c>
      <c r="O8" s="87"/>
      <c r="P8" s="87"/>
      <c r="Q8" s="87"/>
      <c r="R8" s="87"/>
      <c r="S8" s="87"/>
      <c r="T8" s="87"/>
      <c r="U8" s="87"/>
      <c r="V8" s="87"/>
      <c r="W8" s="7"/>
      <c r="X8" s="7"/>
      <c r="Y8" s="32"/>
      <c r="Z8" s="7"/>
      <c r="AA8" s="32"/>
      <c r="AB8" s="32"/>
    </row>
    <row r="9" spans="1:28" s="36" customFormat="1" ht="20.100000000000001" customHeight="1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 t="s">
        <v>136</v>
      </c>
      <c r="U9" s="7"/>
      <c r="V9" s="7"/>
      <c r="W9" s="7"/>
      <c r="X9" s="7"/>
      <c r="Y9" s="32"/>
      <c r="Z9" s="7"/>
      <c r="AA9" s="32"/>
      <c r="AB9" s="32"/>
    </row>
    <row r="10" spans="1:28" s="36" customFormat="1" ht="20.100000000000001" customHeight="1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6" t="s">
        <v>53</v>
      </c>
      <c r="O10" s="86"/>
      <c r="P10" s="86"/>
      <c r="Q10" s="86"/>
      <c r="R10" s="86"/>
      <c r="S10" s="7"/>
      <c r="T10" s="34" t="s">
        <v>137</v>
      </c>
      <c r="U10" s="7"/>
      <c r="V10" s="7"/>
      <c r="W10" s="7"/>
      <c r="X10" s="7"/>
      <c r="Y10" s="32"/>
      <c r="Z10" s="32"/>
      <c r="AA10" s="32"/>
      <c r="AB10" s="32"/>
    </row>
    <row r="11" spans="1:28" ht="20.100000000000001" customHeight="1">
      <c r="B11" s="7"/>
      <c r="C11" s="7"/>
      <c r="D11" s="7"/>
      <c r="E11" s="7"/>
      <c r="F11" s="7" t="s">
        <v>178</v>
      </c>
      <c r="G11" s="7"/>
      <c r="H11" s="7"/>
      <c r="I11" s="7"/>
      <c r="J11" s="7"/>
      <c r="K11" s="7"/>
      <c r="L11" s="7"/>
      <c r="M11" s="7"/>
      <c r="N11" s="38" t="s">
        <v>85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20.100000000000001" customHeight="1">
      <c r="B12" s="7"/>
      <c r="C12" s="7"/>
      <c r="D12" s="7"/>
      <c r="E12" s="7"/>
      <c r="F12" s="7" t="s">
        <v>179</v>
      </c>
      <c r="G12" s="7"/>
      <c r="H12" s="7"/>
      <c r="I12" s="7"/>
      <c r="J12" s="7"/>
      <c r="K12" s="7"/>
      <c r="L12" s="7"/>
      <c r="M12" s="7"/>
      <c r="N12" s="38" t="s">
        <v>86</v>
      </c>
      <c r="O12" s="7"/>
      <c r="P12" s="38" t="s">
        <v>177</v>
      </c>
      <c r="Q12" s="7"/>
      <c r="R12" s="38" t="s">
        <v>141</v>
      </c>
      <c r="S12" s="7"/>
      <c r="T12" s="7"/>
      <c r="U12" s="7"/>
      <c r="V12" s="7" t="s">
        <v>88</v>
      </c>
      <c r="W12" s="7"/>
      <c r="X12" s="7" t="s">
        <v>81</v>
      </c>
      <c r="Y12" s="7"/>
      <c r="Z12" s="7" t="s">
        <v>89</v>
      </c>
      <c r="AA12" s="7"/>
      <c r="AB12" s="7"/>
    </row>
    <row r="13" spans="1:28" ht="20.100000000000001" customHeight="1">
      <c r="B13" s="7" t="s">
        <v>90</v>
      </c>
      <c r="C13" s="7"/>
      <c r="D13" s="7"/>
      <c r="E13" s="7"/>
      <c r="F13" s="7" t="s">
        <v>182</v>
      </c>
      <c r="G13" s="7"/>
      <c r="H13" s="86" t="s">
        <v>30</v>
      </c>
      <c r="I13" s="86"/>
      <c r="J13" s="86"/>
      <c r="K13" s="86"/>
      <c r="L13" s="86"/>
      <c r="M13" s="7"/>
      <c r="N13" s="38" t="s">
        <v>87</v>
      </c>
      <c r="O13" s="7"/>
      <c r="P13" s="38" t="s">
        <v>152</v>
      </c>
      <c r="Q13" s="7"/>
      <c r="R13" s="38" t="s">
        <v>145</v>
      </c>
      <c r="S13" s="7"/>
      <c r="T13" s="7" t="s">
        <v>80</v>
      </c>
      <c r="U13" s="7"/>
      <c r="V13" s="7" t="s">
        <v>91</v>
      </c>
      <c r="W13" s="7"/>
      <c r="X13" s="7" t="s">
        <v>82</v>
      </c>
      <c r="Y13" s="7"/>
      <c r="Z13" s="7" t="s">
        <v>92</v>
      </c>
      <c r="AA13" s="7"/>
      <c r="AB13" s="7" t="s">
        <v>79</v>
      </c>
    </row>
    <row r="14" spans="1:28" ht="20.100000000000001" customHeight="1">
      <c r="B14" s="7" t="s">
        <v>118</v>
      </c>
      <c r="C14" s="7"/>
      <c r="D14" s="7"/>
      <c r="E14" s="7"/>
      <c r="F14" s="7" t="s">
        <v>180</v>
      </c>
      <c r="G14" s="7"/>
      <c r="H14" s="7" t="s">
        <v>98</v>
      </c>
      <c r="I14" s="7"/>
      <c r="J14" s="7" t="s">
        <v>98</v>
      </c>
      <c r="K14" s="7"/>
      <c r="L14" s="7"/>
      <c r="M14" s="7"/>
      <c r="N14" s="38" t="s">
        <v>144</v>
      </c>
      <c r="O14" s="7"/>
      <c r="P14" s="38" t="s">
        <v>151</v>
      </c>
      <c r="Q14" s="7"/>
      <c r="R14" s="38" t="s">
        <v>146</v>
      </c>
      <c r="S14" s="7"/>
      <c r="T14" s="7" t="s">
        <v>108</v>
      </c>
      <c r="U14" s="7"/>
      <c r="V14" s="7" t="s">
        <v>93</v>
      </c>
      <c r="W14" s="7"/>
      <c r="X14" s="7" t="s">
        <v>120</v>
      </c>
      <c r="Y14" s="7"/>
      <c r="Z14" s="7" t="s">
        <v>94</v>
      </c>
      <c r="AA14" s="7"/>
      <c r="AB14" s="7" t="s">
        <v>93</v>
      </c>
    </row>
    <row r="15" spans="1:28" ht="20.100000000000001" customHeight="1">
      <c r="B15" s="34" t="s">
        <v>77</v>
      </c>
      <c r="C15" s="7"/>
      <c r="D15" s="34" t="s">
        <v>29</v>
      </c>
      <c r="E15" s="7"/>
      <c r="F15" s="34" t="s">
        <v>181</v>
      </c>
      <c r="G15" s="7"/>
      <c r="H15" s="34" t="s">
        <v>110</v>
      </c>
      <c r="I15" s="7"/>
      <c r="J15" s="34" t="s">
        <v>111</v>
      </c>
      <c r="K15" s="7"/>
      <c r="L15" s="34" t="s">
        <v>78</v>
      </c>
      <c r="M15" s="7"/>
      <c r="N15" s="39" t="s">
        <v>167</v>
      </c>
      <c r="O15" s="7"/>
      <c r="P15" s="39" t="s">
        <v>155</v>
      </c>
      <c r="Q15" s="7"/>
      <c r="R15" s="39" t="s">
        <v>147</v>
      </c>
      <c r="S15" s="7"/>
      <c r="T15" s="34" t="s">
        <v>97</v>
      </c>
      <c r="U15" s="7"/>
      <c r="V15" s="34" t="s">
        <v>95</v>
      </c>
      <c r="W15" s="7"/>
      <c r="X15" s="34" t="s">
        <v>96</v>
      </c>
      <c r="Y15" s="7"/>
      <c r="Z15" s="34" t="s">
        <v>97</v>
      </c>
      <c r="AA15" s="7"/>
      <c r="AB15" s="34" t="s">
        <v>95</v>
      </c>
    </row>
    <row r="16" spans="1:28" ht="20.100000000000001" customHeight="1">
      <c r="A16" s="36" t="s">
        <v>197</v>
      </c>
      <c r="B16" s="40">
        <v>3000000</v>
      </c>
      <c r="C16" s="40"/>
      <c r="D16" s="40">
        <v>2599000</v>
      </c>
      <c r="E16" s="40"/>
      <c r="F16" s="40">
        <v>-389956</v>
      </c>
      <c r="G16" s="40"/>
      <c r="H16" s="40">
        <v>1014598</v>
      </c>
      <c r="I16" s="40"/>
      <c r="J16" s="40">
        <v>493494</v>
      </c>
      <c r="K16" s="40"/>
      <c r="L16" s="40">
        <v>16763949</v>
      </c>
      <c r="M16" s="40"/>
      <c r="N16" s="40">
        <v>-282578</v>
      </c>
      <c r="O16" s="40"/>
      <c r="P16" s="40">
        <v>467532</v>
      </c>
      <c r="Q16" s="40"/>
      <c r="R16" s="40">
        <v>52670</v>
      </c>
      <c r="S16" s="40"/>
      <c r="T16" s="40">
        <v>-199615</v>
      </c>
      <c r="U16" s="40"/>
      <c r="V16" s="41">
        <f>SUM(N16:U16)</f>
        <v>38009</v>
      </c>
      <c r="W16" s="40"/>
      <c r="X16" s="40">
        <f>SUM(B16:L16,V16)</f>
        <v>23519094</v>
      </c>
      <c r="Y16" s="40"/>
      <c r="Z16" s="40">
        <v>1760216</v>
      </c>
      <c r="AA16" s="40"/>
      <c r="AB16" s="40">
        <f>SUM(X16:Z16)</f>
        <v>25279310</v>
      </c>
    </row>
    <row r="17" spans="1:29" ht="20.100000000000001" customHeight="1">
      <c r="A17" s="6" t="s">
        <v>84</v>
      </c>
      <c r="B17" s="40">
        <v>0</v>
      </c>
      <c r="C17" s="40"/>
      <c r="D17" s="40">
        <v>0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f>SUM('PL 3'!F34)</f>
        <v>278161</v>
      </c>
      <c r="M17" s="40"/>
      <c r="N17" s="40">
        <v>0</v>
      </c>
      <c r="O17" s="40"/>
      <c r="P17" s="40">
        <v>0</v>
      </c>
      <c r="Q17" s="40"/>
      <c r="R17" s="40">
        <v>0</v>
      </c>
      <c r="S17" s="40"/>
      <c r="T17" s="40">
        <v>0</v>
      </c>
      <c r="U17" s="40"/>
      <c r="V17" s="41">
        <f>SUM(N17:U17)</f>
        <v>0</v>
      </c>
      <c r="W17" s="40"/>
      <c r="X17" s="41">
        <f>SUM(V17,B17:L17)</f>
        <v>278161</v>
      </c>
      <c r="Y17" s="40"/>
      <c r="Z17" s="40">
        <f>'PL 3'!F35</f>
        <v>28546</v>
      </c>
      <c r="AA17" s="40"/>
      <c r="AB17" s="40">
        <f>SUM(X17:Z17)</f>
        <v>306707</v>
      </c>
    </row>
    <row r="18" spans="1:29" ht="20.100000000000001" customHeight="1">
      <c r="A18" s="6" t="s">
        <v>54</v>
      </c>
      <c r="B18" s="42">
        <v>0</v>
      </c>
      <c r="C18" s="40"/>
      <c r="D18" s="42">
        <v>0</v>
      </c>
      <c r="E18" s="40"/>
      <c r="F18" s="42">
        <v>0</v>
      </c>
      <c r="G18" s="40"/>
      <c r="H18" s="42">
        <v>0</v>
      </c>
      <c r="I18" s="40"/>
      <c r="J18" s="42">
        <v>0</v>
      </c>
      <c r="K18" s="40"/>
      <c r="L18" s="42">
        <v>0</v>
      </c>
      <c r="M18" s="40"/>
      <c r="N18" s="42">
        <v>845</v>
      </c>
      <c r="O18" s="40"/>
      <c r="P18" s="42">
        <v>-44662</v>
      </c>
      <c r="Q18" s="40"/>
      <c r="R18" s="42">
        <v>11062</v>
      </c>
      <c r="S18" s="40"/>
      <c r="T18" s="42">
        <v>0</v>
      </c>
      <c r="U18" s="40"/>
      <c r="V18" s="43">
        <f>SUM(N18:U18)</f>
        <v>-32755</v>
      </c>
      <c r="W18" s="40"/>
      <c r="X18" s="43">
        <f>SUM(V18,B18:L18)</f>
        <v>-32755</v>
      </c>
      <c r="Y18" s="40"/>
      <c r="Z18" s="42">
        <v>1460</v>
      </c>
      <c r="AA18" s="40"/>
      <c r="AB18" s="42">
        <f>SUM(X18:Z18)</f>
        <v>-31295</v>
      </c>
    </row>
    <row r="19" spans="1:29" ht="20.100000000000001" customHeight="1">
      <c r="A19" s="6" t="s">
        <v>55</v>
      </c>
      <c r="B19" s="40">
        <f>SUM(B17:B18)</f>
        <v>0</v>
      </c>
      <c r="C19" s="40"/>
      <c r="D19" s="40">
        <f>SUM(D17:D18)</f>
        <v>0</v>
      </c>
      <c r="E19" s="40"/>
      <c r="F19" s="40">
        <f>SUM(F17:F18)</f>
        <v>0</v>
      </c>
      <c r="G19" s="40"/>
      <c r="H19" s="40">
        <f>SUM(H17:H18)</f>
        <v>0</v>
      </c>
      <c r="I19" s="40"/>
      <c r="J19" s="40">
        <f>SUM(J17:J18)</f>
        <v>0</v>
      </c>
      <c r="K19" s="40"/>
      <c r="L19" s="40">
        <f>SUM(L17:L18)</f>
        <v>278161</v>
      </c>
      <c r="M19" s="40"/>
      <c r="N19" s="40">
        <f>SUM(N17:N18)</f>
        <v>845</v>
      </c>
      <c r="O19" s="40"/>
      <c r="P19" s="40">
        <f>SUM(P17:P18)</f>
        <v>-44662</v>
      </c>
      <c r="Q19" s="40"/>
      <c r="R19" s="40">
        <f>SUM(R17:R18)</f>
        <v>11062</v>
      </c>
      <c r="S19" s="40"/>
      <c r="T19" s="40">
        <f>SUM(T17:T18)</f>
        <v>0</v>
      </c>
      <c r="U19" s="40"/>
      <c r="V19" s="40">
        <f>SUM(V17:V18)</f>
        <v>-32755</v>
      </c>
      <c r="W19" s="40"/>
      <c r="X19" s="40">
        <f>SUM(X17:X18)</f>
        <v>245406</v>
      </c>
      <c r="Y19" s="40"/>
      <c r="Z19" s="40">
        <f>SUM(Z17:Z18)</f>
        <v>30006</v>
      </c>
      <c r="AA19" s="40"/>
      <c r="AB19" s="40">
        <f>SUM(AB17:AB18)</f>
        <v>275412</v>
      </c>
    </row>
    <row r="20" spans="1:29" s="44" customFormat="1" ht="20.100000000000001" customHeight="1">
      <c r="A20" s="6" t="s">
        <v>194</v>
      </c>
      <c r="B20" s="41">
        <v>0</v>
      </c>
      <c r="C20" s="41"/>
      <c r="D20" s="41">
        <v>0</v>
      </c>
      <c r="E20" s="41"/>
      <c r="F20" s="41">
        <v>0</v>
      </c>
      <c r="G20" s="41"/>
      <c r="H20" s="41">
        <v>0</v>
      </c>
      <c r="I20" s="41"/>
      <c r="J20" s="41">
        <f>SUM(J19:J19)</f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f>SUM(T19:T19)</f>
        <v>0</v>
      </c>
      <c r="U20" s="41"/>
      <c r="V20" s="41">
        <f>SUM(N20:U20)</f>
        <v>0</v>
      </c>
      <c r="W20" s="41"/>
      <c r="X20" s="41">
        <f>SUM(V20,B20:L20)</f>
        <v>0</v>
      </c>
      <c r="Y20" s="41"/>
      <c r="Z20" s="41">
        <v>-78403</v>
      </c>
      <c r="AA20" s="41"/>
      <c r="AB20" s="41">
        <f>SUM(X20:AA20)</f>
        <v>-78403</v>
      </c>
    </row>
    <row r="21" spans="1:29" ht="20.100000000000001" customHeight="1">
      <c r="A21" s="6" t="s">
        <v>190</v>
      </c>
      <c r="B21" s="41">
        <v>0</v>
      </c>
      <c r="C21" s="41"/>
      <c r="D21" s="41">
        <v>0</v>
      </c>
      <c r="E21" s="41"/>
      <c r="F21" s="41">
        <v>0</v>
      </c>
      <c r="G21" s="41"/>
      <c r="H21" s="41">
        <v>0</v>
      </c>
      <c r="I21" s="41"/>
      <c r="J21" s="41">
        <v>0</v>
      </c>
      <c r="K21" s="41"/>
      <c r="L21" s="41">
        <v>495</v>
      </c>
      <c r="M21" s="41"/>
      <c r="N21" s="41">
        <v>0</v>
      </c>
      <c r="O21" s="41"/>
      <c r="P21" s="41">
        <v>0</v>
      </c>
      <c r="Q21" s="41"/>
      <c r="R21" s="41">
        <v>-495</v>
      </c>
      <c r="S21" s="41"/>
      <c r="T21" s="41">
        <v>0</v>
      </c>
      <c r="U21" s="41"/>
      <c r="V21" s="41">
        <f>SUM(N21:U21)</f>
        <v>-495</v>
      </c>
      <c r="W21" s="41"/>
      <c r="X21" s="41">
        <f>SUM(V21,B21:L21)</f>
        <v>0</v>
      </c>
      <c r="Y21" s="41"/>
      <c r="Z21" s="41">
        <v>0</v>
      </c>
      <c r="AA21" s="41"/>
      <c r="AB21" s="41">
        <f>SUM(X21:AA21)</f>
        <v>0</v>
      </c>
    </row>
    <row r="22" spans="1:29" ht="20.100000000000001" customHeight="1">
      <c r="A22" s="6" t="s">
        <v>213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1:29" ht="20.100000000000001" customHeight="1">
      <c r="A23" s="6" t="s">
        <v>214</v>
      </c>
      <c r="B23" s="41">
        <v>0</v>
      </c>
      <c r="C23" s="41"/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4</v>
      </c>
      <c r="M23" s="41"/>
      <c r="N23" s="41">
        <v>0</v>
      </c>
      <c r="O23" s="41"/>
      <c r="P23" s="41">
        <v>0</v>
      </c>
      <c r="Q23" s="41"/>
      <c r="R23" s="41">
        <v>-4</v>
      </c>
      <c r="S23" s="41"/>
      <c r="T23" s="41">
        <v>0</v>
      </c>
      <c r="U23" s="41"/>
      <c r="V23" s="41">
        <f>SUM(N23:U23)</f>
        <v>-4</v>
      </c>
      <c r="W23" s="41"/>
      <c r="X23" s="41">
        <f>SUM(V23,B23:L23)</f>
        <v>0</v>
      </c>
      <c r="Y23" s="41"/>
      <c r="Z23" s="41">
        <v>0</v>
      </c>
      <c r="AA23" s="41"/>
      <c r="AB23" s="41">
        <f>SUM(X23:Z23)</f>
        <v>0</v>
      </c>
    </row>
    <row r="24" spans="1:29" ht="20.100000000000001" customHeight="1">
      <c r="A24" s="6" t="s">
        <v>183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1:29" ht="20.100000000000001" customHeight="1">
      <c r="A25" s="6" t="s">
        <v>217</v>
      </c>
      <c r="B25" s="40">
        <v>0</v>
      </c>
      <c r="C25" s="40"/>
      <c r="D25" s="40">
        <v>0</v>
      </c>
      <c r="E25" s="40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>SUM(N25:U25)</f>
        <v>0</v>
      </c>
      <c r="W25" s="40"/>
      <c r="X25" s="40">
        <v>0</v>
      </c>
      <c r="Y25" s="40"/>
      <c r="Z25" s="40">
        <v>-262</v>
      </c>
      <c r="AA25" s="40"/>
      <c r="AB25" s="41">
        <f>SUM(X25:AA25)</f>
        <v>-262</v>
      </c>
    </row>
    <row r="26" spans="1:29" ht="20.100000000000001" customHeight="1">
      <c r="A26" s="6" t="s">
        <v>131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</row>
    <row r="27" spans="1:29" ht="20.100000000000001" customHeight="1">
      <c r="A27" s="6" t="s">
        <v>211</v>
      </c>
      <c r="B27" s="40">
        <v>0</v>
      </c>
      <c r="C27" s="40"/>
      <c r="D27" s="40">
        <v>0</v>
      </c>
      <c r="E27" s="40"/>
      <c r="F27" s="40">
        <v>0</v>
      </c>
      <c r="G27" s="40"/>
      <c r="H27" s="40">
        <v>90</v>
      </c>
      <c r="I27" s="40"/>
      <c r="J27" s="40">
        <v>0</v>
      </c>
      <c r="K27" s="40"/>
      <c r="L27" s="40">
        <v>-90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40">
        <v>0</v>
      </c>
      <c r="U27" s="40"/>
      <c r="V27" s="40">
        <f>SUM(N27:U27)</f>
        <v>0</v>
      </c>
      <c r="W27" s="40"/>
      <c r="X27" s="40">
        <v>0</v>
      </c>
      <c r="Y27" s="40"/>
      <c r="Z27" s="40">
        <v>0</v>
      </c>
      <c r="AA27" s="40"/>
      <c r="AB27" s="40">
        <f>SUM(X27:Z27)</f>
        <v>0</v>
      </c>
    </row>
    <row r="28" spans="1:29" ht="20.100000000000001" customHeight="1" thickBot="1">
      <c r="A28" s="36" t="s">
        <v>236</v>
      </c>
      <c r="B28" s="45">
        <f>SUM(B20:B27,B19,B16)</f>
        <v>3000000</v>
      </c>
      <c r="C28" s="41"/>
      <c r="D28" s="45">
        <f>SUM(D20:D27,D19,D16)</f>
        <v>2599000</v>
      </c>
      <c r="E28" s="41"/>
      <c r="F28" s="45">
        <f>SUM(F20:F27,F19,F16)</f>
        <v>-389956</v>
      </c>
      <c r="G28" s="41"/>
      <c r="H28" s="45">
        <f>SUM(H20:H27,H19,H16)</f>
        <v>1014688</v>
      </c>
      <c r="I28" s="41"/>
      <c r="J28" s="45">
        <f>SUM(J20:J27,J19,J16)</f>
        <v>493494</v>
      </c>
      <c r="K28" s="41"/>
      <c r="L28" s="45">
        <f>SUM(L20:L27,L19,L16)</f>
        <v>17042519</v>
      </c>
      <c r="M28" s="41"/>
      <c r="N28" s="45">
        <f>SUM(N20:N27,N19,N16)</f>
        <v>-281733</v>
      </c>
      <c r="O28" s="41"/>
      <c r="P28" s="45">
        <f>SUM(P20:P27,P19,P16)</f>
        <v>422870</v>
      </c>
      <c r="Q28" s="41"/>
      <c r="R28" s="45">
        <f>SUM(R20:R27,R19,R16)</f>
        <v>63233</v>
      </c>
      <c r="S28" s="41"/>
      <c r="T28" s="45">
        <f>SUM(T20:T27,T19,T16)</f>
        <v>-199615</v>
      </c>
      <c r="U28" s="41"/>
      <c r="V28" s="45">
        <f>SUM(V20:V27,V19,V16)</f>
        <v>4755</v>
      </c>
      <c r="W28" s="41"/>
      <c r="X28" s="45">
        <f>SUM(X20:X27,X19,X16)</f>
        <v>23764500</v>
      </c>
      <c r="Y28" s="41"/>
      <c r="Z28" s="45">
        <f>SUM(Z20:Z27,Z19,Z16)</f>
        <v>1711557</v>
      </c>
      <c r="AA28" s="41"/>
      <c r="AB28" s="45">
        <f>SUM(AB20:AB27,AB19,AB16)</f>
        <v>25476057</v>
      </c>
    </row>
    <row r="29" spans="1:29" ht="16.5" customHeight="1" thickTop="1">
      <c r="A29" s="36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1:29" ht="20.100000000000001" customHeight="1">
      <c r="A30" s="36" t="s">
        <v>237</v>
      </c>
      <c r="B30" s="40">
        <v>3000000</v>
      </c>
      <c r="C30" s="40"/>
      <c r="D30" s="40">
        <v>2599000</v>
      </c>
      <c r="E30" s="40"/>
      <c r="F30" s="40">
        <v>-389956</v>
      </c>
      <c r="G30" s="40"/>
      <c r="H30" s="40">
        <v>1013473</v>
      </c>
      <c r="I30" s="40"/>
      <c r="J30" s="40">
        <v>562858</v>
      </c>
      <c r="K30" s="40"/>
      <c r="L30" s="40">
        <v>17947744</v>
      </c>
      <c r="M30" s="40"/>
      <c r="N30" s="40">
        <v>-675252</v>
      </c>
      <c r="O30" s="40"/>
      <c r="P30" s="40">
        <v>604539</v>
      </c>
      <c r="Q30" s="40"/>
      <c r="R30" s="40">
        <v>-58964</v>
      </c>
      <c r="S30" s="40"/>
      <c r="T30" s="40">
        <v>-199615</v>
      </c>
      <c r="U30" s="40"/>
      <c r="V30" s="41">
        <f>SUM(N30:U30)</f>
        <v>-329292</v>
      </c>
      <c r="W30" s="40"/>
      <c r="X30" s="40">
        <f>SUM(B30:L30,V30)</f>
        <v>24403827</v>
      </c>
      <c r="Y30" s="40"/>
      <c r="Z30" s="40">
        <v>1651232</v>
      </c>
      <c r="AA30" s="40"/>
      <c r="AB30" s="40">
        <f>SUM(X30:Z30)</f>
        <v>26055059</v>
      </c>
    </row>
    <row r="31" spans="1:29" ht="20.100000000000001" customHeight="1">
      <c r="A31" s="6" t="s">
        <v>84</v>
      </c>
      <c r="B31" s="40">
        <v>0</v>
      </c>
      <c r="C31" s="40"/>
      <c r="D31" s="40">
        <v>0</v>
      </c>
      <c r="E31" s="40"/>
      <c r="F31" s="40">
        <v>0</v>
      </c>
      <c r="G31" s="40"/>
      <c r="H31" s="40">
        <v>0</v>
      </c>
      <c r="I31" s="40"/>
      <c r="J31" s="40">
        <v>0</v>
      </c>
      <c r="K31" s="40"/>
      <c r="L31" s="40">
        <f>SUM('PL 3'!D34)</f>
        <v>240704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1">
        <f>SUM(N31:U31)</f>
        <v>0</v>
      </c>
      <c r="W31" s="40"/>
      <c r="X31" s="41">
        <f>SUM(V31,B31:L31)</f>
        <v>240704</v>
      </c>
      <c r="Y31" s="40"/>
      <c r="Z31" s="40">
        <f>'PL 3'!D35</f>
        <v>16035</v>
      </c>
      <c r="AA31" s="40"/>
      <c r="AB31" s="40">
        <f>SUM(X31:Z31)</f>
        <v>256739</v>
      </c>
    </row>
    <row r="32" spans="1:29" ht="20.100000000000001" customHeight="1">
      <c r="A32" s="6" t="s">
        <v>54</v>
      </c>
      <c r="B32" s="42">
        <v>0</v>
      </c>
      <c r="C32" s="40"/>
      <c r="D32" s="42">
        <v>0</v>
      </c>
      <c r="E32" s="40"/>
      <c r="F32" s="42">
        <v>0</v>
      </c>
      <c r="G32" s="40"/>
      <c r="H32" s="42">
        <v>0</v>
      </c>
      <c r="I32" s="40"/>
      <c r="J32" s="42">
        <v>0</v>
      </c>
      <c r="K32" s="40"/>
      <c r="L32" s="42">
        <v>0</v>
      </c>
      <c r="M32" s="40"/>
      <c r="N32" s="42">
        <v>311129</v>
      </c>
      <c r="O32" s="40"/>
      <c r="P32" s="42">
        <v>32343</v>
      </c>
      <c r="Q32" s="40"/>
      <c r="R32" s="42">
        <v>139716</v>
      </c>
      <c r="S32" s="40"/>
      <c r="T32" s="42">
        <v>0</v>
      </c>
      <c r="U32" s="40"/>
      <c r="V32" s="43">
        <f>SUM(N32:U32)</f>
        <v>483188</v>
      </c>
      <c r="W32" s="40"/>
      <c r="X32" s="43">
        <f>SUM(V32,B32:L32)</f>
        <v>483188</v>
      </c>
      <c r="Y32" s="40"/>
      <c r="Z32" s="42">
        <v>21038</v>
      </c>
      <c r="AA32" s="40"/>
      <c r="AB32" s="42">
        <f>SUM(X32:Z32)</f>
        <v>504226</v>
      </c>
      <c r="AC32" s="6">
        <f>SUM(AB32-'PL 3'!D70)</f>
        <v>0</v>
      </c>
    </row>
    <row r="33" spans="1:29" ht="20.100000000000001" customHeight="1">
      <c r="A33" s="6" t="s">
        <v>55</v>
      </c>
      <c r="B33" s="40">
        <f>SUM(B31:B32)</f>
        <v>0</v>
      </c>
      <c r="C33" s="40"/>
      <c r="D33" s="40">
        <f>SUM(D31:D32)</f>
        <v>0</v>
      </c>
      <c r="E33" s="40"/>
      <c r="F33" s="40">
        <f>SUM(F31:F32)</f>
        <v>0</v>
      </c>
      <c r="G33" s="40"/>
      <c r="H33" s="40">
        <f>SUM(H31:H32)</f>
        <v>0</v>
      </c>
      <c r="I33" s="40"/>
      <c r="J33" s="40">
        <f>SUM(J31:J32)</f>
        <v>0</v>
      </c>
      <c r="K33" s="40"/>
      <c r="L33" s="40">
        <f>SUM(L31:L32)</f>
        <v>240704</v>
      </c>
      <c r="M33" s="40"/>
      <c r="N33" s="40">
        <f>SUM(N31:N32)</f>
        <v>311129</v>
      </c>
      <c r="O33" s="40"/>
      <c r="P33" s="40">
        <f>SUM(P31:P32)</f>
        <v>32343</v>
      </c>
      <c r="Q33" s="40"/>
      <c r="R33" s="40">
        <f>SUM(R31:R32)</f>
        <v>139716</v>
      </c>
      <c r="S33" s="40"/>
      <c r="T33" s="40">
        <f>SUM(T31:T32)</f>
        <v>0</v>
      </c>
      <c r="U33" s="40"/>
      <c r="V33" s="40">
        <f>SUM(V31:V32)</f>
        <v>483188</v>
      </c>
      <c r="W33" s="40"/>
      <c r="X33" s="40">
        <f>SUM(X31:X32)</f>
        <v>723892</v>
      </c>
      <c r="Y33" s="40"/>
      <c r="Z33" s="40">
        <f>SUM(Z31:Z32)</f>
        <v>37073</v>
      </c>
      <c r="AA33" s="40"/>
      <c r="AB33" s="40">
        <f>SUM(AB31:AB32)</f>
        <v>760965</v>
      </c>
      <c r="AC33" s="6">
        <f>AB33-'PL 3'!D72</f>
        <v>0</v>
      </c>
    </row>
    <row r="34" spans="1:29" s="44" customFormat="1" ht="20.100000000000001" customHeight="1">
      <c r="A34" s="6" t="s">
        <v>194</v>
      </c>
      <c r="B34" s="41">
        <v>0</v>
      </c>
      <c r="C34" s="41"/>
      <c r="D34" s="41">
        <v>0</v>
      </c>
      <c r="E34" s="41"/>
      <c r="F34" s="41">
        <v>0</v>
      </c>
      <c r="G34" s="41"/>
      <c r="H34" s="41">
        <v>0</v>
      </c>
      <c r="I34" s="41"/>
      <c r="J34" s="41">
        <f>SUM(J33:J33)</f>
        <v>0</v>
      </c>
      <c r="K34" s="41"/>
      <c r="L34" s="41">
        <v>0</v>
      </c>
      <c r="M34" s="41"/>
      <c r="N34" s="41">
        <v>0</v>
      </c>
      <c r="O34" s="41"/>
      <c r="P34" s="41">
        <v>0</v>
      </c>
      <c r="Q34" s="41"/>
      <c r="R34" s="41">
        <v>0</v>
      </c>
      <c r="S34" s="41"/>
      <c r="T34" s="41">
        <f>SUM(T33:T33)</f>
        <v>0</v>
      </c>
      <c r="U34" s="41"/>
      <c r="V34" s="41">
        <f>SUM(N34:U34)</f>
        <v>0</v>
      </c>
      <c r="W34" s="41"/>
      <c r="X34" s="41">
        <f>SUM(V34,B34:L34)</f>
        <v>0</v>
      </c>
      <c r="Y34" s="41"/>
      <c r="Z34" s="41">
        <v>-11515</v>
      </c>
      <c r="AA34" s="41"/>
      <c r="AB34" s="41">
        <f>SUM(X34:AA34)</f>
        <v>-11515</v>
      </c>
    </row>
    <row r="35" spans="1:29" s="44" customFormat="1" ht="20.100000000000001" customHeight="1">
      <c r="A35" s="6" t="s">
        <v>190</v>
      </c>
      <c r="B35" s="41">
        <v>0</v>
      </c>
      <c r="C35" s="41"/>
      <c r="D35" s="41">
        <v>0</v>
      </c>
      <c r="E35" s="41"/>
      <c r="F35" s="41">
        <v>0</v>
      </c>
      <c r="G35" s="41"/>
      <c r="H35" s="41">
        <v>0</v>
      </c>
      <c r="I35" s="41"/>
      <c r="J35" s="41">
        <v>0</v>
      </c>
      <c r="K35" s="41"/>
      <c r="L35" s="41">
        <v>11</v>
      </c>
      <c r="M35" s="41"/>
      <c r="N35" s="41">
        <v>0</v>
      </c>
      <c r="O35" s="41"/>
      <c r="P35" s="41">
        <v>0</v>
      </c>
      <c r="Q35" s="41"/>
      <c r="R35" s="41">
        <f>-L35</f>
        <v>-11</v>
      </c>
      <c r="S35" s="41"/>
      <c r="T35" s="41">
        <v>0</v>
      </c>
      <c r="U35" s="41"/>
      <c r="V35" s="41">
        <f>SUM(N35:U35)</f>
        <v>-11</v>
      </c>
      <c r="W35" s="41"/>
      <c r="X35" s="41">
        <f>SUM(V35,B35:L35)</f>
        <v>0</v>
      </c>
      <c r="Y35" s="41"/>
      <c r="Z35" s="41">
        <v>0</v>
      </c>
      <c r="AA35" s="41"/>
      <c r="AB35" s="41">
        <f>SUM(X35:AA35)</f>
        <v>0</v>
      </c>
    </row>
    <row r="36" spans="1:29" s="44" customFormat="1" ht="20.100000000000001" customHeight="1">
      <c r="A36" s="6" t="s">
        <v>213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</row>
    <row r="37" spans="1:29" s="44" customFormat="1" ht="20.100000000000001" customHeight="1">
      <c r="A37" s="6" t="s">
        <v>214</v>
      </c>
      <c r="B37" s="41">
        <v>0</v>
      </c>
      <c r="C37" s="41"/>
      <c r="D37" s="41">
        <v>0</v>
      </c>
      <c r="E37" s="41"/>
      <c r="F37" s="41">
        <v>0</v>
      </c>
      <c r="G37" s="41"/>
      <c r="H37" s="41">
        <v>0</v>
      </c>
      <c r="I37" s="41"/>
      <c r="J37" s="41">
        <v>0</v>
      </c>
      <c r="K37" s="41"/>
      <c r="L37" s="41">
        <v>4</v>
      </c>
      <c r="M37" s="41"/>
      <c r="N37" s="41">
        <v>0</v>
      </c>
      <c r="O37" s="41"/>
      <c r="P37" s="41">
        <v>0</v>
      </c>
      <c r="Q37" s="41"/>
      <c r="R37" s="41">
        <f>-L37</f>
        <v>-4</v>
      </c>
      <c r="S37" s="41"/>
      <c r="T37" s="41">
        <v>0</v>
      </c>
      <c r="U37" s="41"/>
      <c r="V37" s="41">
        <f>SUM(N37:U37)</f>
        <v>-4</v>
      </c>
      <c r="W37" s="41"/>
      <c r="X37" s="41">
        <f>SUM(V37,B37:L37)</f>
        <v>0</v>
      </c>
      <c r="Y37" s="41"/>
      <c r="Z37" s="41">
        <v>0</v>
      </c>
      <c r="AA37" s="41"/>
      <c r="AB37" s="41">
        <f>SUM(X37:AA37)</f>
        <v>0</v>
      </c>
    </row>
    <row r="38" spans="1:29" s="44" customFormat="1" ht="20.100000000000001" customHeight="1">
      <c r="A38" s="6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</row>
    <row r="39" spans="1:29" s="44" customFormat="1" ht="20.100000000000001" customHeight="1">
      <c r="A39" s="6" t="s">
        <v>211</v>
      </c>
      <c r="B39" s="41">
        <v>0</v>
      </c>
      <c r="C39" s="41"/>
      <c r="D39" s="41">
        <v>0</v>
      </c>
      <c r="E39" s="41"/>
      <c r="F39" s="41">
        <v>0</v>
      </c>
      <c r="G39" s="41"/>
      <c r="H39" s="41">
        <v>9</v>
      </c>
      <c r="I39" s="41"/>
      <c r="J39" s="41">
        <v>0</v>
      </c>
      <c r="K39" s="41"/>
      <c r="L39" s="41">
        <v>-9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v>0</v>
      </c>
      <c r="W39" s="41"/>
      <c r="X39" s="41">
        <f>SUM(B39:L39)</f>
        <v>0</v>
      </c>
      <c r="Y39" s="41"/>
      <c r="Z39" s="41">
        <v>0</v>
      </c>
      <c r="AA39" s="41"/>
      <c r="AB39" s="41">
        <f>SUM(X39:Z39)</f>
        <v>0</v>
      </c>
    </row>
    <row r="40" spans="1:29" s="44" customFormat="1" ht="20.100000000000001" customHeight="1">
      <c r="A40" s="6" t="s">
        <v>264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</row>
    <row r="41" spans="1:29" s="44" customFormat="1" ht="20.100000000000001" customHeight="1">
      <c r="A41" s="6" t="s">
        <v>254</v>
      </c>
      <c r="B41" s="41">
        <v>0</v>
      </c>
      <c r="C41" s="41"/>
      <c r="D41" s="41">
        <v>0</v>
      </c>
      <c r="E41" s="41"/>
      <c r="F41" s="41">
        <v>0</v>
      </c>
      <c r="G41" s="41"/>
      <c r="H41" s="41">
        <v>0</v>
      </c>
      <c r="I41" s="41"/>
      <c r="J41" s="41">
        <v>-272</v>
      </c>
      <c r="K41" s="41"/>
      <c r="L41" s="41">
        <v>272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v>0</v>
      </c>
      <c r="W41" s="41"/>
      <c r="X41" s="41">
        <f>SUM(B41:L41)</f>
        <v>0</v>
      </c>
      <c r="Y41" s="41"/>
      <c r="Z41" s="41">
        <v>0</v>
      </c>
      <c r="AA41" s="41"/>
      <c r="AB41" s="41">
        <f>SUM(X41:Z41)</f>
        <v>0</v>
      </c>
    </row>
    <row r="42" spans="1:29" ht="20.100000000000001" customHeight="1" thickBot="1">
      <c r="A42" s="36" t="s">
        <v>238</v>
      </c>
      <c r="B42" s="45">
        <f>SUM(B33,B34:B41,B30)</f>
        <v>3000000</v>
      </c>
      <c r="C42" s="41"/>
      <c r="D42" s="45">
        <f>SUM(D33,D34:D41,D30)</f>
        <v>2599000</v>
      </c>
      <c r="E42" s="41"/>
      <c r="F42" s="45">
        <f>SUM(F33,F34:F41,F30)</f>
        <v>-389956</v>
      </c>
      <c r="G42" s="41"/>
      <c r="H42" s="45">
        <f>SUM(H33,H34:H41,H30)</f>
        <v>1013482</v>
      </c>
      <c r="I42" s="41"/>
      <c r="J42" s="45">
        <f>SUM(J33,J34:J41,J30)</f>
        <v>562586</v>
      </c>
      <c r="K42" s="41"/>
      <c r="L42" s="45">
        <f>SUM(L33,L34:L41,L30)</f>
        <v>18188726</v>
      </c>
      <c r="M42" s="41"/>
      <c r="N42" s="45">
        <f>SUM(N33,N34:N41,N30)</f>
        <v>-364123</v>
      </c>
      <c r="O42" s="41"/>
      <c r="P42" s="45">
        <f>SUM(P33,P34:P41,P30)</f>
        <v>636882</v>
      </c>
      <c r="Q42" s="41"/>
      <c r="R42" s="45">
        <f>SUM(R33,R34:R41,R30)</f>
        <v>80737</v>
      </c>
      <c r="S42" s="41"/>
      <c r="T42" s="45">
        <f>SUM(T33,T34:T41,T30)</f>
        <v>-199615</v>
      </c>
      <c r="U42" s="41"/>
      <c r="V42" s="45">
        <f>SUM(V33,V34:V41,V30)</f>
        <v>153881</v>
      </c>
      <c r="W42" s="41"/>
      <c r="X42" s="45">
        <f>SUM(X33,X34:X41,X30)</f>
        <v>25127719</v>
      </c>
      <c r="Y42" s="41"/>
      <c r="Z42" s="45">
        <f>SUM(Z33,Z34:Z41,Z30)</f>
        <v>1676790</v>
      </c>
      <c r="AA42" s="41"/>
      <c r="AB42" s="45">
        <f>SUM(AB33,AB34:AB41,AB30)</f>
        <v>26804509</v>
      </c>
    </row>
    <row r="43" spans="1:29" ht="15" customHeight="1" thickTop="1">
      <c r="A43" s="36"/>
      <c r="B43" s="41"/>
      <c r="C43" s="41"/>
      <c r="D43" s="41"/>
      <c r="E43" s="41"/>
      <c r="F43" s="41"/>
      <c r="G43" s="41"/>
      <c r="H43" s="41">
        <f>H42-BS!D89</f>
        <v>0</v>
      </c>
      <c r="I43" s="41"/>
      <c r="J43" s="41">
        <f>J42-BS!D90</f>
        <v>0</v>
      </c>
      <c r="K43" s="41"/>
      <c r="L43" s="41">
        <f>L42-BS!D91</f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41">
        <f>V42-BS!D92</f>
        <v>0</v>
      </c>
      <c r="W43" s="41"/>
      <c r="X43" s="41">
        <f>X42-BS!D93</f>
        <v>0</v>
      </c>
      <c r="Y43" s="41"/>
      <c r="Z43" s="41">
        <f>Z42-BS!D94</f>
        <v>0</v>
      </c>
      <c r="AA43" s="41"/>
      <c r="AB43" s="41">
        <f>AB42-BS!D95</f>
        <v>0</v>
      </c>
    </row>
    <row r="44" spans="1:29" ht="20.100000000000001" customHeight="1">
      <c r="A44" s="46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9370078740157483" right="0.19685039370078741" top="0.70866141732283472" bottom="0.31496062992125984" header="0.31496062992125984" footer="0.31496062992125984"/>
  <pageSetup paperSize="9" scale="49" orientation="landscape" r:id="rId1"/>
  <ignoredErrors>
    <ignoredError sqref="I33 C33 E33 K33 M33 O33 Q33 S33 U33 W33 Y33 AA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showGridLines="0" view="pageBreakPreview" zoomScale="70" zoomScaleNormal="63" zoomScaleSheetLayoutView="70" workbookViewId="0"/>
  </sheetViews>
  <sheetFormatPr defaultColWidth="9.42578125" defaultRowHeight="23.1" customHeight="1"/>
  <cols>
    <col min="1" max="1" width="45.140625" style="5" customWidth="1"/>
    <col min="2" max="2" width="3" style="5" customWidth="1"/>
    <col min="3" max="3" width="23.5703125" style="5" customWidth="1"/>
    <col min="4" max="4" width="1.85546875" style="19" customWidth="1"/>
    <col min="5" max="5" width="23.5703125" style="5" customWidth="1"/>
    <col min="6" max="6" width="1.85546875" style="5" customWidth="1"/>
    <col min="7" max="7" width="23.5703125" style="5" customWidth="1"/>
    <col min="8" max="8" width="1.85546875" style="5" customWidth="1"/>
    <col min="9" max="9" width="23.5703125" style="5" customWidth="1"/>
    <col min="10" max="10" width="1.85546875" style="5" customWidth="1"/>
    <col min="11" max="11" width="28.5703125" style="5" customWidth="1"/>
    <col min="12" max="12" width="1.85546875" style="5" customWidth="1"/>
    <col min="13" max="13" width="23.5703125" style="5" customWidth="1"/>
    <col min="14" max="14" width="9.5703125" style="5" bestFit="1" customWidth="1"/>
    <col min="15" max="16384" width="9.42578125" style="5"/>
  </cols>
  <sheetData>
    <row r="1" spans="1:13" ht="21.95" customHeight="1">
      <c r="M1" s="33" t="s">
        <v>41</v>
      </c>
    </row>
    <row r="2" spans="1:13" ht="21.95" customHeight="1">
      <c r="A2" s="2" t="s">
        <v>66</v>
      </c>
      <c r="B2" s="2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1.95" customHeight="1">
      <c r="A3" s="2" t="s">
        <v>244</v>
      </c>
      <c r="B3" s="2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1.95" customHeight="1">
      <c r="A4" s="2" t="s">
        <v>235</v>
      </c>
      <c r="B4" s="2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1.95" customHeight="1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21.95" customHeight="1">
      <c r="C6" s="21" t="s">
        <v>3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21.95" customHeight="1">
      <c r="C7" s="23"/>
      <c r="D7" s="20"/>
      <c r="E7" s="20"/>
      <c r="F7" s="20"/>
      <c r="G7" s="20"/>
      <c r="H7" s="20"/>
      <c r="I7" s="20"/>
      <c r="J7" s="20"/>
      <c r="K7" s="24" t="s">
        <v>164</v>
      </c>
      <c r="L7" s="25"/>
      <c r="M7" s="20"/>
    </row>
    <row r="8" spans="1:13" ht="21.95" customHeight="1">
      <c r="C8" s="23"/>
      <c r="D8" s="20"/>
      <c r="E8" s="20"/>
      <c r="F8" s="20"/>
      <c r="G8" s="20"/>
      <c r="H8" s="20"/>
      <c r="I8" s="20"/>
      <c r="J8" s="20"/>
      <c r="K8" s="35" t="s">
        <v>165</v>
      </c>
      <c r="M8" s="20"/>
    </row>
    <row r="9" spans="1:13" ht="21.95" customHeight="1">
      <c r="C9" s="23"/>
      <c r="D9" s="20"/>
      <c r="E9" s="20"/>
      <c r="F9" s="20"/>
      <c r="G9" s="20"/>
      <c r="H9" s="20"/>
      <c r="I9" s="20"/>
      <c r="J9" s="20"/>
      <c r="K9" s="35" t="s">
        <v>53</v>
      </c>
      <c r="L9" s="20"/>
      <c r="M9" s="20"/>
    </row>
    <row r="10" spans="1:13" ht="21.95" customHeight="1">
      <c r="C10" s="23"/>
      <c r="D10" s="20"/>
      <c r="E10" s="20"/>
      <c r="F10" s="20"/>
      <c r="G10" s="20"/>
      <c r="H10" s="20"/>
      <c r="I10" s="20"/>
      <c r="J10" s="20"/>
      <c r="K10" s="7" t="s">
        <v>177</v>
      </c>
      <c r="L10" s="20"/>
      <c r="M10" s="20"/>
    </row>
    <row r="11" spans="1:13" ht="21.95" customHeight="1">
      <c r="F11" s="9"/>
      <c r="G11" s="89" t="s">
        <v>75</v>
      </c>
      <c r="H11" s="89"/>
      <c r="I11" s="89"/>
      <c r="K11" s="26" t="s">
        <v>152</v>
      </c>
    </row>
    <row r="12" spans="1:13" s="9" customFormat="1" ht="21.95" customHeight="1">
      <c r="C12" s="9" t="s">
        <v>119</v>
      </c>
      <c r="D12" s="19"/>
      <c r="G12" s="9" t="s">
        <v>76</v>
      </c>
      <c r="K12" s="7" t="s">
        <v>151</v>
      </c>
      <c r="M12" s="9" t="s">
        <v>79</v>
      </c>
    </row>
    <row r="13" spans="1:13" s="9" customFormat="1" ht="21.95" customHeight="1">
      <c r="C13" s="35" t="s">
        <v>77</v>
      </c>
      <c r="D13" s="27"/>
      <c r="E13" s="35" t="s">
        <v>29</v>
      </c>
      <c r="G13" s="35" t="s">
        <v>110</v>
      </c>
      <c r="I13" s="35" t="s">
        <v>78</v>
      </c>
      <c r="K13" s="34" t="s">
        <v>155</v>
      </c>
      <c r="M13" s="35" t="s">
        <v>173</v>
      </c>
    </row>
    <row r="14" spans="1:13" ht="21.95" customHeight="1">
      <c r="A14" s="2" t="s">
        <v>197</v>
      </c>
      <c r="B14" s="2"/>
      <c r="C14" s="15">
        <v>3000000</v>
      </c>
      <c r="D14" s="15"/>
      <c r="E14" s="15">
        <v>2599000</v>
      </c>
      <c r="F14" s="15"/>
      <c r="G14" s="15">
        <v>750000</v>
      </c>
      <c r="H14" s="15"/>
      <c r="I14" s="15">
        <v>9965506</v>
      </c>
      <c r="J14" s="15"/>
      <c r="K14" s="15">
        <v>299914</v>
      </c>
      <c r="L14" s="15"/>
      <c r="M14" s="15">
        <f>SUM(C14:K14)</f>
        <v>16614420</v>
      </c>
    </row>
    <row r="15" spans="1:13" ht="21.95" customHeight="1">
      <c r="A15" s="5" t="s">
        <v>84</v>
      </c>
      <c r="C15" s="28">
        <v>0</v>
      </c>
      <c r="D15" s="28"/>
      <c r="E15" s="28">
        <v>0</v>
      </c>
      <c r="F15" s="28"/>
      <c r="G15" s="28">
        <v>0</v>
      </c>
      <c r="H15" s="28"/>
      <c r="I15" s="28">
        <f>SUM('PL 3'!J34)</f>
        <v>243661</v>
      </c>
      <c r="J15" s="28"/>
      <c r="K15" s="28">
        <v>0</v>
      </c>
      <c r="L15" s="15"/>
      <c r="M15" s="28">
        <f>SUM(C15:K15)</f>
        <v>243661</v>
      </c>
    </row>
    <row r="16" spans="1:13" ht="21.95" customHeight="1">
      <c r="A16" s="5" t="s">
        <v>54</v>
      </c>
      <c r="C16" s="29">
        <v>0</v>
      </c>
      <c r="D16" s="28"/>
      <c r="E16" s="29">
        <v>0</v>
      </c>
      <c r="F16" s="28"/>
      <c r="G16" s="29">
        <v>0</v>
      </c>
      <c r="H16" s="28"/>
      <c r="I16" s="29">
        <v>0</v>
      </c>
      <c r="J16" s="28"/>
      <c r="K16" s="29">
        <f>SUM('PL 3'!J70)</f>
        <v>-16223</v>
      </c>
      <c r="L16" s="15"/>
      <c r="M16" s="29">
        <f>SUM(C16:K16)</f>
        <v>-16223</v>
      </c>
    </row>
    <row r="17" spans="1:13" ht="21.95" customHeight="1">
      <c r="A17" s="5" t="s">
        <v>123</v>
      </c>
      <c r="C17" s="28">
        <f>SUM(C15:C16)</f>
        <v>0</v>
      </c>
      <c r="D17" s="28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243661</v>
      </c>
      <c r="J17" s="28"/>
      <c r="K17" s="28">
        <f>SUM(K15:K16)</f>
        <v>-16223</v>
      </c>
      <c r="L17" s="15"/>
      <c r="M17" s="28">
        <f>SUM(M15:M16)</f>
        <v>227438</v>
      </c>
    </row>
    <row r="18" spans="1:13" ht="21.95" customHeight="1" thickBot="1">
      <c r="A18" s="2" t="s">
        <v>236</v>
      </c>
      <c r="B18" s="2"/>
      <c r="C18" s="30">
        <f>SUM(C17:C17,C14)</f>
        <v>3000000</v>
      </c>
      <c r="D18" s="15"/>
      <c r="E18" s="30">
        <f>SUM(E17:E17,E14)</f>
        <v>2599000</v>
      </c>
      <c r="F18" s="15"/>
      <c r="G18" s="30">
        <f>SUM(G17:G17,G14)</f>
        <v>750000</v>
      </c>
      <c r="H18" s="15"/>
      <c r="I18" s="30">
        <f>SUM(I17:I17,I14)</f>
        <v>10209167</v>
      </c>
      <c r="J18" s="15"/>
      <c r="K18" s="30">
        <f>SUM(K17:K17,K14)</f>
        <v>283691</v>
      </c>
      <c r="L18" s="15"/>
      <c r="M18" s="30">
        <f>SUM(M17:M17,M14)</f>
        <v>16841858</v>
      </c>
    </row>
    <row r="19" spans="1:13" ht="21.95" customHeight="1" thickTop="1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21.95" customHeight="1">
      <c r="A20" s="2" t="s">
        <v>237</v>
      </c>
      <c r="B20" s="2"/>
      <c r="C20" s="15">
        <v>3000000</v>
      </c>
      <c r="D20" s="15"/>
      <c r="E20" s="15">
        <v>2599000</v>
      </c>
      <c r="F20" s="15"/>
      <c r="G20" s="15">
        <v>750000</v>
      </c>
      <c r="H20" s="15"/>
      <c r="I20" s="15">
        <v>10421333</v>
      </c>
      <c r="J20" s="15"/>
      <c r="K20" s="15">
        <v>337871</v>
      </c>
      <c r="L20" s="15"/>
      <c r="M20" s="15">
        <f>SUM(C20:K20)</f>
        <v>17108204</v>
      </c>
    </row>
    <row r="21" spans="1:13" ht="21.95" customHeight="1">
      <c r="A21" s="5" t="s">
        <v>84</v>
      </c>
      <c r="C21" s="28">
        <v>0</v>
      </c>
      <c r="D21" s="28"/>
      <c r="E21" s="28">
        <v>0</v>
      </c>
      <c r="F21" s="28"/>
      <c r="G21" s="28">
        <v>0</v>
      </c>
      <c r="H21" s="28"/>
      <c r="I21" s="28">
        <f>SUM('PL 3'!H31)</f>
        <v>193153</v>
      </c>
      <c r="J21" s="28"/>
      <c r="K21" s="28">
        <v>0</v>
      </c>
      <c r="L21" s="15"/>
      <c r="M21" s="28">
        <f>SUM(C21:K21)</f>
        <v>193153</v>
      </c>
    </row>
    <row r="22" spans="1:13" ht="21.95" customHeight="1">
      <c r="A22" s="5" t="s">
        <v>54</v>
      </c>
      <c r="C22" s="29">
        <v>0</v>
      </c>
      <c r="D22" s="28"/>
      <c r="E22" s="29">
        <v>0</v>
      </c>
      <c r="F22" s="28"/>
      <c r="G22" s="29">
        <v>0</v>
      </c>
      <c r="H22" s="28"/>
      <c r="I22" s="29">
        <v>0</v>
      </c>
      <c r="J22" s="28"/>
      <c r="K22" s="29">
        <f>SUM('PL 3'!H70)</f>
        <v>30399</v>
      </c>
      <c r="L22" s="15"/>
      <c r="M22" s="29">
        <f>SUM(C22:K22)</f>
        <v>30399</v>
      </c>
    </row>
    <row r="23" spans="1:13" ht="21.95" customHeight="1">
      <c r="A23" s="5" t="s">
        <v>123</v>
      </c>
      <c r="C23" s="28">
        <f>SUM(C21:C22)</f>
        <v>0</v>
      </c>
      <c r="D23" s="28"/>
      <c r="E23" s="28">
        <f>SUM(E21:E22)</f>
        <v>0</v>
      </c>
      <c r="F23" s="28"/>
      <c r="G23" s="28">
        <f>SUM(G21:G22)</f>
        <v>0</v>
      </c>
      <c r="H23" s="28"/>
      <c r="I23" s="28">
        <f>SUM(I21:I22)</f>
        <v>193153</v>
      </c>
      <c r="J23" s="28"/>
      <c r="K23" s="28">
        <f>SUM(K21:K22)</f>
        <v>30399</v>
      </c>
      <c r="L23" s="15"/>
      <c r="M23" s="28">
        <f>SUM(M21:M22)</f>
        <v>223552</v>
      </c>
    </row>
    <row r="24" spans="1:13" ht="21.95" customHeight="1" thickBot="1">
      <c r="A24" s="2" t="s">
        <v>238</v>
      </c>
      <c r="B24" s="2"/>
      <c r="C24" s="30">
        <f>SUM(C23:C23,C20)</f>
        <v>3000000</v>
      </c>
      <c r="D24" s="15"/>
      <c r="E24" s="30">
        <f>SUM(E23:E23,E20)</f>
        <v>2599000</v>
      </c>
      <c r="F24" s="15"/>
      <c r="G24" s="30">
        <f>SUM(G23:G23,G20)</f>
        <v>750000</v>
      </c>
      <c r="H24" s="15"/>
      <c r="I24" s="30">
        <f>SUM(I23:I23,I20)</f>
        <v>10614486</v>
      </c>
      <c r="J24" s="15"/>
      <c r="K24" s="30">
        <f>SUM(K23:K23,K20)</f>
        <v>368270</v>
      </c>
      <c r="L24" s="15"/>
      <c r="M24" s="30">
        <f>SUM(M23:M23,M20)</f>
        <v>17331756</v>
      </c>
    </row>
    <row r="25" spans="1:13" ht="21.95" customHeight="1" thickTop="1">
      <c r="C25" s="18"/>
      <c r="D25" s="31"/>
      <c r="E25" s="18"/>
      <c r="F25" s="18"/>
      <c r="G25" s="18"/>
      <c r="H25" s="18"/>
      <c r="I25" s="18">
        <f>I24-BS!H91</f>
        <v>0</v>
      </c>
      <c r="J25" s="18"/>
      <c r="K25" s="18"/>
      <c r="L25" s="18"/>
      <c r="M25" s="18">
        <f>M24-BS!H93</f>
        <v>0</v>
      </c>
    </row>
    <row r="26" spans="1:13" ht="21.95" customHeight="1">
      <c r="A26" s="4" t="s">
        <v>15</v>
      </c>
      <c r="B26" s="4"/>
    </row>
    <row r="48" spans="5:5" ht="23.1" customHeight="1">
      <c r="E48" s="5">
        <v>182579</v>
      </c>
    </row>
    <row r="56" spans="5:5" ht="23.1" customHeight="1">
      <c r="E56" s="5">
        <v>915952</v>
      </c>
    </row>
  </sheetData>
  <mergeCells count="2">
    <mergeCell ref="A5:M5"/>
    <mergeCell ref="G11:I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69" orientation="landscape" r:id="rId1"/>
  <rowBreaks count="2" manualBreakCount="2">
    <brk id="39" max="16383" man="1"/>
    <brk id="79" max="16383" man="1"/>
  </rowBreaks>
  <ignoredErrors>
    <ignoredError sqref="C23:L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D49E-CCA3-4A6D-8E9E-D1E39748BE43}">
  <dimension ref="A1:M104"/>
  <sheetViews>
    <sheetView showGridLines="0" view="pageBreakPreview" topLeftCell="A5" zoomScaleNormal="77" zoomScaleSheetLayoutView="100" workbookViewId="0">
      <selection activeCell="A13" sqref="A13"/>
    </sheetView>
  </sheetViews>
  <sheetFormatPr defaultColWidth="10.5703125" defaultRowHeight="23.1" customHeight="1"/>
  <cols>
    <col min="1" max="1" width="55.28515625" style="4" customWidth="1"/>
    <col min="2" max="2" width="5.7109375" style="4" customWidth="1"/>
    <col min="3" max="3" width="1.5703125" style="4" customWidth="1"/>
    <col min="4" max="4" width="15.28515625" style="4" customWidth="1"/>
    <col min="5" max="5" width="1.42578125" style="4" customWidth="1"/>
    <col min="6" max="6" width="15.28515625" style="4" customWidth="1"/>
    <col min="7" max="7" width="1.5703125" style="4" customWidth="1"/>
    <col min="8" max="8" width="15.28515625" style="4" customWidth="1"/>
    <col min="9" max="9" width="1.42578125" style="4" customWidth="1"/>
    <col min="10" max="10" width="15.28515625" style="4" customWidth="1"/>
    <col min="11" max="11" width="0.8554687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1.75" customHeight="1">
      <c r="J1" s="33" t="s">
        <v>41</v>
      </c>
      <c r="M1" s="13"/>
    </row>
    <row r="2" spans="1:13" ht="21.75" customHeight="1">
      <c r="A2" s="2" t="s">
        <v>0</v>
      </c>
      <c r="B2" s="49"/>
      <c r="C2" s="49"/>
      <c r="D2" s="49"/>
      <c r="E2" s="49"/>
      <c r="F2" s="49"/>
      <c r="G2" s="49"/>
      <c r="H2" s="49"/>
      <c r="I2" s="49"/>
      <c r="J2" s="49"/>
      <c r="M2" s="13"/>
    </row>
    <row r="3" spans="1:13" ht="21.75" customHeight="1">
      <c r="A3" s="2" t="s">
        <v>241</v>
      </c>
      <c r="B3" s="49"/>
      <c r="C3" s="49"/>
      <c r="D3" s="49"/>
      <c r="E3" s="49"/>
      <c r="F3" s="49"/>
      <c r="G3" s="49"/>
      <c r="H3" s="50"/>
      <c r="I3" s="49"/>
      <c r="J3" s="50"/>
      <c r="M3" s="13"/>
    </row>
    <row r="4" spans="1:13" ht="21.75" customHeight="1">
      <c r="A4" s="2" t="s">
        <v>235</v>
      </c>
      <c r="B4" s="49"/>
      <c r="C4" s="49"/>
      <c r="D4" s="49"/>
      <c r="E4" s="49"/>
      <c r="F4" s="49"/>
      <c r="G4" s="49"/>
      <c r="H4" s="50"/>
      <c r="I4" s="49"/>
      <c r="J4" s="50"/>
      <c r="M4" s="13"/>
    </row>
    <row r="5" spans="1:13" ht="21.75" customHeight="1">
      <c r="B5" s="49"/>
      <c r="C5" s="49"/>
      <c r="D5" s="49"/>
      <c r="E5" s="49"/>
      <c r="F5" s="49"/>
      <c r="G5" s="49"/>
      <c r="H5" s="50"/>
      <c r="I5" s="49"/>
      <c r="J5" s="48" t="s">
        <v>1</v>
      </c>
      <c r="M5" s="13"/>
    </row>
    <row r="6" spans="1:13" ht="21.75" customHeight="1">
      <c r="B6" s="51"/>
      <c r="C6" s="51"/>
      <c r="D6" s="47"/>
      <c r="E6" s="47" t="s">
        <v>2</v>
      </c>
      <c r="F6" s="47"/>
      <c r="G6" s="32"/>
      <c r="H6" s="47"/>
      <c r="I6" s="47" t="s">
        <v>3</v>
      </c>
      <c r="J6" s="47"/>
      <c r="M6" s="13"/>
    </row>
    <row r="7" spans="1:13" ht="21.75" customHeight="1">
      <c r="B7" s="52"/>
      <c r="C7" s="52"/>
      <c r="D7" s="53">
        <v>2026</v>
      </c>
      <c r="E7" s="33"/>
      <c r="F7" s="53">
        <v>2025</v>
      </c>
      <c r="G7" s="53"/>
      <c r="H7" s="53">
        <v>2026</v>
      </c>
      <c r="I7" s="33"/>
      <c r="J7" s="53">
        <v>2025</v>
      </c>
      <c r="M7" s="13"/>
    </row>
    <row r="8" spans="1:13" ht="21.75" customHeight="1">
      <c r="A8" s="77" t="s">
        <v>56</v>
      </c>
      <c r="D8" s="7"/>
      <c r="E8" s="7"/>
      <c r="F8" s="7"/>
      <c r="G8" s="7"/>
      <c r="H8" s="7"/>
      <c r="I8" s="52"/>
      <c r="J8" s="7"/>
      <c r="M8" s="13"/>
    </row>
    <row r="9" spans="1:13" ht="21.75" customHeight="1">
      <c r="A9" s="75" t="s">
        <v>57</v>
      </c>
      <c r="D9" s="55">
        <f>'PL 3'!D29</f>
        <v>280816</v>
      </c>
      <c r="E9" s="55"/>
      <c r="F9" s="55">
        <f>'PL 3'!F29</f>
        <v>337026</v>
      </c>
      <c r="G9" s="55"/>
      <c r="H9" s="55">
        <f>'PL 3'!H29</f>
        <v>193961</v>
      </c>
      <c r="I9" s="78"/>
      <c r="J9" s="55">
        <f>'PL 3'!J29</f>
        <v>243056</v>
      </c>
      <c r="M9" s="13"/>
    </row>
    <row r="10" spans="1:13" ht="21.75" customHeight="1">
      <c r="A10" s="79" t="s">
        <v>100</v>
      </c>
      <c r="B10" s="54"/>
      <c r="D10" s="55"/>
      <c r="E10" s="55"/>
      <c r="F10" s="55"/>
      <c r="G10" s="55"/>
      <c r="H10" s="78"/>
      <c r="I10" s="78"/>
      <c r="J10" s="78"/>
      <c r="M10" s="13"/>
    </row>
    <row r="11" spans="1:13" ht="21.75" customHeight="1">
      <c r="A11" s="79" t="s">
        <v>142</v>
      </c>
      <c r="B11" s="54"/>
      <c r="D11" s="18"/>
      <c r="E11" s="18"/>
      <c r="F11" s="18"/>
      <c r="G11" s="18"/>
      <c r="H11" s="18"/>
      <c r="I11" s="18"/>
      <c r="J11" s="18"/>
      <c r="M11" s="13"/>
    </row>
    <row r="12" spans="1:13" ht="21.75" customHeight="1">
      <c r="A12" s="75" t="s">
        <v>58</v>
      </c>
      <c r="B12" s="54"/>
      <c r="D12" s="55">
        <v>164750</v>
      </c>
      <c r="E12" s="55"/>
      <c r="F12" s="55">
        <v>157270</v>
      </c>
      <c r="G12" s="78"/>
      <c r="H12" s="55">
        <v>3128</v>
      </c>
      <c r="I12" s="78"/>
      <c r="J12" s="55">
        <v>3290</v>
      </c>
      <c r="M12" s="13"/>
    </row>
    <row r="13" spans="1:13" ht="21.75" customHeight="1">
      <c r="A13" s="75" t="s">
        <v>265</v>
      </c>
      <c r="B13" s="54"/>
      <c r="D13" s="55">
        <v>868</v>
      </c>
      <c r="E13" s="55"/>
      <c r="F13" s="55">
        <v>-1412</v>
      </c>
      <c r="G13" s="78"/>
      <c r="H13" s="55">
        <v>0</v>
      </c>
      <c r="I13" s="78"/>
      <c r="J13" s="55">
        <v>0</v>
      </c>
      <c r="M13" s="13"/>
    </row>
    <row r="14" spans="1:13" ht="21.75" customHeight="1">
      <c r="A14" s="75" t="s">
        <v>227</v>
      </c>
      <c r="B14" s="54"/>
      <c r="D14" s="55">
        <v>2685</v>
      </c>
      <c r="E14" s="55"/>
      <c r="F14" s="55">
        <v>-49</v>
      </c>
      <c r="G14" s="78"/>
      <c r="H14" s="55">
        <v>0</v>
      </c>
      <c r="I14" s="78"/>
      <c r="J14" s="55">
        <v>0</v>
      </c>
      <c r="M14" s="13"/>
    </row>
    <row r="15" spans="1:13" ht="21.75" customHeight="1">
      <c r="A15" s="75" t="s">
        <v>253</v>
      </c>
      <c r="B15" s="54"/>
      <c r="D15" s="55">
        <v>-465</v>
      </c>
      <c r="E15" s="55"/>
      <c r="F15" s="55">
        <v>-8957</v>
      </c>
      <c r="G15" s="78"/>
      <c r="H15" s="55">
        <v>0</v>
      </c>
      <c r="I15" s="78"/>
      <c r="J15" s="55">
        <v>0</v>
      </c>
      <c r="M15" s="13"/>
    </row>
    <row r="16" spans="1:13" ht="21.75" customHeight="1">
      <c r="A16" s="75" t="s">
        <v>225</v>
      </c>
      <c r="B16" s="54"/>
      <c r="D16" s="55">
        <v>633</v>
      </c>
      <c r="E16" s="55"/>
      <c r="F16" s="55">
        <v>509</v>
      </c>
      <c r="G16" s="78"/>
      <c r="H16" s="55">
        <v>0</v>
      </c>
      <c r="I16" s="78"/>
      <c r="J16" s="55">
        <v>0</v>
      </c>
      <c r="M16" s="13"/>
    </row>
    <row r="17" spans="1:13" ht="21.75" customHeight="1">
      <c r="A17" s="5" t="s">
        <v>270</v>
      </c>
      <c r="B17" s="54"/>
      <c r="D17" s="55">
        <v>339</v>
      </c>
      <c r="E17" s="55"/>
      <c r="F17" s="55">
        <v>298</v>
      </c>
      <c r="G17" s="78"/>
      <c r="H17" s="55">
        <v>0</v>
      </c>
      <c r="I17" s="78"/>
      <c r="J17" s="55">
        <v>0</v>
      </c>
      <c r="M17" s="13"/>
    </row>
    <row r="18" spans="1:13" ht="21.75" customHeight="1">
      <c r="A18" s="75" t="s">
        <v>191</v>
      </c>
      <c r="B18" s="54"/>
      <c r="D18" s="55"/>
      <c r="E18" s="55"/>
      <c r="F18" s="55"/>
      <c r="G18" s="78"/>
      <c r="H18" s="55"/>
      <c r="I18" s="78"/>
      <c r="J18" s="55"/>
      <c r="M18" s="13"/>
    </row>
    <row r="19" spans="1:13" ht="21.75" customHeight="1">
      <c r="A19" s="75" t="s">
        <v>172</v>
      </c>
      <c r="B19" s="54"/>
      <c r="D19" s="55">
        <v>-22790</v>
      </c>
      <c r="E19" s="55"/>
      <c r="F19" s="55">
        <v>-37780</v>
      </c>
      <c r="G19" s="78"/>
      <c r="H19" s="55">
        <v>-3207</v>
      </c>
      <c r="I19" s="78"/>
      <c r="J19" s="55">
        <v>3008</v>
      </c>
      <c r="M19" s="13"/>
    </row>
    <row r="20" spans="1:13" ht="21.75" customHeight="1">
      <c r="A20" s="75" t="s">
        <v>218</v>
      </c>
      <c r="B20" s="54"/>
      <c r="D20" s="55"/>
      <c r="E20" s="55"/>
      <c r="F20" s="55"/>
      <c r="G20" s="78"/>
      <c r="H20" s="55"/>
      <c r="I20" s="78"/>
      <c r="J20" s="55"/>
      <c r="M20" s="13"/>
    </row>
    <row r="21" spans="1:13" ht="21.75" customHeight="1">
      <c r="A21" s="75" t="s">
        <v>172</v>
      </c>
      <c r="B21" s="54"/>
      <c r="D21" s="18">
        <v>182</v>
      </c>
      <c r="E21" s="18"/>
      <c r="F21" s="18">
        <v>549</v>
      </c>
      <c r="G21" s="18"/>
      <c r="H21" s="18">
        <v>216</v>
      </c>
      <c r="I21" s="18"/>
      <c r="J21" s="18">
        <v>-147</v>
      </c>
      <c r="M21" s="13"/>
    </row>
    <row r="22" spans="1:13" ht="21.75" customHeight="1">
      <c r="A22" s="75" t="s">
        <v>129</v>
      </c>
      <c r="B22" s="54"/>
      <c r="D22" s="55">
        <v>-123883</v>
      </c>
      <c r="E22" s="55"/>
      <c r="F22" s="55">
        <v>-138811</v>
      </c>
      <c r="G22" s="78"/>
      <c r="H22" s="55">
        <v>0</v>
      </c>
      <c r="I22" s="78"/>
      <c r="J22" s="55">
        <v>0</v>
      </c>
      <c r="M22" s="13"/>
    </row>
    <row r="23" spans="1:13" ht="21.75" customHeight="1">
      <c r="A23" s="75" t="s">
        <v>226</v>
      </c>
      <c r="B23" s="54"/>
      <c r="D23" s="18">
        <v>35657</v>
      </c>
      <c r="E23" s="18"/>
      <c r="F23" s="18">
        <v>34321</v>
      </c>
      <c r="G23" s="18"/>
      <c r="H23" s="18">
        <v>0</v>
      </c>
      <c r="I23" s="18"/>
      <c r="J23" s="18">
        <v>0</v>
      </c>
      <c r="M23" s="13"/>
    </row>
    <row r="24" spans="1:13" ht="21.75" customHeight="1">
      <c r="A24" s="75" t="s">
        <v>255</v>
      </c>
      <c r="B24" s="54"/>
      <c r="D24" s="18">
        <v>-30707</v>
      </c>
      <c r="E24" s="18"/>
      <c r="F24" s="18">
        <v>-6577</v>
      </c>
      <c r="G24" s="18"/>
      <c r="H24" s="18">
        <v>-46326</v>
      </c>
      <c r="I24" s="18"/>
      <c r="J24" s="18">
        <v>-130</v>
      </c>
      <c r="M24" s="13"/>
    </row>
    <row r="25" spans="1:13" ht="21.75" customHeight="1">
      <c r="A25" s="75" t="s">
        <v>222</v>
      </c>
      <c r="B25" s="54"/>
      <c r="D25" s="55">
        <v>-10281</v>
      </c>
      <c r="E25" s="55"/>
      <c r="F25" s="55">
        <v>-34998</v>
      </c>
      <c r="G25" s="78"/>
      <c r="H25" s="55">
        <v>-158183</v>
      </c>
      <c r="I25" s="78"/>
      <c r="J25" s="55">
        <v>-252404</v>
      </c>
      <c r="M25" s="80"/>
    </row>
    <row r="26" spans="1:13" ht="21.75" customHeight="1">
      <c r="A26" s="75" t="s">
        <v>215</v>
      </c>
      <c r="B26" s="54"/>
      <c r="D26" s="18">
        <v>8511</v>
      </c>
      <c r="E26" s="18"/>
      <c r="F26" s="18">
        <v>9929</v>
      </c>
      <c r="G26" s="18"/>
      <c r="H26" s="18">
        <v>711</v>
      </c>
      <c r="I26" s="18"/>
      <c r="J26" s="18">
        <v>485</v>
      </c>
      <c r="M26" s="13"/>
    </row>
    <row r="27" spans="1:13" ht="21.75" customHeight="1">
      <c r="A27" s="75" t="s">
        <v>169</v>
      </c>
      <c r="B27" s="54"/>
      <c r="D27" s="18">
        <v>-13880</v>
      </c>
      <c r="E27" s="18"/>
      <c r="F27" s="18">
        <v>-22217</v>
      </c>
      <c r="G27" s="18"/>
      <c r="H27" s="18">
        <v>-2994</v>
      </c>
      <c r="I27" s="18"/>
      <c r="J27" s="18">
        <v>-3177</v>
      </c>
      <c r="M27" s="13"/>
    </row>
    <row r="28" spans="1:13" ht="21.75" customHeight="1">
      <c r="A28" s="75" t="s">
        <v>170</v>
      </c>
      <c r="B28" s="54"/>
      <c r="D28" s="56">
        <v>4784</v>
      </c>
      <c r="E28" s="55"/>
      <c r="F28" s="56">
        <v>8148</v>
      </c>
      <c r="G28" s="78"/>
      <c r="H28" s="56">
        <v>805</v>
      </c>
      <c r="I28" s="78"/>
      <c r="J28" s="56">
        <v>1177</v>
      </c>
      <c r="M28" s="13"/>
    </row>
    <row r="29" spans="1:13" ht="21.75" customHeight="1">
      <c r="A29" s="75" t="s">
        <v>188</v>
      </c>
      <c r="B29" s="54"/>
      <c r="D29" s="55"/>
      <c r="E29" s="55"/>
      <c r="F29" s="55"/>
      <c r="G29" s="55"/>
      <c r="H29" s="55"/>
      <c r="I29" s="78"/>
      <c r="J29" s="55"/>
      <c r="M29" s="13"/>
    </row>
    <row r="30" spans="1:13" ht="21.75" customHeight="1">
      <c r="A30" s="75" t="s">
        <v>112</v>
      </c>
      <c r="B30" s="54"/>
      <c r="D30" s="55">
        <f>SUM(D9:D28)</f>
        <v>297219</v>
      </c>
      <c r="E30" s="55"/>
      <c r="F30" s="55">
        <f>SUM(F9:F28)</f>
        <v>297249</v>
      </c>
      <c r="G30" s="55"/>
      <c r="H30" s="55">
        <f>SUM(H9:H28)</f>
        <v>-11889</v>
      </c>
      <c r="I30" s="78"/>
      <c r="J30" s="55">
        <f>SUM(J9:J28)</f>
        <v>-4842</v>
      </c>
      <c r="M30" s="13"/>
    </row>
    <row r="31" spans="1:13" ht="21.75" customHeight="1">
      <c r="A31" s="75" t="s">
        <v>59</v>
      </c>
      <c r="B31" s="54"/>
      <c r="D31" s="55"/>
      <c r="E31" s="55"/>
      <c r="F31" s="55"/>
      <c r="G31" s="55"/>
      <c r="H31" s="78"/>
      <c r="I31" s="78"/>
      <c r="J31" s="78"/>
      <c r="M31" s="13"/>
    </row>
    <row r="32" spans="1:13" ht="21.75" customHeight="1">
      <c r="A32" s="75" t="s">
        <v>203</v>
      </c>
      <c r="B32" s="54"/>
      <c r="D32" s="55">
        <v>169919</v>
      </c>
      <c r="E32" s="55"/>
      <c r="F32" s="55">
        <v>90038</v>
      </c>
      <c r="G32" s="78"/>
      <c r="H32" s="55">
        <v>16978</v>
      </c>
      <c r="I32" s="78"/>
      <c r="J32" s="55">
        <v>-22991</v>
      </c>
      <c r="M32" s="78"/>
    </row>
    <row r="33" spans="1:13" ht="21.75" customHeight="1">
      <c r="A33" s="75" t="s">
        <v>60</v>
      </c>
      <c r="B33" s="54"/>
      <c r="D33" s="55">
        <v>-106267</v>
      </c>
      <c r="E33" s="55"/>
      <c r="F33" s="55">
        <v>-95531</v>
      </c>
      <c r="G33" s="78"/>
      <c r="H33" s="55">
        <v>0</v>
      </c>
      <c r="I33" s="78"/>
      <c r="J33" s="55">
        <v>0</v>
      </c>
      <c r="M33" s="78"/>
    </row>
    <row r="34" spans="1:13" ht="21.75" customHeight="1">
      <c r="A34" s="75" t="s">
        <v>61</v>
      </c>
      <c r="B34" s="54"/>
      <c r="D34" s="55">
        <v>-17876</v>
      </c>
      <c r="E34" s="55"/>
      <c r="F34" s="55">
        <v>2288</v>
      </c>
      <c r="G34" s="55"/>
      <c r="H34" s="55">
        <v>1410</v>
      </c>
      <c r="I34" s="55"/>
      <c r="J34" s="55">
        <v>1086</v>
      </c>
      <c r="M34" s="55"/>
    </row>
    <row r="35" spans="1:13" ht="21.75" customHeight="1">
      <c r="A35" s="75" t="s">
        <v>62</v>
      </c>
      <c r="B35" s="54"/>
      <c r="D35" s="55">
        <f>-9735+314</f>
        <v>-9421</v>
      </c>
      <c r="E35" s="55"/>
      <c r="F35" s="55">
        <v>-5475</v>
      </c>
      <c r="G35" s="55"/>
      <c r="H35" s="55">
        <v>-7</v>
      </c>
      <c r="I35" s="55"/>
      <c r="J35" s="55">
        <v>-170</v>
      </c>
      <c r="M35" s="55"/>
    </row>
    <row r="36" spans="1:13" ht="21.75" customHeight="1">
      <c r="A36" s="75" t="s">
        <v>63</v>
      </c>
      <c r="B36" s="54"/>
      <c r="D36" s="55"/>
      <c r="E36" s="55"/>
      <c r="F36" s="55"/>
      <c r="G36" s="55"/>
      <c r="H36" s="55"/>
      <c r="I36" s="55"/>
      <c r="J36" s="55"/>
      <c r="M36" s="55"/>
    </row>
    <row r="37" spans="1:13" ht="21.75" customHeight="1">
      <c r="A37" s="75" t="s">
        <v>204</v>
      </c>
      <c r="B37" s="54"/>
      <c r="D37" s="55">
        <v>-207227</v>
      </c>
      <c r="E37" s="55"/>
      <c r="F37" s="55">
        <v>-68462</v>
      </c>
      <c r="G37" s="55"/>
      <c r="H37" s="55">
        <v>-21250</v>
      </c>
      <c r="I37" s="55"/>
      <c r="J37" s="55">
        <v>-8622</v>
      </c>
      <c r="M37" s="55"/>
    </row>
    <row r="38" spans="1:13" ht="21.75" customHeight="1">
      <c r="A38" s="75" t="s">
        <v>64</v>
      </c>
      <c r="B38" s="54"/>
      <c r="D38" s="55">
        <v>-4526</v>
      </c>
      <c r="E38" s="55"/>
      <c r="F38" s="55">
        <v>21403</v>
      </c>
      <c r="G38" s="55"/>
      <c r="H38" s="55">
        <v>-349</v>
      </c>
      <c r="I38" s="55"/>
      <c r="J38" s="55">
        <v>-323</v>
      </c>
      <c r="M38" s="55"/>
    </row>
    <row r="39" spans="1:13" ht="21.75" customHeight="1">
      <c r="A39" s="75" t="s">
        <v>162</v>
      </c>
      <c r="B39" s="54"/>
      <c r="D39" s="55">
        <v>-11299</v>
      </c>
      <c r="E39" s="55"/>
      <c r="F39" s="55">
        <v>-17155</v>
      </c>
      <c r="G39" s="55"/>
      <c r="H39" s="55">
        <v>-1547</v>
      </c>
      <c r="I39" s="55"/>
      <c r="J39" s="55">
        <v>-469</v>
      </c>
      <c r="M39" s="55"/>
    </row>
    <row r="40" spans="1:13" ht="21.75" customHeight="1">
      <c r="A40" s="75" t="s">
        <v>65</v>
      </c>
      <c r="B40" s="54"/>
      <c r="D40" s="56">
        <v>1253</v>
      </c>
      <c r="E40" s="55"/>
      <c r="F40" s="56">
        <v>713</v>
      </c>
      <c r="G40" s="55"/>
      <c r="H40" s="56">
        <v>298</v>
      </c>
      <c r="I40" s="55"/>
      <c r="J40" s="56">
        <v>0</v>
      </c>
      <c r="M40" s="55"/>
    </row>
    <row r="41" spans="1:13" ht="21.75" customHeight="1">
      <c r="A41" s="75" t="s">
        <v>166</v>
      </c>
      <c r="B41" s="54"/>
      <c r="D41" s="55">
        <f>SUM(D29:D40)</f>
        <v>111775</v>
      </c>
      <c r="E41" s="55"/>
      <c r="F41" s="55">
        <f>SUM(F29:F40)</f>
        <v>225068</v>
      </c>
      <c r="G41" s="55"/>
      <c r="H41" s="55">
        <f>SUM(H29:H40)</f>
        <v>-16356</v>
      </c>
      <c r="I41" s="55"/>
      <c r="J41" s="55">
        <f>SUM(J29:J40)</f>
        <v>-36331</v>
      </c>
      <c r="M41" s="13"/>
    </row>
    <row r="42" spans="1:13" ht="21.75" customHeight="1">
      <c r="A42" s="75" t="s">
        <v>115</v>
      </c>
      <c r="B42" s="54"/>
      <c r="D42" s="55">
        <v>-1951</v>
      </c>
      <c r="E42" s="55"/>
      <c r="F42" s="55">
        <v>-5034</v>
      </c>
      <c r="G42" s="55"/>
      <c r="H42" s="55">
        <v>-196</v>
      </c>
      <c r="I42" s="55"/>
      <c r="J42" s="55">
        <v>-354</v>
      </c>
      <c r="M42" s="13"/>
    </row>
    <row r="43" spans="1:13" ht="21.75" customHeight="1">
      <c r="A43" s="75" t="s">
        <v>130</v>
      </c>
      <c r="B43" s="54"/>
      <c r="D43" s="55">
        <v>-46618</v>
      </c>
      <c r="E43" s="55"/>
      <c r="F43" s="55">
        <v>-43832</v>
      </c>
      <c r="G43" s="55"/>
      <c r="H43" s="55">
        <v>-797</v>
      </c>
      <c r="I43" s="55"/>
      <c r="J43" s="55">
        <v>-767</v>
      </c>
      <c r="M43" s="13"/>
    </row>
    <row r="44" spans="1:13" ht="21.75" customHeight="1">
      <c r="A44" s="75" t="s">
        <v>116</v>
      </c>
      <c r="B44" s="54"/>
      <c r="D44" s="56">
        <v>7</v>
      </c>
      <c r="E44" s="55"/>
      <c r="F44" s="56">
        <v>18194</v>
      </c>
      <c r="G44" s="55"/>
      <c r="H44" s="56">
        <v>0</v>
      </c>
      <c r="I44" s="55"/>
      <c r="J44" s="56">
        <v>0</v>
      </c>
      <c r="M44" s="13"/>
    </row>
    <row r="45" spans="1:13" ht="21.75" customHeight="1">
      <c r="A45" s="81" t="s">
        <v>266</v>
      </c>
      <c r="B45" s="54"/>
      <c r="D45" s="56">
        <f>SUM(D41:D44)</f>
        <v>63213</v>
      </c>
      <c r="E45" s="55"/>
      <c r="F45" s="56">
        <f>SUM(F41:F44)</f>
        <v>194396</v>
      </c>
      <c r="G45" s="55"/>
      <c r="H45" s="56">
        <f>SUM(H41:H44)</f>
        <v>-17349</v>
      </c>
      <c r="I45" s="55"/>
      <c r="J45" s="56">
        <f>SUM(J41:J44)</f>
        <v>-37452</v>
      </c>
      <c r="M45" s="13"/>
    </row>
    <row r="46" spans="1:13" ht="21.75" customHeight="1">
      <c r="A46" s="79"/>
      <c r="B46" s="54"/>
      <c r="D46" s="7"/>
      <c r="E46" s="7"/>
      <c r="F46" s="7"/>
      <c r="G46" s="7"/>
      <c r="H46" s="7"/>
      <c r="I46" s="7"/>
      <c r="J46" s="7"/>
      <c r="K46" s="7"/>
      <c r="L46" s="7"/>
      <c r="M46" s="13"/>
    </row>
    <row r="47" spans="1:13" ht="21.75" customHeight="1">
      <c r="A47" s="75" t="s">
        <v>15</v>
      </c>
      <c r="B47" s="54"/>
      <c r="D47" s="48"/>
      <c r="E47" s="51"/>
      <c r="F47" s="48"/>
      <c r="G47" s="48"/>
      <c r="H47" s="48"/>
      <c r="I47" s="51"/>
      <c r="J47" s="48"/>
      <c r="K47" s="51"/>
      <c r="L47" s="48"/>
      <c r="M47" s="13"/>
    </row>
    <row r="48" spans="1:13" ht="23.1" customHeight="1">
      <c r="B48" s="54"/>
      <c r="J48" s="33" t="s">
        <v>41</v>
      </c>
      <c r="M48" s="13"/>
    </row>
    <row r="49" spans="1:13" ht="23.1" customHeight="1">
      <c r="A49" s="2" t="s">
        <v>66</v>
      </c>
      <c r="B49" s="54"/>
      <c r="C49" s="49"/>
      <c r="D49" s="49"/>
      <c r="E49" s="49"/>
      <c r="F49" s="49"/>
      <c r="G49" s="49"/>
      <c r="H49" s="49"/>
      <c r="I49" s="49"/>
      <c r="J49" s="49"/>
      <c r="M49" s="13"/>
    </row>
    <row r="50" spans="1:13" ht="23.1" customHeight="1">
      <c r="A50" s="2" t="s">
        <v>242</v>
      </c>
      <c r="B50" s="54"/>
      <c r="C50" s="49"/>
      <c r="D50" s="49"/>
      <c r="E50" s="49"/>
      <c r="F50" s="49"/>
      <c r="G50" s="49"/>
      <c r="H50" s="50"/>
      <c r="I50" s="49"/>
      <c r="J50" s="50"/>
      <c r="M50" s="13"/>
    </row>
    <row r="51" spans="1:13" ht="23.1" customHeight="1">
      <c r="A51" s="2" t="s">
        <v>235</v>
      </c>
      <c r="B51" s="54"/>
      <c r="C51" s="49"/>
      <c r="D51" s="49"/>
      <c r="E51" s="49"/>
      <c r="F51" s="49"/>
      <c r="G51" s="49"/>
      <c r="H51" s="50"/>
      <c r="I51" s="49"/>
      <c r="J51" s="50"/>
      <c r="M51" s="13"/>
    </row>
    <row r="52" spans="1:13" ht="23.1" customHeight="1">
      <c r="A52" s="5"/>
      <c r="B52" s="54"/>
      <c r="C52" s="49"/>
      <c r="D52" s="49"/>
      <c r="E52" s="49"/>
      <c r="F52" s="49"/>
      <c r="G52" s="49"/>
      <c r="H52" s="50"/>
      <c r="I52" s="49"/>
      <c r="J52" s="48" t="s">
        <v>1</v>
      </c>
      <c r="M52" s="13"/>
    </row>
    <row r="53" spans="1:13" ht="23.1" customHeight="1">
      <c r="A53" s="5"/>
      <c r="B53" s="54"/>
      <c r="C53" s="51"/>
      <c r="D53" s="47"/>
      <c r="E53" s="47" t="s">
        <v>2</v>
      </c>
      <c r="F53" s="47"/>
      <c r="G53" s="32"/>
      <c r="H53" s="47"/>
      <c r="I53" s="47" t="s">
        <v>3</v>
      </c>
      <c r="J53" s="47"/>
      <c r="M53" s="13"/>
    </row>
    <row r="54" spans="1:13" ht="23.1" customHeight="1">
      <c r="A54" s="5"/>
      <c r="B54" s="52"/>
      <c r="C54" s="52"/>
      <c r="D54" s="53">
        <v>2026</v>
      </c>
      <c r="E54" s="33"/>
      <c r="F54" s="53">
        <v>2025</v>
      </c>
      <c r="G54" s="53"/>
      <c r="H54" s="53">
        <v>2026</v>
      </c>
      <c r="I54" s="33"/>
      <c r="J54" s="53">
        <v>2025</v>
      </c>
      <c r="M54" s="13"/>
    </row>
    <row r="55" spans="1:13" ht="23.1" customHeight="1">
      <c r="A55" s="77" t="s">
        <v>67</v>
      </c>
      <c r="B55" s="54"/>
      <c r="D55" s="7"/>
      <c r="E55" s="7"/>
      <c r="F55" s="7"/>
      <c r="G55" s="7"/>
      <c r="H55" s="52"/>
      <c r="I55" s="52"/>
      <c r="J55" s="52"/>
      <c r="M55" s="13"/>
    </row>
    <row r="56" spans="1:13" ht="23.1" customHeight="1">
      <c r="A56" s="75" t="s">
        <v>220</v>
      </c>
      <c r="B56" s="54"/>
      <c r="D56" s="55">
        <v>0</v>
      </c>
      <c r="E56" s="55"/>
      <c r="F56" s="55">
        <v>0</v>
      </c>
      <c r="G56" s="55"/>
      <c r="H56" s="55">
        <v>30000</v>
      </c>
      <c r="I56" s="55"/>
      <c r="J56" s="55">
        <v>181900</v>
      </c>
      <c r="M56" s="55"/>
    </row>
    <row r="57" spans="1:13" ht="23.1" customHeight="1">
      <c r="A57" s="75" t="s">
        <v>251</v>
      </c>
      <c r="B57" s="54"/>
      <c r="D57" s="55">
        <v>-197555</v>
      </c>
      <c r="E57" s="55"/>
      <c r="F57" s="55">
        <v>-55202</v>
      </c>
      <c r="G57" s="55"/>
      <c r="H57" s="55">
        <v>0</v>
      </c>
      <c r="I57" s="55"/>
      <c r="J57" s="55">
        <v>0</v>
      </c>
      <c r="M57" s="55"/>
    </row>
    <row r="58" spans="1:13" ht="23.1" customHeight="1">
      <c r="A58" s="75" t="s">
        <v>252</v>
      </c>
      <c r="B58" s="54"/>
      <c r="D58" s="55">
        <v>3</v>
      </c>
      <c r="E58" s="55"/>
      <c r="F58" s="55">
        <v>2</v>
      </c>
      <c r="G58" s="55"/>
      <c r="H58" s="55">
        <v>0</v>
      </c>
      <c r="I58" s="55"/>
      <c r="J58" s="55">
        <v>0</v>
      </c>
      <c r="M58" s="55"/>
    </row>
    <row r="59" spans="1:13" ht="23.1" customHeight="1">
      <c r="A59" s="75" t="s">
        <v>248</v>
      </c>
      <c r="B59" s="54"/>
      <c r="D59" s="55">
        <v>-11400</v>
      </c>
      <c r="E59" s="55"/>
      <c r="F59" s="55">
        <v>0</v>
      </c>
      <c r="G59" s="55"/>
      <c r="H59" s="55">
        <v>0</v>
      </c>
      <c r="I59" s="55"/>
      <c r="J59" s="55">
        <v>0</v>
      </c>
      <c r="M59" s="55"/>
    </row>
    <row r="60" spans="1:13" ht="23.1" customHeight="1">
      <c r="A60" s="75" t="s">
        <v>219</v>
      </c>
      <c r="B60" s="54"/>
      <c r="D60" s="55">
        <v>0</v>
      </c>
      <c r="E60" s="55"/>
      <c r="F60" s="55">
        <v>0</v>
      </c>
      <c r="G60" s="55"/>
      <c r="H60" s="55">
        <v>0</v>
      </c>
      <c r="I60" s="55"/>
      <c r="J60" s="55">
        <v>-262</v>
      </c>
      <c r="M60" s="55"/>
    </row>
    <row r="61" spans="1:13" ht="23.1" customHeight="1">
      <c r="A61" s="75" t="s">
        <v>156</v>
      </c>
      <c r="B61" s="54"/>
      <c r="D61" s="55">
        <v>-49715</v>
      </c>
      <c r="E61" s="55"/>
      <c r="F61" s="55">
        <v>0</v>
      </c>
      <c r="G61" s="55"/>
      <c r="H61" s="55">
        <v>0</v>
      </c>
      <c r="I61" s="55"/>
      <c r="J61" s="55">
        <v>0</v>
      </c>
      <c r="M61" s="55"/>
    </row>
    <row r="62" spans="1:13" ht="23.1" customHeight="1">
      <c r="A62" s="75" t="s">
        <v>125</v>
      </c>
      <c r="B62" s="54"/>
      <c r="D62" s="55">
        <v>256</v>
      </c>
      <c r="E62" s="55"/>
      <c r="F62" s="55">
        <v>9123</v>
      </c>
      <c r="G62" s="55"/>
      <c r="H62" s="55">
        <v>0</v>
      </c>
      <c r="I62" s="55"/>
      <c r="J62" s="55">
        <v>0</v>
      </c>
      <c r="M62" s="55"/>
    </row>
    <row r="63" spans="1:13" ht="23.1" customHeight="1">
      <c r="A63" s="75" t="s">
        <v>101</v>
      </c>
      <c r="B63" s="54"/>
      <c r="D63" s="55">
        <v>21598</v>
      </c>
      <c r="E63" s="55"/>
      <c r="F63" s="55">
        <v>21643</v>
      </c>
      <c r="G63" s="55"/>
      <c r="H63" s="55">
        <v>15686</v>
      </c>
      <c r="I63" s="55"/>
      <c r="J63" s="55">
        <v>15686</v>
      </c>
      <c r="M63" s="55"/>
    </row>
    <row r="64" spans="1:13" ht="23.1" customHeight="1">
      <c r="A64" s="75" t="s">
        <v>68</v>
      </c>
      <c r="B64" s="54"/>
      <c r="D64" s="55">
        <v>13794</v>
      </c>
      <c r="E64" s="55"/>
      <c r="F64" s="55">
        <v>23146</v>
      </c>
      <c r="G64" s="55"/>
      <c r="H64" s="55">
        <v>1945</v>
      </c>
      <c r="I64" s="55"/>
      <c r="J64" s="55">
        <v>4283</v>
      </c>
      <c r="M64" s="55"/>
    </row>
    <row r="65" spans="1:13" ht="23.1" customHeight="1">
      <c r="A65" s="75" t="s">
        <v>99</v>
      </c>
      <c r="B65" s="54"/>
      <c r="D65" s="55">
        <v>-4265</v>
      </c>
      <c r="E65" s="55"/>
      <c r="F65" s="55">
        <v>-59</v>
      </c>
      <c r="G65" s="55"/>
      <c r="H65" s="55">
        <v>0</v>
      </c>
      <c r="I65" s="55"/>
      <c r="J65" s="55">
        <v>0</v>
      </c>
      <c r="M65" s="55"/>
    </row>
    <row r="66" spans="1:13" ht="23.1" customHeight="1">
      <c r="A66" s="75" t="s">
        <v>69</v>
      </c>
      <c r="B66" s="54"/>
      <c r="D66" s="55">
        <v>-149729</v>
      </c>
      <c r="E66" s="55"/>
      <c r="F66" s="55">
        <v>-107910</v>
      </c>
      <c r="G66" s="55"/>
      <c r="H66" s="55">
        <v>-127</v>
      </c>
      <c r="I66" s="55"/>
      <c r="J66" s="55">
        <v>-3417</v>
      </c>
      <c r="M66" s="55"/>
    </row>
    <row r="67" spans="1:13" ht="23.1" customHeight="1">
      <c r="A67" s="75" t="s">
        <v>174</v>
      </c>
      <c r="B67" s="54"/>
      <c r="D67" s="56">
        <v>-1585</v>
      </c>
      <c r="E67" s="55"/>
      <c r="F67" s="56">
        <v>-166</v>
      </c>
      <c r="G67" s="55"/>
      <c r="H67" s="56">
        <v>0</v>
      </c>
      <c r="I67" s="55"/>
      <c r="J67" s="56">
        <v>0</v>
      </c>
      <c r="M67" s="55"/>
    </row>
    <row r="68" spans="1:13" ht="23.1" customHeight="1">
      <c r="A68" s="81" t="s">
        <v>267</v>
      </c>
      <c r="B68" s="54"/>
      <c r="D68" s="56">
        <f>SUM(D56:D67)</f>
        <v>-378598</v>
      </c>
      <c r="E68" s="55" t="s">
        <v>70</v>
      </c>
      <c r="F68" s="56">
        <f>SUM(F56:F67)</f>
        <v>-109423</v>
      </c>
      <c r="G68" s="55"/>
      <c r="H68" s="56">
        <f>SUM(H56:H67)</f>
        <v>47504</v>
      </c>
      <c r="I68" s="55"/>
      <c r="J68" s="56">
        <f>SUM(J56:J67)</f>
        <v>198190</v>
      </c>
      <c r="M68" s="13"/>
    </row>
    <row r="69" spans="1:13" ht="23.1" customHeight="1">
      <c r="A69" s="77" t="s">
        <v>71</v>
      </c>
      <c r="B69" s="54"/>
      <c r="D69" s="15"/>
      <c r="E69" s="18"/>
      <c r="F69" s="15"/>
      <c r="G69" s="15"/>
      <c r="H69" s="15"/>
      <c r="I69" s="18"/>
      <c r="J69" s="15"/>
      <c r="M69" s="13"/>
    </row>
    <row r="70" spans="1:13" ht="23.1" customHeight="1">
      <c r="A70" s="79" t="s">
        <v>196</v>
      </c>
      <c r="B70" s="54"/>
      <c r="D70" s="55">
        <v>-33618</v>
      </c>
      <c r="E70" s="55"/>
      <c r="F70" s="55">
        <v>-27626</v>
      </c>
      <c r="G70" s="55"/>
      <c r="H70" s="55">
        <v>0</v>
      </c>
      <c r="I70" s="55"/>
      <c r="J70" s="55">
        <v>0</v>
      </c>
      <c r="M70" s="13"/>
    </row>
    <row r="71" spans="1:13" ht="23.1" customHeight="1">
      <c r="A71" s="79" t="s">
        <v>256</v>
      </c>
      <c r="B71" s="54"/>
      <c r="D71" s="55">
        <v>0</v>
      </c>
      <c r="E71" s="55"/>
      <c r="F71" s="55">
        <v>0</v>
      </c>
      <c r="G71" s="55"/>
      <c r="H71" s="55">
        <v>-4000</v>
      </c>
      <c r="I71" s="55"/>
      <c r="J71" s="55">
        <v>-2000</v>
      </c>
      <c r="M71" s="13"/>
    </row>
    <row r="72" spans="1:13" ht="23.1" customHeight="1">
      <c r="A72" s="79" t="s">
        <v>271</v>
      </c>
      <c r="B72" s="54"/>
      <c r="M72" s="13"/>
    </row>
    <row r="73" spans="1:13" ht="23.1" customHeight="1">
      <c r="A73" s="79" t="s">
        <v>223</v>
      </c>
      <c r="B73" s="54"/>
      <c r="D73" s="55">
        <v>0</v>
      </c>
      <c r="E73" s="55"/>
      <c r="F73" s="55">
        <v>-262</v>
      </c>
      <c r="G73" s="55"/>
      <c r="H73" s="55">
        <v>0</v>
      </c>
      <c r="I73" s="55"/>
      <c r="J73" s="55">
        <v>0</v>
      </c>
      <c r="M73" s="13"/>
    </row>
    <row r="74" spans="1:13" ht="23.1" customHeight="1">
      <c r="A74" s="79" t="s">
        <v>230</v>
      </c>
      <c r="B74" s="54"/>
      <c r="D74" s="55">
        <v>85379</v>
      </c>
      <c r="E74" s="55"/>
      <c r="F74" s="55">
        <v>0</v>
      </c>
      <c r="G74" s="55"/>
      <c r="H74" s="55">
        <v>0</v>
      </c>
      <c r="I74" s="55"/>
      <c r="J74" s="55">
        <v>0</v>
      </c>
      <c r="M74" s="13"/>
    </row>
    <row r="75" spans="1:13" ht="23.1" customHeight="1">
      <c r="A75" s="75" t="s">
        <v>231</v>
      </c>
      <c r="B75" s="54"/>
      <c r="D75" s="55">
        <v>-9413</v>
      </c>
      <c r="E75" s="55"/>
      <c r="F75" s="55">
        <v>-9413</v>
      </c>
      <c r="G75" s="55"/>
      <c r="H75" s="55">
        <v>0</v>
      </c>
      <c r="I75" s="55"/>
      <c r="J75" s="15">
        <v>0</v>
      </c>
      <c r="M75" s="13"/>
    </row>
    <row r="76" spans="1:13" ht="23.1" customHeight="1">
      <c r="A76" s="75" t="s">
        <v>171</v>
      </c>
      <c r="B76" s="54"/>
      <c r="D76" s="55">
        <v>-9636</v>
      </c>
      <c r="E76" s="55"/>
      <c r="F76" s="55">
        <v>-14923</v>
      </c>
      <c r="G76" s="55"/>
      <c r="H76" s="55">
        <v>0</v>
      </c>
      <c r="I76" s="55"/>
      <c r="J76" s="15">
        <v>0</v>
      </c>
      <c r="M76" s="13"/>
    </row>
    <row r="77" spans="1:13" ht="23.1" customHeight="1">
      <c r="A77" s="75" t="s">
        <v>168</v>
      </c>
      <c r="B77" s="54"/>
      <c r="D77" s="56">
        <v>-2796</v>
      </c>
      <c r="E77" s="55"/>
      <c r="F77" s="56">
        <v>-3064</v>
      </c>
      <c r="G77" s="55"/>
      <c r="H77" s="56">
        <v>0</v>
      </c>
      <c r="I77" s="55"/>
      <c r="J77" s="82">
        <v>0</v>
      </c>
      <c r="M77" s="13"/>
    </row>
    <row r="78" spans="1:13" ht="23.1" customHeight="1">
      <c r="A78" s="81" t="s">
        <v>268</v>
      </c>
      <c r="B78" s="54"/>
      <c r="D78" s="56">
        <f>SUM(D70:D77)</f>
        <v>29916</v>
      </c>
      <c r="E78" s="55"/>
      <c r="F78" s="56">
        <f>SUM(F70:F77)</f>
        <v>-55288</v>
      </c>
      <c r="G78" s="55"/>
      <c r="H78" s="56">
        <f>SUM(H70:H77)</f>
        <v>-4000</v>
      </c>
      <c r="I78" s="55"/>
      <c r="J78" s="56">
        <f>SUM(J70:J77)</f>
        <v>-2000</v>
      </c>
      <c r="M78" s="13"/>
    </row>
    <row r="79" spans="1:13" ht="23.1" customHeight="1">
      <c r="A79" s="81" t="s">
        <v>249</v>
      </c>
      <c r="B79" s="54"/>
      <c r="D79" s="83">
        <f>SUM(D78,D68,D45)</f>
        <v>-285469</v>
      </c>
      <c r="E79" s="55"/>
      <c r="F79" s="83">
        <f>SUM(F78,F68,F45)</f>
        <v>29685</v>
      </c>
      <c r="G79" s="55"/>
      <c r="H79" s="83">
        <f>SUM(H78,H68,H45)</f>
        <v>26155</v>
      </c>
      <c r="I79" s="55"/>
      <c r="J79" s="83">
        <f>SUM(J78,J68,J45)</f>
        <v>158738</v>
      </c>
      <c r="M79" s="13"/>
    </row>
    <row r="80" spans="1:13" ht="23.1" customHeight="1">
      <c r="A80" s="75" t="s">
        <v>250</v>
      </c>
      <c r="B80" s="54"/>
      <c r="D80" s="55">
        <v>101393</v>
      </c>
      <c r="E80" s="55"/>
      <c r="F80" s="55">
        <v>-1032</v>
      </c>
      <c r="G80" s="55"/>
      <c r="H80" s="55">
        <v>0</v>
      </c>
      <c r="I80" s="55"/>
      <c r="J80" s="55">
        <v>0</v>
      </c>
      <c r="M80" s="13"/>
    </row>
    <row r="81" spans="1:13" ht="23.1" customHeight="1">
      <c r="A81" s="5" t="s">
        <v>72</v>
      </c>
      <c r="B81" s="54"/>
      <c r="D81" s="56">
        <f>BS!F11</f>
        <v>4174272</v>
      </c>
      <c r="E81" s="55"/>
      <c r="F81" s="56">
        <v>5459668</v>
      </c>
      <c r="G81" s="55"/>
      <c r="H81" s="56">
        <f>BS!J11</f>
        <v>224348</v>
      </c>
      <c r="I81" s="55"/>
      <c r="J81" s="56">
        <v>1005814</v>
      </c>
      <c r="M81" s="13"/>
    </row>
    <row r="82" spans="1:13" ht="23.1" customHeight="1" thickBot="1">
      <c r="A82" s="2" t="s">
        <v>73</v>
      </c>
      <c r="B82" s="54"/>
      <c r="D82" s="59">
        <f>SUM(D79:D81)</f>
        <v>3990196</v>
      </c>
      <c r="E82" s="55"/>
      <c r="F82" s="59">
        <f>SUM(F79:F81)</f>
        <v>5488321</v>
      </c>
      <c r="G82" s="55"/>
      <c r="H82" s="59">
        <f>SUM(H79:H81)</f>
        <v>250503</v>
      </c>
      <c r="I82" s="55"/>
      <c r="J82" s="59">
        <f>SUM(J79:J81)</f>
        <v>1164552</v>
      </c>
      <c r="M82" s="13"/>
    </row>
    <row r="83" spans="1:13" ht="14.25" customHeight="1" thickTop="1">
      <c r="A83" s="5"/>
      <c r="B83" s="54"/>
      <c r="D83" s="55">
        <f>SUM(D82-BS!D11)</f>
        <v>0</v>
      </c>
      <c r="E83" s="55"/>
      <c r="F83" s="55"/>
      <c r="G83" s="55"/>
      <c r="H83" s="15">
        <f>SUM(H82-BS!H11)</f>
        <v>0</v>
      </c>
      <c r="I83" s="55"/>
      <c r="J83" s="15"/>
      <c r="M83" s="13"/>
    </row>
    <row r="84" spans="1:13" ht="23.1" customHeight="1">
      <c r="A84" s="2" t="s">
        <v>102</v>
      </c>
      <c r="B84" s="54"/>
      <c r="D84" s="55"/>
      <c r="E84" s="55"/>
      <c r="F84" s="55"/>
      <c r="G84" s="55"/>
      <c r="H84" s="55"/>
      <c r="I84" s="55"/>
      <c r="J84" s="55"/>
      <c r="M84" s="13"/>
    </row>
    <row r="85" spans="1:13" ht="23.1" customHeight="1">
      <c r="A85" s="5" t="s">
        <v>74</v>
      </c>
      <c r="B85" s="54"/>
      <c r="D85" s="55"/>
      <c r="E85" s="55"/>
      <c r="F85" s="55"/>
      <c r="G85" s="55"/>
      <c r="H85" s="55"/>
      <c r="I85" s="55"/>
      <c r="J85" s="55"/>
      <c r="M85" s="13"/>
    </row>
    <row r="86" spans="1:13" ht="23.1" customHeight="1">
      <c r="A86" s="5" t="s">
        <v>139</v>
      </c>
      <c r="B86" s="54"/>
      <c r="M86" s="13"/>
    </row>
    <row r="87" spans="1:13" ht="23.1" customHeight="1">
      <c r="A87" s="5" t="s">
        <v>140</v>
      </c>
      <c r="B87" s="54"/>
      <c r="D87" s="55">
        <v>3476</v>
      </c>
      <c r="E87" s="55"/>
      <c r="F87" s="55">
        <v>4592</v>
      </c>
      <c r="G87" s="55"/>
      <c r="H87" s="55">
        <v>0</v>
      </c>
      <c r="I87" s="55"/>
      <c r="J87" s="55">
        <v>0</v>
      </c>
      <c r="M87" s="13"/>
    </row>
    <row r="88" spans="1:13" ht="23.1" customHeight="1">
      <c r="A88" s="5" t="s">
        <v>221</v>
      </c>
      <c r="B88" s="54"/>
      <c r="D88" s="55">
        <v>47</v>
      </c>
      <c r="E88" s="55"/>
      <c r="F88" s="55">
        <v>16</v>
      </c>
      <c r="G88" s="55"/>
      <c r="H88" s="55">
        <v>0</v>
      </c>
      <c r="I88" s="55"/>
      <c r="J88" s="55">
        <v>0</v>
      </c>
      <c r="M88" s="13"/>
    </row>
    <row r="89" spans="1:13" ht="23.1" customHeight="1">
      <c r="A89" s="5" t="s">
        <v>192</v>
      </c>
      <c r="B89" s="54"/>
      <c r="D89" s="55">
        <v>4002</v>
      </c>
      <c r="E89" s="55"/>
      <c r="F89" s="55">
        <v>0</v>
      </c>
      <c r="G89" s="55"/>
      <c r="H89" s="55">
        <v>0</v>
      </c>
      <c r="I89" s="55"/>
      <c r="J89" s="55">
        <v>0</v>
      </c>
      <c r="M89" s="13"/>
    </row>
    <row r="90" spans="1:13" ht="14.25" customHeight="1">
      <c r="A90" s="5"/>
      <c r="B90" s="54"/>
      <c r="M90" s="13"/>
    </row>
    <row r="91" spans="1:13" ht="23.1" customHeight="1">
      <c r="A91" s="51" t="s">
        <v>15</v>
      </c>
      <c r="B91" s="54"/>
      <c r="M91" s="13"/>
    </row>
    <row r="92" spans="1:13" ht="23.1" customHeight="1">
      <c r="M92" s="13"/>
    </row>
    <row r="93" spans="1:13" ht="23.1" customHeight="1">
      <c r="M93" s="13"/>
    </row>
    <row r="94" spans="1:13" ht="23.1" customHeight="1">
      <c r="M94" s="13"/>
    </row>
    <row r="95" spans="1:13" ht="23.1" customHeight="1">
      <c r="M95" s="13"/>
    </row>
    <row r="96" spans="1:13" ht="23.1" customHeight="1">
      <c r="M96" s="13"/>
    </row>
    <row r="97" spans="13:13" ht="23.1" customHeight="1">
      <c r="M97" s="13"/>
    </row>
    <row r="98" spans="13:13" ht="23.1" customHeight="1">
      <c r="M98" s="13"/>
    </row>
    <row r="99" spans="13:13" ht="23.1" customHeight="1">
      <c r="M99" s="13"/>
    </row>
    <row r="100" spans="13:13" ht="23.1" customHeight="1">
      <c r="M100" s="13"/>
    </row>
    <row r="101" spans="13:13" ht="23.1" customHeight="1">
      <c r="M101" s="13"/>
    </row>
    <row r="102" spans="13:13" ht="23.1" customHeight="1">
      <c r="M102" s="13"/>
    </row>
    <row r="103" spans="13:13" ht="23.1" customHeight="1">
      <c r="M103" s="13"/>
    </row>
    <row r="104" spans="13:13" ht="23.1" customHeight="1">
      <c r="M104" s="13"/>
    </row>
  </sheetData>
  <pageMargins left="0.70866141732283472" right="0.31496062992125984" top="0.78740157480314965" bottom="0.11811023622047245" header="0.19685039370078741" footer="0.19685039370078741"/>
  <pageSetup paperSize="9" scale="72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C5F260-7C84-4129-905D-EF87CF0A1CFF}">
  <ds:schemaRefs>
    <ds:schemaRef ds:uri="1e50b169-b9d6-4f57-8fe2-7465094f8c5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704e323-2b3c-4c9d-ac13-d319117dd1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</vt:lpstr>
      <vt:lpstr>Consolidated</vt:lpstr>
      <vt:lpstr>separate</vt:lpstr>
      <vt:lpstr>CF</vt:lpstr>
      <vt:lpstr>BS!Print_Area</vt:lpstr>
      <vt:lpstr>CF!Print_Area</vt:lpstr>
      <vt:lpstr>Consolidated!Print_Area</vt:lpstr>
      <vt:lpstr>'PL 3'!Print_Area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2026-05-11T06:05:54Z</cp:lastPrinted>
  <dcterms:created xsi:type="dcterms:W3CDTF">2011-05-03T02:41:37Z</dcterms:created>
  <dcterms:modified xsi:type="dcterms:W3CDTF">2026-05-11T06:05:58Z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