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1-2569\"/>
    </mc:Choice>
  </mc:AlternateContent>
  <xr:revisionPtr revIDLastSave="0" documentId="8_{EAE806E2-237C-42CF-855B-DB52B3511E6D}" xr6:coauthVersionLast="47" xr6:coauthVersionMax="47" xr10:uidLastSave="{00000000-0000-0000-0000-000000000000}"/>
  <bookViews>
    <workbookView xWindow="-120" yWindow="-120" windowWidth="29040" windowHeight="15840" tabRatio="824" xr2:uid="{00000000-000D-0000-FFFF-FFFF00000000}"/>
  </bookViews>
  <sheets>
    <sheet name="BS" sheetId="1" r:id="rId1"/>
    <sheet name="PL&amp;CF" sheetId="5" r:id="rId2"/>
    <sheet name="CE1" sheetId="11" r:id="rId3"/>
    <sheet name="CE2" sheetId="12" r:id="rId4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45703.1406597222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BS!$A$1:$K$93</definedName>
    <definedName name="_xlnm.Print_Area" localSheetId="2">'CE1'!$A$1:$Y$27</definedName>
    <definedName name="_xlnm.Print_Area" localSheetId="3">'CE2'!$A$1:$N$26</definedName>
    <definedName name="_xlnm.Print_Area" localSheetId="1">'PL&amp;CF'!$A$1:$K$153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6" i="5" l="1"/>
  <c r="I136" i="5"/>
  <c r="G136" i="5"/>
  <c r="E136" i="5"/>
  <c r="E16" i="1"/>
  <c r="M14" i="12"/>
  <c r="M15" i="12"/>
  <c r="M16" i="12"/>
  <c r="C17" i="12"/>
  <c r="E17" i="12"/>
  <c r="G17" i="12"/>
  <c r="G18" i="12" s="1"/>
  <c r="I17" i="12"/>
  <c r="I18" i="12" s="1"/>
  <c r="K17" i="12"/>
  <c r="K18" i="12" s="1"/>
  <c r="C18" i="12"/>
  <c r="E18" i="12"/>
  <c r="M20" i="12"/>
  <c r="C23" i="12"/>
  <c r="C24" i="12" s="1"/>
  <c r="E23" i="12"/>
  <c r="E24" i="12" s="1"/>
  <c r="G23" i="12"/>
  <c r="G24" i="12" s="1"/>
  <c r="S15" i="11"/>
  <c r="U15" i="11"/>
  <c r="U16" i="11"/>
  <c r="W18" i="11"/>
  <c r="W19" i="11" s="1"/>
  <c r="C18" i="11"/>
  <c r="C19" i="11" s="1"/>
  <c r="E18" i="11"/>
  <c r="E19" i="11" s="1"/>
  <c r="G18" i="11"/>
  <c r="G19" i="11" s="1"/>
  <c r="I18" i="11"/>
  <c r="I19" i="11" s="1"/>
  <c r="K18" i="11"/>
  <c r="K19" i="11" s="1"/>
  <c r="M18" i="11"/>
  <c r="M19" i="11" s="1"/>
  <c r="Q18" i="11"/>
  <c r="Q19" i="11" s="1"/>
  <c r="S21" i="11"/>
  <c r="U21" i="11" s="1"/>
  <c r="S22" i="11"/>
  <c r="W22" i="11"/>
  <c r="W23" i="11"/>
  <c r="O23" i="11" s="1"/>
  <c r="O24" i="11" s="1"/>
  <c r="O25" i="11" s="1"/>
  <c r="C24" i="11"/>
  <c r="C25" i="11" s="1"/>
  <c r="E24" i="11"/>
  <c r="G24" i="11"/>
  <c r="G25" i="11" s="1"/>
  <c r="I24" i="11"/>
  <c r="I25" i="11" s="1"/>
  <c r="K24" i="11"/>
  <c r="K25" i="11" s="1"/>
  <c r="E25" i="11"/>
  <c r="E14" i="5"/>
  <c r="G14" i="5"/>
  <c r="I14" i="5"/>
  <c r="K14" i="5"/>
  <c r="E18" i="5"/>
  <c r="E23" i="5" s="1"/>
  <c r="G18" i="5"/>
  <c r="G23" i="5" s="1"/>
  <c r="I18" i="5"/>
  <c r="I23" i="5" s="1"/>
  <c r="K18" i="5"/>
  <c r="K23" i="5" s="1"/>
  <c r="E58" i="5"/>
  <c r="G58" i="5"/>
  <c r="E66" i="5"/>
  <c r="Q23" i="11" s="1"/>
  <c r="G66" i="5"/>
  <c r="I66" i="5"/>
  <c r="K22" i="12" s="1"/>
  <c r="K66" i="5"/>
  <c r="K67" i="5" s="1"/>
  <c r="E142" i="5"/>
  <c r="G142" i="5"/>
  <c r="I142" i="5"/>
  <c r="K142" i="5"/>
  <c r="G16" i="1"/>
  <c r="I16" i="1"/>
  <c r="K16" i="1"/>
  <c r="E25" i="1"/>
  <c r="G25" i="1"/>
  <c r="I25" i="1"/>
  <c r="K25" i="1"/>
  <c r="K26" i="1" s="1"/>
  <c r="E49" i="1"/>
  <c r="G49" i="1"/>
  <c r="I49" i="1"/>
  <c r="K49" i="1"/>
  <c r="E55" i="1"/>
  <c r="G55" i="1"/>
  <c r="I55" i="1"/>
  <c r="K55" i="1"/>
  <c r="E82" i="1"/>
  <c r="E84" i="1" s="1"/>
  <c r="G82" i="1"/>
  <c r="G84" i="1" s="1"/>
  <c r="I82" i="1"/>
  <c r="I84" i="1" s="1"/>
  <c r="K82" i="1"/>
  <c r="K84" i="1" s="1"/>
  <c r="K56" i="1" l="1"/>
  <c r="G67" i="5"/>
  <c r="I56" i="1"/>
  <c r="I26" i="1"/>
  <c r="I67" i="5"/>
  <c r="E26" i="1"/>
  <c r="M17" i="12"/>
  <c r="K24" i="5"/>
  <c r="K28" i="5" s="1"/>
  <c r="K30" i="5" s="1"/>
  <c r="G24" i="5"/>
  <c r="G28" i="5" s="1"/>
  <c r="G85" i="5" s="1"/>
  <c r="G102" i="5" s="1"/>
  <c r="G112" i="5" s="1"/>
  <c r="G116" i="5" s="1"/>
  <c r="G144" i="5" s="1"/>
  <c r="G147" i="5" s="1"/>
  <c r="W24" i="11"/>
  <c r="W25" i="11" s="1"/>
  <c r="W26" i="11" s="1"/>
  <c r="E67" i="5"/>
  <c r="I24" i="5"/>
  <c r="I28" i="5" s="1"/>
  <c r="I30" i="5" s="1"/>
  <c r="E24" i="5"/>
  <c r="E28" i="5" s="1"/>
  <c r="E30" i="5" s="1"/>
  <c r="G56" i="1"/>
  <c r="G85" i="1" s="1"/>
  <c r="K85" i="1"/>
  <c r="K86" i="1" s="1"/>
  <c r="G26" i="1"/>
  <c r="E56" i="1"/>
  <c r="E85" i="1" s="1"/>
  <c r="K23" i="12"/>
  <c r="K24" i="12" s="1"/>
  <c r="M22" i="12"/>
  <c r="S17" i="11"/>
  <c r="O18" i="11"/>
  <c r="O19" i="11" s="1"/>
  <c r="Q24" i="11"/>
  <c r="Q25" i="11" s="1"/>
  <c r="S23" i="11"/>
  <c r="I85" i="1"/>
  <c r="I86" i="1" s="1"/>
  <c r="Y21" i="11"/>
  <c r="M18" i="12"/>
  <c r="Y16" i="11"/>
  <c r="Y15" i="11"/>
  <c r="G30" i="5" l="1"/>
  <c r="G35" i="5" s="1"/>
  <c r="G33" i="5" s="1"/>
  <c r="G39" i="5" s="1"/>
  <c r="E86" i="1"/>
  <c r="I85" i="5"/>
  <c r="I102" i="5" s="1"/>
  <c r="I112" i="5" s="1"/>
  <c r="I116" i="5" s="1"/>
  <c r="I144" i="5" s="1"/>
  <c r="I147" i="5" s="1"/>
  <c r="I148" i="5" s="1"/>
  <c r="K85" i="5"/>
  <c r="K102" i="5" s="1"/>
  <c r="K112" i="5" s="1"/>
  <c r="K116" i="5" s="1"/>
  <c r="K144" i="5" s="1"/>
  <c r="K147" i="5" s="1"/>
  <c r="E85" i="5"/>
  <c r="E102" i="5" s="1"/>
  <c r="E112" i="5" s="1"/>
  <c r="E116" i="5" s="1"/>
  <c r="E144" i="5" s="1"/>
  <c r="E147" i="5" s="1"/>
  <c r="E148" i="5" s="1"/>
  <c r="G86" i="1"/>
  <c r="E35" i="5"/>
  <c r="E33" i="5" s="1"/>
  <c r="E50" i="5"/>
  <c r="E69" i="5" s="1"/>
  <c r="E74" i="5" s="1"/>
  <c r="E72" i="5" s="1"/>
  <c r="G50" i="5"/>
  <c r="G69" i="5" s="1"/>
  <c r="G74" i="5" s="1"/>
  <c r="G72" i="5" s="1"/>
  <c r="U23" i="11"/>
  <c r="Y23" i="11" s="1"/>
  <c r="S24" i="11"/>
  <c r="S25" i="11" s="1"/>
  <c r="I33" i="5"/>
  <c r="I50" i="5"/>
  <c r="I69" i="5" s="1"/>
  <c r="I74" i="5" s="1"/>
  <c r="I72" i="5" s="1"/>
  <c r="U17" i="11"/>
  <c r="S18" i="11"/>
  <c r="S19" i="11" s="1"/>
  <c r="K33" i="5"/>
  <c r="K39" i="5" s="1"/>
  <c r="K50" i="5"/>
  <c r="K69" i="5" s="1"/>
  <c r="K74" i="5" s="1"/>
  <c r="K72" i="5" s="1"/>
  <c r="Y17" i="11" l="1"/>
  <c r="Y18" i="11" s="1"/>
  <c r="Y19" i="11" s="1"/>
  <c r="U18" i="11"/>
  <c r="U19" i="11" s="1"/>
  <c r="E39" i="5"/>
  <c r="M22" i="11"/>
  <c r="I21" i="12"/>
  <c r="I39" i="5"/>
  <c r="M21" i="12" l="1"/>
  <c r="I23" i="12"/>
  <c r="M24" i="11"/>
  <c r="M25" i="11" s="1"/>
  <c r="U22" i="11"/>
  <c r="Y22" i="11" l="1"/>
  <c r="Y24" i="11" s="1"/>
  <c r="Y25" i="11" s="1"/>
  <c r="Y26" i="11" s="1"/>
  <c r="U24" i="11"/>
  <c r="U25" i="11" s="1"/>
  <c r="I24" i="12"/>
  <c r="M24" i="12" s="1"/>
  <c r="M25" i="12" s="1"/>
  <c r="M23" i="12"/>
</calcChain>
</file>

<file path=xl/sharedStrings.xml><?xml version="1.0" encoding="utf-8"?>
<sst xmlns="http://schemas.openxmlformats.org/spreadsheetml/2006/main" count="340" uniqueCount="223">
  <si>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</si>
  <si>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</si>
  <si>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</si>
  <si>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</si>
  <si>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</si>
  <si>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</si>
  <si>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</si>
  <si>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</si>
  <si>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</si>
  <si>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</si>
  <si>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associates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</si>
  <si>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</si>
  <si>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</si>
  <si>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</si>
  <si>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</si>
  <si>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</si>
  <si>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</si>
  <si>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</si>
  <si>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</si>
  <si>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</si>
  <si>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</si>
  <si>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</si>
  <si>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</si>
  <si>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</si>
  <si>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</si>
  <si>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Share premium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</si>
  <si>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</si>
  <si>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</si>
  <si>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</si>
  <si>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</si>
  <si>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</si>
  <si>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</si>
  <si>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</si>
  <si>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</si>
  <si>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</si>
  <si>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</si>
  <si>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</si>
  <si>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</si>
  <si>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</si>
  <si>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</si>
  <si>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</si>
  <si>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</si>
  <si>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</si>
  <si>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</si>
  <si>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</si>
  <si>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</si>
  <si>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</si>
  <si>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</si>
  <si>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</si>
  <si>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</si>
  <si>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>Cash flows from investing activities</t>
  </si>
  <si>
    <t>Acquisition of property, plant and equipment</t>
  </si>
  <si>
    <t>Proceeds from sales of property, plant and equipment</t>
  </si>
  <si>
    <t>Cash flows from financing activities</t>
  </si>
  <si>
    <t>Total</t>
  </si>
  <si>
    <t>Issued and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</si>
  <si>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</si>
  <si>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</si>
  <si>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</si>
  <si>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</si>
  <si>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</si>
  <si>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</si>
  <si>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</si>
  <si>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</si>
  <si>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Other comprehensive income: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</si>
  <si>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</si>
  <si>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</si>
  <si>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</si>
  <si>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</si>
  <si>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</si>
  <si>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</si>
  <si>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</si>
  <si>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</si>
  <si>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foreign currency</t>
  </si>
  <si>
    <t>owners of</t>
  </si>
  <si>
    <t xml:space="preserve">Inventories </t>
  </si>
  <si>
    <t>Cash flow statement</t>
  </si>
  <si>
    <t>Cash flow statement (continued)</t>
  </si>
  <si>
    <t>Statements of financial position</t>
  </si>
  <si>
    <t>Statements of financial position (continued)</t>
  </si>
  <si>
    <t xml:space="preserve">Other comprehensive income to be reclassified </t>
  </si>
  <si>
    <t xml:space="preserve">Other comprehensive income not to be reclassified </t>
  </si>
  <si>
    <t>Cost of sales</t>
  </si>
  <si>
    <t>Other current financial assets</t>
  </si>
  <si>
    <t>Selling and distribution expenses</t>
  </si>
  <si>
    <t>Other non-current financial assets</t>
  </si>
  <si>
    <t>Finance income</t>
  </si>
  <si>
    <t xml:space="preserve">   financial statements in foreign currency</t>
  </si>
  <si>
    <t xml:space="preserve">   Finance income</t>
  </si>
  <si>
    <t xml:space="preserve">   Dividend income</t>
  </si>
  <si>
    <t>Investment properties</t>
  </si>
  <si>
    <t xml:space="preserve">   Finance cost</t>
  </si>
  <si>
    <t xml:space="preserve">   to profit or loss in subsequent periods:</t>
  </si>
  <si>
    <t xml:space="preserve">   to profit or loss in subsequent periods</t>
  </si>
  <si>
    <t>Statement of changes in shareholders' equity (continued)</t>
  </si>
  <si>
    <t>Dividend paid</t>
  </si>
  <si>
    <t>Non-controlling</t>
  </si>
  <si>
    <t>Property, plant and equipment</t>
  </si>
  <si>
    <t>(Unit: Thousand Baht)</t>
  </si>
  <si>
    <t>(Unaudited</t>
  </si>
  <si>
    <t>(Audited)</t>
  </si>
  <si>
    <t>but reviewed)</t>
  </si>
  <si>
    <t xml:space="preserve">(Unaudited but reviewed) </t>
  </si>
  <si>
    <t>Total comprehensive income for the period</t>
  </si>
  <si>
    <t>Other comprehensive income for the period</t>
  </si>
  <si>
    <t>Cash and cash equivalents at end of period</t>
  </si>
  <si>
    <t>Cash and cash equivalents at beginning of period</t>
  </si>
  <si>
    <t>Charoong Thai Wire and Cable Public Company Limited and its subsidiaries</t>
  </si>
  <si>
    <t>Deferred tax assets</t>
  </si>
  <si>
    <t>Trust receipts</t>
  </si>
  <si>
    <t xml:space="preserve">   397,906,284 ordinary shares of Baht 5 each </t>
  </si>
  <si>
    <t xml:space="preserve">   397,906,284 ordinary shares of Baht 5 each</t>
  </si>
  <si>
    <t>Capital surplus from changes in</t>
  </si>
  <si>
    <t xml:space="preserve">   shareholding percentage in a subsidiary</t>
  </si>
  <si>
    <t>Non-controlling interests of subsidiary acquired by</t>
  </si>
  <si>
    <t xml:space="preserve">   the Company at price lower than book value</t>
  </si>
  <si>
    <t xml:space="preserve">   Others</t>
  </si>
  <si>
    <t>Total cost of sales</t>
  </si>
  <si>
    <t>Income tax effect</t>
  </si>
  <si>
    <t xml:space="preserve">Statement of changes in shareholders' equity </t>
  </si>
  <si>
    <t>interests of</t>
  </si>
  <si>
    <t>Capital surplus</t>
  </si>
  <si>
    <t>subsidiary acquired</t>
  </si>
  <si>
    <t>Exchange differences on</t>
  </si>
  <si>
    <t>Equity attributable</t>
  </si>
  <si>
    <t>from changes in</t>
  </si>
  <si>
    <t>by the Company</t>
  </si>
  <si>
    <t>in equity designated</t>
  </si>
  <si>
    <t xml:space="preserve"> to non-controlling</t>
  </si>
  <si>
    <t>shareholding percentage</t>
  </si>
  <si>
    <t>at price lower</t>
  </si>
  <si>
    <t>financial statements in</t>
  </si>
  <si>
    <t xml:space="preserve"> at fair value through </t>
  </si>
  <si>
    <t>in a subsidiary</t>
  </si>
  <si>
    <t>than book value</t>
  </si>
  <si>
    <t>other comprehensive income</t>
  </si>
  <si>
    <t>other component of equity</t>
  </si>
  <si>
    <t>The accompanying notes are an integral part of the interim financial statements.</t>
  </si>
  <si>
    <t>fully paid-up</t>
  </si>
  <si>
    <t>Income tax</t>
  </si>
  <si>
    <t xml:space="preserve">   operating assets and liabilities</t>
  </si>
  <si>
    <t>Non-cash transaction</t>
  </si>
  <si>
    <t>Supplemental cash flow information :-</t>
  </si>
  <si>
    <t>Interest received</t>
  </si>
  <si>
    <t xml:space="preserve">   Other non-current assets</t>
  </si>
  <si>
    <t xml:space="preserve">   Gain on exchange</t>
  </si>
  <si>
    <t xml:space="preserve">   Other current liabilities</t>
  </si>
  <si>
    <t>Increase (decrease) in trust receipts</t>
  </si>
  <si>
    <t>Advance payment for purchase of machinery and equipment</t>
  </si>
  <si>
    <t xml:space="preserve">   (Gain) loss on sales of property, plant and equipment</t>
  </si>
  <si>
    <t>Profit (loss) attributable to:</t>
  </si>
  <si>
    <t xml:space="preserve">   - net of current portion</t>
  </si>
  <si>
    <t xml:space="preserve">  from financial institution</t>
  </si>
  <si>
    <t>Net increase (decrease) in cash and cash equivalents</t>
  </si>
  <si>
    <t>Profit for the period</t>
  </si>
  <si>
    <t>Decrease in translation adjustments</t>
  </si>
  <si>
    <t>Transfer of advance payments to machinery and equipment</t>
  </si>
  <si>
    <t>Sales</t>
  </si>
  <si>
    <t>Other current financial liabilities</t>
  </si>
  <si>
    <t>Balance as at 1 January 2025</t>
  </si>
  <si>
    <t>Balance as at 31 March 2025</t>
  </si>
  <si>
    <t>Trade and other current receivables</t>
  </si>
  <si>
    <t>Trade and other current payables</t>
  </si>
  <si>
    <t>Non-current provision for employee benefits</t>
  </si>
  <si>
    <t>(Unit: Thousand Baht, except earnings per share expressed in Baht)</t>
  </si>
  <si>
    <t xml:space="preserve">   Provision for employee benefits</t>
  </si>
  <si>
    <t xml:space="preserve">   Corporate income tax paid</t>
  </si>
  <si>
    <t xml:space="preserve">   Interest paid</t>
  </si>
  <si>
    <t>Net foreign exchange difference</t>
  </si>
  <si>
    <t>Profit (loss) for the period</t>
  </si>
  <si>
    <t xml:space="preserve">   Unrealised loss on exchange</t>
  </si>
  <si>
    <t xml:space="preserve">   Cash paid for employee benefits</t>
  </si>
  <si>
    <t>Operating profit (loss)</t>
  </si>
  <si>
    <t>Allowance for diminution in value of inventory (reversal)</t>
  </si>
  <si>
    <t xml:space="preserve">   Reduction of inventory to net realisable value (reversal)</t>
  </si>
  <si>
    <t xml:space="preserve">Profit (loss) from operating activities before changes in </t>
  </si>
  <si>
    <t>Dividend received from investment in financial assets</t>
  </si>
  <si>
    <t>Registered</t>
  </si>
  <si>
    <t>Issued and fully paid-up</t>
  </si>
  <si>
    <t xml:space="preserve">   Appropriated - statutory reserve</t>
  </si>
  <si>
    <t>Profit (loss) before income tax</t>
  </si>
  <si>
    <t>Basic earnings (loss) per share</t>
  </si>
  <si>
    <t xml:space="preserve">   Profit (loss) attributable to equity holders of the Company</t>
  </si>
  <si>
    <t>Loss on investments in equity designated at</t>
  </si>
  <si>
    <t xml:space="preserve">     to profit or loss in subsequent periods - net of income tax</t>
  </si>
  <si>
    <t>Net cash flows from (used in) operating activities</t>
  </si>
  <si>
    <t>Increase in other current financial assets</t>
  </si>
  <si>
    <t>Decrease in other non-current financial assets</t>
  </si>
  <si>
    <t>Net cash flows from (used in) financing activities</t>
  </si>
  <si>
    <t>Loss for the period</t>
  </si>
  <si>
    <t xml:space="preserve">   fair value through other comprehensive income</t>
  </si>
  <si>
    <t>Profit (loss) before tax</t>
  </si>
  <si>
    <t xml:space="preserve">Adjustments to reconcile profit (loss) before tax to </t>
  </si>
  <si>
    <t>Cash flows from (used in) operating activities</t>
  </si>
  <si>
    <t xml:space="preserve">   Trade and other current receivables</t>
  </si>
  <si>
    <t xml:space="preserve">   Trade and other current payables</t>
  </si>
  <si>
    <t>Current portion of long-term loan</t>
  </si>
  <si>
    <t>Long-term loan from financial institution</t>
  </si>
  <si>
    <t>Repayment of long-term loans</t>
  </si>
  <si>
    <t xml:space="preserve">Gain (loss) on investments </t>
  </si>
  <si>
    <t>As at 31 March 2026</t>
  </si>
  <si>
    <t>31 March 2026</t>
  </si>
  <si>
    <t>31 December 2025</t>
  </si>
  <si>
    <t>Short-term loan from related company</t>
  </si>
  <si>
    <t>Provision for losses on onerous contracts</t>
  </si>
  <si>
    <t>For the three-month period ended 31 March 2026</t>
  </si>
  <si>
    <t>Balance as at 1 January 2026</t>
  </si>
  <si>
    <t>Balance as at 31 March 2026</t>
  </si>
  <si>
    <t>Reversal of Impairment loss on financial assets</t>
  </si>
  <si>
    <t xml:space="preserve">Loss on onerous contracts </t>
  </si>
  <si>
    <t xml:space="preserve">   Share of profit from investment in associate</t>
  </si>
  <si>
    <t>Dividend received from investment in associate</t>
  </si>
  <si>
    <t>Share of profit from investment in associate</t>
  </si>
  <si>
    <t xml:space="preserve">   (Gain) loss on fair value adjustments of financial instruments</t>
  </si>
  <si>
    <t xml:space="preserve">   Reversal of impairment loss on financial assets</t>
  </si>
  <si>
    <t>Cash received from sales of investment in associate</t>
  </si>
  <si>
    <t xml:space="preserve">   Loss on onerous contracts</t>
  </si>
  <si>
    <t xml:space="preserve">   Gain on sales of investment in associate</t>
  </si>
  <si>
    <t>Income statements</t>
  </si>
  <si>
    <t>Statements of comprehensive income</t>
  </si>
  <si>
    <t>Net cash flows from (used in) investing activities</t>
  </si>
  <si>
    <t>Advances received from customers</t>
  </si>
  <si>
    <t xml:space="preserve">   Advances received from customers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</si>
</sst>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[$€-2]\ * #,##0.0000_);_([$€-2]\ * \(#,##0.0000\);_([$€-2]\ * &quot;-&quot;??_);_(@_)"/>
  </numFmts>
  <fonts count="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i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6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8" fillId="0" borderId="0"/>
    <xf numFmtId="0" fontId="1" fillId="0" borderId="0"/>
  </cellStyleXfs>
  <cellXfs count="87">
    <xf numFmtId="0" fontId="0" fillId="0" borderId="0" xfId="0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/>
    <xf numFmtId="164" fontId="4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applyFont="1"/>
    <xf numFmtId="164" fontId="3" fillId="0" borderId="0" xfId="0" applyNumberFormat="1" applyFont="1"/>
    <xf numFmtId="0" fontId="4" fillId="0" borderId="0" xfId="0" quotePrefix="1" applyFont="1" applyAlignment="1">
      <alignment horizontal="left"/>
    </xf>
    <xf numFmtId="164" fontId="4" fillId="0" borderId="1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0" xfId="0" applyNumberFormat="1" applyFont="1"/>
    <xf numFmtId="37" fontId="4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/>
    </xf>
    <xf numFmtId="41" fontId="4" fillId="0" borderId="0" xfId="0" applyNumberFormat="1" applyFont="1" applyAlignment="1">
      <alignment horizontal="center"/>
    </xf>
    <xf numFmtId="41" fontId="4" fillId="0" borderId="1" xfId="0" applyNumberFormat="1" applyFont="1" applyBorder="1"/>
    <xf numFmtId="41" fontId="4" fillId="0" borderId="1" xfId="0" applyNumberFormat="1" applyFont="1" applyBorder="1" applyAlignment="1">
      <alignment horizontal="center"/>
    </xf>
    <xf numFmtId="41" fontId="4" fillId="0" borderId="3" xfId="0" applyNumberFormat="1" applyFont="1" applyBorder="1"/>
    <xf numFmtId="41" fontId="4" fillId="0" borderId="8" xfId="0" applyNumberFormat="1" applyFont="1" applyBorder="1"/>
    <xf numFmtId="41" fontId="4" fillId="0" borderId="3" xfId="0" applyNumberFormat="1" applyFont="1" applyBorder="1" applyAlignment="1">
      <alignment horizontal="center"/>
    </xf>
    <xf numFmtId="164" fontId="11" fillId="0" borderId="0" xfId="0" applyNumberFormat="1" applyFont="1"/>
    <xf numFmtId="41" fontId="4" fillId="0" borderId="2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41" fontId="4" fillId="0" borderId="0" xfId="1" applyNumberFormat="1" applyFont="1" applyFill="1" applyAlignment="1"/>
    <xf numFmtId="41" fontId="3" fillId="0" borderId="0" xfId="1" applyNumberFormat="1" applyFont="1" applyFill="1" applyBorder="1" applyAlignment="1"/>
    <xf numFmtId="41" fontId="4" fillId="0" borderId="1" xfId="1" applyNumberFormat="1" applyFont="1" applyFill="1" applyBorder="1" applyAlignment="1"/>
    <xf numFmtId="41" fontId="4" fillId="0" borderId="0" xfId="1" applyNumberFormat="1" applyFont="1" applyFill="1" applyAlignment="1">
      <alignment horizontal="right"/>
    </xf>
    <xf numFmtId="41" fontId="11" fillId="0" borderId="0" xfId="0" applyNumberFormat="1" applyFont="1" applyAlignment="1">
      <alignment horizontal="center"/>
    </xf>
    <xf numFmtId="41" fontId="4" fillId="0" borderId="1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4" fillId="0" borderId="0" xfId="0" quotePrefix="1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37" fontId="3" fillId="0" borderId="0" xfId="2" applyNumberFormat="1" applyFont="1" applyAlignment="1">
      <alignment horizontal="left"/>
    </xf>
    <xf numFmtId="164" fontId="5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64" fontId="4" fillId="0" borderId="0" xfId="0" quotePrefix="1" applyNumberFormat="1" applyFont="1" applyAlignment="1">
      <alignment horizontal="left"/>
    </xf>
    <xf numFmtId="164" fontId="6" fillId="0" borderId="0" xfId="0" applyNumberFormat="1" applyFont="1" applyAlignment="1">
      <alignment horizontal="center"/>
    </xf>
    <xf numFmtId="41" fontId="4" fillId="0" borderId="2" xfId="0" applyNumberFormat="1" applyFont="1" applyBorder="1" applyAlignment="1">
      <alignment horizontal="center"/>
    </xf>
    <xf numFmtId="41" fontId="12" fillId="0" borderId="0" xfId="0" applyNumberFormat="1" applyFont="1" applyAlignment="1">
      <alignment horizontal="center" vertical="top"/>
    </xf>
    <xf numFmtId="41" fontId="4" fillId="0" borderId="1" xfId="0" applyNumberFormat="1" applyFont="1" applyBorder="1" applyAlignment="1">
      <alignment horizontal="right"/>
    </xf>
    <xf numFmtId="41" fontId="4" fillId="0" borderId="4" xfId="0" applyNumberFormat="1" applyFont="1" applyBorder="1"/>
    <xf numFmtId="41" fontId="4" fillId="0" borderId="4" xfId="0" applyNumberFormat="1" applyFont="1" applyBorder="1" applyAlignment="1">
      <alignment horizontal="right"/>
    </xf>
    <xf numFmtId="41" fontId="11" fillId="0" borderId="0" xfId="0" applyNumberFormat="1" applyFont="1"/>
    <xf numFmtId="0" fontId="4" fillId="0" borderId="0" xfId="0" quotePrefix="1" applyFont="1" applyAlignment="1">
      <alignment horizontal="center"/>
    </xf>
    <xf numFmtId="0" fontId="4" fillId="0" borderId="5" xfId="0" applyFont="1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right"/>
    </xf>
    <xf numFmtId="41" fontId="4" fillId="0" borderId="6" xfId="0" applyNumberFormat="1" applyFont="1" applyBorder="1" applyAlignment="1">
      <alignment horizontal="right"/>
    </xf>
    <xf numFmtId="41" fontId="4" fillId="0" borderId="7" xfId="0" applyNumberFormat="1" applyFont="1" applyBorder="1" applyAlignment="1">
      <alignment horizontal="right"/>
    </xf>
    <xf numFmtId="164" fontId="9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top"/>
    </xf>
    <xf numFmtId="41" fontId="4" fillId="0" borderId="4" xfId="0" applyNumberFormat="1" applyFont="1" applyBorder="1" applyAlignment="1">
      <alignment horizontal="center"/>
    </xf>
    <xf numFmtId="41" fontId="7" fillId="0" borderId="0" xfId="0" applyNumberFormat="1" applyFont="1" applyAlignment="1">
      <alignment horizontal="right" vertical="top"/>
    </xf>
    <xf numFmtId="43" fontId="4" fillId="0" borderId="4" xfId="0" applyNumberFormat="1" applyFont="1" applyBorder="1"/>
    <xf numFmtId="43" fontId="4" fillId="0" borderId="0" xfId="0" applyNumberFormat="1" applyFont="1"/>
    <xf numFmtId="43" fontId="4" fillId="0" borderId="0" xfId="0" applyNumberFormat="1" applyFont="1" applyAlignment="1">
      <alignment horizontal="right"/>
    </xf>
    <xf numFmtId="49" fontId="3" fillId="0" borderId="0" xfId="0" applyNumberFormat="1" applyFont="1"/>
    <xf numFmtId="165" fontId="3" fillId="0" borderId="0" xfId="0" applyNumberFormat="1" applyFont="1"/>
    <xf numFmtId="1" fontId="3" fillId="0" borderId="0" xfId="0" applyNumberFormat="1" applyFont="1" applyAlignment="1">
      <alignment horizontal="center"/>
    </xf>
    <xf numFmtId="49" fontId="4" fillId="0" borderId="0" xfId="0" applyNumberFormat="1" applyFont="1"/>
    <xf numFmtId="165" fontId="4" fillId="0" borderId="0" xfId="0" applyNumberFormat="1" applyFont="1"/>
    <xf numFmtId="1" fontId="4" fillId="0" borderId="0" xfId="0" applyNumberFormat="1" applyFont="1" applyAlignment="1">
      <alignment horizontal="center"/>
    </xf>
    <xf numFmtId="41" fontId="3" fillId="0" borderId="0" xfId="0" applyNumberFormat="1" applyFont="1"/>
    <xf numFmtId="41" fontId="3" fillId="0" borderId="0" xfId="0" applyNumberFormat="1" applyFont="1" applyAlignment="1">
      <alignment horizontal="right"/>
    </xf>
    <xf numFmtId="0" fontId="6" fillId="0" borderId="0" xfId="0" applyFont="1"/>
    <xf numFmtId="49" fontId="10" fillId="0" borderId="0" xfId="0" applyNumberFormat="1" applyFont="1"/>
    <xf numFmtId="166" fontId="6" fillId="0" borderId="0" xfId="0" quotePrefix="1" applyNumberFormat="1" applyFont="1" applyAlignment="1">
      <alignment horizontal="center"/>
    </xf>
    <xf numFmtId="41" fontId="7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</cellXfs>
  <cellStyles count="4">
    <cellStyle name="Comma" xfId="1" builtinId="3"/>
    <cellStyle name="Normal" xfId="0" builtinId="0"/>
    <cellStyle name="Normal 2" xfId="3" xr:uid="{00000000-0005-0000-0000-000002000000}"/>
    <cellStyle name="Normal_BS - E" xfId="2" xr:uid="{00000000-0005-0000-0000-000003000000}"/>
  </cellStyles>
  <dxfs count="0"/>
  <tableStyles count="1" defaultTableStyle="TableStyleMedium9" defaultPivotStyle="PivotStyleLight16">
    <tableStyle name="Invisible" pivot="0" table="0" count="0" xr9:uid="{1111F262-B5AD-4627-82FA-B378E1141B12}"/>
  </tableStyles>
  <colors>
    <mruColors>
      <color rgb="FFFF00FF"/>
      <color rgb="FF00FFFF"/>
      <color rgb="FFFFFFCC"/>
      <color rgb="FF00FF00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3210348</xdr:colOff>
      <xdr:row>257</xdr:row>
      <xdr:rowOff>215899</xdr:rowOff>
    </xdr:from>
    <xdr:to>
      <xdr:col>6</xdr:col>
      <xdr:colOff>721149</xdr:colOff>
      <xdr:row>260</xdr:row>
      <xdr:rowOff>191770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3"/>
  <sheetViews>
    <sheetView showGridLines="0" tabSelected="1" view="pageBreakPreview" topLeftCell="A30" zoomScaleNormal="100" zoomScaleSheetLayoutView="100" workbookViewId="0">
      <selection activeCell="G31" sqref="G31"/>
    </sheetView>
  </sheetViews>
  <sheetFormatPr defaultColWidth="10.7109375" defaultRowHeight="24" customHeight="1"/>
  <cols>
    <col min="1" max="1" width="39.7109375" style="10" customWidth="1"/>
    <col min="2" max="2" width="2.42578125" style="4" customWidth="1"/>
    <col min="3" max="3" width="4.85546875" style="10" customWidth="1"/>
    <col min="4" max="4" width="1.7109375" style="4" customWidth="1"/>
    <col min="5" max="5" width="16.7109375" style="4" customWidth="1"/>
    <col min="6" max="6" width="1.7109375" style="4" customWidth="1"/>
    <col min="7" max="7" width="16.7109375" style="4" customWidth="1"/>
    <col min="8" max="8" width="1.7109375" style="4" customWidth="1"/>
    <col min="9" max="9" width="16.7109375" style="4" customWidth="1"/>
    <col min="10" max="10" width="1.7109375" style="4" customWidth="1"/>
    <col min="11" max="11" width="20.5703125" style="4" bestFit="1" customWidth="1"/>
    <col min="12" max="16384" width="10.7109375" style="4"/>
  </cols>
  <sheetData>
    <row r="1" spans="1:11" s="41" customFormat="1" ht="24" customHeight="1">
      <c r="A1" s="8" t="s">
        <v>107</v>
      </c>
      <c r="B1" s="38"/>
      <c r="C1" s="39"/>
      <c r="D1" s="40"/>
      <c r="E1" s="40"/>
      <c r="F1" s="40"/>
      <c r="G1" s="40"/>
      <c r="H1" s="40"/>
      <c r="I1" s="40"/>
      <c r="J1" s="40"/>
      <c r="K1" s="40"/>
    </row>
    <row r="2" spans="1:11" s="41" customFormat="1" ht="24" customHeight="1">
      <c r="A2" s="8" t="s">
        <v>78</v>
      </c>
      <c r="B2" s="40"/>
      <c r="C2" s="39"/>
      <c r="D2" s="40"/>
      <c r="E2" s="40"/>
      <c r="F2" s="40"/>
      <c r="G2" s="40"/>
      <c r="H2" s="40"/>
      <c r="I2" s="40"/>
      <c r="J2" s="40"/>
      <c r="K2" s="40"/>
    </row>
    <row r="3" spans="1:11" s="41" customFormat="1" ht="24" customHeight="1">
      <c r="A3" s="42" t="s">
        <v>200</v>
      </c>
      <c r="B3" s="40"/>
      <c r="C3" s="39"/>
      <c r="D3" s="40"/>
      <c r="E3" s="40"/>
      <c r="F3" s="40"/>
      <c r="G3" s="40"/>
      <c r="H3" s="40"/>
      <c r="I3" s="40"/>
      <c r="J3" s="40"/>
      <c r="K3" s="40"/>
    </row>
    <row r="4" spans="1:11" s="41" customFormat="1" ht="24" customHeight="1">
      <c r="B4" s="40"/>
      <c r="C4" s="39"/>
      <c r="D4" s="40"/>
      <c r="E4" s="40"/>
      <c r="F4" s="40"/>
      <c r="G4" s="40"/>
      <c r="H4" s="40"/>
      <c r="I4" s="40"/>
      <c r="J4" s="40"/>
      <c r="K4" s="9" t="s">
        <v>98</v>
      </c>
    </row>
    <row r="5" spans="1:11" ht="24" customHeight="1">
      <c r="E5" s="84" t="s">
        <v>0</v>
      </c>
      <c r="F5" s="84"/>
      <c r="G5" s="84"/>
      <c r="H5" s="11"/>
      <c r="I5" s="84" t="s">
        <v>1</v>
      </c>
      <c r="J5" s="84"/>
      <c r="K5" s="84"/>
    </row>
    <row r="6" spans="1:11" ht="24" customHeight="1">
      <c r="C6" s="43" t="s">
        <v>2</v>
      </c>
      <c r="E6" s="44" t="s">
        <v>201</v>
      </c>
      <c r="F6" s="45"/>
      <c r="G6" s="44" t="s">
        <v>202</v>
      </c>
      <c r="H6" s="45"/>
      <c r="I6" s="44" t="s">
        <v>201</v>
      </c>
      <c r="J6" s="45"/>
      <c r="K6" s="44" t="s">
        <v>202</v>
      </c>
    </row>
    <row r="7" spans="1:11" ht="24" customHeight="1">
      <c r="C7" s="43"/>
      <c r="E7" s="5" t="s">
        <v>99</v>
      </c>
      <c r="F7" s="46"/>
      <c r="G7" s="5" t="s">
        <v>100</v>
      </c>
      <c r="H7" s="45"/>
      <c r="I7" s="5" t="s">
        <v>99</v>
      </c>
      <c r="J7" s="46"/>
      <c r="K7" s="5" t="s">
        <v>100</v>
      </c>
    </row>
    <row r="8" spans="1:11" ht="24" customHeight="1">
      <c r="C8" s="43"/>
      <c r="E8" s="5" t="s">
        <v>101</v>
      </c>
      <c r="F8" s="46"/>
      <c r="G8" s="47"/>
      <c r="H8" s="45"/>
      <c r="I8" s="5" t="s">
        <v>101</v>
      </c>
      <c r="J8" s="46"/>
      <c r="K8" s="47"/>
    </row>
    <row r="9" spans="1:11" ht="24" customHeight="1">
      <c r="A9" s="8" t="s">
        <v>3</v>
      </c>
      <c r="C9" s="48"/>
    </row>
    <row r="10" spans="1:11" ht="24" customHeight="1">
      <c r="A10" s="8" t="s">
        <v>4</v>
      </c>
      <c r="C10" s="48"/>
    </row>
    <row r="11" spans="1:11" ht="24" customHeight="1">
      <c r="A11" s="10" t="s">
        <v>5</v>
      </c>
      <c r="B11" s="49"/>
      <c r="C11" s="48"/>
      <c r="E11" s="20">
        <v>520659</v>
      </c>
      <c r="F11" s="20"/>
      <c r="G11" s="20">
        <v>444113</v>
      </c>
      <c r="H11" s="20"/>
      <c r="I11" s="20">
        <v>294372</v>
      </c>
      <c r="J11" s="20"/>
      <c r="K11" s="20">
        <v>240906</v>
      </c>
    </row>
    <row r="12" spans="1:11" ht="24" customHeight="1">
      <c r="A12" s="10" t="s">
        <v>161</v>
      </c>
      <c r="C12" s="48">
        <v>4</v>
      </c>
      <c r="D12" s="50"/>
      <c r="E12" s="20">
        <v>1660031</v>
      </c>
      <c r="F12" s="20"/>
      <c r="G12" s="20">
        <v>1526803</v>
      </c>
      <c r="H12" s="20"/>
      <c r="I12" s="20">
        <v>926374</v>
      </c>
      <c r="J12" s="20"/>
      <c r="K12" s="20">
        <v>918699</v>
      </c>
    </row>
    <row r="13" spans="1:11" ht="24" customHeight="1">
      <c r="A13" s="10" t="s">
        <v>75</v>
      </c>
      <c r="B13" s="41"/>
      <c r="C13" s="48">
        <v>5</v>
      </c>
      <c r="E13" s="20">
        <v>2304318</v>
      </c>
      <c r="F13" s="20"/>
      <c r="G13" s="20">
        <v>2408730</v>
      </c>
      <c r="H13" s="20"/>
      <c r="I13" s="20">
        <v>1602948</v>
      </c>
      <c r="J13" s="20"/>
      <c r="K13" s="20">
        <v>1659885</v>
      </c>
    </row>
    <row r="14" spans="1:11" ht="24" customHeight="1">
      <c r="A14" s="10" t="s">
        <v>83</v>
      </c>
      <c r="B14" s="41"/>
      <c r="C14" s="48">
        <v>6</v>
      </c>
      <c r="E14" s="20">
        <v>40383</v>
      </c>
      <c r="F14" s="20"/>
      <c r="G14" s="20">
        <v>42289</v>
      </c>
      <c r="H14" s="20"/>
      <c r="I14" s="15">
        <v>117</v>
      </c>
      <c r="J14" s="20"/>
      <c r="K14" s="20">
        <v>602</v>
      </c>
    </row>
    <row r="15" spans="1:11" ht="24" customHeight="1">
      <c r="A15" s="10" t="s">
        <v>6</v>
      </c>
      <c r="C15" s="48"/>
      <c r="E15" s="20">
        <v>58387</v>
      </c>
      <c r="F15" s="20"/>
      <c r="G15" s="20">
        <v>46090</v>
      </c>
      <c r="H15" s="20"/>
      <c r="I15" s="20">
        <v>13668</v>
      </c>
      <c r="J15" s="20"/>
      <c r="K15" s="20">
        <v>15028</v>
      </c>
    </row>
    <row r="16" spans="1:11" ht="24" customHeight="1">
      <c r="A16" s="8" t="s">
        <v>7</v>
      </c>
      <c r="C16" s="48"/>
      <c r="E16" s="51">
        <f>SUM(E10:E15)</f>
        <v>4583778</v>
      </c>
      <c r="F16" s="20"/>
      <c r="G16" s="51">
        <f>SUM(G10:G15)</f>
        <v>4468025</v>
      </c>
      <c r="H16" s="20"/>
      <c r="I16" s="51">
        <f>SUM(I10:I15)</f>
        <v>2837479</v>
      </c>
      <c r="J16" s="20"/>
      <c r="K16" s="51">
        <f>SUM(K10:K15)</f>
        <v>2835120</v>
      </c>
    </row>
    <row r="17" spans="1:15" ht="24" customHeight="1">
      <c r="A17" s="8" t="s">
        <v>8</v>
      </c>
      <c r="C17" s="48"/>
      <c r="E17" s="20"/>
      <c r="F17" s="20"/>
      <c r="G17" s="20"/>
      <c r="H17" s="20"/>
      <c r="I17" s="20"/>
      <c r="J17" s="20"/>
      <c r="K17" s="20"/>
    </row>
    <row r="18" spans="1:15" ht="24" customHeight="1">
      <c r="A18" s="10" t="s">
        <v>85</v>
      </c>
      <c r="C18" s="48">
        <v>6</v>
      </c>
      <c r="E18" s="20">
        <v>169666</v>
      </c>
      <c r="F18" s="20"/>
      <c r="G18" s="20">
        <v>190446</v>
      </c>
      <c r="H18" s="20"/>
      <c r="I18" s="20">
        <v>90056</v>
      </c>
      <c r="J18" s="20"/>
      <c r="K18" s="20">
        <v>114836</v>
      </c>
    </row>
    <row r="19" spans="1:15" ht="24" customHeight="1">
      <c r="A19" s="10" t="s">
        <v>9</v>
      </c>
      <c r="C19" s="48"/>
      <c r="E19" s="15">
        <v>0</v>
      </c>
      <c r="F19" s="20"/>
      <c r="G19" s="15">
        <v>0</v>
      </c>
      <c r="H19" s="20"/>
      <c r="I19" s="20">
        <v>1148638</v>
      </c>
      <c r="J19" s="20"/>
      <c r="K19" s="20">
        <v>1148638</v>
      </c>
    </row>
    <row r="20" spans="1:15" ht="24" customHeight="1">
      <c r="A20" s="10" t="s">
        <v>10</v>
      </c>
      <c r="C20" s="48">
        <v>7</v>
      </c>
      <c r="E20" s="20">
        <v>0</v>
      </c>
      <c r="F20" s="20"/>
      <c r="G20" s="20">
        <v>24877</v>
      </c>
      <c r="H20" s="20"/>
      <c r="I20" s="15">
        <v>0</v>
      </c>
      <c r="J20" s="20"/>
      <c r="K20" s="15">
        <v>0</v>
      </c>
    </row>
    <row r="21" spans="1:15" ht="24" customHeight="1">
      <c r="A21" s="10" t="s">
        <v>90</v>
      </c>
      <c r="C21" s="48">
        <v>8</v>
      </c>
      <c r="E21" s="20">
        <v>16907</v>
      </c>
      <c r="F21" s="20"/>
      <c r="G21" s="20">
        <v>16830</v>
      </c>
      <c r="H21" s="20"/>
      <c r="I21" s="20">
        <v>11022</v>
      </c>
      <c r="J21" s="20"/>
      <c r="K21" s="20">
        <v>11022</v>
      </c>
    </row>
    <row r="22" spans="1:15" ht="24" customHeight="1">
      <c r="A22" s="10" t="s">
        <v>97</v>
      </c>
      <c r="B22" s="41"/>
      <c r="C22" s="48">
        <v>9</v>
      </c>
      <c r="E22" s="20">
        <v>1148232</v>
      </c>
      <c r="F22" s="20"/>
      <c r="G22" s="20">
        <v>1164831</v>
      </c>
      <c r="H22" s="20"/>
      <c r="I22" s="20">
        <v>860043</v>
      </c>
      <c r="J22" s="20"/>
      <c r="K22" s="20">
        <v>868743</v>
      </c>
    </row>
    <row r="23" spans="1:15" ht="24" customHeight="1">
      <c r="A23" s="10" t="s">
        <v>108</v>
      </c>
      <c r="B23" s="41"/>
      <c r="C23" s="48"/>
      <c r="E23" s="20">
        <v>151282</v>
      </c>
      <c r="F23" s="20"/>
      <c r="G23" s="20">
        <v>151429</v>
      </c>
      <c r="H23" s="20"/>
      <c r="I23" s="20">
        <v>132943</v>
      </c>
      <c r="J23" s="20"/>
      <c r="K23" s="20">
        <v>133009</v>
      </c>
    </row>
    <row r="24" spans="1:15" ht="24" customHeight="1">
      <c r="A24" s="10" t="s">
        <v>11</v>
      </c>
      <c r="B24" s="41"/>
      <c r="C24" s="48"/>
      <c r="E24" s="22">
        <v>23643</v>
      </c>
      <c r="F24" s="20"/>
      <c r="G24" s="22">
        <v>13901</v>
      </c>
      <c r="H24" s="20"/>
      <c r="I24" s="22">
        <v>10569</v>
      </c>
      <c r="J24" s="20"/>
      <c r="K24" s="22">
        <v>1608</v>
      </c>
    </row>
    <row r="25" spans="1:15" ht="24" customHeight="1">
      <c r="A25" s="8" t="s">
        <v>12</v>
      </c>
      <c r="C25" s="48"/>
      <c r="E25" s="20">
        <f>SUM(E17:E24)</f>
        <v>1509730</v>
      </c>
      <c r="F25" s="20"/>
      <c r="G25" s="20">
        <f>SUM(G17:G24)</f>
        <v>1562314</v>
      </c>
      <c r="H25" s="20"/>
      <c r="I25" s="20">
        <f>SUM(I17:I24)</f>
        <v>2253271</v>
      </c>
      <c r="J25" s="20"/>
      <c r="K25" s="20">
        <f>SUM(K17:K24)</f>
        <v>2277856</v>
      </c>
    </row>
    <row r="26" spans="1:15" ht="24" customHeight="1" thickBot="1">
      <c r="A26" s="8" t="s">
        <v>13</v>
      </c>
      <c r="E26" s="25">
        <f>E16+E25</f>
        <v>6093508</v>
      </c>
      <c r="F26" s="20"/>
      <c r="G26" s="25">
        <f>G16+G25</f>
        <v>6030339</v>
      </c>
      <c r="H26" s="20"/>
      <c r="I26" s="25">
        <f>I16+I25</f>
        <v>5090750</v>
      </c>
      <c r="J26" s="20"/>
      <c r="K26" s="25">
        <f>K16+K25</f>
        <v>5112976</v>
      </c>
    </row>
    <row r="27" spans="1:15" ht="24" customHeight="1" thickTop="1">
      <c r="E27" s="7"/>
      <c r="G27" s="7"/>
      <c r="I27" s="7"/>
      <c r="J27" s="7"/>
      <c r="K27" s="7"/>
    </row>
    <row r="28" spans="1:15" ht="24" customHeight="1">
      <c r="A28" s="12" t="s">
        <v>137</v>
      </c>
      <c r="B28" s="49"/>
      <c r="E28" s="7"/>
      <c r="G28" s="7"/>
      <c r="I28" s="7"/>
      <c r="J28" s="7"/>
      <c r="K28" s="7"/>
    </row>
    <row r="29" spans="1:15" s="41" customFormat="1" ht="24" customHeight="1">
      <c r="A29" s="8" t="s">
        <v>107</v>
      </c>
      <c r="B29" s="38"/>
      <c r="C29" s="39"/>
      <c r="D29" s="40"/>
      <c r="E29" s="40"/>
      <c r="F29" s="40"/>
      <c r="G29" s="40"/>
      <c r="H29" s="40"/>
      <c r="I29" s="40"/>
      <c r="J29" s="40"/>
      <c r="K29" s="40"/>
      <c r="L29" s="4"/>
      <c r="M29" s="4"/>
      <c r="N29" s="4"/>
      <c r="O29" s="4"/>
    </row>
    <row r="30" spans="1:15" s="41" customFormat="1" ht="24" customHeight="1">
      <c r="A30" s="8" t="s">
        <v>79</v>
      </c>
      <c r="B30" s="40"/>
      <c r="C30" s="39"/>
      <c r="D30" s="40"/>
      <c r="E30" s="40"/>
      <c r="F30" s="40"/>
      <c r="G30" s="40"/>
      <c r="H30" s="40"/>
      <c r="I30" s="40"/>
      <c r="J30" s="40"/>
      <c r="K30" s="40"/>
      <c r="L30" s="4"/>
      <c r="M30" s="4"/>
      <c r="N30" s="4"/>
      <c r="O30" s="4"/>
    </row>
    <row r="31" spans="1:15" s="41" customFormat="1" ht="24" customHeight="1">
      <c r="A31" s="42" t="s">
        <v>200</v>
      </c>
      <c r="B31" s="40"/>
      <c r="C31" s="39"/>
      <c r="D31" s="40"/>
      <c r="E31" s="40"/>
      <c r="F31" s="40"/>
      <c r="G31" s="40"/>
      <c r="H31" s="40"/>
      <c r="I31" s="40"/>
      <c r="J31" s="40"/>
      <c r="K31" s="40"/>
      <c r="L31" s="4"/>
      <c r="M31" s="4"/>
      <c r="N31" s="4"/>
      <c r="O31" s="4"/>
    </row>
    <row r="32" spans="1:15" s="41" customFormat="1" ht="24" customHeight="1">
      <c r="B32" s="40"/>
      <c r="C32" s="39"/>
      <c r="D32" s="40"/>
      <c r="E32" s="40"/>
      <c r="F32" s="40"/>
      <c r="G32" s="40"/>
      <c r="H32" s="40"/>
      <c r="I32" s="40"/>
      <c r="J32" s="40"/>
      <c r="K32" s="9" t="s">
        <v>98</v>
      </c>
      <c r="L32" s="4"/>
      <c r="M32" s="4"/>
      <c r="N32" s="4"/>
      <c r="O32" s="4"/>
    </row>
    <row r="33" spans="1:11" ht="24" customHeight="1">
      <c r="E33" s="84" t="s">
        <v>0</v>
      </c>
      <c r="F33" s="84"/>
      <c r="G33" s="84"/>
      <c r="H33" s="11"/>
      <c r="I33" s="84" t="s">
        <v>1</v>
      </c>
      <c r="J33" s="84"/>
      <c r="K33" s="84"/>
    </row>
    <row r="34" spans="1:11" ht="24" customHeight="1">
      <c r="C34" s="43" t="s">
        <v>2</v>
      </c>
      <c r="E34" s="44" t="s">
        <v>201</v>
      </c>
      <c r="F34" s="45"/>
      <c r="G34" s="44" t="s">
        <v>202</v>
      </c>
      <c r="H34" s="45"/>
      <c r="I34" s="44" t="s">
        <v>201</v>
      </c>
      <c r="J34" s="45"/>
      <c r="K34" s="44" t="s">
        <v>202</v>
      </c>
    </row>
    <row r="35" spans="1:11" ht="24" customHeight="1">
      <c r="C35" s="43"/>
      <c r="E35" s="5" t="s">
        <v>99</v>
      </c>
      <c r="F35" s="46"/>
      <c r="G35" s="5" t="s">
        <v>100</v>
      </c>
      <c r="H35" s="45"/>
      <c r="I35" s="5" t="s">
        <v>99</v>
      </c>
      <c r="J35" s="46"/>
      <c r="K35" s="5" t="s">
        <v>100</v>
      </c>
    </row>
    <row r="36" spans="1:11" ht="24" customHeight="1">
      <c r="C36" s="43"/>
      <c r="E36" s="5" t="s">
        <v>101</v>
      </c>
      <c r="F36" s="46"/>
      <c r="G36" s="47"/>
      <c r="H36" s="45"/>
      <c r="I36" s="5" t="s">
        <v>101</v>
      </c>
      <c r="J36" s="46"/>
      <c r="K36" s="47"/>
    </row>
    <row r="37" spans="1:11" ht="24" customHeight="1">
      <c r="A37" s="8" t="s">
        <v>14</v>
      </c>
      <c r="C37" s="48"/>
    </row>
    <row r="38" spans="1:11" ht="24" customHeight="1">
      <c r="A38" s="8" t="s">
        <v>15</v>
      </c>
      <c r="C38" s="48"/>
    </row>
    <row r="39" spans="1:11" ht="24" customHeight="1">
      <c r="A39" s="10" t="s">
        <v>109</v>
      </c>
      <c r="B39" s="41"/>
      <c r="C39" s="48"/>
      <c r="E39" s="20">
        <v>1057330</v>
      </c>
      <c r="F39" s="20"/>
      <c r="G39" s="20">
        <v>948934</v>
      </c>
      <c r="H39" s="20"/>
      <c r="I39" s="20">
        <v>712485</v>
      </c>
      <c r="J39" s="20"/>
      <c r="K39" s="20">
        <v>715579</v>
      </c>
    </row>
    <row r="40" spans="1:11" ht="24" customHeight="1">
      <c r="A40" s="10" t="s">
        <v>162</v>
      </c>
      <c r="C40" s="48">
        <v>10</v>
      </c>
      <c r="E40" s="20">
        <v>410833</v>
      </c>
      <c r="F40" s="20"/>
      <c r="G40" s="20">
        <v>588164</v>
      </c>
      <c r="H40" s="20"/>
      <c r="I40" s="20">
        <v>364124</v>
      </c>
      <c r="J40" s="20"/>
      <c r="K40" s="20">
        <v>468268</v>
      </c>
    </row>
    <row r="41" spans="1:11" ht="24" customHeight="1">
      <c r="A41" s="10" t="s">
        <v>221</v>
      </c>
      <c r="C41" s="48"/>
      <c r="E41" s="20">
        <v>93662</v>
      </c>
      <c r="F41" s="20"/>
      <c r="G41" s="20">
        <v>44073</v>
      </c>
      <c r="H41" s="20"/>
      <c r="I41" s="20">
        <v>93644</v>
      </c>
      <c r="J41" s="20"/>
      <c r="K41" s="20">
        <v>36740</v>
      </c>
    </row>
    <row r="42" spans="1:11" ht="24" customHeight="1">
      <c r="A42" s="10" t="s">
        <v>196</v>
      </c>
      <c r="C42" s="48"/>
      <c r="E42" s="20"/>
      <c r="F42" s="20"/>
      <c r="G42" s="20"/>
      <c r="H42" s="20"/>
      <c r="I42" s="20"/>
      <c r="J42" s="20"/>
      <c r="K42" s="20"/>
    </row>
    <row r="43" spans="1:11" ht="24" customHeight="1">
      <c r="A43" s="10" t="s">
        <v>152</v>
      </c>
      <c r="B43" s="41"/>
      <c r="C43" s="48">
        <v>11</v>
      </c>
      <c r="E43" s="20">
        <v>136010</v>
      </c>
      <c r="F43" s="20"/>
      <c r="G43" s="20">
        <v>150000</v>
      </c>
      <c r="H43" s="20"/>
      <c r="I43" s="20">
        <v>136010</v>
      </c>
      <c r="J43" s="20"/>
      <c r="K43" s="20">
        <v>150000</v>
      </c>
    </row>
    <row r="44" spans="1:11" ht="24" customHeight="1">
      <c r="A44" s="10" t="s">
        <v>203</v>
      </c>
      <c r="B44" s="41"/>
      <c r="C44" s="48">
        <v>3</v>
      </c>
      <c r="E44" s="20">
        <v>5700</v>
      </c>
      <c r="F44" s="20"/>
      <c r="G44" s="20">
        <v>5415</v>
      </c>
      <c r="H44" s="20"/>
      <c r="I44" s="20">
        <v>0</v>
      </c>
      <c r="J44" s="20"/>
      <c r="K44" s="20">
        <v>0</v>
      </c>
    </row>
    <row r="45" spans="1:11" ht="24" customHeight="1">
      <c r="A45" s="10" t="s">
        <v>16</v>
      </c>
      <c r="B45" s="41"/>
      <c r="C45" s="48"/>
      <c r="E45" s="20">
        <v>17788</v>
      </c>
      <c r="F45" s="20"/>
      <c r="G45" s="20">
        <v>2402</v>
      </c>
      <c r="H45" s="20"/>
      <c r="I45" s="20">
        <v>0</v>
      </c>
      <c r="J45" s="20"/>
      <c r="K45" s="52">
        <v>0</v>
      </c>
    </row>
    <row r="46" spans="1:11" ht="24" customHeight="1">
      <c r="A46" s="10" t="s">
        <v>204</v>
      </c>
      <c r="B46" s="41"/>
      <c r="C46" s="48"/>
      <c r="E46" s="20">
        <v>43234</v>
      </c>
      <c r="F46" s="20"/>
      <c r="G46" s="20">
        <v>2638</v>
      </c>
      <c r="H46" s="20"/>
      <c r="I46" s="20">
        <v>43234</v>
      </c>
      <c r="J46" s="20"/>
      <c r="K46" s="20">
        <v>2638</v>
      </c>
    </row>
    <row r="47" spans="1:11" ht="24" customHeight="1">
      <c r="A47" s="10" t="s">
        <v>158</v>
      </c>
      <c r="B47" s="41"/>
      <c r="C47" s="48">
        <v>6</v>
      </c>
      <c r="E47" s="20">
        <v>4364</v>
      </c>
      <c r="F47" s="20"/>
      <c r="G47" s="20">
        <v>0</v>
      </c>
      <c r="H47" s="20"/>
      <c r="I47" s="20">
        <v>3606</v>
      </c>
      <c r="J47" s="20"/>
      <c r="K47" s="20">
        <v>0</v>
      </c>
    </row>
    <row r="48" spans="1:11" ht="24" customHeight="1">
      <c r="A48" s="10" t="s">
        <v>17</v>
      </c>
      <c r="C48" s="48"/>
      <c r="E48" s="20">
        <v>10745</v>
      </c>
      <c r="F48" s="20"/>
      <c r="G48" s="20">
        <v>11492</v>
      </c>
      <c r="H48" s="20"/>
      <c r="I48" s="20">
        <v>9606</v>
      </c>
      <c r="J48" s="20"/>
      <c r="K48" s="20">
        <v>10077</v>
      </c>
    </row>
    <row r="49" spans="1:15" ht="24" customHeight="1">
      <c r="A49" s="8" t="s">
        <v>18</v>
      </c>
      <c r="C49" s="48"/>
      <c r="E49" s="51">
        <f>SUM(E38:E48)</f>
        <v>1779666</v>
      </c>
      <c r="F49" s="20"/>
      <c r="G49" s="51">
        <f>SUM(G38:G48)</f>
        <v>1753118</v>
      </c>
      <c r="H49" s="20"/>
      <c r="I49" s="51">
        <f>SUM(I38:I48)</f>
        <v>1362709</v>
      </c>
      <c r="J49" s="20"/>
      <c r="K49" s="51">
        <f>SUM(K38:K48)</f>
        <v>1383302</v>
      </c>
    </row>
    <row r="50" spans="1:15" ht="24" customHeight="1">
      <c r="A50" s="8" t="s">
        <v>19</v>
      </c>
      <c r="C50" s="48"/>
      <c r="E50" s="20"/>
      <c r="F50" s="20"/>
      <c r="G50" s="20"/>
      <c r="H50" s="20"/>
      <c r="I50" s="20"/>
      <c r="J50" s="20"/>
      <c r="K50" s="20"/>
    </row>
    <row r="51" spans="1:15" ht="24" customHeight="1">
      <c r="A51" s="10" t="s">
        <v>197</v>
      </c>
      <c r="C51" s="48"/>
      <c r="E51" s="20"/>
      <c r="F51" s="20"/>
      <c r="G51" s="20"/>
      <c r="H51" s="20"/>
      <c r="I51" s="20"/>
      <c r="J51" s="20"/>
      <c r="K51" s="20"/>
    </row>
    <row r="52" spans="1:15" ht="24" customHeight="1">
      <c r="A52" s="10" t="s">
        <v>151</v>
      </c>
      <c r="C52" s="48">
        <v>11</v>
      </c>
      <c r="E52" s="20">
        <v>0</v>
      </c>
      <c r="F52" s="20"/>
      <c r="G52" s="20">
        <v>16010</v>
      </c>
      <c r="H52" s="20"/>
      <c r="I52" s="20">
        <v>0</v>
      </c>
      <c r="J52" s="20"/>
      <c r="K52" s="20">
        <v>16010</v>
      </c>
    </row>
    <row r="53" spans="1:15" ht="24" customHeight="1">
      <c r="A53" s="10" t="s">
        <v>163</v>
      </c>
      <c r="C53" s="48"/>
      <c r="E53" s="20">
        <v>260301</v>
      </c>
      <c r="F53" s="20"/>
      <c r="G53" s="20">
        <v>260205</v>
      </c>
      <c r="H53" s="20"/>
      <c r="I53" s="20">
        <v>205149</v>
      </c>
      <c r="J53" s="20"/>
      <c r="K53" s="20">
        <v>205394</v>
      </c>
    </row>
    <row r="54" spans="1:15" ht="24" customHeight="1">
      <c r="A54" s="10" t="s">
        <v>20</v>
      </c>
      <c r="C54" s="48"/>
      <c r="E54" s="53">
        <v>0</v>
      </c>
      <c r="F54" s="20"/>
      <c r="G54" s="53">
        <v>0</v>
      </c>
      <c r="H54" s="20"/>
      <c r="I54" s="22">
        <v>200</v>
      </c>
      <c r="J54" s="20"/>
      <c r="K54" s="22">
        <v>200</v>
      </c>
    </row>
    <row r="55" spans="1:15" ht="24" customHeight="1">
      <c r="A55" s="8" t="s">
        <v>21</v>
      </c>
      <c r="C55" s="48"/>
      <c r="E55" s="20">
        <f>SUM(E50:E54)</f>
        <v>260301</v>
      </c>
      <c r="F55" s="20"/>
      <c r="G55" s="20">
        <f>SUM(G50:G54)</f>
        <v>276215</v>
      </c>
      <c r="H55" s="20"/>
      <c r="I55" s="20">
        <f>SUM(I50:I54)</f>
        <v>205349</v>
      </c>
      <c r="J55" s="20"/>
      <c r="K55" s="20">
        <f>SUM(K50:K54)</f>
        <v>221604</v>
      </c>
    </row>
    <row r="56" spans="1:15" ht="24" customHeight="1">
      <c r="A56" s="8" t="s">
        <v>22</v>
      </c>
      <c r="E56" s="51">
        <f>E49+E55</f>
        <v>2039967</v>
      </c>
      <c r="F56" s="20"/>
      <c r="G56" s="51">
        <f>G49+G55</f>
        <v>2029333</v>
      </c>
      <c r="H56" s="20"/>
      <c r="I56" s="51">
        <f>I49+I55</f>
        <v>1568058</v>
      </c>
      <c r="J56" s="20"/>
      <c r="K56" s="51">
        <f>K49+K55</f>
        <v>1604906</v>
      </c>
    </row>
    <row r="57" spans="1:15" ht="24" customHeight="1">
      <c r="A57" s="8"/>
      <c r="E57" s="20"/>
      <c r="F57" s="20"/>
      <c r="G57" s="20"/>
      <c r="H57" s="20"/>
      <c r="I57" s="20"/>
      <c r="J57" s="20"/>
      <c r="K57" s="20"/>
    </row>
    <row r="58" spans="1:15" ht="24" customHeight="1">
      <c r="A58" s="12" t="s">
        <v>137</v>
      </c>
      <c r="E58" s="20"/>
      <c r="F58" s="20"/>
      <c r="G58" s="20"/>
      <c r="H58" s="20"/>
      <c r="I58" s="20"/>
      <c r="J58" s="20"/>
      <c r="K58" s="20"/>
    </row>
    <row r="59" spans="1:15" s="41" customFormat="1" ht="24" customHeight="1">
      <c r="A59" s="8" t="s">
        <v>107</v>
      </c>
      <c r="B59" s="38"/>
      <c r="C59" s="39"/>
      <c r="D59" s="40"/>
      <c r="E59" s="40"/>
      <c r="F59" s="40"/>
      <c r="G59" s="40"/>
      <c r="H59" s="40"/>
      <c r="I59" s="40"/>
      <c r="J59" s="40"/>
      <c r="K59" s="40"/>
      <c r="L59" s="4"/>
      <c r="M59" s="4"/>
      <c r="N59" s="4"/>
      <c r="O59" s="4"/>
    </row>
    <row r="60" spans="1:15" s="41" customFormat="1" ht="24" customHeight="1">
      <c r="A60" s="8" t="s">
        <v>79</v>
      </c>
      <c r="B60" s="40"/>
      <c r="C60" s="39"/>
      <c r="D60" s="40"/>
      <c r="E60" s="40"/>
      <c r="F60" s="40"/>
      <c r="G60" s="40"/>
      <c r="H60" s="40"/>
      <c r="I60" s="40"/>
      <c r="J60" s="40"/>
      <c r="K60" s="40"/>
      <c r="L60" s="4"/>
      <c r="M60" s="4"/>
      <c r="N60" s="4"/>
      <c r="O60" s="4"/>
    </row>
    <row r="61" spans="1:15" s="41" customFormat="1" ht="24" customHeight="1">
      <c r="A61" s="42" t="s">
        <v>200</v>
      </c>
      <c r="B61" s="40"/>
      <c r="C61" s="39"/>
      <c r="D61" s="40"/>
      <c r="E61" s="40"/>
      <c r="F61" s="40"/>
      <c r="G61" s="40"/>
      <c r="H61" s="40"/>
      <c r="I61" s="40"/>
      <c r="J61" s="40"/>
      <c r="K61" s="40"/>
      <c r="L61" s="4"/>
      <c r="M61" s="4"/>
      <c r="N61" s="4"/>
      <c r="O61" s="4"/>
    </row>
    <row r="62" spans="1:15" s="41" customFormat="1" ht="24" customHeight="1">
      <c r="B62" s="40"/>
      <c r="C62" s="39"/>
      <c r="D62" s="40"/>
      <c r="E62" s="40"/>
      <c r="F62" s="40"/>
      <c r="G62" s="40"/>
      <c r="H62" s="40"/>
      <c r="I62" s="40"/>
      <c r="J62" s="40"/>
      <c r="K62" s="9" t="s">
        <v>98</v>
      </c>
      <c r="L62" s="4"/>
      <c r="M62" s="4"/>
      <c r="N62" s="4"/>
      <c r="O62" s="4"/>
    </row>
    <row r="63" spans="1:15" ht="24" customHeight="1">
      <c r="E63" s="84" t="s">
        <v>0</v>
      </c>
      <c r="F63" s="84"/>
      <c r="G63" s="84"/>
      <c r="H63" s="11"/>
      <c r="I63" s="84" t="s">
        <v>1</v>
      </c>
      <c r="J63" s="84"/>
      <c r="K63" s="84"/>
    </row>
    <row r="64" spans="1:15" ht="24" customHeight="1">
      <c r="C64" s="43"/>
      <c r="E64" s="44" t="s">
        <v>201</v>
      </c>
      <c r="F64" s="45"/>
      <c r="G64" s="44" t="s">
        <v>202</v>
      </c>
      <c r="H64" s="45"/>
      <c r="I64" s="44" t="s">
        <v>201</v>
      </c>
      <c r="J64" s="45"/>
      <c r="K64" s="44" t="s">
        <v>202</v>
      </c>
    </row>
    <row r="65" spans="1:11" ht="24" customHeight="1">
      <c r="C65" s="43"/>
      <c r="E65" s="5" t="s">
        <v>99</v>
      </c>
      <c r="F65" s="46"/>
      <c r="G65" s="5" t="s">
        <v>100</v>
      </c>
      <c r="H65" s="45"/>
      <c r="I65" s="5" t="s">
        <v>99</v>
      </c>
      <c r="J65" s="46"/>
      <c r="K65" s="5" t="s">
        <v>100</v>
      </c>
    </row>
    <row r="66" spans="1:11" ht="24" customHeight="1">
      <c r="C66" s="43"/>
      <c r="E66" s="5" t="s">
        <v>101</v>
      </c>
      <c r="F66" s="46"/>
      <c r="G66" s="47"/>
      <c r="H66" s="45"/>
      <c r="I66" s="5" t="s">
        <v>101</v>
      </c>
      <c r="J66" s="46"/>
      <c r="K66" s="47"/>
    </row>
    <row r="67" spans="1:11" ht="24" customHeight="1">
      <c r="A67" s="8" t="s">
        <v>23</v>
      </c>
      <c r="E67" s="15"/>
      <c r="F67" s="15"/>
      <c r="G67" s="15"/>
      <c r="H67" s="16"/>
      <c r="I67" s="15"/>
      <c r="J67" s="15"/>
      <c r="K67" s="15"/>
    </row>
    <row r="68" spans="1:11" ht="24" customHeight="1">
      <c r="A68" s="8" t="s">
        <v>24</v>
      </c>
      <c r="E68" s="15"/>
      <c r="F68" s="15"/>
      <c r="G68" s="15"/>
      <c r="H68" s="16"/>
      <c r="I68" s="15"/>
      <c r="J68" s="15"/>
      <c r="K68" s="15"/>
    </row>
    <row r="69" spans="1:11" ht="24" customHeight="1">
      <c r="A69" s="10" t="s">
        <v>177</v>
      </c>
      <c r="B69" s="49"/>
      <c r="C69" s="48"/>
      <c r="E69" s="15"/>
      <c r="F69" s="15"/>
      <c r="G69" s="15"/>
      <c r="H69" s="16"/>
      <c r="I69" s="15"/>
      <c r="J69" s="15"/>
      <c r="K69" s="15"/>
    </row>
    <row r="70" spans="1:11" ht="24" customHeight="1" thickBot="1">
      <c r="A70" s="10" t="s">
        <v>110</v>
      </c>
      <c r="B70" s="41"/>
      <c r="C70" s="48"/>
      <c r="E70" s="54">
        <v>1989531</v>
      </c>
      <c r="F70" s="16"/>
      <c r="G70" s="54">
        <v>1989531</v>
      </c>
      <c r="H70" s="16"/>
      <c r="I70" s="54">
        <v>1989531</v>
      </c>
      <c r="J70" s="16"/>
      <c r="K70" s="54">
        <v>1989531</v>
      </c>
    </row>
    <row r="71" spans="1:11" ht="24" customHeight="1" thickTop="1">
      <c r="A71" s="10" t="s">
        <v>178</v>
      </c>
      <c r="B71" s="49"/>
      <c r="C71" s="48"/>
      <c r="E71" s="16"/>
      <c r="F71" s="16"/>
      <c r="G71" s="16"/>
      <c r="H71" s="16"/>
      <c r="I71" s="16"/>
      <c r="J71" s="16"/>
      <c r="K71" s="16"/>
    </row>
    <row r="72" spans="1:11" ht="24" customHeight="1">
      <c r="A72" s="10" t="s">
        <v>111</v>
      </c>
      <c r="B72" s="41"/>
      <c r="E72" s="15">
        <v>1989531</v>
      </c>
      <c r="F72" s="15"/>
      <c r="G72" s="15">
        <v>1989531</v>
      </c>
      <c r="H72" s="16"/>
      <c r="I72" s="15">
        <v>1989531</v>
      </c>
      <c r="J72" s="15"/>
      <c r="K72" s="15">
        <v>1989531</v>
      </c>
    </row>
    <row r="73" spans="1:11" ht="24" customHeight="1">
      <c r="A73" s="10" t="s">
        <v>25</v>
      </c>
      <c r="E73" s="16">
        <v>1105934</v>
      </c>
      <c r="F73" s="15"/>
      <c r="G73" s="15">
        <v>1105934</v>
      </c>
      <c r="H73" s="16"/>
      <c r="I73" s="15">
        <v>1105934</v>
      </c>
      <c r="J73" s="15"/>
      <c r="K73" s="15">
        <v>1105934</v>
      </c>
    </row>
    <row r="74" spans="1:11" ht="24" customHeight="1">
      <c r="A74" s="10" t="s">
        <v>112</v>
      </c>
      <c r="E74" s="16"/>
      <c r="F74" s="15"/>
      <c r="G74" s="15"/>
      <c r="H74" s="16"/>
      <c r="I74" s="15"/>
      <c r="J74" s="15"/>
      <c r="K74" s="15"/>
    </row>
    <row r="75" spans="1:11" ht="24" customHeight="1">
      <c r="A75" s="10" t="s">
        <v>113</v>
      </c>
      <c r="B75" s="41"/>
      <c r="E75" s="15">
        <v>13145</v>
      </c>
      <c r="F75" s="15"/>
      <c r="G75" s="15">
        <v>13145</v>
      </c>
      <c r="H75" s="16"/>
      <c r="I75" s="15">
        <v>0</v>
      </c>
      <c r="J75" s="15"/>
      <c r="K75" s="15">
        <v>0</v>
      </c>
    </row>
    <row r="76" spans="1:11" ht="24" customHeight="1">
      <c r="A76" s="10" t="s">
        <v>114</v>
      </c>
      <c r="B76" s="41"/>
      <c r="E76" s="15"/>
      <c r="F76" s="15"/>
      <c r="G76" s="15"/>
      <c r="H76" s="16"/>
      <c r="I76" s="15"/>
      <c r="J76" s="15"/>
      <c r="K76" s="15"/>
    </row>
    <row r="77" spans="1:11" ht="24" customHeight="1">
      <c r="A77" s="10" t="s">
        <v>115</v>
      </c>
      <c r="B77" s="41"/>
      <c r="E77" s="15">
        <v>9006</v>
      </c>
      <c r="F77" s="15"/>
      <c r="G77" s="15">
        <v>9006</v>
      </c>
      <c r="H77" s="16"/>
      <c r="I77" s="15">
        <v>0</v>
      </c>
      <c r="J77" s="15"/>
      <c r="K77" s="15">
        <v>0</v>
      </c>
    </row>
    <row r="78" spans="1:11" ht="24" customHeight="1">
      <c r="A78" s="10" t="s">
        <v>26</v>
      </c>
      <c r="B78" s="49"/>
      <c r="C78" s="48"/>
      <c r="E78" s="15"/>
      <c r="F78" s="15"/>
      <c r="G78" s="15"/>
      <c r="H78" s="16"/>
      <c r="I78" s="15"/>
      <c r="J78" s="15"/>
      <c r="K78" s="15"/>
    </row>
    <row r="79" spans="1:11" ht="24" customHeight="1">
      <c r="A79" s="10" t="s">
        <v>179</v>
      </c>
      <c r="B79" s="41"/>
      <c r="C79" s="48"/>
      <c r="E79" s="15">
        <v>198953</v>
      </c>
      <c r="F79" s="15"/>
      <c r="G79" s="15">
        <v>198953</v>
      </c>
      <c r="H79" s="16"/>
      <c r="I79" s="15">
        <v>198953</v>
      </c>
      <c r="J79" s="15"/>
      <c r="K79" s="15">
        <v>198953</v>
      </c>
    </row>
    <row r="80" spans="1:11" ht="24" customHeight="1">
      <c r="A80" s="10" t="s">
        <v>27</v>
      </c>
      <c r="B80" s="41"/>
      <c r="E80" s="15">
        <v>712793</v>
      </c>
      <c r="F80" s="15"/>
      <c r="G80" s="15">
        <v>642768</v>
      </c>
      <c r="H80" s="16"/>
      <c r="I80" s="15">
        <v>174229</v>
      </c>
      <c r="J80" s="15"/>
      <c r="K80" s="15">
        <v>139784</v>
      </c>
    </row>
    <row r="81" spans="1:11" ht="24" customHeight="1">
      <c r="A81" s="10" t="s">
        <v>61</v>
      </c>
      <c r="B81" s="41"/>
      <c r="E81" s="53">
        <v>28013</v>
      </c>
      <c r="F81" s="15"/>
      <c r="G81" s="53">
        <v>45064</v>
      </c>
      <c r="H81" s="16"/>
      <c r="I81" s="53">
        <v>54045</v>
      </c>
      <c r="J81" s="15"/>
      <c r="K81" s="53">
        <v>73868</v>
      </c>
    </row>
    <row r="82" spans="1:11" ht="24" customHeight="1">
      <c r="A82" s="10" t="s">
        <v>62</v>
      </c>
      <c r="B82" s="41"/>
      <c r="E82" s="15">
        <f>SUM(E71:E81)</f>
        <v>4057375</v>
      </c>
      <c r="F82" s="15"/>
      <c r="G82" s="15">
        <f>SUM(G71:G81)</f>
        <v>4004401</v>
      </c>
      <c r="H82" s="16"/>
      <c r="I82" s="15">
        <f>SUM(I71:I81)</f>
        <v>3522692</v>
      </c>
      <c r="J82" s="15"/>
      <c r="K82" s="15">
        <f>SUM(K71:K81)</f>
        <v>3508070</v>
      </c>
    </row>
    <row r="83" spans="1:11" ht="24" customHeight="1">
      <c r="A83" s="10" t="s">
        <v>39</v>
      </c>
      <c r="B83" s="41"/>
      <c r="E83" s="53">
        <v>-3834</v>
      </c>
      <c r="F83" s="15"/>
      <c r="G83" s="53">
        <v>-3395</v>
      </c>
      <c r="H83" s="16"/>
      <c r="I83" s="53">
        <v>0</v>
      </c>
      <c r="J83" s="15"/>
      <c r="K83" s="53">
        <v>0</v>
      </c>
    </row>
    <row r="84" spans="1:11" ht="24" customHeight="1">
      <c r="A84" s="8" t="s">
        <v>29</v>
      </c>
      <c r="B84" s="49"/>
      <c r="E84" s="53">
        <f>SUM(E82:E83)</f>
        <v>4053541</v>
      </c>
      <c r="F84" s="15"/>
      <c r="G84" s="53">
        <f>SUM(G82:G83)</f>
        <v>4001006</v>
      </c>
      <c r="H84" s="16"/>
      <c r="I84" s="53">
        <f>SUM(I82:I83)</f>
        <v>3522692</v>
      </c>
      <c r="J84" s="15"/>
      <c r="K84" s="53">
        <f>SUM(K82:K83)</f>
        <v>3508070</v>
      </c>
    </row>
    <row r="85" spans="1:11" ht="24" customHeight="1" thickBot="1">
      <c r="A85" s="8" t="s">
        <v>30</v>
      </c>
      <c r="E85" s="55">
        <f>E56+E84</f>
        <v>6093508</v>
      </c>
      <c r="F85" s="15"/>
      <c r="G85" s="55">
        <f>G56+G84</f>
        <v>6030339</v>
      </c>
      <c r="H85" s="16"/>
      <c r="I85" s="55">
        <f>I56+I84</f>
        <v>5090750</v>
      </c>
      <c r="J85" s="15"/>
      <c r="K85" s="55">
        <f>K56+K84</f>
        <v>5112976</v>
      </c>
    </row>
    <row r="86" spans="1:11" ht="24" customHeight="1" thickTop="1">
      <c r="E86" s="15">
        <f>E85-E26</f>
        <v>0</v>
      </c>
      <c r="F86" s="56"/>
      <c r="G86" s="15">
        <f>G85-G26</f>
        <v>0</v>
      </c>
      <c r="H86" s="16"/>
      <c r="I86" s="15">
        <f>I85-I26</f>
        <v>0</v>
      </c>
      <c r="K86" s="7">
        <f>K85-K26</f>
        <v>0</v>
      </c>
    </row>
    <row r="87" spans="1:11" ht="24" customHeight="1">
      <c r="A87" s="12" t="s">
        <v>137</v>
      </c>
      <c r="B87" s="49"/>
      <c r="C87" s="57"/>
    </row>
    <row r="88" spans="1:11" ht="24" customHeight="1">
      <c r="A88" s="12"/>
      <c r="B88" s="49"/>
      <c r="C88" s="57"/>
      <c r="E88" s="7"/>
      <c r="G88" s="7"/>
      <c r="I88" s="7"/>
      <c r="K88" s="7"/>
    </row>
    <row r="89" spans="1:11" ht="24" customHeight="1">
      <c r="A89" s="58"/>
      <c r="C89" s="57"/>
    </row>
    <row r="90" spans="1:11" ht="24" customHeight="1">
      <c r="A90" s="12"/>
      <c r="B90" s="49"/>
      <c r="C90" s="57"/>
    </row>
    <row r="91" spans="1:11" ht="24" customHeight="1">
      <c r="A91" s="12"/>
      <c r="B91" s="59" t="s">
        <v>31</v>
      </c>
      <c r="C91" s="4"/>
    </row>
    <row r="92" spans="1:11" ht="24" customHeight="1">
      <c r="A92" s="58"/>
      <c r="C92" s="3"/>
    </row>
    <row r="93" spans="1:11" ht="24" customHeight="1">
      <c r="C93" s="3"/>
    </row>
  </sheetData>
  <mergeCells count="6">
    <mergeCell ref="E5:G5"/>
    <mergeCell ref="I5:K5"/>
    <mergeCell ref="E33:G33"/>
    <mergeCell ref="I33:K33"/>
    <mergeCell ref="E63:G63"/>
    <mergeCell ref="I63:K63"/>
  </mergeCells>
  <printOptions horizontalCentered="1"/>
  <pageMargins left="0.45" right="0.27" top="0.70866141732283505" bottom="0.31496062992126" header="0.31496062992126" footer="0.31496062992126"/>
  <pageSetup paperSize="9" scale="75" fitToHeight="7" orientation="portrait" r:id="rId1"/>
  <rowBreaks count="2" manualBreakCount="2">
    <brk id="28" max="16383" man="1"/>
    <brk id="58" max="10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53"/>
  <sheetViews>
    <sheetView showGridLines="0" view="pageBreakPreview" topLeftCell="A103" zoomScale="90" zoomScaleNormal="100" zoomScaleSheetLayoutView="90" workbookViewId="0">
      <selection activeCell="A112" sqref="A112"/>
    </sheetView>
  </sheetViews>
  <sheetFormatPr defaultColWidth="10.7109375" defaultRowHeight="22.15" customHeight="1"/>
  <cols>
    <col min="1" max="1" width="50.42578125" style="10" customWidth="1"/>
    <col min="2" max="2" width="1.7109375" style="4" customWidth="1"/>
    <col min="3" max="3" width="7.42578125" style="10" customWidth="1"/>
    <col min="4" max="4" width="1.7109375" style="4" customWidth="1"/>
    <col min="5" max="5" width="15.5703125" style="4" customWidth="1"/>
    <col min="6" max="6" width="1.7109375" style="4" customWidth="1"/>
    <col min="7" max="7" width="15.5703125" style="4" customWidth="1"/>
    <col min="8" max="8" width="1.7109375" style="4" customWidth="1"/>
    <col min="9" max="9" width="15.5703125" style="4" customWidth="1"/>
    <col min="10" max="10" width="1.7109375" style="4" customWidth="1"/>
    <col min="11" max="11" width="15.5703125" style="4" customWidth="1"/>
    <col min="12" max="16384" width="10.7109375" style="4"/>
  </cols>
  <sheetData>
    <row r="1" spans="1:11" s="41" customFormat="1" ht="22.15" customHeight="1">
      <c r="B1" s="38"/>
      <c r="C1" s="39"/>
      <c r="D1" s="40"/>
      <c r="E1" s="40"/>
      <c r="F1" s="40"/>
      <c r="G1" s="40"/>
      <c r="H1" s="40"/>
      <c r="I1" s="40"/>
      <c r="J1" s="40"/>
      <c r="K1" s="9" t="s">
        <v>102</v>
      </c>
    </row>
    <row r="2" spans="1:11" s="41" customFormat="1" ht="22.15" customHeight="1">
      <c r="A2" s="8" t="s">
        <v>107</v>
      </c>
      <c r="B2" s="38"/>
      <c r="C2" s="39"/>
      <c r="D2" s="40"/>
      <c r="E2" s="40"/>
      <c r="F2" s="40"/>
      <c r="G2" s="40"/>
      <c r="H2" s="40"/>
      <c r="I2" s="40"/>
      <c r="J2" s="40"/>
      <c r="K2" s="9"/>
    </row>
    <row r="3" spans="1:11" s="41" customFormat="1" ht="22.15" customHeight="1">
      <c r="A3" s="8" t="s">
        <v>218</v>
      </c>
      <c r="B3" s="40"/>
      <c r="C3" s="39"/>
      <c r="D3" s="40"/>
      <c r="E3" s="40"/>
      <c r="F3" s="40"/>
      <c r="G3" s="40"/>
      <c r="H3" s="40"/>
      <c r="I3" s="40"/>
      <c r="J3" s="40"/>
      <c r="K3" s="40"/>
    </row>
    <row r="4" spans="1:11" s="41" customFormat="1" ht="22.15" customHeight="1">
      <c r="A4" s="8" t="s">
        <v>205</v>
      </c>
      <c r="B4" s="40"/>
      <c r="C4" s="39"/>
      <c r="D4" s="40"/>
      <c r="E4" s="40"/>
      <c r="F4" s="40"/>
      <c r="G4" s="40"/>
      <c r="H4" s="40"/>
      <c r="I4" s="40"/>
      <c r="J4" s="40"/>
      <c r="K4" s="40"/>
    </row>
    <row r="5" spans="1:11" s="41" customFormat="1" ht="22.15" customHeight="1">
      <c r="B5" s="40"/>
      <c r="C5" s="39"/>
      <c r="D5" s="40"/>
      <c r="E5" s="40"/>
      <c r="F5" s="40"/>
      <c r="G5" s="40"/>
      <c r="H5" s="40"/>
      <c r="I5" s="40"/>
      <c r="J5" s="40"/>
      <c r="K5" s="9" t="s">
        <v>164</v>
      </c>
    </row>
    <row r="6" spans="1:11" ht="22.15" customHeight="1">
      <c r="E6" s="37"/>
      <c r="F6" s="37" t="s">
        <v>0</v>
      </c>
      <c r="G6" s="37"/>
      <c r="H6" s="11"/>
      <c r="I6" s="37"/>
      <c r="J6" s="37" t="s">
        <v>1</v>
      </c>
      <c r="K6" s="37"/>
    </row>
    <row r="7" spans="1:11" ht="22.15" customHeight="1">
      <c r="C7" s="60" t="s">
        <v>2</v>
      </c>
      <c r="E7" s="60">
        <v>2026</v>
      </c>
      <c r="F7" s="45"/>
      <c r="G7" s="60">
        <v>2025</v>
      </c>
      <c r="H7" s="45"/>
      <c r="I7" s="60">
        <v>2026</v>
      </c>
      <c r="J7" s="45"/>
      <c r="K7" s="60">
        <v>2025</v>
      </c>
    </row>
    <row r="8" spans="1:11" ht="22.15" customHeight="1">
      <c r="A8" s="8" t="s">
        <v>32</v>
      </c>
      <c r="H8" s="61"/>
    </row>
    <row r="9" spans="1:11" ht="22.15" customHeight="1">
      <c r="A9" s="10" t="s">
        <v>157</v>
      </c>
      <c r="B9" s="41"/>
      <c r="C9" s="48"/>
      <c r="E9" s="20">
        <v>1642158</v>
      </c>
      <c r="F9" s="20"/>
      <c r="G9" s="20">
        <v>1227070</v>
      </c>
      <c r="H9" s="20"/>
      <c r="I9" s="20">
        <v>848089</v>
      </c>
      <c r="J9" s="20"/>
      <c r="K9" s="20">
        <v>507600</v>
      </c>
    </row>
    <row r="10" spans="1:11" ht="22.15" customHeight="1">
      <c r="A10" s="10" t="s">
        <v>33</v>
      </c>
      <c r="B10" s="41"/>
      <c r="C10" s="48"/>
      <c r="E10" s="20"/>
      <c r="F10" s="20"/>
      <c r="G10" s="20"/>
      <c r="H10" s="20"/>
      <c r="I10" s="20"/>
      <c r="J10" s="20"/>
      <c r="K10" s="20"/>
    </row>
    <row r="11" spans="1:11" ht="22.15" customHeight="1">
      <c r="A11" s="10" t="s">
        <v>89</v>
      </c>
      <c r="B11" s="41"/>
      <c r="C11" s="48"/>
      <c r="E11" s="15">
        <v>0</v>
      </c>
      <c r="F11" s="20"/>
      <c r="G11" s="15">
        <v>2496</v>
      </c>
      <c r="H11" s="20"/>
      <c r="I11" s="20">
        <v>15008</v>
      </c>
      <c r="J11" s="20"/>
      <c r="K11" s="20">
        <v>12529</v>
      </c>
    </row>
    <row r="12" spans="1:11" ht="22.15" customHeight="1">
      <c r="A12" s="10" t="s">
        <v>145</v>
      </c>
      <c r="B12" s="41"/>
      <c r="C12" s="48"/>
      <c r="E12" s="15">
        <v>8252</v>
      </c>
      <c r="F12" s="20"/>
      <c r="G12" s="15">
        <v>2416</v>
      </c>
      <c r="H12" s="20"/>
      <c r="I12" s="15">
        <v>1933</v>
      </c>
      <c r="J12" s="20"/>
      <c r="K12" s="15">
        <v>1489</v>
      </c>
    </row>
    <row r="13" spans="1:11" ht="22.15" customHeight="1">
      <c r="A13" s="10" t="s">
        <v>116</v>
      </c>
      <c r="B13" s="41"/>
      <c r="C13" s="48"/>
      <c r="E13" s="20">
        <v>3256</v>
      </c>
      <c r="F13" s="20"/>
      <c r="G13" s="20">
        <v>728</v>
      </c>
      <c r="H13" s="20"/>
      <c r="I13" s="20">
        <v>5076</v>
      </c>
      <c r="J13" s="20"/>
      <c r="K13" s="20">
        <v>5047</v>
      </c>
    </row>
    <row r="14" spans="1:11" ht="22.15" customHeight="1">
      <c r="A14" s="8" t="s">
        <v>34</v>
      </c>
      <c r="E14" s="51">
        <f>SUM(E8:E13)</f>
        <v>1653666</v>
      </c>
      <c r="F14" s="20"/>
      <c r="G14" s="51">
        <f>SUM(G8:G13)</f>
        <v>1232710</v>
      </c>
      <c r="H14" s="20"/>
      <c r="I14" s="51">
        <f>SUM(I8:I13)</f>
        <v>870106</v>
      </c>
      <c r="J14" s="20"/>
      <c r="K14" s="51">
        <f>SUM(K8:K13)</f>
        <v>526665</v>
      </c>
    </row>
    <row r="15" spans="1:11" ht="22.15" customHeight="1">
      <c r="A15" s="8" t="s">
        <v>35</v>
      </c>
      <c r="E15" s="20"/>
      <c r="F15" s="20"/>
      <c r="G15" s="20"/>
      <c r="H15" s="20"/>
      <c r="I15" s="20"/>
      <c r="J15" s="20"/>
      <c r="K15" s="20"/>
    </row>
    <row r="16" spans="1:11" ht="22.15" customHeight="1">
      <c r="A16" s="10" t="s">
        <v>82</v>
      </c>
      <c r="B16" s="41"/>
      <c r="E16" s="62">
        <v>1444128</v>
      </c>
      <c r="F16" s="15"/>
      <c r="G16" s="62">
        <v>1267640</v>
      </c>
      <c r="H16" s="15"/>
      <c r="I16" s="62">
        <v>726581</v>
      </c>
      <c r="J16" s="15"/>
      <c r="K16" s="62">
        <v>575925</v>
      </c>
    </row>
    <row r="17" spans="1:19" ht="22.15" customHeight="1">
      <c r="A17" s="10" t="s">
        <v>173</v>
      </c>
      <c r="B17" s="41"/>
      <c r="C17" s="48">
        <v>5</v>
      </c>
      <c r="E17" s="63">
        <v>20303</v>
      </c>
      <c r="F17" s="15"/>
      <c r="G17" s="63">
        <v>-28783</v>
      </c>
      <c r="H17" s="15"/>
      <c r="I17" s="63">
        <v>18658</v>
      </c>
      <c r="J17" s="15"/>
      <c r="K17" s="63">
        <v>-22684</v>
      </c>
    </row>
    <row r="18" spans="1:19" ht="22.15" customHeight="1">
      <c r="A18" s="10" t="s">
        <v>117</v>
      </c>
      <c r="B18" s="41"/>
      <c r="E18" s="15">
        <f>SUM(E16:E17)</f>
        <v>1464431</v>
      </c>
      <c r="F18" s="15"/>
      <c r="G18" s="15">
        <f>SUM(G16:G17)</f>
        <v>1238857</v>
      </c>
      <c r="H18" s="15"/>
      <c r="I18" s="15">
        <f>SUM(I16:I17)</f>
        <v>745239</v>
      </c>
      <c r="J18" s="15"/>
      <c r="K18" s="15">
        <f>SUM(K16:K17)</f>
        <v>553241</v>
      </c>
    </row>
    <row r="19" spans="1:19" ht="22.15" customHeight="1">
      <c r="A19" s="10" t="s">
        <v>84</v>
      </c>
      <c r="B19" s="49"/>
      <c r="C19" s="48"/>
      <c r="E19" s="20">
        <v>17124</v>
      </c>
      <c r="F19" s="20"/>
      <c r="G19" s="20">
        <v>16346</v>
      </c>
      <c r="H19" s="20"/>
      <c r="I19" s="20">
        <v>12037</v>
      </c>
      <c r="J19" s="20"/>
      <c r="K19" s="20">
        <v>10854</v>
      </c>
    </row>
    <row r="20" spans="1:19" ht="22.15" customHeight="1">
      <c r="A20" s="10" t="s">
        <v>36</v>
      </c>
      <c r="B20" s="49"/>
      <c r="C20" s="48"/>
      <c r="E20" s="20">
        <v>41067</v>
      </c>
      <c r="F20" s="20"/>
      <c r="G20" s="20">
        <v>39915</v>
      </c>
      <c r="H20" s="20"/>
      <c r="I20" s="20">
        <v>31081</v>
      </c>
      <c r="J20" s="20"/>
      <c r="K20" s="20">
        <v>29082</v>
      </c>
    </row>
    <row r="21" spans="1:19" ht="22.15" customHeight="1">
      <c r="A21" s="10" t="s">
        <v>208</v>
      </c>
      <c r="B21" s="49"/>
      <c r="C21" s="48"/>
      <c r="E21" s="20">
        <v>-3874</v>
      </c>
      <c r="F21" s="20"/>
      <c r="G21" s="20">
        <v>-16</v>
      </c>
      <c r="H21" s="20"/>
      <c r="I21" s="20">
        <v>-3877</v>
      </c>
      <c r="J21" s="20"/>
      <c r="K21" s="20">
        <v>-247</v>
      </c>
    </row>
    <row r="22" spans="1:19" ht="22.15" customHeight="1">
      <c r="A22" s="10" t="s">
        <v>209</v>
      </c>
      <c r="B22" s="49"/>
      <c r="C22" s="48"/>
      <c r="E22" s="53">
        <v>40596</v>
      </c>
      <c r="F22" s="20"/>
      <c r="G22" s="53">
        <v>0</v>
      </c>
      <c r="H22" s="20"/>
      <c r="I22" s="53">
        <v>40596</v>
      </c>
      <c r="J22" s="20"/>
      <c r="K22" s="53">
        <v>0</v>
      </c>
    </row>
    <row r="23" spans="1:19" ht="22.15" customHeight="1">
      <c r="A23" s="8" t="s">
        <v>37</v>
      </c>
      <c r="E23" s="22">
        <f>SUM(E18:E22)</f>
        <v>1559344</v>
      </c>
      <c r="F23" s="20"/>
      <c r="G23" s="22">
        <f>SUM(G18:G22)</f>
        <v>1295102</v>
      </c>
      <c r="H23" s="20"/>
      <c r="I23" s="22">
        <f>SUM(I18:I22)</f>
        <v>825076</v>
      </c>
      <c r="J23" s="20"/>
      <c r="K23" s="22">
        <f>SUM(K18:K22)</f>
        <v>592930</v>
      </c>
    </row>
    <row r="24" spans="1:19" ht="22.15" customHeight="1">
      <c r="A24" s="8" t="s">
        <v>172</v>
      </c>
      <c r="E24" s="20">
        <f>E14-E23</f>
        <v>94322</v>
      </c>
      <c r="F24" s="20"/>
      <c r="G24" s="20">
        <f>G14-G23</f>
        <v>-62392</v>
      </c>
      <c r="H24" s="20"/>
      <c r="I24" s="20">
        <f>I14-I23</f>
        <v>45030</v>
      </c>
      <c r="J24" s="20"/>
      <c r="K24" s="20">
        <f>K14-K23</f>
        <v>-66265</v>
      </c>
    </row>
    <row r="25" spans="1:19" ht="22.15" customHeight="1">
      <c r="A25" s="10" t="s">
        <v>212</v>
      </c>
      <c r="C25" s="48">
        <v>7</v>
      </c>
      <c r="E25" s="20">
        <v>1639</v>
      </c>
      <c r="F25" s="20"/>
      <c r="G25" s="20">
        <v>2128</v>
      </c>
      <c r="H25" s="20"/>
      <c r="I25" s="15">
        <v>0</v>
      </c>
      <c r="J25" s="20"/>
      <c r="K25" s="15">
        <v>0</v>
      </c>
    </row>
    <row r="26" spans="1:19" ht="22.15" customHeight="1">
      <c r="A26" s="10" t="s">
        <v>86</v>
      </c>
      <c r="E26" s="20">
        <v>439</v>
      </c>
      <c r="F26" s="20"/>
      <c r="G26" s="20">
        <v>543</v>
      </c>
      <c r="H26" s="20"/>
      <c r="I26" s="20">
        <v>178</v>
      </c>
      <c r="J26" s="20"/>
      <c r="K26" s="20">
        <v>306</v>
      </c>
    </row>
    <row r="27" spans="1:19" ht="22.15" customHeight="1">
      <c r="A27" s="10" t="s">
        <v>38</v>
      </c>
      <c r="E27" s="22">
        <v>-6732</v>
      </c>
      <c r="F27" s="20"/>
      <c r="G27" s="22">
        <v>-7009</v>
      </c>
      <c r="H27" s="20"/>
      <c r="I27" s="22">
        <v>-5742</v>
      </c>
      <c r="J27" s="20"/>
      <c r="K27" s="22">
        <v>-5955</v>
      </c>
      <c r="P27" s="64"/>
      <c r="Q27" s="64"/>
      <c r="R27" s="64"/>
      <c r="S27" s="64"/>
    </row>
    <row r="28" spans="1:19" ht="22.15" customHeight="1">
      <c r="A28" s="8" t="s">
        <v>180</v>
      </c>
      <c r="E28" s="20">
        <f>SUM(E24:E27)</f>
        <v>89668</v>
      </c>
      <c r="F28" s="20"/>
      <c r="G28" s="20">
        <f>SUM(G24:G27)</f>
        <v>-66730</v>
      </c>
      <c r="H28" s="20"/>
      <c r="I28" s="20">
        <f>SUM(I24:I27)</f>
        <v>39466</v>
      </c>
      <c r="J28" s="20"/>
      <c r="K28" s="20">
        <f>SUM(K24:K27)</f>
        <v>-71914</v>
      </c>
    </row>
    <row r="29" spans="1:19" ht="22.15" customHeight="1">
      <c r="A29" s="10" t="s">
        <v>139</v>
      </c>
      <c r="C29" s="48">
        <v>12</v>
      </c>
      <c r="E29" s="22">
        <v>-19839</v>
      </c>
      <c r="F29" s="20"/>
      <c r="G29" s="22">
        <v>13916</v>
      </c>
      <c r="H29" s="20"/>
      <c r="I29" s="22">
        <v>-5021</v>
      </c>
      <c r="J29" s="20"/>
      <c r="K29" s="22">
        <v>16613</v>
      </c>
    </row>
    <row r="30" spans="1:19" ht="22.15" customHeight="1" thickBot="1">
      <c r="A30" s="8" t="s">
        <v>169</v>
      </c>
      <c r="B30" s="41"/>
      <c r="C30" s="48"/>
      <c r="E30" s="25">
        <f>SUM(E28:E29)</f>
        <v>69829</v>
      </c>
      <c r="F30" s="20"/>
      <c r="G30" s="25">
        <f>SUM(G28:G29)</f>
        <v>-52814</v>
      </c>
      <c r="H30" s="20"/>
      <c r="I30" s="25">
        <f>SUM(I28:I29)</f>
        <v>34445</v>
      </c>
      <c r="J30" s="20"/>
      <c r="K30" s="25">
        <f>SUM(K28:K29)</f>
        <v>-55301</v>
      </c>
    </row>
    <row r="31" spans="1:19" ht="22.15" customHeight="1" thickTop="1">
      <c r="C31" s="48"/>
      <c r="E31" s="15"/>
      <c r="F31" s="16"/>
      <c r="G31" s="15"/>
      <c r="H31" s="16"/>
      <c r="I31" s="15"/>
      <c r="J31" s="15"/>
      <c r="K31" s="15"/>
    </row>
    <row r="32" spans="1:19" ht="22.15" customHeight="1">
      <c r="A32" s="8" t="s">
        <v>150</v>
      </c>
      <c r="C32" s="48"/>
      <c r="E32" s="15"/>
      <c r="F32" s="16"/>
      <c r="G32" s="15"/>
      <c r="H32" s="16"/>
      <c r="I32" s="15"/>
      <c r="J32" s="15"/>
      <c r="K32" s="15"/>
    </row>
    <row r="33" spans="1:11" ht="22.15" customHeight="1" thickBot="1">
      <c r="A33" s="10" t="s">
        <v>63</v>
      </c>
      <c r="C33" s="48"/>
      <c r="E33" s="15">
        <f>E35-E34</f>
        <v>70025</v>
      </c>
      <c r="F33" s="65"/>
      <c r="G33" s="15">
        <f>G35-G34</f>
        <v>-52471</v>
      </c>
      <c r="H33" s="65"/>
      <c r="I33" s="66">
        <f>I30</f>
        <v>34445</v>
      </c>
      <c r="J33" s="67"/>
      <c r="K33" s="66">
        <f>+K30</f>
        <v>-55301</v>
      </c>
    </row>
    <row r="34" spans="1:11" ht="22.15" customHeight="1" thickTop="1">
      <c r="A34" s="10" t="s">
        <v>39</v>
      </c>
      <c r="C34" s="48"/>
      <c r="E34" s="15">
        <v>-196</v>
      </c>
      <c r="F34" s="16"/>
      <c r="G34" s="15">
        <v>-343</v>
      </c>
      <c r="H34" s="16"/>
      <c r="I34" s="15"/>
      <c r="J34" s="15"/>
      <c r="K34" s="15"/>
    </row>
    <row r="35" spans="1:11" ht="22.15" customHeight="1" thickBot="1">
      <c r="C35" s="48"/>
      <c r="E35" s="25">
        <f>E30</f>
        <v>69829</v>
      </c>
      <c r="F35" s="20"/>
      <c r="G35" s="25">
        <f>+G30</f>
        <v>-52814</v>
      </c>
      <c r="H35" s="20"/>
      <c r="I35" s="20"/>
      <c r="J35" s="20"/>
      <c r="K35" s="20"/>
    </row>
    <row r="36" spans="1:11" ht="22.15" customHeight="1" thickTop="1">
      <c r="C36" s="48"/>
      <c r="E36" s="5"/>
      <c r="F36" s="5"/>
      <c r="G36" s="5"/>
      <c r="H36" s="5"/>
      <c r="I36" s="5"/>
      <c r="J36" s="5"/>
      <c r="K36" s="5"/>
    </row>
    <row r="37" spans="1:11" ht="22.15" customHeight="1">
      <c r="A37" s="8" t="s">
        <v>40</v>
      </c>
      <c r="C37" s="48"/>
      <c r="E37" s="7"/>
      <c r="G37" s="7"/>
      <c r="I37" s="7"/>
      <c r="J37" s="7"/>
      <c r="K37" s="7"/>
    </row>
    <row r="38" spans="1:11" ht="22.15" customHeight="1">
      <c r="A38" s="10" t="s">
        <v>181</v>
      </c>
      <c r="B38" s="41"/>
      <c r="C38" s="48"/>
      <c r="E38" s="7"/>
      <c r="G38" s="7"/>
      <c r="H38" s="7"/>
      <c r="I38" s="7"/>
      <c r="J38" s="7"/>
      <c r="K38" s="7"/>
    </row>
    <row r="39" spans="1:11" ht="22.15" customHeight="1" thickBot="1">
      <c r="A39" s="10" t="s">
        <v>182</v>
      </c>
      <c r="B39" s="41"/>
      <c r="C39" s="48"/>
      <c r="E39" s="68">
        <f>E33/397906</f>
        <v>0.17598377506245194</v>
      </c>
      <c r="F39" s="69"/>
      <c r="G39" s="68">
        <f>G33/397906</f>
        <v>-0.13186782807999881</v>
      </c>
      <c r="H39" s="69"/>
      <c r="I39" s="68">
        <f>I33/397906</f>
        <v>8.6565671289198953E-2</v>
      </c>
      <c r="J39" s="70"/>
      <c r="K39" s="68">
        <f>K33/397906</f>
        <v>-0.13898006061733173</v>
      </c>
    </row>
    <row r="40" spans="1:11" ht="22.15" customHeight="1" thickTop="1">
      <c r="E40" s="5"/>
      <c r="G40" s="5"/>
      <c r="I40" s="5"/>
      <c r="J40" s="7"/>
      <c r="K40" s="5"/>
    </row>
    <row r="41" spans="1:11" ht="22.15" customHeight="1">
      <c r="A41" s="10" t="s">
        <v>137</v>
      </c>
      <c r="C41" s="57"/>
      <c r="E41" s="7"/>
      <c r="G41" s="7"/>
      <c r="I41" s="7"/>
      <c r="J41" s="7"/>
      <c r="K41" s="7"/>
    </row>
    <row r="42" spans="1:11" ht="22.15" customHeight="1">
      <c r="A42" s="4"/>
      <c r="C42" s="57"/>
      <c r="E42" s="7"/>
      <c r="G42" s="7"/>
      <c r="I42" s="7"/>
      <c r="J42" s="7"/>
      <c r="K42" s="9" t="s">
        <v>102</v>
      </c>
    </row>
    <row r="43" spans="1:11" ht="22.15" customHeight="1">
      <c r="A43" s="8" t="s">
        <v>107</v>
      </c>
      <c r="C43" s="57"/>
      <c r="E43" s="7"/>
      <c r="G43" s="7"/>
      <c r="I43" s="7"/>
      <c r="J43" s="7"/>
      <c r="K43" s="9"/>
    </row>
    <row r="44" spans="1:11" ht="22.15" customHeight="1">
      <c r="A44" s="8" t="s">
        <v>219</v>
      </c>
      <c r="C44" s="57"/>
      <c r="E44" s="7"/>
      <c r="G44" s="7"/>
      <c r="I44" s="7"/>
      <c r="J44" s="7"/>
      <c r="K44" s="40"/>
    </row>
    <row r="45" spans="1:11" ht="22.15" customHeight="1">
      <c r="A45" s="8" t="s">
        <v>205</v>
      </c>
      <c r="B45" s="40"/>
      <c r="C45" s="39"/>
      <c r="D45" s="40"/>
      <c r="E45" s="40"/>
      <c r="F45" s="40"/>
      <c r="G45" s="40"/>
      <c r="H45" s="40"/>
      <c r="I45" s="40"/>
      <c r="J45" s="40"/>
      <c r="K45" s="40"/>
    </row>
    <row r="46" spans="1:11" ht="22.15" customHeight="1">
      <c r="A46" s="41"/>
      <c r="B46" s="40"/>
      <c r="C46" s="39"/>
      <c r="D46" s="40"/>
      <c r="E46" s="40"/>
      <c r="F46" s="40"/>
      <c r="G46" s="40"/>
      <c r="H46" s="40"/>
      <c r="I46" s="40"/>
      <c r="J46" s="40"/>
      <c r="K46" s="17" t="s">
        <v>98</v>
      </c>
    </row>
    <row r="47" spans="1:11" ht="22.15" customHeight="1">
      <c r="E47" s="37"/>
      <c r="F47" s="37" t="s">
        <v>0</v>
      </c>
      <c r="G47" s="37"/>
      <c r="H47" s="11"/>
      <c r="I47" s="37"/>
      <c r="J47" s="37" t="s">
        <v>1</v>
      </c>
      <c r="K47" s="37"/>
    </row>
    <row r="48" spans="1:11" ht="22.15" customHeight="1">
      <c r="C48" s="60" t="s">
        <v>2</v>
      </c>
      <c r="E48" s="60">
        <v>2026</v>
      </c>
      <c r="F48" s="45"/>
      <c r="G48" s="60">
        <v>2025</v>
      </c>
      <c r="H48" s="45"/>
      <c r="I48" s="60">
        <v>2026</v>
      </c>
      <c r="J48" s="45"/>
      <c r="K48" s="60">
        <v>2025</v>
      </c>
    </row>
    <row r="49" spans="1:11" ht="22.15" customHeight="1">
      <c r="C49" s="60"/>
      <c r="E49" s="60"/>
      <c r="F49" s="45"/>
      <c r="G49" s="60"/>
      <c r="H49" s="45"/>
      <c r="I49" s="60"/>
      <c r="J49" s="45"/>
      <c r="K49" s="60"/>
    </row>
    <row r="50" spans="1:11" ht="22.15" customHeight="1">
      <c r="A50" s="71" t="s">
        <v>169</v>
      </c>
      <c r="C50" s="72"/>
      <c r="D50" s="73"/>
      <c r="E50" s="34">
        <f>SUM(E30)</f>
        <v>69829</v>
      </c>
      <c r="F50" s="32"/>
      <c r="G50" s="34">
        <f>SUM(G30)</f>
        <v>-52814</v>
      </c>
      <c r="H50" s="29"/>
      <c r="I50" s="34">
        <f>SUM(I30)</f>
        <v>34445</v>
      </c>
      <c r="J50" s="29"/>
      <c r="K50" s="34">
        <f>SUM(K30)</f>
        <v>-55301</v>
      </c>
    </row>
    <row r="51" spans="1:11" ht="22.15" customHeight="1">
      <c r="A51" s="74"/>
      <c r="C51" s="75"/>
      <c r="D51" s="76"/>
      <c r="E51" s="16"/>
      <c r="F51" s="15"/>
      <c r="G51" s="15"/>
      <c r="H51" s="16"/>
      <c r="I51" s="15"/>
      <c r="J51" s="16"/>
      <c r="K51" s="16"/>
    </row>
    <row r="52" spans="1:11" ht="22.15" customHeight="1">
      <c r="A52" s="71" t="s">
        <v>64</v>
      </c>
      <c r="C52" s="72"/>
      <c r="D52" s="73"/>
      <c r="E52" s="77"/>
      <c r="F52" s="78"/>
      <c r="G52" s="78"/>
      <c r="H52" s="77"/>
      <c r="I52" s="78"/>
      <c r="J52" s="16"/>
      <c r="K52" s="16"/>
    </row>
    <row r="53" spans="1:11" ht="22.15" customHeight="1">
      <c r="A53" s="79" t="s">
        <v>80</v>
      </c>
      <c r="C53" s="72"/>
      <c r="D53" s="73"/>
      <c r="E53" s="77"/>
      <c r="F53" s="78"/>
      <c r="G53" s="78"/>
      <c r="H53" s="77"/>
      <c r="I53" s="78"/>
      <c r="J53" s="16"/>
      <c r="K53" s="16"/>
    </row>
    <row r="54" spans="1:11" ht="22.15" customHeight="1">
      <c r="A54" s="79" t="s">
        <v>92</v>
      </c>
      <c r="C54" s="72"/>
      <c r="D54" s="73"/>
      <c r="E54" s="15"/>
      <c r="F54" s="78"/>
      <c r="G54" s="15"/>
      <c r="H54" s="77"/>
      <c r="I54" s="78"/>
      <c r="J54" s="16"/>
      <c r="K54" s="15"/>
    </row>
    <row r="55" spans="1:11" ht="22.15" customHeight="1">
      <c r="A55" s="80" t="s">
        <v>42</v>
      </c>
      <c r="C55" s="72"/>
      <c r="D55" s="73"/>
      <c r="E55" s="77"/>
      <c r="F55" s="78"/>
      <c r="G55" s="15"/>
      <c r="H55" s="77"/>
      <c r="I55" s="78"/>
      <c r="J55" s="16"/>
      <c r="K55" s="16"/>
    </row>
    <row r="56" spans="1:11" ht="22.15" customHeight="1">
      <c r="A56" s="80" t="s">
        <v>87</v>
      </c>
      <c r="C56" s="72"/>
      <c r="D56" s="73"/>
      <c r="E56" s="53">
        <v>-670</v>
      </c>
      <c r="F56" s="78"/>
      <c r="G56" s="53">
        <v>-26</v>
      </c>
      <c r="H56" s="77"/>
      <c r="I56" s="53">
        <v>0</v>
      </c>
      <c r="J56" s="16"/>
      <c r="K56" s="53">
        <v>0</v>
      </c>
    </row>
    <row r="57" spans="1:11" ht="22.15" customHeight="1">
      <c r="A57" s="80" t="s">
        <v>80</v>
      </c>
      <c r="C57" s="72"/>
      <c r="D57" s="73"/>
      <c r="E57" s="30"/>
      <c r="F57" s="78"/>
      <c r="G57" s="30"/>
      <c r="H57" s="77"/>
      <c r="I57" s="78"/>
      <c r="J57" s="16"/>
      <c r="K57" s="78"/>
    </row>
    <row r="58" spans="1:11" ht="22.15" customHeight="1">
      <c r="A58" s="80" t="s">
        <v>93</v>
      </c>
      <c r="C58" s="72"/>
      <c r="D58" s="73"/>
      <c r="E58" s="31">
        <f>SUM(E55:E56)</f>
        <v>-670</v>
      </c>
      <c r="F58" s="15"/>
      <c r="G58" s="31">
        <f>SUM(G55:G56)</f>
        <v>-26</v>
      </c>
      <c r="H58" s="16"/>
      <c r="I58" s="53">
        <v>0</v>
      </c>
      <c r="J58" s="16"/>
      <c r="K58" s="53">
        <v>0</v>
      </c>
    </row>
    <row r="59" spans="1:11" ht="22.15" customHeight="1">
      <c r="C59" s="72"/>
      <c r="D59" s="73"/>
      <c r="E59" s="77"/>
      <c r="F59" s="78"/>
      <c r="G59" s="77"/>
      <c r="H59" s="77"/>
      <c r="I59" s="78"/>
      <c r="J59" s="16"/>
      <c r="K59" s="78"/>
    </row>
    <row r="60" spans="1:11" ht="22.15" customHeight="1">
      <c r="A60" s="79" t="s">
        <v>81</v>
      </c>
      <c r="C60" s="75"/>
      <c r="D60" s="76"/>
      <c r="E60" s="16"/>
      <c r="F60" s="15"/>
      <c r="G60" s="16"/>
      <c r="H60" s="16"/>
      <c r="I60" s="16"/>
      <c r="J60" s="16"/>
      <c r="K60" s="16"/>
    </row>
    <row r="61" spans="1:11" ht="22.15" customHeight="1">
      <c r="A61" s="79" t="s">
        <v>93</v>
      </c>
      <c r="C61" s="75"/>
      <c r="D61" s="76"/>
      <c r="E61" s="78"/>
      <c r="F61" s="15"/>
      <c r="G61" s="78"/>
      <c r="H61" s="77"/>
      <c r="I61" s="78"/>
      <c r="J61" s="16"/>
      <c r="K61" s="78"/>
    </row>
    <row r="62" spans="1:11" ht="22.15" customHeight="1">
      <c r="A62" s="80" t="s">
        <v>183</v>
      </c>
      <c r="C62" s="75"/>
      <c r="D62" s="76"/>
      <c r="E62" s="16"/>
      <c r="F62" s="15"/>
      <c r="G62" s="16"/>
      <c r="H62" s="16"/>
      <c r="I62" s="15"/>
      <c r="J62" s="16"/>
      <c r="K62" s="15"/>
    </row>
    <row r="63" spans="1:11" ht="22.15" customHeight="1">
      <c r="A63" s="80" t="s">
        <v>190</v>
      </c>
      <c r="C63" s="75"/>
      <c r="D63" s="76"/>
      <c r="E63" s="15">
        <v>-20780</v>
      </c>
      <c r="F63" s="15"/>
      <c r="G63" s="15">
        <v>-10257</v>
      </c>
      <c r="H63" s="16"/>
      <c r="I63" s="16">
        <v>-24779</v>
      </c>
      <c r="J63" s="16"/>
      <c r="K63" s="16">
        <v>-849</v>
      </c>
    </row>
    <row r="64" spans="1:11" ht="22.15" customHeight="1">
      <c r="A64" s="80" t="s">
        <v>118</v>
      </c>
      <c r="C64" s="48">
        <v>12</v>
      </c>
      <c r="D64" s="76"/>
      <c r="E64" s="53">
        <v>4156</v>
      </c>
      <c r="F64" s="15"/>
      <c r="G64" s="53">
        <v>2051</v>
      </c>
      <c r="H64" s="16"/>
      <c r="I64" s="21">
        <v>4956</v>
      </c>
      <c r="J64" s="16"/>
      <c r="K64" s="21">
        <v>170</v>
      </c>
    </row>
    <row r="65" spans="1:15" ht="22.15" customHeight="1">
      <c r="A65" s="80" t="s">
        <v>81</v>
      </c>
      <c r="C65" s="75"/>
      <c r="D65" s="76"/>
      <c r="E65" s="16"/>
      <c r="F65" s="15"/>
      <c r="G65" s="16"/>
      <c r="H65" s="16"/>
      <c r="I65" s="16"/>
      <c r="J65" s="16"/>
      <c r="K65" s="16"/>
    </row>
    <row r="66" spans="1:15" ht="22.15" customHeight="1">
      <c r="A66" s="80" t="s">
        <v>184</v>
      </c>
      <c r="C66" s="81"/>
      <c r="D66" s="76"/>
      <c r="E66" s="31">
        <f>SUM(E62:E64)</f>
        <v>-16624</v>
      </c>
      <c r="F66" s="15"/>
      <c r="G66" s="31">
        <f>SUM(G62:G64)</f>
        <v>-8206</v>
      </c>
      <c r="H66" s="16"/>
      <c r="I66" s="31">
        <f>SUM(I62:I64)</f>
        <v>-19823</v>
      </c>
      <c r="J66" s="16"/>
      <c r="K66" s="31">
        <f>SUM(K62:K64)</f>
        <v>-679</v>
      </c>
    </row>
    <row r="67" spans="1:15" ht="22.15" customHeight="1">
      <c r="A67" s="71" t="s">
        <v>104</v>
      </c>
      <c r="C67" s="75"/>
      <c r="D67" s="76"/>
      <c r="E67" s="34">
        <f>SUM(E58,E66)</f>
        <v>-17294</v>
      </c>
      <c r="F67" s="15"/>
      <c r="G67" s="34">
        <f>SUM(G58,G66)</f>
        <v>-8232</v>
      </c>
      <c r="H67" s="16"/>
      <c r="I67" s="34">
        <f>SUM(I58,I66)</f>
        <v>-19823</v>
      </c>
      <c r="J67" s="16"/>
      <c r="K67" s="34">
        <f>SUM(K58,K66)</f>
        <v>-679</v>
      </c>
    </row>
    <row r="68" spans="1:15" ht="22.15" customHeight="1">
      <c r="A68" s="74"/>
      <c r="C68" s="75"/>
      <c r="D68" s="76"/>
      <c r="E68" s="16"/>
      <c r="F68" s="15"/>
      <c r="G68" s="16"/>
      <c r="H68" s="16"/>
      <c r="I68" s="15"/>
      <c r="J68" s="16"/>
      <c r="K68" s="15"/>
    </row>
    <row r="69" spans="1:15" ht="22.15" customHeight="1" thickBot="1">
      <c r="A69" s="71" t="s">
        <v>103</v>
      </c>
      <c r="C69" s="72"/>
      <c r="D69" s="73"/>
      <c r="E69" s="35">
        <f>SUM(E50,E67)</f>
        <v>52535</v>
      </c>
      <c r="F69" s="32"/>
      <c r="G69" s="35">
        <f>SUM(G50,G67)</f>
        <v>-61046</v>
      </c>
      <c r="H69" s="29"/>
      <c r="I69" s="35">
        <f>SUM(I50,I67)</f>
        <v>14622</v>
      </c>
      <c r="J69" s="29"/>
      <c r="K69" s="35">
        <f>SUM(K50,K67)</f>
        <v>-55980</v>
      </c>
    </row>
    <row r="70" spans="1:15" ht="22.15" customHeight="1" thickTop="1">
      <c r="A70" s="74"/>
      <c r="C70" s="75"/>
      <c r="D70" s="76"/>
      <c r="E70" s="16"/>
      <c r="F70" s="15"/>
      <c r="G70" s="16"/>
      <c r="H70" s="16"/>
      <c r="I70" s="15"/>
      <c r="J70" s="16"/>
      <c r="K70" s="15"/>
    </row>
    <row r="71" spans="1:15" ht="22.15" customHeight="1">
      <c r="A71" s="8" t="s">
        <v>60</v>
      </c>
      <c r="C71" s="75"/>
      <c r="D71" s="76"/>
      <c r="E71" s="16"/>
      <c r="F71" s="15"/>
      <c r="G71" s="16"/>
      <c r="H71" s="16"/>
      <c r="I71" s="15"/>
      <c r="J71" s="16"/>
      <c r="K71" s="15"/>
    </row>
    <row r="72" spans="1:15" ht="22.15" customHeight="1">
      <c r="A72" s="10" t="s">
        <v>63</v>
      </c>
      <c r="C72" s="75"/>
      <c r="D72" s="76"/>
      <c r="E72" s="15">
        <f>E74-E73</f>
        <v>52974</v>
      </c>
      <c r="F72" s="15"/>
      <c r="G72" s="15">
        <f>G74-G73</f>
        <v>-60693</v>
      </c>
      <c r="H72" s="16"/>
      <c r="I72" s="15">
        <f>I74-I73</f>
        <v>14622</v>
      </c>
      <c r="J72" s="15"/>
      <c r="K72" s="15">
        <f>K74-K73</f>
        <v>-55980</v>
      </c>
    </row>
    <row r="73" spans="1:15" ht="22.15" customHeight="1">
      <c r="A73" s="10" t="s">
        <v>39</v>
      </c>
      <c r="C73" s="75"/>
      <c r="D73" s="76"/>
      <c r="E73" s="15">
        <v>-439</v>
      </c>
      <c r="F73" s="15"/>
      <c r="G73" s="15">
        <v>-353</v>
      </c>
      <c r="H73" s="16"/>
      <c r="I73" s="53">
        <v>0</v>
      </c>
      <c r="J73" s="15"/>
      <c r="K73" s="53">
        <v>0</v>
      </c>
    </row>
    <row r="74" spans="1:15" ht="22.15" customHeight="1" thickBot="1">
      <c r="A74" s="74"/>
      <c r="C74" s="75"/>
      <c r="D74" s="76"/>
      <c r="E74" s="28">
        <f>E69</f>
        <v>52535</v>
      </c>
      <c r="F74" s="32"/>
      <c r="G74" s="36">
        <f>G69</f>
        <v>-61046</v>
      </c>
      <c r="H74" s="29"/>
      <c r="I74" s="28">
        <f>I69</f>
        <v>14622</v>
      </c>
      <c r="J74" s="16"/>
      <c r="K74" s="35">
        <f>K69</f>
        <v>-55980</v>
      </c>
    </row>
    <row r="75" spans="1:15" ht="22.15" customHeight="1" thickTop="1">
      <c r="A75" s="74"/>
      <c r="C75" s="75"/>
      <c r="D75" s="76"/>
      <c r="E75" s="78"/>
      <c r="F75" s="9"/>
      <c r="G75" s="78"/>
      <c r="H75" s="77"/>
      <c r="I75" s="78"/>
      <c r="J75" s="75"/>
      <c r="K75" s="78"/>
    </row>
    <row r="76" spans="1:15" ht="22.15" customHeight="1">
      <c r="A76" s="10" t="s">
        <v>137</v>
      </c>
      <c r="C76" s="75"/>
      <c r="D76" s="76"/>
      <c r="E76" s="78"/>
      <c r="F76" s="9"/>
      <c r="G76" s="78"/>
      <c r="H76" s="77"/>
      <c r="I76" s="78"/>
      <c r="J76" s="75"/>
      <c r="K76" s="78"/>
    </row>
    <row r="77" spans="1:15" s="41" customFormat="1" ht="22.15" customHeight="1">
      <c r="B77" s="38"/>
      <c r="C77" s="39"/>
      <c r="D77" s="40"/>
      <c r="E77" s="40"/>
      <c r="F77" s="40"/>
      <c r="G77" s="40"/>
      <c r="H77" s="40"/>
      <c r="I77" s="40"/>
      <c r="J77" s="40"/>
      <c r="K77" s="9" t="s">
        <v>102</v>
      </c>
      <c r="L77" s="4"/>
      <c r="M77" s="4"/>
      <c r="N77" s="4"/>
      <c r="O77" s="4"/>
    </row>
    <row r="78" spans="1:15" s="41" customFormat="1" ht="22.15" customHeight="1">
      <c r="A78" s="8" t="s">
        <v>107</v>
      </c>
      <c r="B78" s="38"/>
      <c r="C78" s="39"/>
      <c r="D78" s="40"/>
      <c r="E78" s="40"/>
      <c r="F78" s="40"/>
      <c r="G78" s="40"/>
      <c r="H78" s="40"/>
      <c r="I78" s="40"/>
      <c r="J78" s="40"/>
      <c r="K78" s="9"/>
      <c r="L78" s="4"/>
      <c r="M78" s="4"/>
      <c r="N78" s="4"/>
      <c r="O78" s="4"/>
    </row>
    <row r="79" spans="1:15" s="41" customFormat="1" ht="22.15" customHeight="1">
      <c r="A79" s="8" t="s">
        <v>76</v>
      </c>
      <c r="B79" s="38"/>
      <c r="C79" s="39"/>
      <c r="D79" s="40"/>
      <c r="E79" s="40"/>
      <c r="F79" s="40"/>
      <c r="G79" s="40"/>
      <c r="H79" s="40"/>
      <c r="I79" s="40"/>
      <c r="J79" s="40"/>
      <c r="K79" s="40"/>
      <c r="L79" s="4"/>
      <c r="M79" s="4"/>
      <c r="N79" s="4"/>
      <c r="O79" s="4"/>
    </row>
    <row r="80" spans="1:15" s="41" customFormat="1" ht="22.15" customHeight="1">
      <c r="A80" s="8" t="s">
        <v>205</v>
      </c>
      <c r="B80" s="40"/>
      <c r="C80" s="39"/>
      <c r="D80" s="40"/>
      <c r="E80" s="40"/>
      <c r="F80" s="40"/>
      <c r="G80" s="40"/>
      <c r="H80" s="40"/>
      <c r="I80" s="40"/>
      <c r="J80" s="40"/>
      <c r="K80" s="40"/>
      <c r="L80" s="4"/>
      <c r="M80" s="4"/>
      <c r="N80" s="10"/>
      <c r="O80" s="4"/>
    </row>
    <row r="81" spans="1:15" s="41" customFormat="1" ht="22.15" customHeight="1">
      <c r="B81" s="40"/>
      <c r="C81" s="39"/>
      <c r="D81" s="40"/>
      <c r="E81" s="40"/>
      <c r="F81" s="40"/>
      <c r="G81" s="40"/>
      <c r="H81" s="40"/>
      <c r="I81" s="40"/>
      <c r="J81" s="40"/>
      <c r="K81" s="17" t="s">
        <v>98</v>
      </c>
      <c r="L81" s="4"/>
      <c r="M81" s="4"/>
      <c r="N81" s="4"/>
      <c r="O81" s="4"/>
    </row>
    <row r="82" spans="1:15" ht="22.15" customHeight="1">
      <c r="E82" s="37"/>
      <c r="F82" s="37" t="s">
        <v>0</v>
      </c>
      <c r="G82" s="37"/>
      <c r="H82" s="11"/>
      <c r="I82" s="37"/>
      <c r="J82" s="37" t="s">
        <v>1</v>
      </c>
      <c r="K82" s="37"/>
    </row>
    <row r="83" spans="1:15" ht="22.15" customHeight="1">
      <c r="C83" s="60"/>
      <c r="E83" s="60">
        <v>2026</v>
      </c>
      <c r="F83" s="45"/>
      <c r="G83" s="60">
        <v>2025</v>
      </c>
      <c r="H83" s="45"/>
      <c r="I83" s="60">
        <v>2026</v>
      </c>
      <c r="J83" s="45"/>
      <c r="K83" s="60">
        <v>2025</v>
      </c>
    </row>
    <row r="84" spans="1:15" s="11" customFormat="1" ht="21.95" customHeight="1">
      <c r="A84" s="8" t="s">
        <v>43</v>
      </c>
      <c r="C84" s="1"/>
      <c r="E84" s="2"/>
      <c r="F84" s="2"/>
      <c r="G84" s="2"/>
      <c r="I84" s="2"/>
      <c r="J84" s="2"/>
      <c r="K84" s="2"/>
      <c r="L84" s="4"/>
      <c r="M84" s="4"/>
      <c r="N84" s="4"/>
      <c r="O84" s="4"/>
    </row>
    <row r="85" spans="1:15" ht="22.35" customHeight="1">
      <c r="A85" s="10" t="s">
        <v>191</v>
      </c>
      <c r="C85" s="3"/>
      <c r="E85" s="20">
        <f>E28</f>
        <v>89668</v>
      </c>
      <c r="F85" s="82"/>
      <c r="G85" s="20">
        <f>G28</f>
        <v>-66730</v>
      </c>
      <c r="H85" s="82"/>
      <c r="I85" s="15">
        <f>I28</f>
        <v>39466</v>
      </c>
      <c r="J85" s="82"/>
      <c r="K85" s="20">
        <f>K28</f>
        <v>-71914</v>
      </c>
    </row>
    <row r="86" spans="1:15" ht="22.35" customHeight="1">
      <c r="A86" s="10" t="s">
        <v>192</v>
      </c>
      <c r="C86" s="3"/>
      <c r="E86" s="20"/>
      <c r="F86" s="20"/>
      <c r="G86" s="20"/>
      <c r="H86" s="20"/>
      <c r="I86" s="20"/>
      <c r="J86" s="20"/>
      <c r="K86" s="20"/>
    </row>
    <row r="87" spans="1:15" ht="22.35" customHeight="1">
      <c r="A87" s="10" t="s">
        <v>44</v>
      </c>
      <c r="C87" s="3"/>
      <c r="E87" s="20"/>
      <c r="F87" s="20"/>
      <c r="G87" s="20"/>
      <c r="H87" s="20"/>
      <c r="I87" s="20"/>
      <c r="J87" s="20"/>
      <c r="K87" s="20"/>
    </row>
    <row r="88" spans="1:15" ht="22.35" customHeight="1">
      <c r="A88" s="59" t="s">
        <v>45</v>
      </c>
      <c r="C88" s="3"/>
      <c r="E88" s="20">
        <v>27568</v>
      </c>
      <c r="F88" s="20"/>
      <c r="G88" s="20">
        <v>27576</v>
      </c>
      <c r="H88" s="20"/>
      <c r="I88" s="20">
        <v>19175</v>
      </c>
      <c r="J88" s="20"/>
      <c r="K88" s="20">
        <v>19156</v>
      </c>
    </row>
    <row r="89" spans="1:15" ht="22.35" customHeight="1">
      <c r="A89" s="10" t="s">
        <v>214</v>
      </c>
      <c r="E89" s="20">
        <v>-3874</v>
      </c>
      <c r="F89" s="20"/>
      <c r="G89" s="20">
        <v>-16</v>
      </c>
      <c r="H89" s="20"/>
      <c r="I89" s="20">
        <v>-3877</v>
      </c>
      <c r="J89" s="20"/>
      <c r="K89" s="20">
        <v>-247</v>
      </c>
    </row>
    <row r="90" spans="1:15" ht="22.35" customHeight="1">
      <c r="A90" s="59" t="s">
        <v>174</v>
      </c>
      <c r="C90" s="3"/>
      <c r="E90" s="20">
        <v>20303</v>
      </c>
      <c r="F90" s="20"/>
      <c r="G90" s="20">
        <v>-28783</v>
      </c>
      <c r="H90" s="20"/>
      <c r="I90" s="20">
        <v>18658</v>
      </c>
      <c r="J90" s="20"/>
      <c r="K90" s="20">
        <v>-22684</v>
      </c>
    </row>
    <row r="91" spans="1:15" ht="22.35" customHeight="1">
      <c r="A91" s="59" t="s">
        <v>216</v>
      </c>
      <c r="C91" s="3"/>
      <c r="E91" s="20">
        <v>40596</v>
      </c>
      <c r="F91" s="20"/>
      <c r="G91" s="20">
        <v>0</v>
      </c>
      <c r="H91" s="20"/>
      <c r="I91" s="15">
        <v>40596</v>
      </c>
      <c r="J91" s="20"/>
      <c r="K91" s="15">
        <v>0</v>
      </c>
    </row>
    <row r="92" spans="1:15" ht="22.35" customHeight="1">
      <c r="A92" s="59" t="s">
        <v>149</v>
      </c>
      <c r="C92" s="3"/>
      <c r="E92" s="20">
        <v>0</v>
      </c>
      <c r="F92" s="20"/>
      <c r="G92" s="20">
        <v>-332</v>
      </c>
      <c r="H92" s="20"/>
      <c r="I92" s="20">
        <v>0</v>
      </c>
      <c r="J92" s="20"/>
      <c r="K92" s="20">
        <v>2</v>
      </c>
    </row>
    <row r="93" spans="1:15" ht="22.35" customHeight="1">
      <c r="A93" s="59" t="s">
        <v>210</v>
      </c>
      <c r="C93" s="3"/>
      <c r="E93" s="20">
        <v>-1639</v>
      </c>
      <c r="F93" s="20"/>
      <c r="G93" s="20">
        <v>-2128</v>
      </c>
      <c r="H93" s="20"/>
      <c r="I93" s="15">
        <v>0</v>
      </c>
      <c r="J93" s="20"/>
      <c r="K93" s="15">
        <v>0</v>
      </c>
    </row>
    <row r="94" spans="1:15" ht="22.35" customHeight="1">
      <c r="A94" s="59" t="s">
        <v>217</v>
      </c>
      <c r="C94" s="3"/>
      <c r="E94" s="20">
        <v>-1577</v>
      </c>
      <c r="F94" s="20"/>
      <c r="G94" s="20">
        <v>0</v>
      </c>
      <c r="H94" s="20"/>
      <c r="I94" s="15">
        <v>0</v>
      </c>
      <c r="J94" s="20"/>
      <c r="K94" s="15">
        <v>0</v>
      </c>
    </row>
    <row r="95" spans="1:15" ht="22.35" customHeight="1">
      <c r="A95" s="59" t="s">
        <v>165</v>
      </c>
      <c r="C95" s="3"/>
      <c r="E95" s="20">
        <v>4391</v>
      </c>
      <c r="F95" s="20"/>
      <c r="G95" s="20">
        <v>5141</v>
      </c>
      <c r="H95" s="20"/>
      <c r="I95" s="20">
        <v>3292</v>
      </c>
      <c r="J95" s="20"/>
      <c r="K95" s="20">
        <v>3836</v>
      </c>
    </row>
    <row r="96" spans="1:15" ht="22.15" customHeight="1">
      <c r="A96" s="59" t="s">
        <v>170</v>
      </c>
      <c r="C96" s="3"/>
      <c r="E96" s="20">
        <v>1171</v>
      </c>
      <c r="F96" s="20"/>
      <c r="G96" s="20">
        <v>3503</v>
      </c>
      <c r="H96" s="20"/>
      <c r="I96" s="20">
        <v>3291</v>
      </c>
      <c r="J96" s="20"/>
      <c r="K96" s="20">
        <v>2115</v>
      </c>
    </row>
    <row r="97" spans="1:11" ht="22.15" customHeight="1">
      <c r="A97" s="59" t="s">
        <v>213</v>
      </c>
      <c r="C97" s="3"/>
      <c r="E97" s="20">
        <v>6270</v>
      </c>
      <c r="F97" s="20"/>
      <c r="G97" s="20">
        <v>-697</v>
      </c>
      <c r="H97" s="20"/>
      <c r="I97" s="20">
        <v>4092</v>
      </c>
      <c r="J97" s="20"/>
      <c r="K97" s="20">
        <v>-151</v>
      </c>
    </row>
    <row r="98" spans="1:11" ht="22.15" customHeight="1">
      <c r="A98" s="59" t="s">
        <v>89</v>
      </c>
      <c r="C98" s="3"/>
      <c r="E98" s="15">
        <v>0</v>
      </c>
      <c r="F98" s="20"/>
      <c r="G98" s="15">
        <v>-2496</v>
      </c>
      <c r="H98" s="20"/>
      <c r="I98" s="15">
        <v>-15008</v>
      </c>
      <c r="J98" s="20"/>
      <c r="K98" s="15">
        <v>-12529</v>
      </c>
    </row>
    <row r="99" spans="1:11" ht="22.15" customHeight="1">
      <c r="A99" s="59" t="s">
        <v>88</v>
      </c>
      <c r="C99" s="3"/>
      <c r="E99" s="20">
        <v>-439</v>
      </c>
      <c r="F99" s="20"/>
      <c r="G99" s="20">
        <v>-543</v>
      </c>
      <c r="H99" s="20"/>
      <c r="I99" s="20">
        <v>-178</v>
      </c>
      <c r="J99" s="20"/>
      <c r="K99" s="20">
        <v>-306</v>
      </c>
    </row>
    <row r="100" spans="1:11" ht="22.15" customHeight="1">
      <c r="A100" s="10" t="s">
        <v>91</v>
      </c>
      <c r="C100" s="3"/>
      <c r="E100" s="22">
        <v>6252</v>
      </c>
      <c r="F100" s="20"/>
      <c r="G100" s="22">
        <v>5975</v>
      </c>
      <c r="H100" s="20"/>
      <c r="I100" s="22">
        <v>5405</v>
      </c>
      <c r="J100" s="20"/>
      <c r="K100" s="22">
        <v>5054</v>
      </c>
    </row>
    <row r="101" spans="1:11" ht="22.15" customHeight="1">
      <c r="A101" s="59" t="s">
        <v>175</v>
      </c>
      <c r="C101" s="3"/>
      <c r="E101" s="20"/>
      <c r="F101" s="20"/>
      <c r="G101" s="20"/>
      <c r="H101" s="20"/>
      <c r="I101" s="20"/>
      <c r="J101" s="20"/>
      <c r="K101" s="20"/>
    </row>
    <row r="102" spans="1:11" ht="22.15" customHeight="1">
      <c r="A102" s="10" t="s">
        <v>140</v>
      </c>
      <c r="C102" s="3"/>
      <c r="E102" s="20">
        <f>SUM(E85:E100)</f>
        <v>188690</v>
      </c>
      <c r="F102" s="20"/>
      <c r="G102" s="20">
        <f>SUM(G85:G100)</f>
        <v>-59530</v>
      </c>
      <c r="H102" s="20"/>
      <c r="I102" s="20">
        <f>SUM(I85:I100)</f>
        <v>114912</v>
      </c>
      <c r="J102" s="20"/>
      <c r="K102" s="20">
        <f>SUM(K85:K100)</f>
        <v>-77668</v>
      </c>
    </row>
    <row r="103" spans="1:11" ht="22.15" customHeight="1">
      <c r="A103" s="10" t="s">
        <v>46</v>
      </c>
      <c r="C103" s="3"/>
      <c r="E103" s="20"/>
      <c r="F103" s="20"/>
      <c r="G103" s="20"/>
      <c r="H103" s="20"/>
      <c r="I103" s="20"/>
      <c r="J103" s="20"/>
      <c r="K103" s="20"/>
    </row>
    <row r="104" spans="1:11" ht="22.15" customHeight="1">
      <c r="A104" s="10" t="s">
        <v>194</v>
      </c>
      <c r="C104" s="3"/>
      <c r="E104" s="20">
        <v>-131405</v>
      </c>
      <c r="F104" s="20"/>
      <c r="G104" s="20">
        <v>205311</v>
      </c>
      <c r="H104" s="20"/>
      <c r="I104" s="20">
        <v>11388</v>
      </c>
      <c r="J104" s="20"/>
      <c r="K104" s="20">
        <v>235918</v>
      </c>
    </row>
    <row r="105" spans="1:11" ht="22.15" customHeight="1">
      <c r="A105" s="10" t="s">
        <v>47</v>
      </c>
      <c r="C105" s="3"/>
      <c r="E105" s="20">
        <v>84109</v>
      </c>
      <c r="F105" s="20"/>
      <c r="G105" s="20">
        <v>-299956</v>
      </c>
      <c r="H105" s="20"/>
      <c r="I105" s="20">
        <v>38279</v>
      </c>
      <c r="J105" s="20"/>
      <c r="K105" s="20">
        <v>-274233</v>
      </c>
    </row>
    <row r="106" spans="1:11" ht="22.15" customHeight="1">
      <c r="A106" s="59" t="s">
        <v>48</v>
      </c>
      <c r="B106" s="41"/>
      <c r="C106" s="3"/>
      <c r="E106" s="20">
        <v>-11739</v>
      </c>
      <c r="F106" s="20"/>
      <c r="G106" s="20">
        <v>-40171</v>
      </c>
      <c r="H106" s="20"/>
      <c r="I106" s="20">
        <v>1918</v>
      </c>
      <c r="J106" s="20"/>
      <c r="K106" s="20">
        <v>-40275</v>
      </c>
    </row>
    <row r="107" spans="1:11" ht="22.15" customHeight="1">
      <c r="A107" s="59" t="s">
        <v>144</v>
      </c>
      <c r="C107" s="3"/>
      <c r="E107" s="20">
        <v>-375</v>
      </c>
      <c r="F107" s="20"/>
      <c r="G107" s="20">
        <v>-9672</v>
      </c>
      <c r="H107" s="20"/>
      <c r="I107" s="15">
        <v>-125</v>
      </c>
      <c r="J107" s="20"/>
      <c r="K107" s="15">
        <v>-9671</v>
      </c>
    </row>
    <row r="108" spans="1:11" ht="22.15" customHeight="1">
      <c r="A108" s="10" t="s">
        <v>49</v>
      </c>
      <c r="C108" s="3"/>
      <c r="E108" s="20"/>
      <c r="F108" s="20"/>
      <c r="G108" s="20"/>
      <c r="H108" s="20"/>
      <c r="I108" s="20"/>
      <c r="J108" s="20"/>
      <c r="K108" s="20"/>
    </row>
    <row r="109" spans="1:11" ht="22.15" customHeight="1">
      <c r="A109" s="59" t="s">
        <v>195</v>
      </c>
      <c r="C109" s="3"/>
      <c r="E109" s="20">
        <v>-181582</v>
      </c>
      <c r="F109" s="20"/>
      <c r="G109" s="20">
        <v>-23024</v>
      </c>
      <c r="H109" s="20"/>
      <c r="I109" s="20">
        <v>-107399</v>
      </c>
      <c r="J109" s="20"/>
      <c r="K109" s="20">
        <v>-97844</v>
      </c>
    </row>
    <row r="110" spans="1:11" ht="22.15" customHeight="1">
      <c r="A110" s="10" t="s">
        <v>222</v>
      </c>
      <c r="C110" s="3"/>
      <c r="E110" s="20">
        <v>49589</v>
      </c>
      <c r="F110" s="20"/>
      <c r="G110" s="20">
        <v>1975</v>
      </c>
      <c r="H110" s="20"/>
      <c r="I110" s="20">
        <v>56904</v>
      </c>
      <c r="J110" s="20"/>
      <c r="K110" s="20">
        <v>1985</v>
      </c>
    </row>
    <row r="111" spans="1:11" ht="22.15" customHeight="1">
      <c r="A111" s="10" t="s">
        <v>146</v>
      </c>
      <c r="C111" s="3"/>
      <c r="E111" s="53">
        <v>-746</v>
      </c>
      <c r="F111" s="20"/>
      <c r="G111" s="53">
        <v>-15031</v>
      </c>
      <c r="H111" s="20"/>
      <c r="I111" s="22">
        <v>-470</v>
      </c>
      <c r="J111" s="20"/>
      <c r="K111" s="22">
        <v>-13134</v>
      </c>
    </row>
    <row r="112" spans="1:11" ht="22.15" customHeight="1">
      <c r="A112" s="10" t="s">
        <v>193</v>
      </c>
      <c r="C112" s="3"/>
      <c r="E112" s="15">
        <f>SUM(E102:E111)</f>
        <v>-3459</v>
      </c>
      <c r="F112" s="20"/>
      <c r="G112" s="15">
        <f>SUM(G102:G111)</f>
        <v>-240098</v>
      </c>
      <c r="H112" s="20"/>
      <c r="I112" s="15">
        <f>SUM(I102:I111)</f>
        <v>115407</v>
      </c>
      <c r="J112" s="20"/>
      <c r="K112" s="15">
        <f>SUM(K102:K111)</f>
        <v>-274922</v>
      </c>
    </row>
    <row r="113" spans="1:11" ht="22.15" customHeight="1">
      <c r="A113" s="10" t="s">
        <v>171</v>
      </c>
      <c r="C113" s="3"/>
      <c r="E113" s="15">
        <v>-4295</v>
      </c>
      <c r="F113" s="20"/>
      <c r="G113" s="15">
        <v>-1028</v>
      </c>
      <c r="H113" s="20"/>
      <c r="I113" s="15">
        <v>-3536</v>
      </c>
      <c r="J113" s="20"/>
      <c r="K113" s="15">
        <v>0</v>
      </c>
    </row>
    <row r="114" spans="1:11" ht="22.15" customHeight="1">
      <c r="A114" s="59" t="s">
        <v>167</v>
      </c>
      <c r="B114" s="41"/>
      <c r="C114" s="3"/>
      <c r="E114" s="20">
        <v>-6368</v>
      </c>
      <c r="F114" s="20"/>
      <c r="G114" s="20">
        <v>-5944</v>
      </c>
      <c r="H114" s="20"/>
      <c r="I114" s="20">
        <v>-5491</v>
      </c>
      <c r="J114" s="20"/>
      <c r="K114" s="20">
        <v>-5040</v>
      </c>
    </row>
    <row r="115" spans="1:11" ht="22.15" customHeight="1">
      <c r="A115" s="59" t="s">
        <v>166</v>
      </c>
      <c r="C115" s="3"/>
      <c r="E115" s="22">
        <v>-708</v>
      </c>
      <c r="F115" s="20"/>
      <c r="G115" s="22">
        <v>-585</v>
      </c>
      <c r="H115" s="20"/>
      <c r="I115" s="22">
        <v>-558</v>
      </c>
      <c r="J115" s="20"/>
      <c r="K115" s="22">
        <v>-398</v>
      </c>
    </row>
    <row r="116" spans="1:11" ht="22.15" customHeight="1">
      <c r="A116" s="6" t="s">
        <v>185</v>
      </c>
      <c r="B116" s="41"/>
      <c r="C116" s="3"/>
      <c r="E116" s="53">
        <f>SUM(E112:E115)</f>
        <v>-14830</v>
      </c>
      <c r="F116" s="20"/>
      <c r="G116" s="22">
        <f>SUM(G112:G115)</f>
        <v>-247655</v>
      </c>
      <c r="H116" s="20"/>
      <c r="I116" s="53">
        <f>SUM(I112:I115)</f>
        <v>105822</v>
      </c>
      <c r="J116" s="20"/>
      <c r="K116" s="22">
        <f>SUM(K112:K115)</f>
        <v>-280360</v>
      </c>
    </row>
    <row r="117" spans="1:11" ht="22.15" customHeight="1">
      <c r="A117" s="59"/>
      <c r="B117" s="41"/>
      <c r="C117" s="3"/>
    </row>
    <row r="118" spans="1:11" ht="22.15" customHeight="1">
      <c r="A118" s="12" t="s">
        <v>137</v>
      </c>
      <c r="B118" s="41"/>
      <c r="C118" s="3"/>
      <c r="F118" s="7"/>
    </row>
    <row r="119" spans="1:11" s="41" customFormat="1" ht="22.15" customHeight="1">
      <c r="A119" s="8"/>
      <c r="B119" s="38"/>
      <c r="C119" s="39"/>
      <c r="D119" s="40"/>
      <c r="E119" s="40"/>
      <c r="F119" s="40"/>
      <c r="G119" s="40"/>
      <c r="H119" s="40"/>
      <c r="I119" s="40"/>
      <c r="J119" s="40"/>
      <c r="K119" s="9" t="s">
        <v>102</v>
      </c>
    </row>
    <row r="120" spans="1:11" s="41" customFormat="1" ht="22.15" customHeight="1">
      <c r="A120" s="8" t="s">
        <v>107</v>
      </c>
      <c r="B120" s="38"/>
      <c r="C120" s="39"/>
      <c r="D120" s="40"/>
      <c r="E120" s="40"/>
      <c r="F120" s="40"/>
      <c r="G120" s="40"/>
      <c r="H120" s="40"/>
      <c r="I120" s="40"/>
      <c r="J120" s="40"/>
      <c r="K120" s="9"/>
    </row>
    <row r="121" spans="1:11" s="41" customFormat="1" ht="22.15" customHeight="1">
      <c r="A121" s="8" t="s">
        <v>77</v>
      </c>
      <c r="B121" s="38"/>
      <c r="C121" s="39"/>
      <c r="D121" s="40"/>
      <c r="E121" s="40"/>
      <c r="F121" s="40"/>
      <c r="G121" s="40"/>
      <c r="H121" s="40"/>
      <c r="I121" s="40"/>
      <c r="J121" s="40"/>
      <c r="K121" s="40"/>
    </row>
    <row r="122" spans="1:11" s="41" customFormat="1" ht="22.15" customHeight="1">
      <c r="A122" s="8" t="s">
        <v>205</v>
      </c>
      <c r="B122" s="40"/>
      <c r="C122" s="39"/>
      <c r="D122" s="40"/>
      <c r="E122" s="40"/>
      <c r="F122" s="40"/>
      <c r="G122" s="40"/>
      <c r="H122" s="40"/>
      <c r="I122" s="40"/>
      <c r="J122" s="40"/>
      <c r="K122" s="40"/>
    </row>
    <row r="123" spans="1:11" s="41" customFormat="1" ht="22.15" customHeight="1">
      <c r="B123" s="40"/>
      <c r="C123" s="39"/>
      <c r="D123" s="40"/>
      <c r="E123" s="40"/>
      <c r="F123" s="40"/>
      <c r="G123" s="40"/>
      <c r="H123" s="40"/>
      <c r="I123" s="40"/>
      <c r="J123" s="40"/>
      <c r="K123" s="17" t="s">
        <v>98</v>
      </c>
    </row>
    <row r="124" spans="1:11" ht="22.15" customHeight="1">
      <c r="E124" s="37"/>
      <c r="F124" s="37" t="s">
        <v>0</v>
      </c>
      <c r="G124" s="37"/>
      <c r="H124" s="11"/>
      <c r="I124" s="37"/>
      <c r="J124" s="37" t="s">
        <v>1</v>
      </c>
      <c r="K124" s="37"/>
    </row>
    <row r="125" spans="1:11" ht="22.15" customHeight="1">
      <c r="C125" s="60"/>
      <c r="E125" s="60">
        <v>2026</v>
      </c>
      <c r="F125" s="45"/>
      <c r="G125" s="60">
        <v>2025</v>
      </c>
      <c r="H125" s="45"/>
      <c r="I125" s="60">
        <v>2026</v>
      </c>
      <c r="J125" s="45"/>
      <c r="K125" s="60">
        <v>2025</v>
      </c>
    </row>
    <row r="126" spans="1:11" ht="22.15" customHeight="1">
      <c r="A126" s="8" t="s">
        <v>50</v>
      </c>
      <c r="B126" s="11"/>
      <c r="C126" s="3"/>
      <c r="E126" s="7"/>
      <c r="F126" s="7"/>
      <c r="G126" s="7"/>
      <c r="I126" s="7"/>
      <c r="J126" s="7"/>
      <c r="K126" s="7"/>
    </row>
    <row r="127" spans="1:11" ht="22.15" customHeight="1">
      <c r="A127" s="10" t="s">
        <v>186</v>
      </c>
      <c r="C127" s="3"/>
      <c r="E127" s="20">
        <v>0</v>
      </c>
      <c r="F127" s="20"/>
      <c r="G127" s="20">
        <v>-40000</v>
      </c>
      <c r="H127" s="20"/>
      <c r="I127" s="20">
        <v>0</v>
      </c>
      <c r="J127" s="20"/>
      <c r="K127" s="20">
        <v>0</v>
      </c>
    </row>
    <row r="128" spans="1:11" ht="22.15" customHeight="1">
      <c r="A128" s="10" t="s">
        <v>187</v>
      </c>
      <c r="C128" s="3"/>
      <c r="E128" s="20">
        <v>0</v>
      </c>
      <c r="F128" s="20"/>
      <c r="G128" s="20">
        <v>3000</v>
      </c>
      <c r="H128" s="20"/>
      <c r="I128" s="20">
        <v>0</v>
      </c>
      <c r="J128" s="20"/>
      <c r="K128" s="20">
        <v>0</v>
      </c>
    </row>
    <row r="129" spans="1:11" ht="22.15" customHeight="1">
      <c r="A129" s="10" t="s">
        <v>215</v>
      </c>
      <c r="C129" s="3"/>
      <c r="E129" s="20">
        <v>28093</v>
      </c>
      <c r="F129" s="20"/>
      <c r="G129" s="20">
        <v>0</v>
      </c>
      <c r="H129" s="20"/>
      <c r="I129" s="15">
        <v>0</v>
      </c>
      <c r="J129" s="20"/>
      <c r="K129" s="15">
        <v>0</v>
      </c>
    </row>
    <row r="130" spans="1:11" ht="22.15" customHeight="1">
      <c r="A130" s="10" t="s">
        <v>211</v>
      </c>
      <c r="C130" s="3"/>
      <c r="E130" s="20">
        <v>4682</v>
      </c>
      <c r="F130" s="20"/>
      <c r="G130" s="20">
        <v>0</v>
      </c>
      <c r="H130" s="20"/>
      <c r="I130" s="20">
        <v>0</v>
      </c>
      <c r="J130" s="20"/>
      <c r="K130" s="20">
        <v>0</v>
      </c>
    </row>
    <row r="131" spans="1:11" ht="22.15" customHeight="1">
      <c r="A131" s="10" t="s">
        <v>51</v>
      </c>
      <c r="C131" s="3"/>
      <c r="E131" s="20">
        <v>-10755</v>
      </c>
      <c r="F131" s="20"/>
      <c r="G131" s="20">
        <v>-10847</v>
      </c>
      <c r="H131" s="20"/>
      <c r="I131" s="20">
        <v>-10406</v>
      </c>
      <c r="J131" s="20"/>
      <c r="K131" s="20">
        <v>-3614</v>
      </c>
    </row>
    <row r="132" spans="1:11" ht="22.15" customHeight="1">
      <c r="A132" s="10" t="s">
        <v>52</v>
      </c>
      <c r="C132" s="3"/>
      <c r="E132" s="20">
        <v>0</v>
      </c>
      <c r="F132" s="20"/>
      <c r="G132" s="20">
        <v>335</v>
      </c>
      <c r="H132" s="20"/>
      <c r="I132" s="15">
        <v>0</v>
      </c>
      <c r="J132" s="20"/>
      <c r="K132" s="15">
        <v>0</v>
      </c>
    </row>
    <row r="133" spans="1:11" ht="22.15" customHeight="1">
      <c r="A133" s="10" t="s">
        <v>148</v>
      </c>
      <c r="C133" s="3"/>
      <c r="E133" s="20">
        <v>-8905</v>
      </c>
      <c r="F133" s="20"/>
      <c r="G133" s="20">
        <v>-3188</v>
      </c>
      <c r="H133" s="20"/>
      <c r="I133" s="20">
        <v>-8905</v>
      </c>
      <c r="J133" s="20"/>
      <c r="K133" s="20">
        <v>-400</v>
      </c>
    </row>
    <row r="134" spans="1:11" ht="22.15" customHeight="1">
      <c r="A134" s="10" t="s">
        <v>143</v>
      </c>
      <c r="C134" s="3"/>
      <c r="E134" s="20">
        <v>144</v>
      </c>
      <c r="F134" s="20"/>
      <c r="G134" s="20">
        <v>169</v>
      </c>
      <c r="H134" s="20"/>
      <c r="I134" s="20">
        <v>0</v>
      </c>
      <c r="J134" s="20"/>
      <c r="K134" s="20">
        <v>0</v>
      </c>
    </row>
    <row r="135" spans="1:11" ht="22.15" customHeight="1">
      <c r="A135" s="10" t="s">
        <v>176</v>
      </c>
      <c r="C135" s="3"/>
      <c r="E135" s="22">
        <v>0</v>
      </c>
      <c r="F135" s="20"/>
      <c r="G135" s="22">
        <v>861</v>
      </c>
      <c r="H135" s="20"/>
      <c r="I135" s="22">
        <v>0</v>
      </c>
      <c r="J135" s="20"/>
      <c r="K135" s="22">
        <v>0</v>
      </c>
    </row>
    <row r="136" spans="1:11" ht="22.15" customHeight="1">
      <c r="A136" s="8" t="s">
        <v>220</v>
      </c>
      <c r="C136" s="3"/>
      <c r="E136" s="53">
        <f>SUM(E127:E135)</f>
        <v>13259</v>
      </c>
      <c r="F136" s="20"/>
      <c r="G136" s="53">
        <f>SUM(G127:G135)</f>
        <v>-49670</v>
      </c>
      <c r="H136" s="20"/>
      <c r="I136" s="53">
        <f>SUM(I127:I135)</f>
        <v>-19311</v>
      </c>
      <c r="J136" s="20"/>
      <c r="K136" s="53">
        <f>SUM(K127:K135)</f>
        <v>-4014</v>
      </c>
    </row>
    <row r="137" spans="1:11" ht="22.15" customHeight="1">
      <c r="A137" s="8"/>
      <c r="C137" s="3"/>
      <c r="E137" s="15"/>
      <c r="F137" s="20"/>
      <c r="G137" s="15"/>
      <c r="H137" s="20"/>
      <c r="I137" s="15"/>
      <c r="J137" s="20"/>
      <c r="K137" s="15"/>
    </row>
    <row r="138" spans="1:11" ht="22.15" customHeight="1">
      <c r="A138" s="8" t="s">
        <v>53</v>
      </c>
      <c r="B138" s="11"/>
      <c r="C138" s="3"/>
      <c r="E138" s="20"/>
      <c r="F138" s="20"/>
      <c r="G138" s="20"/>
      <c r="H138" s="20"/>
      <c r="I138" s="20"/>
      <c r="J138" s="20"/>
      <c r="K138" s="20"/>
    </row>
    <row r="139" spans="1:11" ht="22.15" customHeight="1">
      <c r="A139" s="10" t="s">
        <v>198</v>
      </c>
      <c r="C139" s="3"/>
      <c r="E139" s="15">
        <v>-30000</v>
      </c>
      <c r="F139" s="20"/>
      <c r="G139" s="15">
        <v>-10000</v>
      </c>
      <c r="H139" s="20"/>
      <c r="I139" s="15">
        <v>-30000</v>
      </c>
      <c r="J139" s="20"/>
      <c r="K139" s="15">
        <v>-10000</v>
      </c>
    </row>
    <row r="140" spans="1:11" ht="22.15" customHeight="1">
      <c r="A140" s="10" t="s">
        <v>147</v>
      </c>
      <c r="C140" s="3"/>
      <c r="E140" s="20">
        <v>108396</v>
      </c>
      <c r="F140" s="20"/>
      <c r="G140" s="20">
        <v>293452</v>
      </c>
      <c r="H140" s="20"/>
      <c r="I140" s="20">
        <v>-3094</v>
      </c>
      <c r="J140" s="20"/>
      <c r="K140" s="20">
        <v>307007</v>
      </c>
    </row>
    <row r="141" spans="1:11" ht="22.15" customHeight="1">
      <c r="A141" s="10" t="s">
        <v>95</v>
      </c>
      <c r="C141" s="3"/>
      <c r="E141" s="22">
        <v>-1</v>
      </c>
      <c r="F141" s="20"/>
      <c r="G141" s="22">
        <v>-2</v>
      </c>
      <c r="H141" s="20"/>
      <c r="I141" s="22">
        <v>-1</v>
      </c>
      <c r="J141" s="20"/>
      <c r="K141" s="22">
        <v>-2</v>
      </c>
    </row>
    <row r="142" spans="1:11" ht="22.15" customHeight="1">
      <c r="A142" s="8" t="s">
        <v>188</v>
      </c>
      <c r="C142" s="3"/>
      <c r="E142" s="53">
        <f>SUM(E138:E141)</f>
        <v>78395</v>
      </c>
      <c r="F142" s="20"/>
      <c r="G142" s="53">
        <f>SUM(G138:G141)</f>
        <v>283450</v>
      </c>
      <c r="H142" s="20"/>
      <c r="I142" s="53">
        <f>SUM(I138:I141)</f>
        <v>-33095</v>
      </c>
      <c r="J142" s="20"/>
      <c r="K142" s="53">
        <f>SUM(K138:K141)</f>
        <v>297005</v>
      </c>
    </row>
    <row r="143" spans="1:11" ht="22.15" customHeight="1">
      <c r="A143" s="8" t="s">
        <v>155</v>
      </c>
      <c r="C143" s="3"/>
      <c r="E143" s="51">
        <v>-1134</v>
      </c>
      <c r="F143" s="20"/>
      <c r="G143" s="51">
        <v>-748</v>
      </c>
      <c r="H143" s="20"/>
      <c r="I143" s="53">
        <v>0</v>
      </c>
      <c r="J143" s="20"/>
      <c r="K143" s="53">
        <v>0</v>
      </c>
    </row>
    <row r="144" spans="1:11" ht="22.15" customHeight="1">
      <c r="A144" s="8" t="s">
        <v>153</v>
      </c>
      <c r="C144" s="3"/>
      <c r="E144" s="15">
        <f>E116+E136+E142+E143</f>
        <v>75690</v>
      </c>
      <c r="F144" s="20"/>
      <c r="G144" s="15">
        <f>G116+G136+G142+G143</f>
        <v>-14623</v>
      </c>
      <c r="H144" s="20"/>
      <c r="I144" s="15">
        <f>I116+I136+I142+I143</f>
        <v>53416</v>
      </c>
      <c r="J144" s="20"/>
      <c r="K144" s="15">
        <f>K116+K136+K142+K143</f>
        <v>12631</v>
      </c>
    </row>
    <row r="145" spans="1:11" ht="22.15" customHeight="1">
      <c r="A145" s="10" t="s">
        <v>168</v>
      </c>
      <c r="C145" s="3"/>
      <c r="E145" s="20">
        <v>856</v>
      </c>
      <c r="F145" s="20"/>
      <c r="G145" s="20">
        <v>220</v>
      </c>
      <c r="H145" s="20"/>
      <c r="I145" s="15">
        <v>50</v>
      </c>
      <c r="J145" s="20"/>
      <c r="K145" s="15">
        <v>14</v>
      </c>
    </row>
    <row r="146" spans="1:11" ht="22.15" customHeight="1">
      <c r="A146" s="59" t="s">
        <v>106</v>
      </c>
      <c r="B146" s="41"/>
      <c r="C146" s="3"/>
      <c r="E146" s="22">
        <v>444113</v>
      </c>
      <c r="F146" s="20"/>
      <c r="G146" s="22">
        <v>655124</v>
      </c>
      <c r="H146" s="20"/>
      <c r="I146" s="20">
        <v>240906</v>
      </c>
      <c r="J146" s="20"/>
      <c r="K146" s="20">
        <v>341464</v>
      </c>
    </row>
    <row r="147" spans="1:11" ht="22.15" customHeight="1" thickBot="1">
      <c r="A147" s="6" t="s">
        <v>105</v>
      </c>
      <c r="B147" s="41"/>
      <c r="C147" s="3"/>
      <c r="E147" s="28">
        <f>SUM(E144:E146)</f>
        <v>520659</v>
      </c>
      <c r="F147" s="20"/>
      <c r="G147" s="66">
        <f>SUM(G144:G146)</f>
        <v>640721</v>
      </c>
      <c r="H147" s="20"/>
      <c r="I147" s="28">
        <f>SUM(I144:I146)</f>
        <v>294372</v>
      </c>
      <c r="J147" s="20"/>
      <c r="K147" s="28">
        <f>SUM(K144:K146)</f>
        <v>354109</v>
      </c>
    </row>
    <row r="148" spans="1:11" ht="22.15" customHeight="1" thickTop="1">
      <c r="C148" s="3"/>
      <c r="E148" s="15">
        <f>E147-BS!E11</f>
        <v>0</v>
      </c>
      <c r="F148" s="20"/>
      <c r="G148" s="20"/>
      <c r="H148" s="20"/>
      <c r="I148" s="20">
        <f>I147-BS!I11</f>
        <v>0</v>
      </c>
      <c r="J148" s="20"/>
      <c r="K148" s="20"/>
    </row>
    <row r="149" spans="1:11" ht="22.15" customHeight="1">
      <c r="A149" s="6" t="s">
        <v>142</v>
      </c>
      <c r="B149" s="41"/>
      <c r="C149" s="3"/>
      <c r="E149" s="83"/>
      <c r="F149" s="83"/>
      <c r="G149" s="83"/>
      <c r="H149" s="83"/>
      <c r="I149" s="83"/>
      <c r="J149" s="83"/>
      <c r="K149" s="83"/>
    </row>
    <row r="150" spans="1:11" ht="22.15" customHeight="1">
      <c r="A150" s="6" t="s">
        <v>141</v>
      </c>
      <c r="B150" s="41"/>
      <c r="C150" s="3"/>
      <c r="E150" s="83"/>
      <c r="F150" s="83"/>
      <c r="G150" s="83"/>
      <c r="H150" s="83"/>
      <c r="I150" s="83"/>
      <c r="J150" s="83"/>
      <c r="K150" s="83"/>
    </row>
    <row r="151" spans="1:11" ht="22.15" customHeight="1">
      <c r="A151" s="59" t="s">
        <v>156</v>
      </c>
      <c r="B151" s="41"/>
      <c r="C151" s="3"/>
      <c r="E151" s="15">
        <v>0</v>
      </c>
      <c r="F151" s="15"/>
      <c r="G151" s="15">
        <v>3300</v>
      </c>
      <c r="H151" s="15"/>
      <c r="I151" s="15">
        <v>0</v>
      </c>
      <c r="J151" s="15"/>
      <c r="K151" s="15">
        <v>2880</v>
      </c>
    </row>
    <row r="152" spans="1:11" ht="22.15" customHeight="1">
      <c r="C152" s="3"/>
      <c r="E152" s="15"/>
      <c r="F152" s="5"/>
      <c r="G152" s="5"/>
      <c r="H152" s="5"/>
      <c r="I152" s="5"/>
      <c r="J152" s="5"/>
      <c r="K152" s="5"/>
    </row>
    <row r="153" spans="1:11" ht="22.15" customHeight="1">
      <c r="A153" s="12" t="s">
        <v>137</v>
      </c>
      <c r="B153" s="41"/>
      <c r="C153" s="3"/>
      <c r="E153" s="7"/>
      <c r="F153" s="7"/>
      <c r="G153" s="7"/>
    </row>
  </sheetData>
  <pageMargins left="0.74803149606299202" right="0.31496062992126" top="0.70866141732283505" bottom="0.31496062992126" header="0.31496062992126" footer="0.31496062992126"/>
  <pageSetup paperSize="9" scale="72" fitToHeight="0" orientation="portrait" r:id="rId1"/>
  <rowBreaks count="3" manualBreakCount="3">
    <brk id="41" max="10" man="1"/>
    <brk id="76" max="10" man="1"/>
    <brk id="118" max="16383" man="1"/>
  </rowBreaks>
  <customProperties>
    <customPr name="EpmWorksheetKeyString_GU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27"/>
  <sheetViews>
    <sheetView showGridLines="0" view="pageBreakPreview" zoomScale="70" zoomScaleNormal="55" zoomScaleSheetLayoutView="70" workbookViewId="0">
      <selection activeCell="Q29" sqref="Q29"/>
    </sheetView>
  </sheetViews>
  <sheetFormatPr defaultColWidth="9.140625" defaultRowHeight="24" customHeight="1"/>
  <cols>
    <col min="1" max="1" width="41.140625" style="4" customWidth="1"/>
    <col min="2" max="2" width="1.42578125" style="4" customWidth="1"/>
    <col min="3" max="3" width="17.7109375" style="4" customWidth="1"/>
    <col min="4" max="4" width="1.42578125" style="4" customWidth="1"/>
    <col min="5" max="5" width="17.7109375" style="4" customWidth="1"/>
    <col min="6" max="6" width="1.42578125" style="4" customWidth="1"/>
    <col min="7" max="7" width="23.7109375" style="4" customWidth="1"/>
    <col min="8" max="8" width="1.42578125" style="4" customWidth="1"/>
    <col min="9" max="9" width="19.85546875" style="4" customWidth="1"/>
    <col min="10" max="10" width="1.42578125" style="4" customWidth="1"/>
    <col min="11" max="11" width="14.7109375" style="4" customWidth="1"/>
    <col min="12" max="12" width="1.42578125" style="4" customWidth="1"/>
    <col min="13" max="13" width="14.7109375" style="4" customWidth="1"/>
    <col min="14" max="14" width="1.42578125" style="4" customWidth="1"/>
    <col min="15" max="15" width="23.7109375" style="4" customWidth="1"/>
    <col min="16" max="16" width="1.42578125" style="4" customWidth="1"/>
    <col min="17" max="17" width="26.42578125" style="4" customWidth="1"/>
    <col min="18" max="18" width="1.42578125" style="4" customWidth="1"/>
    <col min="19" max="19" width="22.7109375" style="4" customWidth="1"/>
    <col min="20" max="20" width="1.42578125" style="4" customWidth="1"/>
    <col min="21" max="21" width="14.7109375" style="4" customWidth="1"/>
    <col min="22" max="22" width="1.42578125" style="4" customWidth="1"/>
    <col min="23" max="23" width="14.7109375" style="4" customWidth="1"/>
    <col min="24" max="24" width="1.42578125" style="4" customWidth="1"/>
    <col min="25" max="25" width="14.7109375" style="4" customWidth="1"/>
    <col min="26" max="26" width="1.42578125" style="4" customWidth="1"/>
    <col min="27" max="16384" width="9.140625" style="4"/>
  </cols>
  <sheetData>
    <row r="1" spans="1:25" ht="24" customHeight="1">
      <c r="Y1" s="9" t="s">
        <v>102</v>
      </c>
    </row>
    <row r="2" spans="1:25" ht="24" customHeight="1">
      <c r="A2" s="8" t="s">
        <v>107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25" ht="24" customHeight="1">
      <c r="A3" s="8" t="s">
        <v>119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25" ht="24" customHeight="1">
      <c r="A4" s="8" t="s">
        <v>205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</row>
    <row r="5" spans="1:25" ht="24" customHeight="1">
      <c r="A5" s="10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7" t="s">
        <v>98</v>
      </c>
    </row>
    <row r="6" spans="1:25" s="11" customFormat="1" ht="24" customHeight="1">
      <c r="A6" s="1"/>
      <c r="B6" s="2"/>
      <c r="C6" s="84" t="s">
        <v>0</v>
      </c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</row>
    <row r="7" spans="1:25" s="5" customFormat="1" ht="24" customHeight="1">
      <c r="A7" s="3"/>
      <c r="C7" s="85" t="s">
        <v>62</v>
      </c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</row>
    <row r="8" spans="1:25" s="5" customFormat="1" ht="24" customHeight="1">
      <c r="A8" s="3"/>
      <c r="I8" s="5" t="s">
        <v>96</v>
      </c>
      <c r="O8" s="85" t="s">
        <v>28</v>
      </c>
      <c r="P8" s="85"/>
      <c r="Q8" s="85"/>
      <c r="R8" s="85"/>
      <c r="S8" s="85"/>
    </row>
    <row r="9" spans="1:25" s="5" customFormat="1" ht="24" customHeight="1">
      <c r="A9" s="3"/>
      <c r="I9" s="5" t="s">
        <v>120</v>
      </c>
      <c r="O9" s="86" t="s">
        <v>41</v>
      </c>
      <c r="P9" s="86"/>
      <c r="Q9" s="86"/>
    </row>
    <row r="10" spans="1:25" s="5" customFormat="1" ht="24" customHeight="1">
      <c r="A10" s="3"/>
      <c r="G10" s="5" t="s">
        <v>121</v>
      </c>
      <c r="I10" s="5" t="s">
        <v>122</v>
      </c>
      <c r="O10" s="5" t="s">
        <v>123</v>
      </c>
      <c r="Q10" s="5" t="s">
        <v>199</v>
      </c>
      <c r="U10" s="5" t="s">
        <v>69</v>
      </c>
      <c r="W10" s="5" t="s">
        <v>124</v>
      </c>
    </row>
    <row r="11" spans="1:25" s="5" customFormat="1" ht="24" customHeight="1">
      <c r="A11" s="3"/>
      <c r="C11" s="5" t="s">
        <v>55</v>
      </c>
      <c r="G11" s="5" t="s">
        <v>125</v>
      </c>
      <c r="I11" s="5" t="s">
        <v>126</v>
      </c>
      <c r="O11" s="5" t="s">
        <v>65</v>
      </c>
      <c r="Q11" s="5" t="s">
        <v>127</v>
      </c>
      <c r="U11" s="5" t="s">
        <v>68</v>
      </c>
      <c r="W11" s="5" t="s">
        <v>128</v>
      </c>
      <c r="Y11" s="5" t="s">
        <v>54</v>
      </c>
    </row>
    <row r="12" spans="1:25" s="5" customFormat="1" ht="24" customHeight="1">
      <c r="A12" s="3"/>
      <c r="C12" s="5" t="s">
        <v>56</v>
      </c>
      <c r="G12" s="5" t="s">
        <v>129</v>
      </c>
      <c r="I12" s="5" t="s">
        <v>130</v>
      </c>
      <c r="K12" s="86" t="s">
        <v>26</v>
      </c>
      <c r="L12" s="86"/>
      <c r="M12" s="86"/>
      <c r="O12" s="5" t="s">
        <v>131</v>
      </c>
      <c r="Q12" s="5" t="s">
        <v>132</v>
      </c>
      <c r="S12" s="5" t="s">
        <v>54</v>
      </c>
      <c r="U12" s="5" t="s">
        <v>74</v>
      </c>
      <c r="W12" s="5" t="s">
        <v>71</v>
      </c>
      <c r="Y12" s="5" t="s">
        <v>66</v>
      </c>
    </row>
    <row r="13" spans="1:25" s="5" customFormat="1" ht="24" customHeight="1">
      <c r="A13" s="3"/>
      <c r="C13" s="13" t="s">
        <v>57</v>
      </c>
      <c r="E13" s="13" t="s">
        <v>25</v>
      </c>
      <c r="G13" s="13" t="s">
        <v>133</v>
      </c>
      <c r="I13" s="13" t="s">
        <v>134</v>
      </c>
      <c r="K13" s="13" t="s">
        <v>58</v>
      </c>
      <c r="M13" s="13" t="s">
        <v>59</v>
      </c>
      <c r="O13" s="13" t="s">
        <v>73</v>
      </c>
      <c r="Q13" s="13" t="s">
        <v>135</v>
      </c>
      <c r="S13" s="13" t="s">
        <v>136</v>
      </c>
      <c r="U13" s="13" t="s">
        <v>70</v>
      </c>
      <c r="W13" s="13" t="s">
        <v>72</v>
      </c>
      <c r="Y13" s="13" t="s">
        <v>67</v>
      </c>
    </row>
    <row r="14" spans="1:25" s="5" customFormat="1" ht="24" customHeight="1">
      <c r="A14" s="3"/>
    </row>
    <row r="15" spans="1:25" ht="24" customHeight="1">
      <c r="A15" s="8" t="s">
        <v>159</v>
      </c>
      <c r="C15" s="20">
        <v>1989531</v>
      </c>
      <c r="D15" s="20"/>
      <c r="E15" s="20">
        <v>1105934</v>
      </c>
      <c r="F15" s="20"/>
      <c r="G15" s="20">
        <v>13145</v>
      </c>
      <c r="H15" s="20"/>
      <c r="I15" s="20">
        <v>9006</v>
      </c>
      <c r="J15" s="20"/>
      <c r="K15" s="20">
        <v>198953</v>
      </c>
      <c r="L15" s="20"/>
      <c r="M15" s="20">
        <v>563611</v>
      </c>
      <c r="N15" s="20"/>
      <c r="O15" s="20">
        <v>-6140</v>
      </c>
      <c r="P15" s="20"/>
      <c r="Q15" s="20">
        <v>47990</v>
      </c>
      <c r="R15" s="20"/>
      <c r="S15" s="16">
        <f>O15+Q15</f>
        <v>41850</v>
      </c>
      <c r="T15" s="20"/>
      <c r="U15" s="20">
        <f>SUM(C15:M15,S15)</f>
        <v>3922030</v>
      </c>
      <c r="V15" s="20"/>
      <c r="W15" s="20">
        <v>-1351</v>
      </c>
      <c r="X15" s="20"/>
      <c r="Y15" s="20">
        <f t="shared" ref="Y15:Y17" si="0">SUM(U15:W15)</f>
        <v>3920679</v>
      </c>
    </row>
    <row r="16" spans="1:25" ht="24" customHeight="1">
      <c r="A16" s="10" t="s">
        <v>189</v>
      </c>
      <c r="C16" s="16">
        <v>0</v>
      </c>
      <c r="D16" s="16"/>
      <c r="E16" s="16">
        <v>0</v>
      </c>
      <c r="F16" s="16"/>
      <c r="G16" s="16">
        <v>0</v>
      </c>
      <c r="H16" s="16"/>
      <c r="I16" s="16">
        <v>0</v>
      </c>
      <c r="J16" s="16"/>
      <c r="K16" s="16">
        <v>0</v>
      </c>
      <c r="L16" s="16"/>
      <c r="M16" s="16">
        <v>-52471</v>
      </c>
      <c r="N16" s="16"/>
      <c r="O16" s="16">
        <v>0</v>
      </c>
      <c r="P16" s="16"/>
      <c r="Q16" s="16">
        <v>0</v>
      </c>
      <c r="R16" s="16"/>
      <c r="S16" s="16">
        <v>0</v>
      </c>
      <c r="T16" s="16"/>
      <c r="U16" s="16">
        <f>+O16+M16+K16+I16+G16+E16+C16</f>
        <v>-52471</v>
      </c>
      <c r="V16" s="16"/>
      <c r="W16" s="16">
        <v>-343</v>
      </c>
      <c r="X16" s="16"/>
      <c r="Y16" s="20">
        <f t="shared" si="0"/>
        <v>-52814</v>
      </c>
    </row>
    <row r="17" spans="1:25" ht="24" customHeight="1">
      <c r="A17" s="10" t="s">
        <v>104</v>
      </c>
      <c r="C17" s="21">
        <v>0</v>
      </c>
      <c r="D17" s="16"/>
      <c r="E17" s="21">
        <v>0</v>
      </c>
      <c r="F17" s="16"/>
      <c r="G17" s="21">
        <v>0</v>
      </c>
      <c r="H17" s="16"/>
      <c r="I17" s="21">
        <v>0</v>
      </c>
      <c r="J17" s="16"/>
      <c r="K17" s="21">
        <v>0</v>
      </c>
      <c r="L17" s="16"/>
      <c r="M17" s="21">
        <v>0</v>
      </c>
      <c r="N17" s="16"/>
      <c r="O17" s="21">
        <v>-16</v>
      </c>
      <c r="P17" s="16"/>
      <c r="Q17" s="21">
        <v>-8206</v>
      </c>
      <c r="R17" s="16"/>
      <c r="S17" s="21">
        <f>O17+Q17</f>
        <v>-8222</v>
      </c>
      <c r="T17" s="16"/>
      <c r="U17" s="22">
        <f>SUM(C17:M17,S17)</f>
        <v>-8222</v>
      </c>
      <c r="V17" s="16"/>
      <c r="W17" s="21">
        <v>-10</v>
      </c>
      <c r="X17" s="16"/>
      <c r="Y17" s="22">
        <f t="shared" si="0"/>
        <v>-8232</v>
      </c>
    </row>
    <row r="18" spans="1:25" ht="24" customHeight="1">
      <c r="A18" s="10" t="s">
        <v>103</v>
      </c>
      <c r="C18" s="16">
        <f>SUM(C16:C17)</f>
        <v>0</v>
      </c>
      <c r="D18" s="16"/>
      <c r="E18" s="16">
        <f>SUM(E16:E17)</f>
        <v>0</v>
      </c>
      <c r="F18" s="16"/>
      <c r="G18" s="16">
        <f>SUM(G16:G17)</f>
        <v>0</v>
      </c>
      <c r="H18" s="16"/>
      <c r="I18" s="16">
        <f>SUM(I16:I17)</f>
        <v>0</v>
      </c>
      <c r="J18" s="16"/>
      <c r="K18" s="16">
        <f>SUM(K16:K17)</f>
        <v>0</v>
      </c>
      <c r="L18" s="16"/>
      <c r="M18" s="16">
        <f>SUM(M16:M17)</f>
        <v>-52471</v>
      </c>
      <c r="N18" s="16"/>
      <c r="O18" s="16">
        <f>SUM(O16:O17)</f>
        <v>-16</v>
      </c>
      <c r="P18" s="16"/>
      <c r="Q18" s="16">
        <f>SUM(Q16:Q17)</f>
        <v>-8206</v>
      </c>
      <c r="R18" s="16"/>
      <c r="S18" s="16">
        <f>SUM(S16:S17)</f>
        <v>-8222</v>
      </c>
      <c r="T18" s="16"/>
      <c r="U18" s="16">
        <f>SUM(U16:U17)</f>
        <v>-60693</v>
      </c>
      <c r="V18" s="16"/>
      <c r="W18" s="16">
        <f>SUM(W16:W17)</f>
        <v>-353</v>
      </c>
      <c r="X18" s="16"/>
      <c r="Y18" s="16">
        <f>SUM(Y16:Y17)</f>
        <v>-61046</v>
      </c>
    </row>
    <row r="19" spans="1:25" ht="24" customHeight="1" thickBot="1">
      <c r="A19" s="8" t="s">
        <v>160</v>
      </c>
      <c r="C19" s="23">
        <f>SUM(C15,C18:C18)</f>
        <v>1989531</v>
      </c>
      <c r="D19" s="16"/>
      <c r="E19" s="23">
        <f>SUM(E15,E18:E18)</f>
        <v>1105934</v>
      </c>
      <c r="F19" s="16"/>
      <c r="G19" s="23">
        <f>SUM(G15,G18:G18)</f>
        <v>13145</v>
      </c>
      <c r="H19" s="16"/>
      <c r="I19" s="23">
        <f>SUM(I15,I18:I18)</f>
        <v>9006</v>
      </c>
      <c r="J19" s="16"/>
      <c r="K19" s="23">
        <f>SUM(K15,K18:K18)</f>
        <v>198953</v>
      </c>
      <c r="L19" s="16"/>
      <c r="M19" s="23">
        <f>SUM(M15,M18:M18)</f>
        <v>511140</v>
      </c>
      <c r="N19" s="16"/>
      <c r="O19" s="23">
        <f>SUM(O15,O18:O18)</f>
        <v>-6156</v>
      </c>
      <c r="P19" s="16"/>
      <c r="Q19" s="23">
        <f>SUM(Q15,Q18:Q18)</f>
        <v>39784</v>
      </c>
      <c r="R19" s="16"/>
      <c r="S19" s="23">
        <f>SUM(S15,S18:S18)</f>
        <v>33628</v>
      </c>
      <c r="T19" s="16"/>
      <c r="U19" s="23">
        <f>SUM(U15,U18:U18)</f>
        <v>3861337</v>
      </c>
      <c r="V19" s="16"/>
      <c r="W19" s="23">
        <f>SUM(W15,W18:W18)</f>
        <v>-1704</v>
      </c>
      <c r="X19" s="16"/>
      <c r="Y19" s="23">
        <f>SUM(Y15,Y18:Y18)</f>
        <v>3859633</v>
      </c>
    </row>
    <row r="20" spans="1:25" ht="24" customHeight="1" thickTop="1">
      <c r="A20" s="10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 ht="24" customHeight="1">
      <c r="A21" s="8" t="s">
        <v>206</v>
      </c>
      <c r="C21" s="20">
        <v>1989531</v>
      </c>
      <c r="D21" s="20">
        <v>0</v>
      </c>
      <c r="E21" s="20">
        <v>1105934</v>
      </c>
      <c r="F21" s="20">
        <v>0</v>
      </c>
      <c r="G21" s="20">
        <v>13145</v>
      </c>
      <c r="H21" s="20">
        <v>0</v>
      </c>
      <c r="I21" s="20">
        <v>9006</v>
      </c>
      <c r="J21" s="20">
        <v>0</v>
      </c>
      <c r="K21" s="20">
        <v>198953</v>
      </c>
      <c r="L21" s="20"/>
      <c r="M21" s="20">
        <v>642768</v>
      </c>
      <c r="N21" s="20"/>
      <c r="O21" s="20">
        <v>-5957</v>
      </c>
      <c r="P21" s="20"/>
      <c r="Q21" s="20">
        <v>51021</v>
      </c>
      <c r="R21" s="20"/>
      <c r="S21" s="20">
        <f>O21+Q21</f>
        <v>45064</v>
      </c>
      <c r="T21" s="20"/>
      <c r="U21" s="20">
        <f>+S21+M21+K21+G21+E21+C21+I21</f>
        <v>4004401</v>
      </c>
      <c r="V21" s="20"/>
      <c r="W21" s="20">
        <v>-3395</v>
      </c>
      <c r="X21" s="20"/>
      <c r="Y21" s="20">
        <f>SUM(U21:W21)</f>
        <v>4001006</v>
      </c>
    </row>
    <row r="22" spans="1:25" ht="24" customHeight="1">
      <c r="A22" s="10" t="s">
        <v>154</v>
      </c>
      <c r="C22" s="16">
        <v>0</v>
      </c>
      <c r="D22" s="16"/>
      <c r="E22" s="16">
        <v>0</v>
      </c>
      <c r="F22" s="16"/>
      <c r="G22" s="16">
        <v>0</v>
      </c>
      <c r="H22" s="16"/>
      <c r="I22" s="16">
        <v>0</v>
      </c>
      <c r="J22" s="16"/>
      <c r="K22" s="16">
        <v>0</v>
      </c>
      <c r="L22" s="16"/>
      <c r="M22" s="16">
        <f>'PL&amp;CF'!E33</f>
        <v>70025</v>
      </c>
      <c r="N22" s="16"/>
      <c r="O22" s="16">
        <v>0</v>
      </c>
      <c r="P22" s="16"/>
      <c r="Q22" s="16">
        <v>0</v>
      </c>
      <c r="R22" s="16"/>
      <c r="S22" s="16">
        <f>SUM(Q22,O22)</f>
        <v>0</v>
      </c>
      <c r="T22" s="16"/>
      <c r="U22" s="16">
        <f>+S22+M22+K22+I22+G22+E22+C22</f>
        <v>70025</v>
      </c>
      <c r="V22" s="16"/>
      <c r="W22" s="16">
        <f>'PL&amp;CF'!E34</f>
        <v>-196</v>
      </c>
      <c r="X22" s="16"/>
      <c r="Y22" s="20">
        <f t="shared" ref="Y22:Y23" si="1">SUM(U22:W22)</f>
        <v>69829</v>
      </c>
    </row>
    <row r="23" spans="1:25" ht="24" customHeight="1">
      <c r="A23" s="10" t="s">
        <v>104</v>
      </c>
      <c r="C23" s="21">
        <v>0</v>
      </c>
      <c r="D23" s="16"/>
      <c r="E23" s="21">
        <v>0</v>
      </c>
      <c r="F23" s="16"/>
      <c r="G23" s="21">
        <v>0</v>
      </c>
      <c r="H23" s="16"/>
      <c r="I23" s="21">
        <v>0</v>
      </c>
      <c r="J23" s="16"/>
      <c r="K23" s="21">
        <v>0</v>
      </c>
      <c r="L23" s="16"/>
      <c r="M23" s="21">
        <v>0</v>
      </c>
      <c r="N23" s="16"/>
      <c r="O23" s="21">
        <f>'PL&amp;CF'!E56-'CE1'!W23</f>
        <v>-427</v>
      </c>
      <c r="P23" s="16"/>
      <c r="Q23" s="21">
        <f>'PL&amp;CF'!E66</f>
        <v>-16624</v>
      </c>
      <c r="R23" s="16"/>
      <c r="S23" s="21">
        <f>SUM(Q23,O23)</f>
        <v>-17051</v>
      </c>
      <c r="T23" s="16"/>
      <c r="U23" s="21">
        <f>SUM(C23:M23,S23)</f>
        <v>-17051</v>
      </c>
      <c r="V23" s="16"/>
      <c r="W23" s="21">
        <f>'PL&amp;CF'!E73-'PL&amp;CF'!E34</f>
        <v>-243</v>
      </c>
      <c r="X23" s="16"/>
      <c r="Y23" s="22">
        <f t="shared" si="1"/>
        <v>-17294</v>
      </c>
    </row>
    <row r="24" spans="1:25" ht="24" customHeight="1">
      <c r="A24" s="10" t="s">
        <v>103</v>
      </c>
      <c r="C24" s="16">
        <f>SUM(C22:C23)</f>
        <v>0</v>
      </c>
      <c r="D24" s="16"/>
      <c r="E24" s="16">
        <f>SUM(E22:E23)</f>
        <v>0</v>
      </c>
      <c r="F24" s="16"/>
      <c r="G24" s="16">
        <f>SUM(G22:G23)</f>
        <v>0</v>
      </c>
      <c r="H24" s="16"/>
      <c r="I24" s="16">
        <f>SUM(I22:I23)</f>
        <v>0</v>
      </c>
      <c r="J24" s="16"/>
      <c r="K24" s="16">
        <f>SUM(K22:K23)</f>
        <v>0</v>
      </c>
      <c r="L24" s="16"/>
      <c r="M24" s="16">
        <f>SUM(M22:M23)</f>
        <v>70025</v>
      </c>
      <c r="N24" s="16"/>
      <c r="O24" s="16">
        <f>SUM(O22:O23)</f>
        <v>-427</v>
      </c>
      <c r="P24" s="16"/>
      <c r="Q24" s="16">
        <f>SUM(Q22:Q23)</f>
        <v>-16624</v>
      </c>
      <c r="R24" s="16"/>
      <c r="S24" s="16">
        <f>SUM(S22:S23)</f>
        <v>-17051</v>
      </c>
      <c r="T24" s="16"/>
      <c r="U24" s="16">
        <f>SUM(U22:U23)</f>
        <v>52974</v>
      </c>
      <c r="V24" s="16"/>
      <c r="W24" s="16">
        <f>SUM(W22:W23)</f>
        <v>-439</v>
      </c>
      <c r="X24" s="16"/>
      <c r="Y24" s="24">
        <f>SUM(Y22:Y23)</f>
        <v>52535</v>
      </c>
    </row>
    <row r="25" spans="1:25" ht="24" customHeight="1" thickBot="1">
      <c r="A25" s="8" t="s">
        <v>207</v>
      </c>
      <c r="C25" s="23">
        <f>SUM(C21,C24:C24)</f>
        <v>1989531</v>
      </c>
      <c r="D25" s="16"/>
      <c r="E25" s="23">
        <f>SUM(E21,E24:E24)</f>
        <v>1105934</v>
      </c>
      <c r="F25" s="16"/>
      <c r="G25" s="23">
        <f>SUM(G21,G24:G24)</f>
        <v>13145</v>
      </c>
      <c r="H25" s="16"/>
      <c r="I25" s="23">
        <f>+I21+I24</f>
        <v>9006</v>
      </c>
      <c r="J25" s="16"/>
      <c r="K25" s="23">
        <f>+K21+K24</f>
        <v>198953</v>
      </c>
      <c r="L25" s="16"/>
      <c r="M25" s="23">
        <f>+M21+M24</f>
        <v>712793</v>
      </c>
      <c r="N25" s="16"/>
      <c r="O25" s="23">
        <f>+O21+O24</f>
        <v>-6384</v>
      </c>
      <c r="P25" s="16"/>
      <c r="Q25" s="23">
        <f>+Q21+Q24</f>
        <v>34397</v>
      </c>
      <c r="R25" s="16"/>
      <c r="S25" s="23">
        <f>+S21+S24</f>
        <v>28013</v>
      </c>
      <c r="T25" s="16"/>
      <c r="U25" s="23">
        <f>+U21+U24</f>
        <v>4057375</v>
      </c>
      <c r="V25" s="16"/>
      <c r="W25" s="23">
        <f>+W21+W24</f>
        <v>-3834</v>
      </c>
      <c r="X25" s="16"/>
      <c r="Y25" s="23">
        <f>+Y21+Y24</f>
        <v>4053541</v>
      </c>
    </row>
    <row r="26" spans="1:25" ht="24" customHeight="1" thickTop="1">
      <c r="W26" s="26">
        <f>+W25-BS!E83</f>
        <v>0</v>
      </c>
      <c r="X26" s="26"/>
      <c r="Y26" s="26">
        <f>SUM(Y25-BS!E84)</f>
        <v>0</v>
      </c>
    </row>
    <row r="27" spans="1:25" ht="24" customHeight="1">
      <c r="A27" s="12" t="s">
        <v>137</v>
      </c>
    </row>
  </sheetData>
  <mergeCells count="5">
    <mergeCell ref="C6:Y6"/>
    <mergeCell ref="C7:U7"/>
    <mergeCell ref="O8:S8"/>
    <mergeCell ref="O9:Q9"/>
    <mergeCell ref="K12:M12"/>
  </mergeCells>
  <printOptions horizontalCentered="1"/>
  <pageMargins left="0.31496062992126" right="0.196850393700787" top="0.90551181102362199" bottom="0.31496062992126" header="0.31496062992126" footer="0.31496062992126"/>
  <pageSetup paperSize="9" scale="51" fitToHeight="0" orientation="landscape" r:id="rId1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7"/>
  <sheetViews>
    <sheetView showGridLines="0" view="pageBreakPreview" topLeftCell="A13" zoomScale="70" zoomScaleNormal="60" zoomScaleSheetLayoutView="70" workbookViewId="0">
      <selection activeCell="M25" sqref="M25"/>
    </sheetView>
  </sheetViews>
  <sheetFormatPr defaultColWidth="9.140625" defaultRowHeight="24" customHeight="1"/>
  <cols>
    <col min="1" max="1" width="11.140625" style="4" customWidth="1"/>
    <col min="2" max="2" width="34.5703125" style="4" customWidth="1"/>
    <col min="3" max="3" width="17.7109375" style="4" customWidth="1"/>
    <col min="4" max="4" width="1.7109375" style="4" customWidth="1"/>
    <col min="5" max="5" width="17.7109375" style="4" customWidth="1"/>
    <col min="6" max="6" width="1.7109375" style="4" customWidth="1"/>
    <col min="7" max="7" width="17.7109375" style="4" customWidth="1"/>
    <col min="8" max="8" width="1.7109375" style="4" customWidth="1"/>
    <col min="9" max="9" width="17.7109375" style="4" customWidth="1"/>
    <col min="10" max="10" width="1.7109375" style="4" customWidth="1"/>
    <col min="11" max="11" width="27.42578125" style="4" customWidth="1"/>
    <col min="12" max="12" width="1.7109375" style="4" customWidth="1"/>
    <col min="13" max="13" width="17.7109375" style="4" customWidth="1"/>
    <col min="14" max="14" width="1.7109375" style="4" customWidth="1"/>
    <col min="15" max="15" width="15" style="4" customWidth="1"/>
    <col min="16" max="16" width="2.42578125" style="4" customWidth="1"/>
    <col min="17" max="16384" width="9.140625" style="4"/>
  </cols>
  <sheetData>
    <row r="1" spans="1:16" ht="24" customHeight="1">
      <c r="M1" s="9" t="s">
        <v>102</v>
      </c>
      <c r="P1" s="7"/>
    </row>
    <row r="2" spans="1:16" ht="24" customHeight="1">
      <c r="A2" s="6" t="s">
        <v>107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24" customHeight="1">
      <c r="A3" s="6" t="s">
        <v>94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ht="24" customHeight="1">
      <c r="A4" s="6" t="s">
        <v>205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ht="24" customHeight="1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7" t="s">
        <v>98</v>
      </c>
      <c r="N5" s="19"/>
      <c r="P5" s="19"/>
    </row>
    <row r="6" spans="1:16" s="11" customFormat="1" ht="24" customHeight="1">
      <c r="A6" s="2"/>
      <c r="B6" s="2"/>
      <c r="C6" s="84" t="s">
        <v>1</v>
      </c>
      <c r="D6" s="84"/>
      <c r="E6" s="84"/>
      <c r="F6" s="84"/>
      <c r="G6" s="84"/>
      <c r="H6" s="84"/>
      <c r="I6" s="84"/>
      <c r="J6" s="84"/>
      <c r="K6" s="84"/>
      <c r="L6" s="84"/>
      <c r="M6" s="84"/>
    </row>
    <row r="7" spans="1:16" s="5" customFormat="1" ht="24" customHeight="1">
      <c r="K7" s="13" t="s">
        <v>28</v>
      </c>
      <c r="L7" s="4"/>
    </row>
    <row r="8" spans="1:16" s="5" customFormat="1" ht="24" customHeight="1">
      <c r="K8" s="14" t="s">
        <v>41</v>
      </c>
      <c r="L8" s="4"/>
    </row>
    <row r="9" spans="1:16" s="5" customFormat="1" ht="24" customHeight="1">
      <c r="K9" s="5" t="s">
        <v>199</v>
      </c>
      <c r="L9" s="4"/>
    </row>
    <row r="10" spans="1:16" s="5" customFormat="1" ht="24" customHeight="1">
      <c r="C10" s="5" t="s">
        <v>55</v>
      </c>
      <c r="K10" s="5" t="s">
        <v>127</v>
      </c>
      <c r="L10" s="4"/>
    </row>
    <row r="11" spans="1:16" s="5" customFormat="1" ht="24" customHeight="1">
      <c r="C11" s="5" t="s">
        <v>138</v>
      </c>
      <c r="G11" s="86" t="s">
        <v>26</v>
      </c>
      <c r="H11" s="86"/>
      <c r="I11" s="86"/>
      <c r="K11" s="5" t="s">
        <v>132</v>
      </c>
      <c r="L11" s="4"/>
    </row>
    <row r="12" spans="1:16" s="5" customFormat="1" ht="24" customHeight="1">
      <c r="C12" s="13" t="s">
        <v>57</v>
      </c>
      <c r="E12" s="13" t="s">
        <v>25</v>
      </c>
      <c r="G12" s="13" t="s">
        <v>58</v>
      </c>
      <c r="I12" s="13" t="s">
        <v>59</v>
      </c>
      <c r="K12" s="13" t="s">
        <v>135</v>
      </c>
      <c r="M12" s="13" t="s">
        <v>54</v>
      </c>
    </row>
    <row r="13" spans="1:16" s="5" customFormat="1" ht="24" customHeight="1"/>
    <row r="14" spans="1:16" ht="24" customHeight="1">
      <c r="A14" s="8" t="s">
        <v>159</v>
      </c>
      <c r="C14" s="15">
        <v>1989531</v>
      </c>
      <c r="D14" s="15"/>
      <c r="E14" s="15">
        <v>1105934</v>
      </c>
      <c r="F14" s="15"/>
      <c r="G14" s="15">
        <v>198953</v>
      </c>
      <c r="H14" s="15"/>
      <c r="I14" s="15">
        <v>88789</v>
      </c>
      <c r="J14" s="15"/>
      <c r="K14" s="15">
        <v>52486</v>
      </c>
      <c r="L14" s="15"/>
      <c r="M14" s="15">
        <f>SUM(C14:K14)</f>
        <v>3435693</v>
      </c>
    </row>
    <row r="15" spans="1:16" ht="24" customHeight="1">
      <c r="A15" s="10" t="s">
        <v>189</v>
      </c>
      <c r="C15" s="15">
        <v>0</v>
      </c>
      <c r="D15" s="15"/>
      <c r="E15" s="15">
        <v>0</v>
      </c>
      <c r="F15" s="15"/>
      <c r="G15" s="15">
        <v>0</v>
      </c>
      <c r="H15" s="15"/>
      <c r="I15" s="15">
        <v>-55301</v>
      </c>
      <c r="J15" s="15"/>
      <c r="K15" s="15">
        <v>0</v>
      </c>
      <c r="L15" s="15"/>
      <c r="M15" s="15">
        <f t="shared" ref="M15:M18" si="0">SUM(C15:K15)</f>
        <v>-55301</v>
      </c>
    </row>
    <row r="16" spans="1:16" ht="24" customHeight="1">
      <c r="A16" s="10" t="s">
        <v>104</v>
      </c>
      <c r="C16" s="15">
        <v>0</v>
      </c>
      <c r="D16" s="15"/>
      <c r="E16" s="15">
        <v>0</v>
      </c>
      <c r="F16" s="15"/>
      <c r="G16" s="15">
        <v>0</v>
      </c>
      <c r="H16" s="15"/>
      <c r="I16" s="15">
        <v>0</v>
      </c>
      <c r="J16" s="15"/>
      <c r="K16" s="15">
        <v>-679</v>
      </c>
      <c r="L16" s="15"/>
      <c r="M16" s="15">
        <f t="shared" si="0"/>
        <v>-679</v>
      </c>
    </row>
    <row r="17" spans="1:13" s="5" customFormat="1" ht="24" customHeight="1">
      <c r="A17" s="10" t="s">
        <v>103</v>
      </c>
      <c r="C17" s="24">
        <f>SUM(C15:C16)</f>
        <v>0</v>
      </c>
      <c r="D17" s="16"/>
      <c r="E17" s="24">
        <f>SUM(E15:E16)</f>
        <v>0</v>
      </c>
      <c r="F17" s="16"/>
      <c r="G17" s="24">
        <f>SUM(G15:G16)</f>
        <v>0</v>
      </c>
      <c r="H17" s="16"/>
      <c r="I17" s="24">
        <f>SUM(I15:I16)</f>
        <v>-55301</v>
      </c>
      <c r="J17" s="16"/>
      <c r="K17" s="24">
        <f>SUM(K15:K16)</f>
        <v>-679</v>
      </c>
      <c r="L17" s="16"/>
      <c r="M17" s="27">
        <f t="shared" si="0"/>
        <v>-55980</v>
      </c>
    </row>
    <row r="18" spans="1:13" ht="24" customHeight="1" thickBot="1">
      <c r="A18" s="8" t="s">
        <v>160</v>
      </c>
      <c r="C18" s="25">
        <f>SUM(C14,C17:C17)</f>
        <v>1989531</v>
      </c>
      <c r="D18" s="20"/>
      <c r="E18" s="25">
        <f>+E14</f>
        <v>1105934</v>
      </c>
      <c r="F18" s="20"/>
      <c r="G18" s="25">
        <f>SUM(G14,G17:G17)</f>
        <v>198953</v>
      </c>
      <c r="H18" s="20"/>
      <c r="I18" s="25">
        <f>SUM(I14,I17:I17)</f>
        <v>33488</v>
      </c>
      <c r="J18" s="20"/>
      <c r="K18" s="25">
        <f>SUM(K14,K17:K17)</f>
        <v>51807</v>
      </c>
      <c r="L18" s="20"/>
      <c r="M18" s="28">
        <f t="shared" si="0"/>
        <v>3379713</v>
      </c>
    </row>
    <row r="19" spans="1:13" ht="24" customHeight="1" thickTop="1">
      <c r="A19" s="1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ht="24" customHeight="1">
      <c r="A20" s="8" t="s">
        <v>206</v>
      </c>
      <c r="C20" s="15">
        <v>1989531</v>
      </c>
      <c r="D20" s="15"/>
      <c r="E20" s="15">
        <v>1105934</v>
      </c>
      <c r="F20" s="15">
        <v>0</v>
      </c>
      <c r="G20" s="15">
        <v>198953</v>
      </c>
      <c r="H20" s="15">
        <v>0</v>
      </c>
      <c r="I20" s="15">
        <v>139784</v>
      </c>
      <c r="J20" s="15"/>
      <c r="K20" s="15">
        <v>73868</v>
      </c>
      <c r="L20" s="15">
        <v>0</v>
      </c>
      <c r="M20" s="15">
        <f>SUM(C20:K20)</f>
        <v>3508070</v>
      </c>
    </row>
    <row r="21" spans="1:13" ht="24" customHeight="1">
      <c r="A21" s="10" t="s">
        <v>154</v>
      </c>
      <c r="C21" s="15">
        <v>0</v>
      </c>
      <c r="D21" s="15"/>
      <c r="E21" s="15">
        <v>0</v>
      </c>
      <c r="F21" s="15"/>
      <c r="G21" s="15">
        <v>0</v>
      </c>
      <c r="H21" s="15"/>
      <c r="I21" s="15">
        <f>'PL&amp;CF'!I33</f>
        <v>34445</v>
      </c>
      <c r="J21" s="15"/>
      <c r="K21" s="15">
        <v>0</v>
      </c>
      <c r="L21" s="15"/>
      <c r="M21" s="15">
        <f t="shared" ref="M21:M24" si="1">SUM(C21:K21)</f>
        <v>34445</v>
      </c>
    </row>
    <row r="22" spans="1:13" ht="24" customHeight="1">
      <c r="A22" s="10" t="s">
        <v>104</v>
      </c>
      <c r="C22" s="15">
        <v>0</v>
      </c>
      <c r="D22" s="15"/>
      <c r="E22" s="15">
        <v>0</v>
      </c>
      <c r="F22" s="15"/>
      <c r="G22" s="15">
        <v>0</v>
      </c>
      <c r="H22" s="15"/>
      <c r="I22" s="15">
        <v>0</v>
      </c>
      <c r="J22" s="15"/>
      <c r="K22" s="15">
        <f>'PL&amp;CF'!I66</f>
        <v>-19823</v>
      </c>
      <c r="L22" s="15"/>
      <c r="M22" s="15">
        <f t="shared" si="1"/>
        <v>-19823</v>
      </c>
    </row>
    <row r="23" spans="1:13" s="5" customFormat="1" ht="24" customHeight="1">
      <c r="A23" s="10" t="s">
        <v>103</v>
      </c>
      <c r="C23" s="24">
        <f>SUM(C21:C22)</f>
        <v>0</v>
      </c>
      <c r="D23" s="16"/>
      <c r="E23" s="24">
        <f>SUM(E21:E22)</f>
        <v>0</v>
      </c>
      <c r="F23" s="16"/>
      <c r="G23" s="24">
        <f>SUM(G21:G22)</f>
        <v>0</v>
      </c>
      <c r="H23" s="16"/>
      <c r="I23" s="24">
        <f>SUM(I21:I22)</f>
        <v>34445</v>
      </c>
      <c r="J23" s="16"/>
      <c r="K23" s="24">
        <f>SUM(K21:K22)</f>
        <v>-19823</v>
      </c>
      <c r="L23" s="16"/>
      <c r="M23" s="27">
        <f t="shared" si="1"/>
        <v>14622</v>
      </c>
    </row>
    <row r="24" spans="1:13" ht="24" customHeight="1" thickBot="1">
      <c r="A24" s="8" t="s">
        <v>207</v>
      </c>
      <c r="C24" s="25">
        <f>SUM(C20,C23:C23)</f>
        <v>1989531</v>
      </c>
      <c r="D24" s="20"/>
      <c r="E24" s="25">
        <f>SUM(E20,E23:E23)</f>
        <v>1105934</v>
      </c>
      <c r="F24" s="20"/>
      <c r="G24" s="25">
        <f>SUM(G20,G23:G23)</f>
        <v>198953</v>
      </c>
      <c r="H24" s="20"/>
      <c r="I24" s="25">
        <f>SUM(I20,I23:I23)</f>
        <v>174229</v>
      </c>
      <c r="J24" s="20"/>
      <c r="K24" s="25">
        <f>SUM(K20,K23:K23)</f>
        <v>54045</v>
      </c>
      <c r="L24" s="20"/>
      <c r="M24" s="28">
        <f t="shared" si="1"/>
        <v>3522692</v>
      </c>
    </row>
    <row r="25" spans="1:13" ht="24" customHeight="1" thickTop="1">
      <c r="A25" s="1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33">
        <f>SUM(M24-BS!I84)</f>
        <v>0</v>
      </c>
    </row>
    <row r="26" spans="1:13" ht="24" customHeight="1">
      <c r="A26" s="12" t="s">
        <v>137</v>
      </c>
    </row>
    <row r="27" spans="1:13" ht="24" customHeight="1">
      <c r="A27" s="10"/>
    </row>
  </sheetData>
  <mergeCells count="2">
    <mergeCell ref="G11:I11"/>
    <mergeCell ref="C6:M6"/>
  </mergeCells>
  <printOptions horizontalCentered="1"/>
  <pageMargins left="0.56999999999999995" right="0.39370078740157499" top="0.71" bottom="0.31496062992126" header="0.31496062992126" footer="0.31496062992126"/>
  <pageSetup paperSize="9" scale="81" fitToHeight="0" orientation="landscape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4b39854382a23d03c1b0ce953e23065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933a3110c6664d322891108a6128a35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2CD3A5-B3A4-4859-ABBA-B523684C1E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86C1EA-9F16-4809-8177-AE1E27DFB5A1}">
  <ds:schemaRefs>
    <ds:schemaRef ds:uri="http://purl.org/dc/elements/1.1/"/>
    <ds:schemaRef ds:uri="6dff4707-7bf8-4102-b125-42e04ae9fdfc"/>
    <ds:schemaRef ds:uri="http://schemas.openxmlformats.org/package/2006/metadata/core-properties"/>
    <ds:schemaRef ds:uri="http://schemas.microsoft.com/office/2006/metadata/properties"/>
    <ds:schemaRef ds:uri="http://purl.org/dc/dcmitype/"/>
    <ds:schemaRef ds:uri="1ee2afc6-efc0-4dcc-be09-aabefb754106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D373673-4097-4541-B531-4031B0B343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Direkk</cp:lastModifiedBy>
  <cp:lastPrinted>2026-05-12T05:16:36Z</cp:lastPrinted>
  <dcterms:created xsi:type="dcterms:W3CDTF">2011-03-15T03:50:46Z</dcterms:created>
  <dcterms:modified xsi:type="dcterms:W3CDTF">2026-05-15T03:55:52Z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