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6/Q1'2026/For sent IR&amp;SET&amp;ThaiBMA/SET/FS&amp;NOTES/TH/"/>
    </mc:Choice>
  </mc:AlternateContent>
  <xr:revisionPtr revIDLastSave="4" documentId="13_ncr:1_{4CBB4D2F-3604-41E0-8E3A-AB9178125BA8}" xr6:coauthVersionLast="47" xr6:coauthVersionMax="47" xr10:uidLastSave="{6A898B0E-1897-4A31-8D05-E05EC94DF5D7}"/>
  <bookViews>
    <workbookView xWindow="-120" yWindow="-120" windowWidth="21840" windowHeight="13020" tabRatio="778" xr2:uid="{00000000-000D-0000-FFFF-FFFF00000000}"/>
  </bookViews>
  <sheets>
    <sheet name="งบฐานะการเงิน" sheetId="1" r:id="rId1"/>
    <sheet name="งบกำไรขาดทุนเบ็ดเสร็จ" sheetId="28" r:id="rId2"/>
    <sheet name="งบ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งบกระแสเงินสด!$A$1:$M$90</definedName>
    <definedName name="_xlnm.Print_Area" localSheetId="2">งบการเปลี่ยนแปลง!$A$1:$AN$99</definedName>
    <definedName name="_xlnm.Print_Area" localSheetId="1">งบกำไรขาดทุนเบ็ดเสร็จ!$A$1:$M$68</definedName>
    <definedName name="_xlnm.Print_Area" localSheetId="0">งบฐานะการเงิน!$A$1:$M$63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งบฐานะการเงิน!$1:$6</definedName>
    <definedName name="Z_0A0E54B7_D664_46D5_973E_7481578CB018_.wvu.PrintArea" localSheetId="3" hidden="1">งบกระแสเงินสด!$A$1:$M$94</definedName>
    <definedName name="Z_0A0E54B7_D664_46D5_973E_7481578CB018_.wvu.PrintArea" localSheetId="2" hidden="1">งบการเปลี่ยนแปลง!$A$1:$AS$93</definedName>
    <definedName name="Z_0A0E54B7_D664_46D5_973E_7481578CB018_.wvu.PrintArea" localSheetId="1" hidden="1">งบกำไรขาดทุนเบ็ดเสร็จ!$A$1:$M$68</definedName>
    <definedName name="Z_0A0E54B7_D664_46D5_973E_7481578CB018_.wvu.PrintArea" localSheetId="0" hidden="1">งบฐานะการเงิน!$A$1:$M$63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$89:$89,งบการเปลี่ยนแปลง!$97:$99</definedName>
    <definedName name="Z_240E8386_2C9D_4570_B9E9_D562C1627FD4_.wvu.PrintArea" localSheetId="2" hidden="1">งบการเปลี่ยนแปลง!$A$1:$AS$93</definedName>
    <definedName name="Z_240E8386_2C9D_4570_B9E9_D562C1627FD4_.wvu.PrintArea" localSheetId="1" hidden="1">งบกำไรขาดทุนเบ็ดเสร็จ!$A$1:$M$68</definedName>
    <definedName name="Z_240E8386_2C9D_4570_B9E9_D562C1627FD4_.wvu.PrintArea" localSheetId="0" hidden="1">งบฐานะการเงิน!$A$1:$M$63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งบการเปลี่ยนแปลง!#REF!,งบการเปลี่ยนแปลง!#REF!,งบการเปลี่ยนแปลง!#REF!,งบการเปลี่ยนแปลง!#REF!,งบการเปลี่ยนแปลง!$97:$99</definedName>
    <definedName name="Z_2D2240B8_818A_4249_A5C0_7F6CB9E40ABA_.wvu.PrintArea" localSheetId="2" hidden="1">งบการเปลี่ยนแปลง!$A$1:$AS$93</definedName>
    <definedName name="Z_2D2240B8_818A_4249_A5C0_7F6CB9E40ABA_.wvu.PrintArea" localSheetId="1" hidden="1">งบกำไรขาดทุนเบ็ดเสร็จ!$A$1:$M$68</definedName>
    <definedName name="Z_2D2240B8_818A_4249_A5C0_7F6CB9E40ABA_.wvu.PrintArea" localSheetId="0" hidden="1">งบฐานะการเงิน!$A$1:$M$63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งบการเปลี่ยนแปลง!#REF!,งบการเปลี่ยนแปลง!#REF!,งบการเปลี่ยนแปลง!#REF!,งบการเปลี่ยนแปลง!#REF!,งบการเปลี่ยนแปลง!$97:$99</definedName>
    <definedName name="Z_501BEC87_32F1_49C1_8F2D_72D5F03B8693_.wvu.PrintArea" localSheetId="2" hidden="1">งบการเปลี่ยนแปลง!$A$1:$AS$93</definedName>
    <definedName name="Z_501BEC87_32F1_49C1_8F2D_72D5F03B8693_.wvu.PrintArea" localSheetId="1" hidden="1">งบกำไรขาดทุนเบ็ดเสร็จ!$A$1:$M$68</definedName>
    <definedName name="Z_501BEC87_32F1_49C1_8F2D_72D5F03B8693_.wvu.PrintArea" localSheetId="0" hidden="1">งบฐานะการเงิน!$A$1:$M$63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2" hidden="1">งบการเปลี่ยนแปลง!#REF!,งบการเปลี่ยนแปลง!#REF!,งบการเปลี่ยนแปลง!$47:$47,งบการเปลี่ยนแปลง!#REF!,งบการเปลี่ยนแปลง!#REF!,งบการเปลี่ยนแปลง!#REF!,งบการเปลี่ยนแปลง!$97:$99</definedName>
    <definedName name="Z_A5D7191A_708C_426C_B2D0_9552F874DCD9_.wvu.PrintArea" localSheetId="2" hidden="1">งบการเปลี่ยนแปลง!$A$1:$AS$93</definedName>
    <definedName name="Z_A5D7191A_708C_426C_B2D0_9552F874DCD9_.wvu.PrintArea" localSheetId="1" hidden="1">งบกำไรขาดทุนเบ็ดเสร็จ!$A$1:$M$68</definedName>
    <definedName name="Z_A5D7191A_708C_426C_B2D0_9552F874DCD9_.wvu.PrintArea" localSheetId="0" hidden="1">งบฐานะการเงิน!$A$1:$M$63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2" hidden="1">งบการเปลี่ยนแปลง!#REF!,งบการเปลี่ยนแปลง!#REF!,งบการเปลี่ยนแปลง!$47:$47,งบการเปลี่ยนแปลง!#REF!,งบการเปลี่ยนแปลง!#REF!,งบการเปลี่ยนแปลง!#REF!,งบการเปลี่ยนแปลง!$89:$89,งบการเปลี่ยนแปลง!$97: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7" l="1"/>
  <c r="I43" i="17"/>
  <c r="M43" i="17" l="1"/>
  <c r="X82" i="11"/>
  <c r="AH82" i="11" s="1"/>
  <c r="X83" i="11"/>
  <c r="AH83" i="11" s="1"/>
  <c r="AF91" i="11"/>
  <c r="AB91" i="11"/>
  <c r="Z91" i="11"/>
  <c r="L91" i="11"/>
  <c r="J91" i="11"/>
  <c r="H91" i="11"/>
  <c r="Z37" i="11"/>
  <c r="Z38" i="11"/>
  <c r="AJ38" i="11" s="1"/>
  <c r="AN38" i="11" s="1"/>
  <c r="Z39" i="11"/>
  <c r="AJ39" i="11" s="1"/>
  <c r="AN39" i="11" s="1"/>
  <c r="AJ37" i="11" l="1"/>
  <c r="AN37" i="11" s="1"/>
  <c r="G54" i="1" l="1"/>
  <c r="G56" i="1" s="1"/>
  <c r="G57" i="1" s="1"/>
  <c r="Z36" i="11" l="1"/>
  <c r="AJ36" i="11" l="1"/>
  <c r="AN36" i="11" s="1"/>
  <c r="Z19" i="11"/>
  <c r="AJ19" i="11" s="1"/>
  <c r="AN19" i="11" s="1"/>
  <c r="I67" i="17"/>
  <c r="M54" i="1" l="1"/>
  <c r="M56" i="1" s="1"/>
  <c r="M36" i="1"/>
  <c r="M21" i="1"/>
  <c r="I54" i="1"/>
  <c r="I56" i="1" s="1"/>
  <c r="I36" i="1"/>
  <c r="I21" i="1"/>
  <c r="M57" i="1" l="1"/>
  <c r="I57" i="1"/>
  <c r="Z32" i="11"/>
  <c r="K78" i="17"/>
  <c r="K54" i="1"/>
  <c r="K56" i="1" s="1"/>
  <c r="AD87" i="11" l="1"/>
  <c r="AD91" i="11" s="1"/>
  <c r="AB87" i="11"/>
  <c r="AF87" i="11"/>
  <c r="AB74" i="11"/>
  <c r="AB78" i="11" s="1"/>
  <c r="AF74" i="11"/>
  <c r="AF78" i="11" s="1"/>
  <c r="AD74" i="11"/>
  <c r="AH43" i="11"/>
  <c r="AH47" i="11" s="1"/>
  <c r="AD43" i="11"/>
  <c r="AD47" i="11" s="1"/>
  <c r="AH29" i="11"/>
  <c r="AD29" i="11"/>
  <c r="AD18" i="11"/>
  <c r="AD33" i="11" s="1"/>
  <c r="Z22" i="11"/>
  <c r="AJ22" i="11" s="1"/>
  <c r="AN22" i="11" s="1"/>
  <c r="Z23" i="11"/>
  <c r="AJ23" i="11" s="1"/>
  <c r="Z21" i="11"/>
  <c r="AJ21" i="11" s="1"/>
  <c r="AN21" i="11" s="1"/>
  <c r="AJ32" i="11"/>
  <c r="AH18" i="11"/>
  <c r="AH33" i="11" l="1"/>
  <c r="AJ24" i="11" l="1"/>
  <c r="Z16" i="11"/>
  <c r="L43" i="11"/>
  <c r="L47" i="11" s="1"/>
  <c r="L29" i="11"/>
  <c r="L18" i="11"/>
  <c r="Z46" i="11"/>
  <c r="AJ46" i="11" s="1"/>
  <c r="AN46" i="11" s="1"/>
  <c r="K81" i="17"/>
  <c r="G81" i="17"/>
  <c r="AL18" i="11"/>
  <c r="AL29" i="11"/>
  <c r="M49" i="28"/>
  <c r="K49" i="28"/>
  <c r="I49" i="28"/>
  <c r="G49" i="28"/>
  <c r="M30" i="28"/>
  <c r="K30" i="28"/>
  <c r="I30" i="28"/>
  <c r="G30" i="28"/>
  <c r="M13" i="28"/>
  <c r="K13" i="28"/>
  <c r="K21" i="28" s="1"/>
  <c r="K23" i="28" s="1"/>
  <c r="I13" i="28"/>
  <c r="G13" i="28"/>
  <c r="M10" i="28"/>
  <c r="M21" i="28" s="1"/>
  <c r="K10" i="28"/>
  <c r="I10" i="28"/>
  <c r="G10" i="28"/>
  <c r="M78" i="17"/>
  <c r="I78" i="17"/>
  <c r="G78" i="17"/>
  <c r="M67" i="17"/>
  <c r="K67" i="17"/>
  <c r="G67" i="17"/>
  <c r="F43" i="11"/>
  <c r="F47" i="11" s="1"/>
  <c r="F29" i="11"/>
  <c r="Z41" i="11"/>
  <c r="Z45" i="11"/>
  <c r="Z42" i="11"/>
  <c r="X43" i="11"/>
  <c r="X47" i="11" s="1"/>
  <c r="Z28" i="11"/>
  <c r="Z27" i="11"/>
  <c r="AJ27" i="11" s="1"/>
  <c r="AN27" i="11" s="1"/>
  <c r="Z17" i="11"/>
  <c r="Z20" i="11"/>
  <c r="AN23" i="11"/>
  <c r="Z25" i="11"/>
  <c r="AJ25" i="11" s="1"/>
  <c r="AN32" i="11"/>
  <c r="Z31" i="11"/>
  <c r="AJ31" i="11" s="1"/>
  <c r="AN31" i="11" s="1"/>
  <c r="X29" i="11"/>
  <c r="AF18" i="11"/>
  <c r="AB18" i="11"/>
  <c r="X18" i="11"/>
  <c r="V18" i="11"/>
  <c r="T18" i="11"/>
  <c r="R18" i="11"/>
  <c r="P18" i="11"/>
  <c r="N18" i="11"/>
  <c r="J18" i="11"/>
  <c r="H18" i="11"/>
  <c r="F18" i="11"/>
  <c r="F33" i="11" s="1"/>
  <c r="X73" i="11"/>
  <c r="AH73" i="11" s="1"/>
  <c r="X77" i="11"/>
  <c r="AH77" i="11" s="1"/>
  <c r="X76" i="11"/>
  <c r="AH76" i="11" s="1"/>
  <c r="X72" i="11"/>
  <c r="AH72" i="11" s="1"/>
  <c r="X68" i="11"/>
  <c r="AH68" i="11" s="1"/>
  <c r="X65" i="11"/>
  <c r="AH65" i="11" s="1"/>
  <c r="G36" i="1"/>
  <c r="X62" i="11"/>
  <c r="X81" i="11"/>
  <c r="AH81" i="11" s="1"/>
  <c r="AL43" i="11"/>
  <c r="AL47" i="11" s="1"/>
  <c r="AF43" i="11"/>
  <c r="AF47" i="11" s="1"/>
  <c r="AB43" i="11"/>
  <c r="AB47" i="11" s="1"/>
  <c r="V43" i="11"/>
  <c r="V47" i="11" s="1"/>
  <c r="T43" i="11"/>
  <c r="T47" i="11" s="1"/>
  <c r="R43" i="11"/>
  <c r="R47" i="11" s="1"/>
  <c r="P43" i="11"/>
  <c r="P47" i="11" s="1"/>
  <c r="N43" i="11"/>
  <c r="N47" i="11" s="1"/>
  <c r="J43" i="11"/>
  <c r="J47" i="11" s="1"/>
  <c r="H43" i="11"/>
  <c r="H47" i="11" s="1"/>
  <c r="AF29" i="11"/>
  <c r="AB29" i="11"/>
  <c r="X89" i="11"/>
  <c r="AH89" i="11" s="1"/>
  <c r="X86" i="11"/>
  <c r="AH86" i="11" s="1"/>
  <c r="X63" i="11"/>
  <c r="AH63" i="11" s="1"/>
  <c r="X64" i="11"/>
  <c r="AH64" i="11" s="1"/>
  <c r="AD78" i="11"/>
  <c r="Z74" i="11"/>
  <c r="Z78" i="11" s="1"/>
  <c r="V74" i="11"/>
  <c r="V78" i="11" s="1"/>
  <c r="T74" i="11"/>
  <c r="T78" i="11" s="1"/>
  <c r="R74" i="11"/>
  <c r="R78" i="11" s="1"/>
  <c r="P74" i="11"/>
  <c r="P78" i="11" s="1"/>
  <c r="N74" i="11"/>
  <c r="N78" i="11" s="1"/>
  <c r="L74" i="11"/>
  <c r="L78" i="11" s="1"/>
  <c r="J74" i="11"/>
  <c r="J78" i="11" s="1"/>
  <c r="H74" i="11"/>
  <c r="H78" i="11"/>
  <c r="V87" i="11"/>
  <c r="V91" i="11" s="1"/>
  <c r="J29" i="11"/>
  <c r="J87" i="11"/>
  <c r="H29" i="11"/>
  <c r="N29" i="11"/>
  <c r="P29" i="11"/>
  <c r="R29" i="11"/>
  <c r="T29" i="11"/>
  <c r="V29" i="11"/>
  <c r="X90" i="11"/>
  <c r="AH90" i="11" s="1"/>
  <c r="X85" i="11"/>
  <c r="AH85" i="11" s="1"/>
  <c r="H87" i="11"/>
  <c r="L87" i="11"/>
  <c r="N87" i="11"/>
  <c r="N91" i="11" s="1"/>
  <c r="P87" i="11"/>
  <c r="P91" i="11" s="1"/>
  <c r="R87" i="11"/>
  <c r="R91" i="11" s="1"/>
  <c r="T87" i="11"/>
  <c r="T91" i="11" s="1"/>
  <c r="Z87" i="11"/>
  <c r="K36" i="1"/>
  <c r="K21" i="1"/>
  <c r="G21" i="1"/>
  <c r="L33" i="11" l="1"/>
  <c r="AL33" i="11"/>
  <c r="N33" i="11"/>
  <c r="AJ42" i="11"/>
  <c r="AN42" i="11" s="1"/>
  <c r="AJ45" i="11"/>
  <c r="AN45" i="11" s="1"/>
  <c r="AJ41" i="11"/>
  <c r="AN41" i="11" s="1"/>
  <c r="AJ28" i="11"/>
  <c r="AN28" i="11" s="1"/>
  <c r="AJ20" i="11"/>
  <c r="AN20" i="11" s="1"/>
  <c r="AN25" i="11"/>
  <c r="AJ17" i="11"/>
  <c r="AN17" i="11" s="1"/>
  <c r="AJ16" i="11"/>
  <c r="AN16" i="11" s="1"/>
  <c r="AH87" i="11"/>
  <c r="AH91" i="11" s="1"/>
  <c r="X33" i="11"/>
  <c r="T33" i="11"/>
  <c r="V33" i="11"/>
  <c r="J33" i="11"/>
  <c r="G21" i="28"/>
  <c r="K32" i="28"/>
  <c r="K9" i="17" s="1"/>
  <c r="K28" i="17" s="1"/>
  <c r="K35" i="17" s="1"/>
  <c r="K53" i="17" s="1"/>
  <c r="Z29" i="11"/>
  <c r="I21" i="28"/>
  <c r="P33" i="11"/>
  <c r="Z43" i="11"/>
  <c r="Z47" i="11" s="1"/>
  <c r="AJ47" i="11" s="1"/>
  <c r="K57" i="1"/>
  <c r="AF33" i="11"/>
  <c r="Z18" i="11"/>
  <c r="AJ18" i="11" s="1"/>
  <c r="AB33" i="11"/>
  <c r="X74" i="11"/>
  <c r="X78" i="11" s="1"/>
  <c r="H33" i="11"/>
  <c r="AH74" i="11"/>
  <c r="X87" i="11"/>
  <c r="X91" i="11" s="1"/>
  <c r="R33" i="11"/>
  <c r="AH62" i="11"/>
  <c r="AJ43" i="11" l="1"/>
  <c r="AN43" i="11" s="1"/>
  <c r="AN47" i="11" s="1"/>
  <c r="I23" i="28"/>
  <c r="I32" i="28" s="1"/>
  <c r="I9" i="17" s="1"/>
  <c r="I28" i="17" s="1"/>
  <c r="I35" i="17" s="1"/>
  <c r="I53" i="17" s="1"/>
  <c r="M23" i="28"/>
  <c r="M32" i="28" s="1"/>
  <c r="G23" i="28"/>
  <c r="G32" i="28" s="1"/>
  <c r="AN18" i="11"/>
  <c r="AJ29" i="11"/>
  <c r="AN29" i="11" s="1"/>
  <c r="Z33" i="11"/>
  <c r="AJ33" i="11" s="1"/>
  <c r="AH78" i="11"/>
  <c r="K34" i="28"/>
  <c r="K52" i="28" s="1"/>
  <c r="I80" i="17" l="1"/>
  <c r="G9" i="17"/>
  <c r="G28" i="17" s="1"/>
  <c r="G35" i="17" s="1"/>
  <c r="G53" i="17" s="1"/>
  <c r="G34" i="28"/>
  <c r="G50" i="28" s="1"/>
  <c r="M34" i="28"/>
  <c r="M9" i="17"/>
  <c r="M28" i="17" s="1"/>
  <c r="M35" i="17" s="1"/>
  <c r="M53" i="17" s="1"/>
  <c r="I34" i="28"/>
  <c r="I50" i="28" s="1"/>
  <c r="AN33" i="11"/>
  <c r="K50" i="28"/>
  <c r="K55" i="28" s="1"/>
  <c r="I82" i="17" l="1"/>
  <c r="M80" i="17"/>
  <c r="G80" i="17"/>
  <c r="M52" i="28"/>
  <c r="M50" i="28"/>
  <c r="M55" i="28" s="1"/>
  <c r="M82" i="17" l="1"/>
  <c r="G82" i="17"/>
  <c r="K80" i="17"/>
  <c r="K82" i="17" l="1"/>
</calcChain>
</file>

<file path=xl/sharedStrings.xml><?xml version="1.0" encoding="utf-8"?>
<sst xmlns="http://schemas.openxmlformats.org/spreadsheetml/2006/main" count="365" uniqueCount="238">
  <si>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</si>
  <si>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</si>
  <si>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</si>
  <si>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</si>
  <si>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</si>
  <si>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</si>
  <si>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มีนาคม 2569
(ไม่ได้ตรวจสอบ)</t>
  </si>
  <si>
    <t xml:space="preserve">31 ธันวาคม 2568
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</si>
  <si>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</si>
  <si>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</si>
  <si>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</si>
  <si>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</si>
  <si>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</si>
  <si>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</si>
  <si>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</si>
  <si>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</si>
  <si>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</si>
  <si>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</si>
  <si>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</si>
  <si>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</si>
  <si>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หลักประกันลูกหนี้ตามสัญญาเครดิตซัพพอร์ทแอนเน็กซ์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</si>
  <si>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</si>
  <si>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</si>
  <si>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</si>
  <si>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</si>
  <si>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</si>
  <si>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</si>
  <si>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</si>
  <si>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</si>
  <si>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</si>
  <si>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</si>
  <si>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</si>
  <si>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</si>
  <si>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</si>
  <si>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</si>
  <si>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</si>
  <si>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</si>
  <si>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</si>
  <si>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</si>
  <si>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</si>
  <si>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</si>
  <si>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</si>
  <si>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</si>
  <si>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</si>
  <si>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</si>
  <si>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ส่วนเกินทุนจากการเปลี่ยนแปลงสัดส่วนการลงทุน/ส่วนได้เสียในบริษัทย่อย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</si>
  <si>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</si>
  <si>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</si>
  <si>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</si>
  <si>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</si>
  <si>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สำรองหุ้นทุนซื้อคืน</t>
  </si>
  <si>
    <t xml:space="preserve">ยังไม่ได้จัดสรร 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</si>
  <si>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หุ้นทุนซื้อคืน</t>
    </r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</si>
  <si>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</si>
  <si>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</si>
  <si>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</si>
  <si>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</si>
  <si>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</si>
  <si>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</si>
  <si>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</si>
  <si>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</si>
  <si>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</si>
  <si>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31 มีนาคม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</si>
  <si>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</si>
  <si>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</si>
  <si>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</si>
  <si>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</si>
  <si>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</si>
  <si>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</si>
  <si>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</si>
  <si>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</si>
  <si>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</si>
  <si>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ผลการดำเนินงานการบริการประกันภัย</t>
  </si>
  <si>
    <t>รายได้จากค่าชดเชยมูลค่าเงินลงทุน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</si>
  <si>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</si>
  <si>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</si>
  <si>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ค่าใช้จ่ายทางการเงินจากการประกันภัยสุทธิ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</si>
  <si>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</si>
  <si>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</si>
  <si>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</si>
  <si>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</si>
  <si>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</si>
  <si>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</si>
  <si>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</si>
  <si>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</si>
  <si>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</si>
  <si>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</si>
  <si>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</si>
  <si>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</si>
  <si>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</si>
  <si>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</si>
  <si>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</si>
  <si>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</si>
  <si>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</si>
  <si>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</si>
  <si>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</si>
  <si>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</si>
  <si>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กำไร (ขาดทุน) 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</si>
  <si>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</si>
  <si>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</si>
  <si>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</si>
  <si>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</si>
  <si>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</si>
  <si>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</si>
  <si>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</si>
  <si>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</si>
  <si>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</si>
  <si>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</si>
  <si>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</si>
  <si>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</si>
  <si>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</si>
  <si>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</si>
  <si>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</si>
  <si>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</si>
  <si>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</si>
  <si>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</si>
  <si>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</si>
  <si>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ส่วนเกินทุนจาก</t>
  </si>
  <si>
    <t>หุ้นทุนซื้อคืน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</si>
  <si>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</si>
  <si>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</si>
  <si>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</si>
  <si>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</si>
  <si>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การเปลี่ยนแปลง</t>
  </si>
  <si>
    <t>ส่วนเกิน (ต่ำกว่า) ทุน</t>
  </si>
  <si>
    <t>ส่วนเกิน (ต่ำกว่า) ทุนจาก</t>
  </si>
  <si>
    <t>เงินสำรองสำหรับ</t>
  </si>
  <si>
    <t>ผลต่างจากการ</t>
  </si>
  <si>
    <t>สำรองทางการเงิน</t>
  </si>
  <si>
    <t>รวมองค์ประกอบอื่น</t>
  </si>
  <si>
    <t>ยังไม่ได้จัดสรร</t>
  </si>
  <si>
    <t>ของธนาคาร</t>
  </si>
  <si>
    <t>สัดส่วนการ</t>
  </si>
  <si>
    <t>จากการ</t>
  </si>
  <si>
    <t>การเปลี่ยนแปลงมูลค่า</t>
  </si>
  <si>
    <t>การป้องกันความเสี่ยง</t>
  </si>
  <si>
    <t>แปลงค่างบการเงินของ</t>
  </si>
  <si>
    <t>จากสัญญาประกันภัย</t>
  </si>
  <si>
    <t>ของส่วนของเจ้าของ</t>
  </si>
  <si>
    <t>สำรองตามกฎหมาย</t>
  </si>
  <si>
    <t>ลงทุน/ส่วนได้เสีย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</si>
  <si>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</si>
  <si>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</si>
  <si>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</si>
  <si>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ในกระแสเงินสด</t>
  </si>
  <si>
    <t>หน่วยงานในต่างประเทศ</t>
  </si>
  <si>
    <t>ในบริษัทย่อย</t>
  </si>
  <si>
    <t>ด้วยมูลค่ายุติธรรม</t>
  </si>
  <si>
    <t>ที่กำหนดให้วัด</t>
  </si>
  <si>
    <t>ผ่านกำไรขาดทุน</t>
  </si>
  <si>
    <t>มูลค่ายุติธรรมผ่าน</t>
  </si>
  <si>
    <t>เบ็ดเสร็จอื่น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</si>
  <si>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</si>
  <si>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</si>
  <si>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การเปลี่ยนแปลงนโยบายการบัญชี</t>
  </si>
  <si>
    <t>ยอดคงเหลือ ณ วันที่ 1 มกราคม 2568 ที่ปรับปรุงแล้ว</t>
  </si>
  <si>
    <t>เงินปันผลจ่าย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</si>
  <si>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</si>
  <si>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</si>
  <si>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</si>
  <si>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</si>
  <si>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การได้มาซึ่งส่วนได้เสียที่ไม่มีอำนาจควบคุม</t>
  </si>
  <si>
    <t>โอนไปกำไรสะสม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</si>
  <si>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</si>
  <si>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</si>
  <si>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</si>
  <si>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การเปลี่ยนแปลงส่วนได้เสียที่ไม่มีอำนาจควบคุม</t>
  </si>
  <si>
    <t>ยอดคงเหลือ ณ วันที่ 31 มีนาคม 2569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</si>
  <si>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</si>
  <si>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</si>
  <si>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</si>
  <si>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ยอดคงเหลือ ณ วันที่ 1 มกราคม 2563 ที่ปรับปรุงแล้ว</t>
  </si>
  <si>
    <t>ออกตราสารอื่นที่มีลักษณะคล้ายทุน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</si>
  <si>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</si>
  <si>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</si>
  <si>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</si>
  <si>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</si>
  <si>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</si>
  <si>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</si>
  <si>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</si>
  <si>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</si>
  <si>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</si>
  <si>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ขาดทุน (กำไร) จากการจำหน่ายที่ดิน อาคารและอุปกรณ์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</si>
  <si>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</si>
  <si>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</si>
  <si>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</si>
  <si>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</si>
  <si>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</si>
  <si>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</si>
  <si>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</si>
  <si>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</si>
  <si>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</si>
  <si>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</si>
  <si>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</si>
  <si>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</si>
  <si>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</si>
  <si>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</si>
  <si>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</si>
  <si>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</si>
  <si>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</si>
  <si>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</si>
  <si>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</si>
  <si>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</si>
  <si>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</si>
  <si>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</si>
  <si>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</si>
  <si>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</si>
  <si>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</si>
  <si>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</si>
  <si>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</si>
  <si>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</si>
  <si>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</si>
  <si>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เงินสดจ่ายหนี้สินตามสัญญาเช่า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</si>
  <si>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</si>
  <si>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</si>
  <si>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เงินสดจ่ายชำระคืนตราสารอื่นที่มีลักษณะคล้ายทุน</t>
  </si>
  <si>
    <t>เงินสดจ่ายผลตอบแทนของตราสารอื่นที่มีลักษณะคล้ายทุน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</si>
  <si>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</si>
  <si>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</si>
  <si>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 ณ วันต้นงวด</t>
  </si>
  <si>
    <t>เงินสด ณ วันสิ้นงวด</t>
  </si>
  <si>
    <t xml:space="preserve">                        </t>
  </si>
  <si>
    <t>กำไรจากการจำหน่ายสินทรัพย์อื่น</t>
  </si>
  <si>
    <t>กำไรจากเงินลงทุนในบริษัทย่อยและบริษัทร่วม</t>
  </si>
  <si>
    <t>กำไรจากการจำหน่ายเงินลงทุน</t>
  </si>
  <si>
    <t>สำรอง (กลับรายการสำรอง) สำหรับสินทรัพย์อื่น</t>
  </si>
  <si>
    <t>(กลับรายการ) ขาดทุนจากการด้อยค่าสินทรัพย์อื่น</t>
  </si>
  <si>
    <t>ขาดทุนจากการด้อยค่าที่ดิน อาคารและอุปกรณ์</t>
  </si>
  <si>
    <t>ขาดทุน (กำไร) จากการปรับมูลค่าสินทรัพย์ทางการเงินที่วัดมูลค่าด้วย</t>
  </si>
  <si>
    <t>ขาดทุนจากอัตราแลกเปลี่ยนจากการแปลงค่าของเงินกู้ยืมระยะยาว</t>
  </si>
  <si>
    <t>เงินสดจ่ายสำหรับส่วนได้เสียที่ไม่มีอำนาจควบคุม</t>
  </si>
  <si>
    <t>เงินสดลดลงสุทธิ</t>
  </si>
  <si>
    <t>กำไรสุทธิจากเงินลงทุน</t>
  </si>
  <si>
    <t>(ขาดทุน) 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</si>
  <si>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</si>
  <si>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รายได้ (ค่าใช้จ่าย) ทางการเงินจากสัญญาประกันภัย</t>
  </si>
  <si>
    <t>(หมายเหตุ 13)</t>
  </si>
  <si>
    <t>เงินสดรับ (จ่าย) จากสินทรัพย์ไม่มีตัวตน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</si>
</sst>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u/>
      <sz val="15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189" fontId="5" fillId="0" borderId="0" xfId="0" applyNumberFormat="1" applyFont="1"/>
    <xf numFmtId="0" fontId="5" fillId="0" borderId="2" xfId="4" applyFont="1" applyBorder="1" applyAlignment="1">
      <alignment horizontal="centerContinuous"/>
    </xf>
    <xf numFmtId="0" fontId="5" fillId="0" borderId="1" xfId="4" applyFont="1" applyBorder="1" applyAlignment="1">
      <alignment horizontal="centerContinuous"/>
    </xf>
    <xf numFmtId="0" fontId="4" fillId="0" borderId="0" xfId="4" applyFont="1" applyAlignment="1">
      <alignment horizontal="centerContinuous"/>
    </xf>
    <xf numFmtId="43" fontId="5" fillId="0" borderId="0" xfId="1" applyFont="1"/>
    <xf numFmtId="49" fontId="4" fillId="0" borderId="0" xfId="0" applyNumberFormat="1" applyFont="1" applyAlignment="1">
      <alignment horizontal="centerContinuous"/>
    </xf>
    <xf numFmtId="0" fontId="9" fillId="0" borderId="2" xfId="2" applyFont="1" applyBorder="1" applyAlignment="1">
      <alignment horizontal="centerContinuous"/>
    </xf>
    <xf numFmtId="0" fontId="9" fillId="0" borderId="2" xfId="2" applyFont="1" applyBorder="1" applyAlignment="1">
      <alignment horizontal="centerContinuous" vertical="center"/>
    </xf>
    <xf numFmtId="0" fontId="5" fillId="0" borderId="5" xfId="4" applyFont="1" applyBorder="1" applyAlignment="1">
      <alignment horizontal="centerContinuous"/>
    </xf>
    <xf numFmtId="0" fontId="9" fillId="0" borderId="5" xfId="2" applyFont="1" applyBorder="1"/>
    <xf numFmtId="0" fontId="9" fillId="0" borderId="5" xfId="2" applyFont="1" applyBorder="1" applyAlignment="1">
      <alignment horizontal="center"/>
    </xf>
    <xf numFmtId="0" fontId="9" fillId="0" borderId="5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5" xfId="2" applyFont="1" applyBorder="1" applyAlignment="1">
      <alignment horizontal="centerContinuous"/>
    </xf>
    <xf numFmtId="0" fontId="9" fillId="0" borderId="0" xfId="2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6">
    <cellStyle name="Comma" xfId="1" builtinId="3"/>
    <cellStyle name="Comma 2" xfId="5" xr:uid="{00000000-0005-0000-0000-000001000000}"/>
    <cellStyle name="Normal" xfId="0" builtinId="0"/>
    <cellStyle name="Normal_Cs_0343_FS_Thai_Q4'10" xfId="2" xr:uid="{00000000-0005-0000-0000-000003000000}"/>
    <cellStyle name="Normal_FS_Eng_Q4'10" xfId="3" xr:uid="{00000000-0005-0000-0000-000004000000}"/>
    <cellStyle name="Normal_งบแสดงการเปลี่ยนแปลงผู้ถือหุ้น_FS_Thai_Q4'10" xfId="4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2324617</xdr:colOff>
      <xdr:row>60</xdr:row>
      <xdr:rowOff>217170</xdr:rowOff>
    </xdr:from>
    <xdr:to>
      <xdr:col>8</xdr:col>
      <xdr:colOff>750634</xdr:colOff>
      <xdr:row>60</xdr:row>
      <xdr:rowOff>217170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2974558" y="17642317"/>
          <a:ext cx="3916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65</xdr:row>
      <xdr:rowOff>239060</xdr:rowOff>
    </xdr:from>
    <xdr:to>
      <xdr:col>8</xdr:col>
      <xdr:colOff>467392</xdr:colOff>
      <xdr:row>65</xdr:row>
      <xdr:rowOff>239060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4019176" y="18527060"/>
          <a:ext cx="44873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469354</xdr:colOff>
      <xdr:row>96</xdr:row>
      <xdr:rowOff>258989</xdr:rowOff>
    </xdr:from>
    <xdr:to>
      <xdr:col>19</xdr:col>
      <xdr:colOff>1084079</xdr:colOff>
      <xdr:row>96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0577060" y="27601342"/>
          <a:ext cx="401010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2211295</xdr:colOff>
      <xdr:row>86</xdr:row>
      <xdr:rowOff>231588</xdr:rowOff>
    </xdr:from>
    <xdr:to>
      <xdr:col>8</xdr:col>
      <xdr:colOff>385217</xdr:colOff>
      <xdr:row>86</xdr:row>
      <xdr:rowOff>231588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2958354" y="24055294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8"/>
  <sheetViews>
    <sheetView tabSelected="1" zoomScale="85" zoomScaleNormal="85" zoomScaleSheetLayoutView="70" workbookViewId="0">
      <pane xSplit="6" ySplit="6" topLeftCell="G7" activePane="bottomRight" state="frozen"/>
      <selection pane="topRight" activeCell="B1" sqref="B1:K13"/>
      <selection pane="bottomLeft" activeCell="B1" sqref="B1:K13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31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31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31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31" x14ac:dyDescent="0.55000000000000004">
      <c r="G4" s="5" t="s">
        <v>2</v>
      </c>
      <c r="H4" s="6"/>
      <c r="I4" s="5"/>
      <c r="J4" s="6"/>
      <c r="K4" s="5"/>
      <c r="L4" s="6"/>
      <c r="M4" s="5"/>
    </row>
    <row r="5" spans="1:31" x14ac:dyDescent="0.55000000000000004">
      <c r="G5" s="7" t="s">
        <v>3</v>
      </c>
      <c r="H5" s="7"/>
      <c r="I5" s="7"/>
      <c r="J5" s="11"/>
      <c r="K5" s="7" t="s">
        <v>4</v>
      </c>
      <c r="L5" s="7"/>
      <c r="M5" s="7"/>
    </row>
    <row r="6" spans="1:31" ht="46.5" x14ac:dyDescent="0.55000000000000004">
      <c r="F6" s="8" t="s">
        <v>5</v>
      </c>
      <c r="G6" s="80" t="s">
        <v>6</v>
      </c>
      <c r="H6" s="58"/>
      <c r="I6" s="80" t="s">
        <v>7</v>
      </c>
      <c r="J6" s="58"/>
      <c r="K6" s="80" t="s">
        <v>6</v>
      </c>
      <c r="L6" s="58"/>
      <c r="M6" s="80" t="s">
        <v>7</v>
      </c>
      <c r="N6" s="10"/>
    </row>
    <row r="7" spans="1:31" x14ac:dyDescent="0.55000000000000004">
      <c r="A7" s="4" t="s">
        <v>8</v>
      </c>
      <c r="N7" s="10"/>
    </row>
    <row r="8" spans="1:31" x14ac:dyDescent="0.55000000000000004">
      <c r="A8" s="4" t="s">
        <v>9</v>
      </c>
      <c r="F8" s="8"/>
      <c r="G8" s="11">
        <v>53524540</v>
      </c>
      <c r="H8" s="11"/>
      <c r="I8" s="11">
        <v>54048688</v>
      </c>
      <c r="J8" s="11"/>
      <c r="K8" s="11">
        <v>53288819</v>
      </c>
      <c r="L8" s="11"/>
      <c r="M8" s="11">
        <v>53728239</v>
      </c>
      <c r="N8" s="10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x14ac:dyDescent="0.55000000000000004">
      <c r="A9" s="4" t="s">
        <v>10</v>
      </c>
      <c r="F9" s="8"/>
      <c r="G9" s="11">
        <v>493518672</v>
      </c>
      <c r="H9" s="11"/>
      <c r="I9" s="11">
        <v>559860991</v>
      </c>
      <c r="J9" s="11"/>
      <c r="K9" s="11">
        <v>480394035</v>
      </c>
      <c r="L9" s="11"/>
      <c r="M9" s="11">
        <v>545803994</v>
      </c>
      <c r="N9" s="10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1" x14ac:dyDescent="0.55000000000000004">
      <c r="A10" s="4" t="s">
        <v>11</v>
      </c>
      <c r="F10" s="8">
        <v>5</v>
      </c>
      <c r="G10" s="11">
        <v>46459812</v>
      </c>
      <c r="H10" s="11"/>
      <c r="I10" s="11">
        <v>53146464</v>
      </c>
      <c r="J10" s="11"/>
      <c r="K10" s="11">
        <v>13218412</v>
      </c>
      <c r="L10" s="11"/>
      <c r="M10" s="11">
        <v>19509013</v>
      </c>
      <c r="N10" s="10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1" x14ac:dyDescent="0.55000000000000004">
      <c r="A11" s="4" t="s">
        <v>12</v>
      </c>
      <c r="F11" s="8"/>
      <c r="G11" s="11">
        <v>63918022</v>
      </c>
      <c r="H11" s="11"/>
      <c r="I11" s="11">
        <v>59449766</v>
      </c>
      <c r="J11" s="11"/>
      <c r="K11" s="11">
        <v>57668025</v>
      </c>
      <c r="L11" s="11"/>
      <c r="M11" s="11">
        <v>51807016</v>
      </c>
      <c r="N11" s="10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1" x14ac:dyDescent="0.55000000000000004">
      <c r="A12" s="4" t="s">
        <v>13</v>
      </c>
      <c r="F12" s="8">
        <v>6</v>
      </c>
      <c r="G12" s="11">
        <v>1305652344</v>
      </c>
      <c r="H12" s="11"/>
      <c r="I12" s="11">
        <v>1248260347</v>
      </c>
      <c r="J12" s="11"/>
      <c r="K12" s="11">
        <v>680199939</v>
      </c>
      <c r="L12" s="11"/>
      <c r="M12" s="11">
        <v>572139718</v>
      </c>
      <c r="N12" s="10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1" x14ac:dyDescent="0.55000000000000004">
      <c r="A13" s="4" t="s">
        <v>14</v>
      </c>
      <c r="F13" s="8">
        <v>7</v>
      </c>
      <c r="G13" s="11">
        <v>15330880</v>
      </c>
      <c r="H13" s="11"/>
      <c r="I13" s="11">
        <v>15001201</v>
      </c>
      <c r="J13" s="11"/>
      <c r="K13" s="11">
        <v>101900703</v>
      </c>
      <c r="L13" s="11"/>
      <c r="M13" s="11">
        <v>100316205</v>
      </c>
      <c r="N13" s="10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1" x14ac:dyDescent="0.55000000000000004">
      <c r="A14" s="4" t="s">
        <v>15</v>
      </c>
      <c r="F14" s="8">
        <v>8</v>
      </c>
      <c r="G14" s="11">
        <v>2322085157</v>
      </c>
      <c r="H14" s="11"/>
      <c r="I14" s="11">
        <v>2352770246</v>
      </c>
      <c r="J14" s="11"/>
      <c r="K14" s="11">
        <v>2221864980</v>
      </c>
      <c r="L14" s="11"/>
      <c r="M14" s="11">
        <v>2250652161</v>
      </c>
      <c r="N14" s="10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1" x14ac:dyDescent="0.55000000000000004">
      <c r="A15" s="4" t="s">
        <v>16</v>
      </c>
      <c r="F15" s="8"/>
      <c r="G15" s="11">
        <v>57707724</v>
      </c>
      <c r="H15" s="11"/>
      <c r="I15" s="11">
        <v>58177447</v>
      </c>
      <c r="J15" s="11"/>
      <c r="K15" s="11">
        <v>56218242</v>
      </c>
      <c r="L15" s="11"/>
      <c r="M15" s="11">
        <v>56608769</v>
      </c>
      <c r="N15" s="10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1" x14ac:dyDescent="0.55000000000000004">
      <c r="A16" s="4" t="s">
        <v>17</v>
      </c>
      <c r="F16" s="79"/>
      <c r="G16" s="11">
        <v>58467602</v>
      </c>
      <c r="H16" s="11"/>
      <c r="I16" s="11">
        <v>59234695</v>
      </c>
      <c r="J16" s="11"/>
      <c r="K16" s="11">
        <v>44082508</v>
      </c>
      <c r="L16" s="11"/>
      <c r="M16" s="11">
        <v>44878478</v>
      </c>
      <c r="N16" s="10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x14ac:dyDescent="0.55000000000000004">
      <c r="A17" s="4" t="s">
        <v>18</v>
      </c>
      <c r="F17" s="79"/>
      <c r="G17" s="11">
        <v>31413588</v>
      </c>
      <c r="H17" s="11"/>
      <c r="I17" s="11">
        <v>31514366</v>
      </c>
      <c r="J17" s="11"/>
      <c r="K17" s="11">
        <v>19322125</v>
      </c>
      <c r="L17" s="11"/>
      <c r="M17" s="11">
        <v>19519140</v>
      </c>
      <c r="N17" s="10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x14ac:dyDescent="0.55000000000000004">
      <c r="A18" s="4" t="s">
        <v>19</v>
      </c>
      <c r="F18" s="79"/>
      <c r="G18" s="11">
        <v>7332816</v>
      </c>
      <c r="H18" s="11"/>
      <c r="I18" s="11">
        <v>7204578</v>
      </c>
      <c r="J18" s="11"/>
      <c r="K18" s="11">
        <v>4752975</v>
      </c>
      <c r="L18" s="11"/>
      <c r="M18" s="11">
        <v>4691243</v>
      </c>
      <c r="N18" s="10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x14ac:dyDescent="0.55000000000000004">
      <c r="A19" s="4" t="s">
        <v>20</v>
      </c>
      <c r="F19" s="79"/>
      <c r="G19" s="11">
        <v>21121144</v>
      </c>
      <c r="H19" s="11"/>
      <c r="I19" s="11">
        <v>1409862</v>
      </c>
      <c r="J19" s="11"/>
      <c r="K19" s="11">
        <v>22669144</v>
      </c>
      <c r="L19" s="11"/>
      <c r="M19" s="11">
        <v>2957862</v>
      </c>
      <c r="N19" s="10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x14ac:dyDescent="0.55000000000000004">
      <c r="A20" s="4" t="s">
        <v>21</v>
      </c>
      <c r="F20" s="8"/>
      <c r="G20" s="11">
        <v>63426193</v>
      </c>
      <c r="H20" s="11"/>
      <c r="I20" s="11">
        <v>58539423</v>
      </c>
      <c r="J20" s="11"/>
      <c r="K20" s="11">
        <v>36992040</v>
      </c>
      <c r="L20" s="11"/>
      <c r="M20" s="11">
        <v>36501594</v>
      </c>
      <c r="N20" s="10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24" thickBot="1" x14ac:dyDescent="0.6">
      <c r="D21" s="4" t="s">
        <v>22</v>
      </c>
      <c r="F21" s="8"/>
      <c r="G21" s="13">
        <f>SUM(G8:G20)</f>
        <v>4539958494</v>
      </c>
      <c r="H21" s="11"/>
      <c r="I21" s="13">
        <f>SUM(I8:I20)</f>
        <v>4558618074</v>
      </c>
      <c r="J21" s="11"/>
      <c r="K21" s="13">
        <f>SUM(K8:K20)</f>
        <v>3792571947</v>
      </c>
      <c r="L21" s="11"/>
      <c r="M21" s="13">
        <f>SUM(M8:M20)</f>
        <v>3759113432</v>
      </c>
      <c r="N21" s="10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24" thickTop="1" x14ac:dyDescent="0.55000000000000004">
      <c r="F22" s="8"/>
      <c r="H22" s="11"/>
      <c r="J22" s="11"/>
      <c r="K22" s="14"/>
      <c r="L22" s="11"/>
      <c r="M22" s="14"/>
      <c r="N22" s="10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x14ac:dyDescent="0.55000000000000004">
      <c r="A23" s="4" t="s">
        <v>23</v>
      </c>
      <c r="F23" s="8"/>
      <c r="H23" s="11"/>
      <c r="J23" s="11"/>
      <c r="L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x14ac:dyDescent="0.55000000000000004">
      <c r="A24" s="4" t="s">
        <v>24</v>
      </c>
      <c r="F24" s="8"/>
      <c r="G24" s="11">
        <v>2899400888</v>
      </c>
      <c r="H24" s="11"/>
      <c r="I24" s="11">
        <v>2850386698</v>
      </c>
      <c r="J24" s="11"/>
      <c r="K24" s="11">
        <v>2858877852</v>
      </c>
      <c r="L24" s="11"/>
      <c r="M24" s="11">
        <v>2808793133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1:30" x14ac:dyDescent="0.55000000000000004">
      <c r="A25" s="4" t="s">
        <v>25</v>
      </c>
      <c r="F25" s="8"/>
      <c r="G25" s="11">
        <v>201344712</v>
      </c>
      <c r="H25" s="11"/>
      <c r="I25" s="11">
        <v>207481928</v>
      </c>
      <c r="J25" s="11"/>
      <c r="K25" s="11">
        <v>182879472</v>
      </c>
      <c r="L25" s="11"/>
      <c r="M25" s="11">
        <v>188293589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x14ac:dyDescent="0.55000000000000004">
      <c r="A26" s="4" t="s">
        <v>26</v>
      </c>
      <c r="F26" s="8"/>
      <c r="G26" s="11">
        <v>27524312</v>
      </c>
      <c r="H26" s="11"/>
      <c r="I26" s="11">
        <v>33877764</v>
      </c>
      <c r="J26" s="11"/>
      <c r="K26" s="11">
        <v>27534281</v>
      </c>
      <c r="L26" s="11"/>
      <c r="M26" s="11">
        <v>34232869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x14ac:dyDescent="0.55000000000000004">
      <c r="A27" s="4" t="s">
        <v>27</v>
      </c>
      <c r="F27" s="8"/>
      <c r="G27" s="11">
        <v>1549981</v>
      </c>
      <c r="H27" s="11"/>
      <c r="I27" s="11">
        <v>1171985</v>
      </c>
      <c r="J27" s="11"/>
      <c r="K27" s="11">
        <v>9800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x14ac:dyDescent="0.55000000000000004">
      <c r="A28" s="4" t="s">
        <v>28</v>
      </c>
      <c r="F28" s="8"/>
      <c r="G28" s="11">
        <v>49637910</v>
      </c>
      <c r="H28" s="11"/>
      <c r="I28" s="11">
        <v>38744967</v>
      </c>
      <c r="J28" s="11"/>
      <c r="K28" s="11">
        <v>50590369</v>
      </c>
      <c r="L28" s="11"/>
      <c r="M28" s="11">
        <v>39992283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x14ac:dyDescent="0.55000000000000004">
      <c r="A29" s="4" t="s">
        <v>29</v>
      </c>
      <c r="F29" s="8"/>
      <c r="G29" s="11">
        <v>67337253</v>
      </c>
      <c r="H29" s="11"/>
      <c r="I29" s="11">
        <v>64477787</v>
      </c>
      <c r="J29" s="11"/>
      <c r="K29" s="11">
        <v>56174810</v>
      </c>
      <c r="L29" s="11"/>
      <c r="M29" s="11">
        <v>54052069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x14ac:dyDescent="0.55000000000000004">
      <c r="A30" s="4" t="s">
        <v>30</v>
      </c>
      <c r="F30" s="8"/>
      <c r="G30" s="11">
        <v>32643361</v>
      </c>
      <c r="H30" s="11"/>
      <c r="I30" s="11">
        <v>34316841</v>
      </c>
      <c r="J30" s="11"/>
      <c r="K30" s="11">
        <v>28859315</v>
      </c>
      <c r="L30" s="11"/>
      <c r="M30" s="11">
        <v>30625287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x14ac:dyDescent="0.55000000000000004">
      <c r="A31" s="4" t="s">
        <v>31</v>
      </c>
      <c r="F31" s="8"/>
      <c r="G31" s="11">
        <v>6676117</v>
      </c>
      <c r="H31" s="11"/>
      <c r="I31" s="11">
        <v>9381118</v>
      </c>
      <c r="J31" s="11"/>
      <c r="K31" s="11">
        <v>0</v>
      </c>
      <c r="L31" s="11"/>
      <c r="M31" s="11">
        <v>0</v>
      </c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x14ac:dyDescent="0.55000000000000004">
      <c r="A32" s="4" t="s">
        <v>32</v>
      </c>
      <c r="F32" s="8">
        <v>11</v>
      </c>
      <c r="G32" s="11">
        <v>468984369</v>
      </c>
      <c r="H32" s="11"/>
      <c r="I32" s="11">
        <v>515895583</v>
      </c>
      <c r="J32" s="11"/>
      <c r="K32" s="11">
        <v>0</v>
      </c>
      <c r="L32" s="11"/>
      <c r="M32" s="11">
        <v>0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idden="1" x14ac:dyDescent="0.55000000000000004">
      <c r="A33" s="4" t="s">
        <v>33</v>
      </c>
      <c r="F33" s="8"/>
      <c r="H33" s="11"/>
      <c r="J33" s="11"/>
      <c r="L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idden="1" x14ac:dyDescent="0.55000000000000004">
      <c r="A34" s="4" t="s">
        <v>34</v>
      </c>
      <c r="F34" s="8"/>
      <c r="H34" s="11"/>
      <c r="J34" s="11"/>
      <c r="L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1:30" x14ac:dyDescent="0.55000000000000004">
      <c r="A35" s="4" t="s">
        <v>35</v>
      </c>
      <c r="F35" s="8"/>
      <c r="G35" s="12">
        <v>109528726</v>
      </c>
      <c r="H35" s="11"/>
      <c r="I35" s="12">
        <v>129115315</v>
      </c>
      <c r="J35" s="11"/>
      <c r="K35" s="11">
        <v>69050944</v>
      </c>
      <c r="L35" s="11"/>
      <c r="M35" s="11">
        <v>91208650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1:30" x14ac:dyDescent="0.55000000000000004">
      <c r="D36" s="4" t="s">
        <v>36</v>
      </c>
      <c r="F36" s="8"/>
      <c r="G36" s="15">
        <f>SUM(G24:G35)</f>
        <v>3864627629</v>
      </c>
      <c r="H36" s="11"/>
      <c r="I36" s="15">
        <f>SUM(I24:I35)</f>
        <v>3884849986</v>
      </c>
      <c r="J36" s="11"/>
      <c r="K36" s="15">
        <f>SUM(K24:K35)</f>
        <v>3273976843</v>
      </c>
      <c r="L36" s="11"/>
      <c r="M36" s="15">
        <f>SUM(M24:M35)</f>
        <v>3247197880</v>
      </c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x14ac:dyDescent="0.55000000000000004">
      <c r="H37" s="11"/>
      <c r="J37" s="11"/>
      <c r="L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x14ac:dyDescent="0.55000000000000004">
      <c r="A38" s="4" t="s">
        <v>37</v>
      </c>
      <c r="F38" s="8"/>
      <c r="H38" s="11"/>
      <c r="J38" s="11"/>
      <c r="K38" s="4"/>
      <c r="L38" s="11"/>
      <c r="M38" s="4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x14ac:dyDescent="0.55000000000000004">
      <c r="B39" s="4" t="s">
        <v>38</v>
      </c>
      <c r="F39" s="8"/>
      <c r="H39" s="11"/>
      <c r="J39" s="11"/>
      <c r="L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1:30" x14ac:dyDescent="0.55000000000000004">
      <c r="C40" s="4" t="s">
        <v>39</v>
      </c>
      <c r="F40" s="8"/>
      <c r="H40" s="11"/>
      <c r="J40" s="11"/>
      <c r="L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1:30" ht="24" thickBot="1" x14ac:dyDescent="0.6">
      <c r="C41" s="4" t="s">
        <v>40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1:30" ht="24" thickTop="1" x14ac:dyDescent="0.55000000000000004">
      <c r="C42" s="4" t="s">
        <v>41</v>
      </c>
      <c r="F42" s="8"/>
      <c r="H42" s="11"/>
      <c r="J42" s="11"/>
      <c r="L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55000000000000004">
      <c r="C43" s="4" t="s">
        <v>42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x14ac:dyDescent="0.55000000000000004">
      <c r="B44" s="4" t="s">
        <v>43</v>
      </c>
      <c r="F44" s="53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1:30" hidden="1" x14ac:dyDescent="0.55000000000000004">
      <c r="B45" s="4" t="s">
        <v>44</v>
      </c>
      <c r="F45" s="8"/>
      <c r="G45" s="17">
        <v>0</v>
      </c>
      <c r="H45" s="11"/>
      <c r="I45" s="17">
        <v>0</v>
      </c>
      <c r="J45" s="11"/>
      <c r="K45" s="17">
        <v>0</v>
      </c>
      <c r="L45" s="11"/>
      <c r="M45" s="17">
        <v>0</v>
      </c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x14ac:dyDescent="0.55000000000000004">
      <c r="B46" s="4" t="s">
        <v>45</v>
      </c>
      <c r="F46" s="8"/>
      <c r="G46" s="17">
        <v>107740</v>
      </c>
      <c r="H46" s="11"/>
      <c r="I46" s="17">
        <v>107740</v>
      </c>
      <c r="J46" s="11"/>
      <c r="K46" s="17">
        <v>0</v>
      </c>
      <c r="L46" s="11"/>
      <c r="M46" s="17">
        <v>0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x14ac:dyDescent="0.55000000000000004">
      <c r="B47" s="4" t="s">
        <v>46</v>
      </c>
      <c r="F47" s="53"/>
      <c r="G47" s="11">
        <v>26889654</v>
      </c>
      <c r="H47" s="11"/>
      <c r="I47" s="11">
        <v>36801119</v>
      </c>
      <c r="J47" s="11"/>
      <c r="K47" s="11">
        <v>21788989</v>
      </c>
      <c r="L47" s="11"/>
      <c r="M47" s="11">
        <v>27860355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1:30" x14ac:dyDescent="0.55000000000000004">
      <c r="B48" s="4" t="s">
        <v>47</v>
      </c>
      <c r="F48" s="53"/>
      <c r="H48" s="11"/>
      <c r="J48" s="11"/>
      <c r="L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x14ac:dyDescent="0.55000000000000004">
      <c r="C49" s="4" t="s">
        <v>48</v>
      </c>
      <c r="F49" s="53"/>
      <c r="H49" s="11"/>
      <c r="J49" s="11"/>
      <c r="L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x14ac:dyDescent="0.55000000000000004">
      <c r="D50" s="4" t="s">
        <v>49</v>
      </c>
      <c r="F50" s="8"/>
      <c r="G50" s="11">
        <v>3050000</v>
      </c>
      <c r="H50" s="11"/>
      <c r="I50" s="11">
        <v>3050000</v>
      </c>
      <c r="J50" s="11"/>
      <c r="K50" s="11">
        <v>3050000</v>
      </c>
      <c r="L50" s="11"/>
      <c r="M50" s="11">
        <v>3050000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x14ac:dyDescent="0.55000000000000004">
      <c r="C51" s="4" t="s">
        <v>50</v>
      </c>
      <c r="F51" s="8">
        <v>13</v>
      </c>
      <c r="G51" s="11">
        <v>3479843</v>
      </c>
      <c r="H51" s="11"/>
      <c r="I51" s="11">
        <v>2554778</v>
      </c>
      <c r="J51" s="11"/>
      <c r="K51" s="11">
        <v>3479843</v>
      </c>
      <c r="L51" s="11"/>
      <c r="M51" s="11">
        <v>2554778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x14ac:dyDescent="0.55000000000000004">
      <c r="C52" s="4" t="s">
        <v>51</v>
      </c>
      <c r="F52" s="53"/>
      <c r="G52" s="14">
        <v>515080756</v>
      </c>
      <c r="H52" s="11"/>
      <c r="I52" s="14">
        <v>499391063</v>
      </c>
      <c r="J52" s="11"/>
      <c r="K52" s="11">
        <v>451959729</v>
      </c>
      <c r="L52" s="11"/>
      <c r="M52" s="11">
        <v>439208811</v>
      </c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x14ac:dyDescent="0.55000000000000004">
      <c r="B53" s="4" t="s">
        <v>52</v>
      </c>
      <c r="F53" s="8">
        <v>13</v>
      </c>
      <c r="G53" s="14">
        <v>-3479843</v>
      </c>
      <c r="H53" s="11"/>
      <c r="I53" s="14">
        <v>-2554778</v>
      </c>
      <c r="J53" s="11"/>
      <c r="K53" s="11">
        <v>-3479843</v>
      </c>
      <c r="L53" s="11"/>
      <c r="M53" s="11">
        <v>-2554778</v>
      </c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x14ac:dyDescent="0.55000000000000004">
      <c r="D54" s="4" t="s">
        <v>53</v>
      </c>
      <c r="F54" s="53"/>
      <c r="G54" s="64">
        <f>SUM(G43:G53)</f>
        <v>586924536</v>
      </c>
      <c r="H54" s="11"/>
      <c r="I54" s="64">
        <f>SUM(I43:I53)</f>
        <v>581146308</v>
      </c>
      <c r="J54" s="11"/>
      <c r="K54" s="28">
        <f>SUM(K43:K53)</f>
        <v>518595104</v>
      </c>
      <c r="L54" s="11"/>
      <c r="M54" s="28">
        <f>SUM(M43:M53)</f>
        <v>511915552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x14ac:dyDescent="0.55000000000000004">
      <c r="B55" s="4" t="s">
        <v>54</v>
      </c>
      <c r="F55" s="53"/>
      <c r="G55" s="14">
        <v>88406329</v>
      </c>
      <c r="H55" s="11"/>
      <c r="I55" s="14">
        <v>92621780</v>
      </c>
      <c r="J55" s="11"/>
      <c r="K55" s="11">
        <v>0</v>
      </c>
      <c r="L55" s="11"/>
      <c r="M55" s="11">
        <v>0</v>
      </c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x14ac:dyDescent="0.55000000000000004">
      <c r="D56" s="4" t="s">
        <v>55</v>
      </c>
      <c r="F56" s="53"/>
      <c r="G56" s="28">
        <f>SUM(G54:G55)</f>
        <v>675330865</v>
      </c>
      <c r="H56" s="11"/>
      <c r="I56" s="28">
        <f>SUM(I54:I55)</f>
        <v>673768088</v>
      </c>
      <c r="J56" s="11"/>
      <c r="K56" s="28">
        <f>SUM(K54:K55)</f>
        <v>518595104</v>
      </c>
      <c r="L56" s="11"/>
      <c r="M56" s="28">
        <f>SUM(M54:M55)</f>
        <v>511915552</v>
      </c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24" thickBot="1" x14ac:dyDescent="0.6">
      <c r="D57" s="4" t="s">
        <v>56</v>
      </c>
      <c r="F57" s="53"/>
      <c r="G57" s="13">
        <f>G36+G56</f>
        <v>4539958494</v>
      </c>
      <c r="H57" s="11"/>
      <c r="I57" s="13">
        <f>I36+I56</f>
        <v>4558618074</v>
      </c>
      <c r="J57" s="11"/>
      <c r="K57" s="13">
        <f>K36+K56</f>
        <v>3792571947</v>
      </c>
      <c r="L57" s="11"/>
      <c r="M57" s="13">
        <f>M36+M56</f>
        <v>3759113432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24" thickTop="1" x14ac:dyDescent="0.55000000000000004">
      <c r="F58" s="8"/>
      <c r="H58" s="11"/>
      <c r="J58" s="11"/>
      <c r="L58" s="11"/>
    </row>
    <row r="59" spans="2:30" x14ac:dyDescent="0.55000000000000004">
      <c r="F59" s="53"/>
      <c r="H59" s="11"/>
      <c r="J59" s="11"/>
      <c r="L59" s="11"/>
    </row>
    <row r="60" spans="2:30" x14ac:dyDescent="0.55000000000000004">
      <c r="F60" s="53"/>
      <c r="H60" s="20"/>
      <c r="J60" s="20"/>
      <c r="L60" s="20"/>
    </row>
    <row r="61" spans="2:30" x14ac:dyDescent="0.55000000000000004">
      <c r="E61" s="21"/>
      <c r="F61" s="8"/>
      <c r="H61" s="22"/>
      <c r="J61" s="22"/>
      <c r="L61" s="22"/>
    </row>
    <row r="62" spans="2:30" x14ac:dyDescent="0.55000000000000004">
      <c r="E62" s="9"/>
      <c r="F62" s="9" t="s">
        <v>57</v>
      </c>
      <c r="H62" s="22"/>
      <c r="J62" s="22"/>
      <c r="L62" s="23"/>
      <c r="M62" s="23"/>
    </row>
    <row r="63" spans="2:30" x14ac:dyDescent="0.55000000000000004">
      <c r="E63" s="9"/>
      <c r="F63" s="9" t="s">
        <v>58</v>
      </c>
      <c r="H63" s="22"/>
      <c r="J63" s="22"/>
      <c r="L63" s="23"/>
      <c r="M63" s="23"/>
    </row>
    <row r="64" spans="2:30" s="8" customFormat="1" x14ac:dyDescent="0.55000000000000004">
      <c r="G64" s="24"/>
      <c r="H64" s="25"/>
      <c r="I64" s="25"/>
      <c r="J64" s="25"/>
      <c r="K64" s="26"/>
      <c r="L64" s="25"/>
      <c r="M64" s="26"/>
    </row>
    <row r="65" spans="5:13" x14ac:dyDescent="0.55000000000000004">
      <c r="E65" s="9"/>
      <c r="F65" s="9"/>
      <c r="G65" s="27"/>
      <c r="H65" s="27"/>
      <c r="I65" s="27"/>
      <c r="J65" s="27"/>
      <c r="K65" s="27"/>
      <c r="L65" s="27"/>
      <c r="M65" s="27"/>
    </row>
    <row r="66" spans="5:13" x14ac:dyDescent="0.55000000000000004">
      <c r="E66" s="9"/>
      <c r="F66" s="9"/>
      <c r="G66" s="27"/>
      <c r="H66" s="27"/>
      <c r="I66" s="27"/>
      <c r="J66" s="27"/>
      <c r="K66" s="27"/>
      <c r="L66" s="27"/>
      <c r="M66" s="27"/>
    </row>
    <row r="67" spans="5:13" x14ac:dyDescent="0.55000000000000004">
      <c r="F67" s="8"/>
      <c r="H67" s="22"/>
      <c r="J67" s="22"/>
      <c r="L67" s="22"/>
    </row>
    <row r="68" spans="5:13" x14ac:dyDescent="0.55000000000000004">
      <c r="H68" s="22"/>
      <c r="J68" s="22"/>
      <c r="L68" s="22"/>
    </row>
  </sheetData>
  <sheetProtection algorithmName="SHA-512" hashValue="ws0ShOEIYkSXLBaAsvqcFkxAaV1KWGSGs58CEJ9Q7Qv0ATqOrD2nOwb3xBZAQSf4tkAOhqNSYyr/JdSM/E0DWA==" saltValue="1qQeaQj+/tpuqorRhB4Qpg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5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1"/>
  <sheetViews>
    <sheetView zoomScale="85" zoomScaleNormal="85" zoomScaleSheetLayoutView="85" workbookViewId="0">
      <pane xSplit="6" ySplit="7" topLeftCell="G8" activePane="bottomRight" state="frozen"/>
      <selection activeCell="G7" sqref="G7"/>
      <selection pane="topRight" activeCell="G7" sqref="G7"/>
      <selection pane="bottomLeft" activeCell="G7" sqref="G7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28" ht="21" customHeight="1" x14ac:dyDescent="0.55000000000000004">
      <c r="A2" s="109" t="s">
        <v>59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28" ht="23.25" x14ac:dyDescent="0.55000000000000004">
      <c r="A3" s="110" t="s">
        <v>60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28" ht="21.75" customHeight="1" x14ac:dyDescent="0.55000000000000004">
      <c r="A4" s="4"/>
      <c r="E4" s="10" t="s">
        <v>61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8"/>
      <c r="I5" s="5"/>
      <c r="K5" s="5" t="s">
        <v>4</v>
      </c>
      <c r="L5" s="6"/>
      <c r="M5" s="7"/>
    </row>
    <row r="6" spans="1:28" ht="23.25" customHeight="1" x14ac:dyDescent="0.55000000000000004">
      <c r="G6" s="5" t="s">
        <v>62</v>
      </c>
      <c r="H6" s="48"/>
      <c r="I6" s="5"/>
      <c r="K6" s="5" t="s">
        <v>62</v>
      </c>
      <c r="L6" s="6"/>
      <c r="M6" s="55"/>
    </row>
    <row r="7" spans="1:28" ht="23.25" x14ac:dyDescent="0.55000000000000004">
      <c r="F7" s="8" t="s">
        <v>5</v>
      </c>
      <c r="G7" s="56">
        <v>2569</v>
      </c>
      <c r="H7" s="57"/>
      <c r="I7" s="65">
        <v>2568</v>
      </c>
      <c r="J7" s="58"/>
      <c r="K7" s="56">
        <v>2569</v>
      </c>
      <c r="L7" s="57"/>
      <c r="M7" s="65">
        <v>2568</v>
      </c>
    </row>
    <row r="8" spans="1:28" ht="23.25" x14ac:dyDescent="0.55000000000000004">
      <c r="A8" s="10" t="s">
        <v>63</v>
      </c>
      <c r="F8" s="52"/>
      <c r="G8" s="11">
        <v>40457787</v>
      </c>
      <c r="I8" s="11">
        <v>44962716</v>
      </c>
      <c r="K8" s="11">
        <v>32917671</v>
      </c>
      <c r="M8" s="11">
        <v>37676883</v>
      </c>
      <c r="O8" s="20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spans="1:28" ht="23.25" x14ac:dyDescent="0.55000000000000004">
      <c r="A9" s="10" t="s">
        <v>64</v>
      </c>
      <c r="F9" s="52"/>
      <c r="G9" s="12">
        <v>8500152</v>
      </c>
      <c r="H9" s="11"/>
      <c r="I9" s="12">
        <v>9537302</v>
      </c>
      <c r="J9" s="11"/>
      <c r="K9" s="12">
        <v>7909219</v>
      </c>
      <c r="L9" s="11"/>
      <c r="M9" s="12">
        <v>8797054</v>
      </c>
      <c r="O9" s="20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</row>
    <row r="10" spans="1:28" ht="23.25" x14ac:dyDescent="0.55000000000000004">
      <c r="A10" s="4"/>
      <c r="B10" s="10" t="s">
        <v>65</v>
      </c>
      <c r="F10" s="52"/>
      <c r="G10" s="11">
        <f>G8-G9</f>
        <v>31957635</v>
      </c>
      <c r="H10" s="19"/>
      <c r="I10" s="11">
        <f>I8-I9</f>
        <v>35425414</v>
      </c>
      <c r="J10" s="19"/>
      <c r="K10" s="11">
        <f>K8-K9</f>
        <v>25008452</v>
      </c>
      <c r="L10" s="11"/>
      <c r="M10" s="11">
        <f>M8-M9</f>
        <v>28879829</v>
      </c>
      <c r="O10" s="20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</row>
    <row r="11" spans="1:28" ht="21.75" customHeight="1" x14ac:dyDescent="0.55000000000000004">
      <c r="A11" s="10" t="s">
        <v>66</v>
      </c>
      <c r="B11" s="4"/>
      <c r="F11" s="52"/>
      <c r="G11" s="11">
        <v>15893540</v>
      </c>
      <c r="H11" s="19"/>
      <c r="I11" s="11">
        <v>13498712</v>
      </c>
      <c r="J11" s="19"/>
      <c r="K11" s="11">
        <v>14414991</v>
      </c>
      <c r="L11" s="11"/>
      <c r="M11" s="11">
        <v>12516293</v>
      </c>
      <c r="O11" s="20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</row>
    <row r="12" spans="1:28" ht="21.75" customHeight="1" x14ac:dyDescent="0.55000000000000004">
      <c r="A12" s="10" t="s">
        <v>67</v>
      </c>
      <c r="B12" s="4"/>
      <c r="F12" s="52"/>
      <c r="G12" s="12">
        <v>5906959</v>
      </c>
      <c r="H12" s="19"/>
      <c r="I12" s="12">
        <v>5065919</v>
      </c>
      <c r="J12" s="19"/>
      <c r="K12" s="12">
        <v>5789091</v>
      </c>
      <c r="L12" s="11"/>
      <c r="M12" s="12">
        <v>4962489</v>
      </c>
      <c r="O12" s="20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</row>
    <row r="13" spans="1:28" ht="21.75" customHeight="1" x14ac:dyDescent="0.55000000000000004">
      <c r="A13" s="4"/>
      <c r="B13" s="10" t="s">
        <v>68</v>
      </c>
      <c r="C13" s="4"/>
      <c r="D13" s="4"/>
      <c r="F13" s="52"/>
      <c r="G13" s="11">
        <f>G11-G12</f>
        <v>9986581</v>
      </c>
      <c r="H13" s="19"/>
      <c r="I13" s="11">
        <f>I11-I12</f>
        <v>8432793</v>
      </c>
      <c r="J13" s="19"/>
      <c r="K13" s="11">
        <f>K11-K12</f>
        <v>8625900</v>
      </c>
      <c r="L13" s="11"/>
      <c r="M13" s="11">
        <f>M11-M12</f>
        <v>7553804</v>
      </c>
      <c r="O13" s="20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</row>
    <row r="14" spans="1:28" ht="21.75" customHeight="1" x14ac:dyDescent="0.55000000000000004">
      <c r="A14" s="10" t="s">
        <v>69</v>
      </c>
      <c r="F14" s="52"/>
      <c r="G14" s="11">
        <v>3131309</v>
      </c>
      <c r="H14" s="11"/>
      <c r="I14" s="11">
        <v>4150357</v>
      </c>
      <c r="J14" s="11"/>
      <c r="K14" s="11">
        <v>3424690</v>
      </c>
      <c r="L14" s="11"/>
      <c r="M14" s="11">
        <v>3082009</v>
      </c>
      <c r="O14" s="20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</row>
    <row r="15" spans="1:28" ht="21.75" customHeight="1" x14ac:dyDescent="0.55000000000000004">
      <c r="A15" s="10" t="s">
        <v>232</v>
      </c>
      <c r="B15" s="4"/>
      <c r="F15" s="52"/>
      <c r="G15" s="11">
        <v>461561</v>
      </c>
      <c r="H15" s="19"/>
      <c r="I15" s="11">
        <v>210458</v>
      </c>
      <c r="J15" s="19"/>
      <c r="K15" s="11">
        <v>236687</v>
      </c>
      <c r="L15" s="11"/>
      <c r="M15" s="11">
        <v>218991</v>
      </c>
      <c r="O15" s="20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</row>
    <row r="16" spans="1:28" ht="21.75" customHeight="1" x14ac:dyDescent="0.55000000000000004">
      <c r="A16" s="10" t="s">
        <v>70</v>
      </c>
      <c r="B16" s="4"/>
      <c r="F16" s="52"/>
      <c r="G16" s="11">
        <v>316334</v>
      </c>
      <c r="H16" s="19"/>
      <c r="I16" s="11">
        <v>175648</v>
      </c>
      <c r="J16" s="19"/>
      <c r="K16" s="11">
        <v>0</v>
      </c>
      <c r="L16" s="11"/>
      <c r="M16" s="11">
        <v>0</v>
      </c>
      <c r="O16" s="20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ht="21.75" customHeight="1" x14ac:dyDescent="0.55000000000000004">
      <c r="A17" s="10" t="s">
        <v>71</v>
      </c>
      <c r="B17" s="4"/>
      <c r="F17" s="52"/>
      <c r="G17" s="11">
        <v>1096762</v>
      </c>
      <c r="H17" s="19"/>
      <c r="I17" s="11">
        <v>972586</v>
      </c>
      <c r="J17" s="19"/>
      <c r="K17" s="11">
        <v>1437029</v>
      </c>
      <c r="L17" s="11"/>
      <c r="M17" s="11">
        <v>1240875</v>
      </c>
      <c r="O17" s="20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ht="21.75" customHeight="1" x14ac:dyDescent="0.55000000000000004">
      <c r="A18" s="10" t="s">
        <v>72</v>
      </c>
      <c r="B18" s="4"/>
      <c r="F18" s="8"/>
      <c r="G18" s="11">
        <v>3927387</v>
      </c>
      <c r="H18" s="19"/>
      <c r="I18" s="11">
        <v>3116538</v>
      </c>
      <c r="J18" s="19"/>
      <c r="K18" s="11">
        <v>0</v>
      </c>
      <c r="L18" s="11"/>
      <c r="M18" s="11">
        <v>0</v>
      </c>
      <c r="O18" s="20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</row>
    <row r="19" spans="1:28" ht="21.75" customHeight="1" x14ac:dyDescent="0.55000000000000004">
      <c r="A19" s="10" t="s">
        <v>73</v>
      </c>
      <c r="B19" s="4"/>
      <c r="F19" s="8">
        <v>6</v>
      </c>
      <c r="G19" s="11">
        <v>1455404</v>
      </c>
      <c r="H19" s="19"/>
      <c r="I19" s="11">
        <v>0</v>
      </c>
      <c r="J19" s="19"/>
      <c r="K19" s="11">
        <v>0</v>
      </c>
      <c r="L19" s="11"/>
      <c r="M19" s="11">
        <v>0</v>
      </c>
      <c r="O19" s="2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</row>
    <row r="20" spans="1:28" ht="21.75" customHeight="1" x14ac:dyDescent="0.55000000000000004">
      <c r="A20" s="10" t="s">
        <v>74</v>
      </c>
      <c r="B20" s="4"/>
      <c r="F20" s="52"/>
      <c r="G20" s="12">
        <v>840838</v>
      </c>
      <c r="H20" s="19"/>
      <c r="I20" s="12">
        <v>574267</v>
      </c>
      <c r="J20" s="19"/>
      <c r="K20" s="12">
        <v>1248469</v>
      </c>
      <c r="L20" s="11"/>
      <c r="M20" s="12">
        <v>930989</v>
      </c>
      <c r="O20" s="20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ht="21.75" customHeight="1" x14ac:dyDescent="0.55000000000000004">
      <c r="B21" s="4" t="s">
        <v>75</v>
      </c>
      <c r="F21" s="52"/>
      <c r="G21" s="11">
        <f>SUM(G10,G13:G20)</f>
        <v>53173811</v>
      </c>
      <c r="H21" s="19"/>
      <c r="I21" s="11">
        <f>SUM(I10,I13:I20)</f>
        <v>53058061</v>
      </c>
      <c r="J21" s="19"/>
      <c r="K21" s="11">
        <f>SUM(K10,K13:K20)</f>
        <v>39981227</v>
      </c>
      <c r="L21" s="11"/>
      <c r="M21" s="11">
        <f>SUM(M10,M13:M20)</f>
        <v>41906497</v>
      </c>
      <c r="O21" s="20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</row>
    <row r="22" spans="1:28" ht="21.75" customHeight="1" x14ac:dyDescent="0.55000000000000004">
      <c r="A22" s="10" t="s">
        <v>76</v>
      </c>
      <c r="B22" s="4"/>
      <c r="F22" s="52"/>
      <c r="G22" s="12">
        <v>3652310</v>
      </c>
      <c r="H22" s="19"/>
      <c r="I22" s="12">
        <v>3955332</v>
      </c>
      <c r="J22" s="19"/>
      <c r="K22" s="12">
        <v>0</v>
      </c>
      <c r="L22" s="11"/>
      <c r="M22" s="12">
        <v>0</v>
      </c>
      <c r="O22" s="20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</row>
    <row r="23" spans="1:28" ht="21.75" customHeight="1" x14ac:dyDescent="0.55000000000000004">
      <c r="B23" s="4" t="s">
        <v>77</v>
      </c>
      <c r="F23" s="52"/>
      <c r="G23" s="11">
        <f>G21-G22</f>
        <v>49521501</v>
      </c>
      <c r="H23" s="11"/>
      <c r="I23" s="11">
        <f>I21-I22</f>
        <v>49102729</v>
      </c>
      <c r="J23" s="11"/>
      <c r="K23" s="11">
        <f>K21-K22</f>
        <v>39981227</v>
      </c>
      <c r="L23" s="11"/>
      <c r="M23" s="11">
        <f>M21-M22</f>
        <v>41906497</v>
      </c>
      <c r="O23" s="20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</row>
    <row r="24" spans="1:28" ht="21.75" customHeight="1" x14ac:dyDescent="0.55000000000000004">
      <c r="A24" s="10" t="s">
        <v>78</v>
      </c>
      <c r="B24" s="4"/>
      <c r="F24" s="52"/>
      <c r="H24" s="19"/>
      <c r="J24" s="19"/>
      <c r="L24" s="11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</row>
    <row r="25" spans="1:28" ht="21.75" customHeight="1" x14ac:dyDescent="0.55000000000000004">
      <c r="B25" s="4" t="s">
        <v>79</v>
      </c>
      <c r="F25" s="52"/>
      <c r="G25" s="11">
        <v>9746365</v>
      </c>
      <c r="H25" s="19"/>
      <c r="I25" s="11">
        <v>10540897</v>
      </c>
      <c r="J25" s="19"/>
      <c r="K25" s="11">
        <v>6467431</v>
      </c>
      <c r="L25" s="11"/>
      <c r="M25" s="11">
        <v>7127994</v>
      </c>
      <c r="O25" s="20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</row>
    <row r="26" spans="1:28" ht="21.75" customHeight="1" x14ac:dyDescent="0.55000000000000004">
      <c r="B26" s="10" t="s">
        <v>80</v>
      </c>
      <c r="F26" s="52"/>
      <c r="G26" s="11">
        <v>26706</v>
      </c>
      <c r="H26" s="19"/>
      <c r="I26" s="11">
        <v>27105</v>
      </c>
      <c r="J26" s="19"/>
      <c r="K26" s="11">
        <v>13550</v>
      </c>
      <c r="L26" s="11"/>
      <c r="M26" s="11">
        <v>12890</v>
      </c>
      <c r="O26" s="20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</row>
    <row r="27" spans="1:28" ht="21.75" customHeight="1" x14ac:dyDescent="0.55000000000000004">
      <c r="B27" s="4" t="s">
        <v>81</v>
      </c>
      <c r="F27" s="52"/>
      <c r="G27" s="11">
        <v>2718772</v>
      </c>
      <c r="H27" s="19"/>
      <c r="I27" s="11">
        <v>2781956</v>
      </c>
      <c r="J27" s="19"/>
      <c r="K27" s="11">
        <v>3158548</v>
      </c>
      <c r="L27" s="11"/>
      <c r="M27" s="11">
        <v>3207160</v>
      </c>
      <c r="O27" s="20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</row>
    <row r="28" spans="1:28" ht="21.75" customHeight="1" x14ac:dyDescent="0.55000000000000004">
      <c r="B28" s="10" t="s">
        <v>82</v>
      </c>
      <c r="F28" s="52"/>
      <c r="G28" s="11">
        <v>1336322</v>
      </c>
      <c r="H28" s="11"/>
      <c r="I28" s="11">
        <v>1477708</v>
      </c>
      <c r="J28" s="11"/>
      <c r="K28" s="11">
        <v>1264578</v>
      </c>
      <c r="L28" s="11"/>
      <c r="M28" s="11">
        <v>1416191</v>
      </c>
      <c r="O28" s="11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</row>
    <row r="29" spans="1:28" ht="21.75" customHeight="1" x14ac:dyDescent="0.55000000000000004">
      <c r="B29" s="10" t="s">
        <v>83</v>
      </c>
      <c r="F29" s="52"/>
      <c r="G29" s="11">
        <v>5450980</v>
      </c>
      <c r="H29" s="11"/>
      <c r="I29" s="11">
        <v>5224224</v>
      </c>
      <c r="J29" s="11"/>
      <c r="K29" s="11">
        <v>5104977</v>
      </c>
      <c r="L29" s="11"/>
      <c r="M29" s="11">
        <v>5101233</v>
      </c>
      <c r="O29" s="11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</row>
    <row r="30" spans="1:28" ht="21.75" customHeight="1" x14ac:dyDescent="0.55000000000000004">
      <c r="C30" s="10" t="s">
        <v>84</v>
      </c>
      <c r="F30" s="52"/>
      <c r="G30" s="15">
        <f>SUM(G25:G29)</f>
        <v>19279145</v>
      </c>
      <c r="H30" s="11"/>
      <c r="I30" s="15">
        <f>SUM(I25:I29)</f>
        <v>20051890</v>
      </c>
      <c r="J30" s="11"/>
      <c r="K30" s="15">
        <f>SUM(K25:K29)</f>
        <v>16009084</v>
      </c>
      <c r="L30" s="11"/>
      <c r="M30" s="15">
        <f>SUM(M25:M29)</f>
        <v>16865468</v>
      </c>
      <c r="O30" s="11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</row>
    <row r="31" spans="1:28" ht="21.75" customHeight="1" x14ac:dyDescent="0.55000000000000004">
      <c r="A31" s="10" t="s">
        <v>85</v>
      </c>
      <c r="F31" s="52"/>
      <c r="G31" s="15">
        <v>9823108</v>
      </c>
      <c r="H31" s="11"/>
      <c r="I31" s="15">
        <v>9818186</v>
      </c>
      <c r="J31" s="11"/>
      <c r="K31" s="15">
        <v>9391333</v>
      </c>
      <c r="L31" s="11"/>
      <c r="M31" s="15">
        <v>9246258</v>
      </c>
      <c r="O31" s="20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</row>
    <row r="32" spans="1:28" ht="21.6" customHeight="1" x14ac:dyDescent="0.55000000000000004">
      <c r="A32" s="10" t="s">
        <v>86</v>
      </c>
      <c r="F32" s="52"/>
      <c r="G32" s="11">
        <f>G23-G30-G31</f>
        <v>20419248</v>
      </c>
      <c r="H32" s="11"/>
      <c r="I32" s="11">
        <f>I23-I30-I31</f>
        <v>19232653</v>
      </c>
      <c r="J32" s="11"/>
      <c r="K32" s="11">
        <f>K23-K30-K31</f>
        <v>14580810</v>
      </c>
      <c r="L32" s="11"/>
      <c r="M32" s="11">
        <f>M23-M30-M31</f>
        <v>15794771</v>
      </c>
      <c r="O32" s="20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</row>
    <row r="33" spans="1:28" ht="21.75" customHeight="1" x14ac:dyDescent="0.55000000000000004">
      <c r="A33" s="10" t="s">
        <v>87</v>
      </c>
      <c r="F33" s="52"/>
      <c r="G33" s="11">
        <v>3918032</v>
      </c>
      <c r="H33" s="19"/>
      <c r="I33" s="11">
        <v>3976533</v>
      </c>
      <c r="J33" s="19"/>
      <c r="K33" s="12">
        <v>2659727</v>
      </c>
      <c r="L33" s="11"/>
      <c r="M33" s="12">
        <v>2950061</v>
      </c>
      <c r="N33" s="18"/>
      <c r="O33" s="11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</row>
    <row r="34" spans="1:28" ht="21.75" customHeight="1" x14ac:dyDescent="0.55000000000000004">
      <c r="A34" s="10" t="s">
        <v>88</v>
      </c>
      <c r="F34" s="52"/>
      <c r="G34" s="15">
        <f>G32-G33</f>
        <v>16501216</v>
      </c>
      <c r="H34" s="11"/>
      <c r="I34" s="15">
        <f>I32-I33</f>
        <v>15256120</v>
      </c>
      <c r="J34" s="11"/>
      <c r="K34" s="15">
        <f>K32-K33</f>
        <v>11921083</v>
      </c>
      <c r="L34" s="11"/>
      <c r="M34" s="15">
        <f>M32-M33</f>
        <v>12844710</v>
      </c>
      <c r="O34" s="20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</row>
    <row r="35" spans="1:28" ht="21.75" customHeight="1" x14ac:dyDescent="0.55000000000000004">
      <c r="A35" s="10" t="s">
        <v>89</v>
      </c>
      <c r="F35" s="52"/>
      <c r="H35" s="11"/>
      <c r="J35" s="11"/>
      <c r="L35" s="11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</row>
    <row r="36" spans="1:28" ht="21.75" customHeight="1" x14ac:dyDescent="0.55000000000000004">
      <c r="B36" s="10" t="s">
        <v>90</v>
      </c>
      <c r="F36" s="52"/>
      <c r="H36" s="11"/>
      <c r="J36" s="11"/>
      <c r="L36" s="11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</row>
    <row r="37" spans="1:28" ht="21.75" customHeight="1" x14ac:dyDescent="0.55000000000000004">
      <c r="C37" s="10" t="s">
        <v>233</v>
      </c>
      <c r="F37" s="52"/>
      <c r="G37" s="11">
        <v>-55848053</v>
      </c>
      <c r="H37" s="11"/>
      <c r="I37" s="11">
        <v>12998347</v>
      </c>
      <c r="J37" s="11"/>
      <c r="K37" s="11">
        <v>-7290161</v>
      </c>
      <c r="L37" s="11"/>
      <c r="M37" s="11">
        <v>3307461</v>
      </c>
      <c r="O37" s="20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</row>
    <row r="38" spans="1:28" ht="21.75" customHeight="1" x14ac:dyDescent="0.55000000000000004">
      <c r="C38" s="10" t="s">
        <v>91</v>
      </c>
      <c r="F38" s="52"/>
      <c r="G38" s="11">
        <v>-1025082</v>
      </c>
      <c r="H38" s="11"/>
      <c r="I38" s="11">
        <v>-413988</v>
      </c>
      <c r="J38" s="11"/>
      <c r="K38" s="11">
        <v>62032</v>
      </c>
      <c r="L38" s="11"/>
      <c r="M38" s="11">
        <v>-845347</v>
      </c>
      <c r="O38" s="20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</row>
    <row r="39" spans="1:28" ht="21.6" customHeight="1" x14ac:dyDescent="0.55000000000000004">
      <c r="C39" s="10" t="s">
        <v>234</v>
      </c>
      <c r="F39" s="52"/>
      <c r="G39" s="11">
        <v>98059</v>
      </c>
      <c r="H39" s="11"/>
      <c r="I39" s="11">
        <v>-181601</v>
      </c>
      <c r="J39" s="11"/>
      <c r="K39" s="11">
        <v>25034</v>
      </c>
      <c r="L39" s="11"/>
      <c r="M39" s="11">
        <v>-39974</v>
      </c>
      <c r="O39" s="20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</row>
    <row r="40" spans="1:28" ht="21.75" customHeight="1" x14ac:dyDescent="0.55000000000000004">
      <c r="C40" s="10" t="s">
        <v>235</v>
      </c>
      <c r="F40" s="52"/>
      <c r="G40" s="11">
        <v>34413535</v>
      </c>
      <c r="H40" s="17"/>
      <c r="I40" s="11">
        <v>-9101400</v>
      </c>
      <c r="J40" s="11"/>
      <c r="K40" s="11">
        <v>0</v>
      </c>
      <c r="L40" s="11"/>
      <c r="M40" s="11">
        <v>0</v>
      </c>
      <c r="O40" s="20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</row>
    <row r="41" spans="1:28" ht="21.75" customHeight="1" x14ac:dyDescent="0.55000000000000004">
      <c r="C41" s="10" t="s">
        <v>92</v>
      </c>
      <c r="F41" s="52"/>
      <c r="G41" s="11">
        <v>4512949</v>
      </c>
      <c r="H41" s="17"/>
      <c r="I41" s="11">
        <v>-739026</v>
      </c>
      <c r="J41" s="11"/>
      <c r="K41" s="11">
        <v>1440619</v>
      </c>
      <c r="L41" s="11"/>
      <c r="M41" s="11">
        <v>-484428</v>
      </c>
      <c r="O41" s="20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</row>
    <row r="42" spans="1:28" ht="21.75" customHeight="1" x14ac:dyDescent="0.55000000000000004">
      <c r="B42" s="10" t="s">
        <v>93</v>
      </c>
      <c r="F42" s="52"/>
      <c r="H42" s="11"/>
      <c r="J42" s="11"/>
      <c r="L42" s="11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</row>
    <row r="43" spans="1:28" ht="23.25" x14ac:dyDescent="0.55000000000000004">
      <c r="C43" s="10" t="s">
        <v>94</v>
      </c>
      <c r="F43" s="52"/>
      <c r="G43" s="11">
        <v>0</v>
      </c>
      <c r="H43" s="11"/>
      <c r="I43" s="11">
        <v>2639705</v>
      </c>
      <c r="J43" s="11"/>
      <c r="K43" s="11">
        <v>0</v>
      </c>
      <c r="L43" s="11"/>
      <c r="M43" s="11">
        <v>2639705</v>
      </c>
      <c r="O43" s="20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</row>
    <row r="44" spans="1:28" ht="23.25" x14ac:dyDescent="0.55000000000000004">
      <c r="C44" s="10" t="s">
        <v>95</v>
      </c>
      <c r="F44" s="52"/>
      <c r="H44" s="11"/>
      <c r="J44" s="11"/>
      <c r="L44" s="11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</row>
    <row r="45" spans="1:28" ht="23.25" x14ac:dyDescent="0.55000000000000004">
      <c r="D45" s="10" t="s">
        <v>96</v>
      </c>
      <c r="F45" s="52"/>
      <c r="G45" s="11">
        <v>1959855</v>
      </c>
      <c r="H45" s="11"/>
      <c r="I45" s="11">
        <v>-5004940</v>
      </c>
      <c r="J45" s="11"/>
      <c r="K45" s="11">
        <v>-301752</v>
      </c>
      <c r="L45" s="11"/>
      <c r="M45" s="11">
        <v>44273</v>
      </c>
      <c r="O45" s="20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</row>
    <row r="46" spans="1:28" ht="21.75" customHeight="1" x14ac:dyDescent="0.55000000000000004">
      <c r="C46" s="10" t="s">
        <v>97</v>
      </c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</row>
    <row r="47" spans="1:28" ht="21.6" customHeight="1" x14ac:dyDescent="0.55000000000000004">
      <c r="D47" s="10" t="s">
        <v>98</v>
      </c>
      <c r="F47" s="52"/>
      <c r="G47" s="11">
        <v>2052716</v>
      </c>
      <c r="H47" s="11"/>
      <c r="I47" s="11">
        <v>-646310</v>
      </c>
      <c r="J47" s="11"/>
      <c r="K47" s="11">
        <v>2053782</v>
      </c>
      <c r="L47" s="11"/>
      <c r="M47" s="11">
        <v>-638878</v>
      </c>
      <c r="O47" s="20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</row>
    <row r="48" spans="1:28" ht="21.75" customHeight="1" x14ac:dyDescent="0.55000000000000004">
      <c r="C48" s="10" t="s">
        <v>92</v>
      </c>
      <c r="F48" s="52"/>
      <c r="G48" s="12">
        <v>-806530</v>
      </c>
      <c r="H48" s="19"/>
      <c r="I48" s="12">
        <v>468479</v>
      </c>
      <c r="J48" s="11"/>
      <c r="K48" s="12">
        <v>-350406</v>
      </c>
      <c r="L48" s="11"/>
      <c r="M48" s="12">
        <v>-409020</v>
      </c>
      <c r="O48" s="20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spans="1:28" ht="21.75" customHeight="1" x14ac:dyDescent="0.55000000000000004">
      <c r="E49" s="10" t="s">
        <v>99</v>
      </c>
      <c r="F49" s="52"/>
      <c r="G49" s="12">
        <f>SUM(G37:G48)</f>
        <v>-14642551</v>
      </c>
      <c r="H49" s="19"/>
      <c r="I49" s="12">
        <f>SUM(I37:I48)</f>
        <v>19266</v>
      </c>
      <c r="J49" s="11"/>
      <c r="K49" s="12">
        <f>SUM(K37:K48)</f>
        <v>-4360852</v>
      </c>
      <c r="L49" s="11"/>
      <c r="M49" s="12">
        <f>SUM(M37:M48)</f>
        <v>3573792</v>
      </c>
      <c r="O49" s="20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</row>
    <row r="50" spans="1:28" ht="21.75" customHeight="1" thickBot="1" x14ac:dyDescent="0.6">
      <c r="A50" s="10" t="s">
        <v>100</v>
      </c>
      <c r="F50" s="52"/>
      <c r="G50" s="13">
        <f>G34+G49</f>
        <v>1858665</v>
      </c>
      <c r="H50" s="11"/>
      <c r="I50" s="13">
        <f>I34+I49</f>
        <v>15275386</v>
      </c>
      <c r="J50" s="11"/>
      <c r="K50" s="13">
        <f>K34+K49</f>
        <v>7560231</v>
      </c>
      <c r="L50" s="11"/>
      <c r="M50" s="13">
        <f>M34+M49</f>
        <v>16418502</v>
      </c>
      <c r="O50" s="20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</row>
    <row r="51" spans="1:28" ht="21.75" customHeight="1" thickTop="1" x14ac:dyDescent="0.55000000000000004">
      <c r="A51" s="10" t="s">
        <v>101</v>
      </c>
      <c r="F51" s="52"/>
      <c r="H51" s="11"/>
      <c r="J51" s="11"/>
      <c r="L51" s="11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</row>
    <row r="52" spans="1:28" ht="21.75" customHeight="1" x14ac:dyDescent="0.55000000000000004">
      <c r="A52" s="10" t="s">
        <v>102</v>
      </c>
      <c r="B52" s="10" t="s">
        <v>103</v>
      </c>
      <c r="F52" s="52"/>
      <c r="G52" s="11">
        <v>14667406</v>
      </c>
      <c r="H52" s="11"/>
      <c r="I52" s="11">
        <v>13791451</v>
      </c>
      <c r="J52" s="11"/>
      <c r="K52" s="11">
        <f>K34</f>
        <v>11921083</v>
      </c>
      <c r="L52" s="11"/>
      <c r="M52" s="11">
        <f>M34</f>
        <v>12844710</v>
      </c>
      <c r="O52" s="11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</row>
    <row r="53" spans="1:28" ht="21.75" customHeight="1" x14ac:dyDescent="0.55000000000000004">
      <c r="B53" s="10" t="s">
        <v>104</v>
      </c>
      <c r="F53" s="52"/>
      <c r="G53" s="12">
        <v>1833810</v>
      </c>
      <c r="H53" s="11"/>
      <c r="I53" s="12">
        <v>1464669</v>
      </c>
      <c r="J53" s="19"/>
      <c r="K53" s="12">
        <v>0</v>
      </c>
      <c r="L53" s="19"/>
      <c r="M53" s="12">
        <v>0</v>
      </c>
      <c r="O53" s="11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</row>
    <row r="54" spans="1:28" ht="21.75" customHeight="1" x14ac:dyDescent="0.55000000000000004">
      <c r="A54" s="10" t="s">
        <v>105</v>
      </c>
      <c r="F54" s="52"/>
      <c r="H54" s="11"/>
      <c r="J54" s="19"/>
      <c r="L54" s="19"/>
      <c r="O54" s="11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</row>
    <row r="55" spans="1:28" ht="21.75" customHeight="1" x14ac:dyDescent="0.55000000000000004">
      <c r="B55" s="10" t="s">
        <v>103</v>
      </c>
      <c r="F55" s="52"/>
      <c r="G55" s="11">
        <v>6474405</v>
      </c>
      <c r="H55" s="11"/>
      <c r="I55" s="11">
        <v>15321312</v>
      </c>
      <c r="J55" s="19"/>
      <c r="K55" s="11">
        <f>K50</f>
        <v>7560231</v>
      </c>
      <c r="L55" s="19"/>
      <c r="M55" s="11">
        <f>M50</f>
        <v>16418502</v>
      </c>
      <c r="O55" s="11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</row>
    <row r="56" spans="1:28" ht="21.75" customHeight="1" x14ac:dyDescent="0.55000000000000004">
      <c r="B56" s="10" t="s">
        <v>104</v>
      </c>
      <c r="F56" s="52"/>
      <c r="G56" s="11">
        <v>-4615740</v>
      </c>
      <c r="H56" s="11"/>
      <c r="I56" s="11">
        <v>-45926</v>
      </c>
      <c r="J56" s="19"/>
      <c r="K56" s="11">
        <v>0</v>
      </c>
      <c r="L56" s="19"/>
      <c r="M56" s="11">
        <v>0</v>
      </c>
      <c r="O56" s="11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</row>
    <row r="57" spans="1:28" ht="21.75" customHeight="1" x14ac:dyDescent="0.55000000000000004">
      <c r="A57" s="10" t="s">
        <v>106</v>
      </c>
      <c r="F57" s="52"/>
      <c r="G57" s="28"/>
      <c r="H57" s="11"/>
      <c r="I57" s="28"/>
      <c r="J57" s="11"/>
      <c r="K57" s="28"/>
      <c r="L57" s="11"/>
      <c r="M57" s="28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</row>
    <row r="58" spans="1:28" ht="24" thickBot="1" x14ac:dyDescent="0.6">
      <c r="A58" s="4"/>
      <c r="B58" s="59" t="s">
        <v>107</v>
      </c>
      <c r="F58" s="52"/>
      <c r="G58" s="60">
        <v>6.24</v>
      </c>
      <c r="H58" s="11"/>
      <c r="I58" s="60">
        <v>5.67</v>
      </c>
      <c r="J58" s="60"/>
      <c r="K58" s="60">
        <v>5.07</v>
      </c>
      <c r="L58" s="60"/>
      <c r="M58" s="60">
        <v>5.27</v>
      </c>
      <c r="O58" s="11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</row>
    <row r="59" spans="1:28" ht="24.75" thickTop="1" thickBot="1" x14ac:dyDescent="0.6">
      <c r="A59" s="4"/>
      <c r="B59" s="10" t="s">
        <v>108</v>
      </c>
      <c r="C59" s="4"/>
      <c r="D59" s="4"/>
      <c r="E59" s="11"/>
      <c r="F59" s="52"/>
      <c r="G59" s="61">
        <v>2352196</v>
      </c>
      <c r="H59" s="19"/>
      <c r="I59" s="61">
        <v>2369328</v>
      </c>
      <c r="J59" s="11"/>
      <c r="K59" s="76">
        <v>2352196</v>
      </c>
      <c r="L59" s="19"/>
      <c r="M59" s="76">
        <v>2369328</v>
      </c>
      <c r="O59" s="20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</row>
    <row r="60" spans="1:28" ht="24" thickTop="1" x14ac:dyDescent="0.55000000000000004">
      <c r="A60" s="4"/>
      <c r="C60" s="4"/>
      <c r="D60" s="4"/>
      <c r="E60" s="11"/>
      <c r="F60" s="52"/>
      <c r="G60" s="62"/>
      <c r="H60" s="19"/>
      <c r="I60" s="62"/>
      <c r="J60" s="11"/>
      <c r="K60" s="62"/>
      <c r="L60" s="19"/>
      <c r="M60" s="62"/>
    </row>
    <row r="61" spans="1:28" ht="23.25" x14ac:dyDescent="0.55000000000000004">
      <c r="A61" s="4"/>
      <c r="C61" s="4"/>
      <c r="D61" s="4"/>
      <c r="E61" s="11"/>
      <c r="F61" s="52"/>
      <c r="G61" s="62"/>
      <c r="H61" s="19"/>
      <c r="I61" s="62"/>
      <c r="J61" s="11"/>
      <c r="K61" s="62"/>
      <c r="L61" s="19"/>
      <c r="M61" s="62"/>
    </row>
    <row r="62" spans="1:28" ht="23.25" x14ac:dyDescent="0.55000000000000004">
      <c r="A62" s="4"/>
      <c r="C62" s="4"/>
      <c r="D62" s="4"/>
      <c r="E62" s="11"/>
      <c r="F62" s="52"/>
      <c r="G62" s="62"/>
      <c r="H62" s="19"/>
      <c r="I62" s="62"/>
      <c r="J62" s="11"/>
      <c r="K62" s="62"/>
      <c r="L62" s="19"/>
      <c r="M62" s="62"/>
    </row>
    <row r="63" spans="1:28" ht="23.25" x14ac:dyDescent="0.55000000000000004">
      <c r="A63" s="4"/>
      <c r="C63" s="4"/>
      <c r="D63" s="4"/>
      <c r="E63" s="11"/>
      <c r="F63" s="52"/>
      <c r="G63" s="62"/>
      <c r="H63" s="19"/>
      <c r="I63" s="62"/>
      <c r="J63" s="11"/>
      <c r="K63" s="62"/>
      <c r="L63" s="19"/>
      <c r="M63" s="62"/>
    </row>
    <row r="64" spans="1:28" ht="23.25" x14ac:dyDescent="0.55000000000000004">
      <c r="A64" s="4"/>
      <c r="C64" s="4"/>
      <c r="D64" s="4"/>
      <c r="E64" s="11"/>
      <c r="F64" s="52"/>
      <c r="G64" s="62"/>
      <c r="H64" s="19"/>
      <c r="I64" s="62"/>
      <c r="J64" s="11"/>
      <c r="K64" s="62"/>
      <c r="L64" s="19"/>
      <c r="M64" s="62"/>
    </row>
    <row r="65" spans="1:30" ht="23.25" x14ac:dyDescent="0.55000000000000004">
      <c r="A65" s="4"/>
      <c r="C65" s="4"/>
      <c r="D65" s="4"/>
      <c r="E65" s="11"/>
      <c r="F65" s="52"/>
      <c r="G65" s="62"/>
      <c r="H65" s="19"/>
      <c r="I65" s="62"/>
      <c r="J65" s="11"/>
      <c r="K65" s="62"/>
      <c r="L65" s="19"/>
      <c r="M65" s="62"/>
    </row>
    <row r="66" spans="1:30" ht="20.25" customHeight="1" x14ac:dyDescent="0.55000000000000004">
      <c r="A66" s="4"/>
      <c r="B66" s="4"/>
      <c r="C66" s="4"/>
      <c r="D66" s="4"/>
      <c r="E66" s="4" t="s">
        <v>109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/>
      <c r="F67" s="9" t="s">
        <v>57</v>
      </c>
    </row>
    <row r="68" spans="1:30" ht="21.75" customHeight="1" x14ac:dyDescent="0.55000000000000004">
      <c r="A68" s="4"/>
      <c r="B68" s="4"/>
      <c r="C68" s="4"/>
      <c r="D68" s="4"/>
      <c r="E68" s="9"/>
      <c r="F68" s="9" t="s">
        <v>58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55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55"/>
      <c r="J70" s="9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63"/>
      <c r="I71" s="63"/>
      <c r="J71" s="9"/>
    </row>
  </sheetData>
  <sheetProtection algorithmName="SHA-512" hashValue="2qOrVb2W6aa83mjFb8RdRYSKaBSCmG06j/EO2I00+0utbQdVMXMeGCNX1O0bKr3pROozHuKi5Eg3dd0iwtIaVQ==" saltValue="6rBUEIblhRqk1QImWME1V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4" max="12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114"/>
  <sheetViews>
    <sheetView zoomScale="70" zoomScaleNormal="70" zoomScaleSheetLayoutView="70" zoomScalePageLayoutView="85" workbookViewId="0"/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3.42578125" style="31" customWidth="1"/>
    <col min="4" max="4" width="8.85546875" style="31" customWidth="1"/>
    <col min="5" max="5" width="1.7109375" style="31" customWidth="1"/>
    <col min="6" max="6" width="16.28515625" style="31" customWidth="1"/>
    <col min="7" max="7" width="1.7109375" style="44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8.1406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0.42578125" style="31" customWidth="1"/>
    <col min="23" max="23" width="1.7109375" style="31" customWidth="1"/>
    <col min="24" max="24" width="22.85546875" style="31" customWidth="1"/>
    <col min="25" max="25" width="1.7109375" style="31" customWidth="1"/>
    <col min="26" max="26" width="20.5703125" style="31" customWidth="1"/>
    <col min="27" max="27" width="1.7109375" style="31" customWidth="1"/>
    <col min="28" max="28" width="18.85546875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7" style="31" customWidth="1"/>
    <col min="33" max="33" width="1.7109375" style="31" customWidth="1"/>
    <col min="34" max="34" width="15.5703125" style="31" customWidth="1"/>
    <col min="35" max="35" width="1.7109375" style="31" customWidth="1"/>
    <col min="36" max="36" width="15.5703125" style="31" customWidth="1"/>
    <col min="37" max="37" width="1.7109375" style="31" customWidth="1"/>
    <col min="38" max="38" width="16.28515625" style="31" customWidth="1"/>
    <col min="39" max="39" width="1.7109375" style="31" customWidth="1"/>
    <col min="40" max="40" width="15.140625" style="31" customWidth="1"/>
    <col min="41" max="41" width="1.7109375" style="31" customWidth="1"/>
    <col min="42" max="42" width="16" style="31" customWidth="1"/>
    <col min="43" max="43" width="1.7109375" style="31" customWidth="1"/>
    <col min="44" max="44" width="14.140625" style="31" customWidth="1"/>
    <col min="45" max="45" width="1.5703125" style="31" customWidth="1"/>
    <col min="46" max="46" width="1.42578125" style="30" customWidth="1"/>
    <col min="47" max="47" width="9.140625" style="31"/>
    <col min="48" max="48" width="19.5703125" style="31" customWidth="1"/>
    <col min="49" max="16384" width="9.140625" style="31"/>
  </cols>
  <sheetData>
    <row r="1" spans="1:46" x14ac:dyDescent="0.5500000000000000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29"/>
      <c r="AL1" s="29"/>
      <c r="AM1" s="34"/>
      <c r="AN1" s="34"/>
      <c r="AT1" s="31"/>
    </row>
    <row r="2" spans="1:46" x14ac:dyDescent="0.55000000000000004">
      <c r="A2" s="91" t="s">
        <v>110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29"/>
      <c r="AL2" s="29"/>
      <c r="AM2" s="34"/>
      <c r="AN2" s="34"/>
      <c r="AT2" s="31"/>
    </row>
    <row r="3" spans="1:46" x14ac:dyDescent="0.55000000000000004">
      <c r="A3" s="91" t="s">
        <v>60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29"/>
      <c r="AL3" s="29"/>
      <c r="AM3" s="34"/>
      <c r="AN3" s="34"/>
      <c r="AT3" s="31"/>
    </row>
    <row r="4" spans="1:46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93"/>
      <c r="AL4" s="29"/>
      <c r="AT4" s="31"/>
    </row>
    <row r="5" spans="1:46" x14ac:dyDescent="0.55000000000000004">
      <c r="A5" s="32"/>
      <c r="B5" s="32"/>
      <c r="C5" s="32"/>
      <c r="D5" s="32"/>
      <c r="E5" s="32"/>
      <c r="F5" s="90" t="s">
        <v>2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29"/>
      <c r="AL5" s="29"/>
      <c r="AM5" s="34"/>
      <c r="AN5" s="34"/>
      <c r="AT5" s="31"/>
    </row>
    <row r="6" spans="1:46" x14ac:dyDescent="0.55000000000000004">
      <c r="A6" s="32"/>
      <c r="B6" s="32"/>
      <c r="C6" s="32"/>
      <c r="D6" s="33" t="s">
        <v>5</v>
      </c>
      <c r="E6" s="32"/>
      <c r="F6" s="89" t="s">
        <v>3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96"/>
      <c r="AI6" s="89"/>
      <c r="AJ6" s="96"/>
      <c r="AK6" s="96"/>
      <c r="AL6" s="89"/>
      <c r="AM6" s="89"/>
      <c r="AN6" s="89"/>
      <c r="AO6" s="29"/>
      <c r="AP6" s="30"/>
      <c r="AT6" s="31"/>
    </row>
    <row r="7" spans="1:46" x14ac:dyDescent="0.55000000000000004">
      <c r="B7" s="33"/>
      <c r="C7" s="33"/>
      <c r="D7" s="108"/>
      <c r="E7" s="33"/>
      <c r="F7" s="95" t="s">
        <v>111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100"/>
      <c r="AH7" s="101"/>
      <c r="AI7" s="100"/>
      <c r="AJ7" s="101"/>
      <c r="AK7" s="97"/>
      <c r="AL7" s="98" t="s">
        <v>112</v>
      </c>
      <c r="AM7" s="99"/>
      <c r="AN7" s="98" t="s">
        <v>113</v>
      </c>
      <c r="AO7" s="34"/>
      <c r="AP7" s="30"/>
      <c r="AT7" s="31"/>
    </row>
    <row r="8" spans="1:46" x14ac:dyDescent="0.55000000000000004">
      <c r="A8" s="33"/>
      <c r="B8" s="33"/>
      <c r="C8" s="33"/>
      <c r="D8" s="108"/>
      <c r="E8" s="33"/>
      <c r="F8" s="33" t="s">
        <v>114</v>
      </c>
      <c r="G8" s="33"/>
      <c r="H8" s="33" t="s">
        <v>115</v>
      </c>
      <c r="I8" s="33"/>
      <c r="J8" s="33" t="s">
        <v>116</v>
      </c>
      <c r="K8" s="33"/>
      <c r="L8" s="33" t="s">
        <v>117</v>
      </c>
      <c r="M8" s="33"/>
      <c r="N8" s="94" t="s">
        <v>46</v>
      </c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107"/>
      <c r="AB8" s="111" t="s">
        <v>47</v>
      </c>
      <c r="AC8" s="111"/>
      <c r="AD8" s="111"/>
      <c r="AE8" s="111"/>
      <c r="AF8" s="111"/>
      <c r="AH8" s="33" t="s">
        <v>118</v>
      </c>
      <c r="AJ8" s="33" t="s">
        <v>119</v>
      </c>
      <c r="AL8" s="33" t="s">
        <v>120</v>
      </c>
      <c r="AO8" s="35"/>
      <c r="AP8" s="30"/>
      <c r="AT8" s="31"/>
    </row>
    <row r="9" spans="1:46" x14ac:dyDescent="0.55000000000000004">
      <c r="A9" s="33"/>
      <c r="B9" s="33"/>
      <c r="C9" s="33"/>
      <c r="D9" s="33"/>
      <c r="E9" s="33"/>
      <c r="F9" s="33" t="s">
        <v>121</v>
      </c>
      <c r="G9" s="33"/>
      <c r="H9" s="33"/>
      <c r="I9" s="33"/>
      <c r="J9" s="33" t="s">
        <v>122</v>
      </c>
      <c r="K9" s="33"/>
      <c r="L9" s="33" t="s">
        <v>123</v>
      </c>
      <c r="M9" s="33"/>
      <c r="N9" s="82" t="s">
        <v>124</v>
      </c>
      <c r="O9" s="33"/>
      <c r="P9" s="33" t="s">
        <v>125</v>
      </c>
      <c r="Q9" s="82"/>
      <c r="R9" s="33" t="s">
        <v>125</v>
      </c>
      <c r="S9" s="33"/>
      <c r="T9" s="33" t="s">
        <v>126</v>
      </c>
      <c r="V9" s="33" t="s">
        <v>127</v>
      </c>
      <c r="W9" s="33"/>
      <c r="X9" s="33" t="s">
        <v>128</v>
      </c>
      <c r="Y9" s="33"/>
      <c r="Z9" s="33" t="s">
        <v>129</v>
      </c>
      <c r="AB9" s="33" t="s">
        <v>48</v>
      </c>
      <c r="AC9" s="33"/>
      <c r="AD9" s="33" t="s">
        <v>50</v>
      </c>
      <c r="AE9" s="33"/>
      <c r="AF9" s="33" t="s">
        <v>130</v>
      </c>
      <c r="AH9" s="33" t="s">
        <v>236</v>
      </c>
      <c r="AJ9" s="33" t="s">
        <v>131</v>
      </c>
      <c r="AL9" s="33"/>
      <c r="AM9" s="35"/>
      <c r="AN9" s="33"/>
      <c r="AO9" s="30"/>
      <c r="AT9" s="31"/>
    </row>
    <row r="10" spans="1:46" x14ac:dyDescent="0.55000000000000004">
      <c r="A10" s="33"/>
      <c r="B10" s="33"/>
      <c r="C10" s="33"/>
      <c r="D10" s="32"/>
      <c r="E10" s="33"/>
      <c r="F10" s="36"/>
      <c r="G10" s="33"/>
      <c r="H10" s="36"/>
      <c r="I10" s="36"/>
      <c r="J10" s="33"/>
      <c r="K10" s="33"/>
      <c r="L10" s="33" t="s">
        <v>132</v>
      </c>
      <c r="M10" s="36"/>
      <c r="N10" s="82" t="s">
        <v>133</v>
      </c>
      <c r="O10" s="33"/>
      <c r="P10" s="33" t="s">
        <v>134</v>
      </c>
      <c r="Q10" s="82"/>
      <c r="R10" s="33" t="s">
        <v>134</v>
      </c>
      <c r="S10" s="33"/>
      <c r="T10" s="32" t="s">
        <v>135</v>
      </c>
      <c r="V10" s="33" t="s">
        <v>136</v>
      </c>
      <c r="W10" s="33"/>
      <c r="X10" s="33" t="s">
        <v>137</v>
      </c>
      <c r="Y10" s="33"/>
      <c r="Z10" s="33" t="s">
        <v>138</v>
      </c>
      <c r="AB10" s="33" t="s">
        <v>139</v>
      </c>
      <c r="AC10" s="33"/>
      <c r="AD10" s="33"/>
      <c r="AF10" s="33"/>
      <c r="AH10" s="33"/>
      <c r="AJ10" s="33"/>
      <c r="AL10" s="33"/>
      <c r="AT10" s="31"/>
    </row>
    <row r="11" spans="1:46" x14ac:dyDescent="0.55000000000000004">
      <c r="A11" s="33"/>
      <c r="B11" s="33"/>
      <c r="C11" s="33"/>
      <c r="D11" s="33"/>
      <c r="E11" s="33"/>
      <c r="G11" s="31"/>
      <c r="L11" s="33" t="s">
        <v>140</v>
      </c>
      <c r="N11" s="33" t="s">
        <v>141</v>
      </c>
      <c r="O11" s="33"/>
      <c r="P11" s="32" t="s">
        <v>142</v>
      </c>
      <c r="Q11" s="33"/>
      <c r="R11" s="32" t="s">
        <v>143</v>
      </c>
      <c r="S11" s="33"/>
      <c r="T11" s="32" t="s">
        <v>144</v>
      </c>
      <c r="V11" s="32" t="s">
        <v>145</v>
      </c>
      <c r="W11" s="32"/>
      <c r="X11" s="32"/>
      <c r="Y11" s="32"/>
      <c r="Z11" s="32"/>
      <c r="AB11" s="32"/>
      <c r="AC11" s="32"/>
      <c r="AD11" s="32"/>
      <c r="AF11" s="32"/>
      <c r="AH11" s="33"/>
      <c r="AJ11" s="33"/>
      <c r="AL11" s="33"/>
      <c r="AM11" s="30"/>
      <c r="AT11" s="31"/>
    </row>
    <row r="12" spans="1:46" x14ac:dyDescent="0.55000000000000004">
      <c r="A12" s="33"/>
      <c r="B12" s="33"/>
      <c r="C12" s="33"/>
      <c r="D12" s="33"/>
      <c r="E12" s="33"/>
      <c r="G12" s="31"/>
      <c r="L12" s="33" t="s">
        <v>146</v>
      </c>
      <c r="N12" s="33"/>
      <c r="O12" s="33"/>
      <c r="P12" s="32" t="s">
        <v>147</v>
      </c>
      <c r="Q12" s="33"/>
      <c r="R12" s="32" t="s">
        <v>148</v>
      </c>
      <c r="S12" s="33"/>
      <c r="T12" s="32"/>
      <c r="V12" s="32"/>
      <c r="W12" s="32"/>
      <c r="X12" s="32"/>
      <c r="Y12" s="32"/>
      <c r="Z12" s="32"/>
      <c r="AB12" s="32"/>
      <c r="AC12" s="32"/>
      <c r="AD12" s="32"/>
      <c r="AF12" s="32"/>
      <c r="AH12" s="33"/>
      <c r="AJ12" s="33"/>
      <c r="AL12" s="33"/>
      <c r="AM12" s="30"/>
      <c r="AT12" s="31"/>
    </row>
    <row r="13" spans="1:46" x14ac:dyDescent="0.55000000000000004">
      <c r="A13" s="33"/>
      <c r="B13" s="33"/>
      <c r="C13" s="33"/>
      <c r="D13" s="33"/>
      <c r="E13" s="33"/>
      <c r="G13" s="31"/>
      <c r="N13" s="33"/>
      <c r="O13" s="33"/>
      <c r="P13" s="32" t="s">
        <v>149</v>
      </c>
      <c r="Q13" s="32"/>
      <c r="R13" s="32" t="s">
        <v>150</v>
      </c>
      <c r="S13" s="33"/>
      <c r="T13" s="32"/>
      <c r="V13" s="32"/>
      <c r="W13" s="32"/>
      <c r="X13" s="32"/>
      <c r="Y13" s="32"/>
      <c r="Z13" s="32"/>
      <c r="AB13" s="32"/>
      <c r="AC13" s="32"/>
      <c r="AD13" s="32"/>
      <c r="AF13" s="32"/>
      <c r="AH13" s="33"/>
      <c r="AJ13" s="33"/>
      <c r="AL13" s="33"/>
      <c r="AM13" s="30"/>
      <c r="AT13" s="31"/>
    </row>
    <row r="14" spans="1:46" x14ac:dyDescent="0.55000000000000004">
      <c r="A14" s="33"/>
      <c r="B14" s="33"/>
      <c r="C14" s="33"/>
      <c r="D14" s="33"/>
      <c r="E14" s="33"/>
      <c r="F14" s="50"/>
      <c r="G14" s="31"/>
      <c r="H14" s="50"/>
      <c r="J14" s="50"/>
      <c r="L14" s="50"/>
      <c r="N14" s="83"/>
      <c r="O14" s="33"/>
      <c r="P14" s="83" t="s">
        <v>151</v>
      </c>
      <c r="R14" s="83" t="s">
        <v>89</v>
      </c>
      <c r="S14" s="32"/>
      <c r="T14" s="83"/>
      <c r="V14" s="83"/>
      <c r="W14" s="32"/>
      <c r="X14" s="83"/>
      <c r="Y14" s="32"/>
      <c r="Z14" s="83"/>
      <c r="AB14" s="83"/>
      <c r="AC14" s="32"/>
      <c r="AD14" s="83"/>
      <c r="AF14" s="83"/>
      <c r="AH14" s="84"/>
      <c r="AJ14" s="84"/>
      <c r="AL14" s="84"/>
      <c r="AM14" s="30"/>
      <c r="AN14" s="50"/>
      <c r="AT14" s="31"/>
    </row>
    <row r="15" spans="1:46" x14ac:dyDescent="0.55000000000000004">
      <c r="A15" s="38" t="s">
        <v>152</v>
      </c>
      <c r="D15" s="33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42"/>
      <c r="AI15" s="39"/>
      <c r="AJ15" s="42"/>
      <c r="AK15" s="43"/>
      <c r="AL15" s="42"/>
      <c r="AM15" s="30"/>
      <c r="AN15" s="39"/>
      <c r="AT15" s="31"/>
    </row>
    <row r="16" spans="1:46" s="38" customFormat="1" x14ac:dyDescent="0.55000000000000004">
      <c r="A16" s="38" t="s">
        <v>153</v>
      </c>
      <c r="D16" s="81"/>
      <c r="F16" s="39">
        <v>23693276</v>
      </c>
      <c r="G16" s="39"/>
      <c r="H16" s="39">
        <v>18103110</v>
      </c>
      <c r="I16" s="39"/>
      <c r="J16" s="39">
        <v>15549174</v>
      </c>
      <c r="K16" s="39"/>
      <c r="L16" s="39">
        <v>0</v>
      </c>
      <c r="M16" s="39"/>
      <c r="N16" s="39">
        <v>18756274</v>
      </c>
      <c r="O16" s="39"/>
      <c r="P16" s="39">
        <v>1105978</v>
      </c>
      <c r="Q16" s="39"/>
      <c r="R16" s="39">
        <v>-3350545</v>
      </c>
      <c r="S16" s="39"/>
      <c r="T16" s="39">
        <v>3283007</v>
      </c>
      <c r="U16" s="39"/>
      <c r="V16" s="39">
        <v>212866</v>
      </c>
      <c r="W16" s="39"/>
      <c r="X16" s="39">
        <v>0</v>
      </c>
      <c r="Y16" s="39"/>
      <c r="Z16" s="39">
        <f t="shared" ref="Z16:Z23" si="0">SUM(N16:X16)</f>
        <v>20007580</v>
      </c>
      <c r="AA16" s="39"/>
      <c r="AB16" s="39">
        <v>3050000</v>
      </c>
      <c r="AC16" s="39"/>
      <c r="AD16" s="39">
        <v>0</v>
      </c>
      <c r="AE16" s="39"/>
      <c r="AF16" s="39">
        <v>482948709</v>
      </c>
      <c r="AG16" s="39"/>
      <c r="AH16" s="39">
        <v>0</v>
      </c>
      <c r="AI16" s="39"/>
      <c r="AJ16" s="39">
        <f t="shared" ref="AJ16:AJ23" si="1">SUM(F16:L16,Z16:AH16)</f>
        <v>563351849</v>
      </c>
      <c r="AK16" s="39"/>
      <c r="AL16" s="39">
        <v>68263495</v>
      </c>
      <c r="AM16" s="39"/>
      <c r="AN16" s="39">
        <f t="shared" ref="AN16" si="2">SUM(AJ16:AL16)</f>
        <v>631615344</v>
      </c>
      <c r="AO16" s="31"/>
      <c r="AP16" s="31"/>
    </row>
    <row r="17" spans="1:46" x14ac:dyDescent="0.55000000000000004">
      <c r="A17" s="31" t="s">
        <v>154</v>
      </c>
      <c r="D17" s="33"/>
      <c r="F17" s="67">
        <v>0</v>
      </c>
      <c r="G17" s="39"/>
      <c r="H17" s="67">
        <v>0</v>
      </c>
      <c r="I17" s="39"/>
      <c r="J17" s="67">
        <v>0</v>
      </c>
      <c r="K17" s="39"/>
      <c r="L17" s="67">
        <v>0</v>
      </c>
      <c r="M17" s="39"/>
      <c r="N17" s="67">
        <v>0</v>
      </c>
      <c r="O17" s="39"/>
      <c r="P17" s="67">
        <v>12637575</v>
      </c>
      <c r="Q17" s="39"/>
      <c r="R17" s="67">
        <v>-2071</v>
      </c>
      <c r="S17" s="39"/>
      <c r="T17" s="67">
        <v>0</v>
      </c>
      <c r="U17" s="39"/>
      <c r="V17" s="67">
        <v>0</v>
      </c>
      <c r="W17" s="39"/>
      <c r="X17" s="67">
        <v>-6594773</v>
      </c>
      <c r="Y17" s="39"/>
      <c r="Z17" s="67">
        <f t="shared" si="0"/>
        <v>6040731</v>
      </c>
      <c r="AA17" s="39"/>
      <c r="AB17" s="67">
        <v>0</v>
      </c>
      <c r="AC17" s="39"/>
      <c r="AD17" s="67">
        <v>0</v>
      </c>
      <c r="AE17" s="39"/>
      <c r="AF17" s="67">
        <v>-667034</v>
      </c>
      <c r="AG17" s="39"/>
      <c r="AH17" s="67">
        <v>0</v>
      </c>
      <c r="AI17" s="39"/>
      <c r="AJ17" s="67">
        <f t="shared" si="1"/>
        <v>5373697</v>
      </c>
      <c r="AK17" s="39"/>
      <c r="AL17" s="67">
        <v>8673188</v>
      </c>
      <c r="AM17" s="39"/>
      <c r="AN17" s="67">
        <f>SUM(AJ17:AL17)</f>
        <v>14046885</v>
      </c>
      <c r="AT17" s="31"/>
    </row>
    <row r="18" spans="1:46" x14ac:dyDescent="0.55000000000000004">
      <c r="A18" s="38" t="s">
        <v>155</v>
      </c>
      <c r="D18" s="33"/>
      <c r="F18" s="39">
        <f>SUM(F16:F17)</f>
        <v>23693276</v>
      </c>
      <c r="G18" s="39"/>
      <c r="H18" s="39">
        <f>SUM(H16:H17)</f>
        <v>18103110</v>
      </c>
      <c r="I18" s="39"/>
      <c r="J18" s="39">
        <f>SUM(J16:J17)</f>
        <v>15549174</v>
      </c>
      <c r="K18" s="39"/>
      <c r="L18" s="39">
        <f>SUM(L16:L17)</f>
        <v>0</v>
      </c>
      <c r="M18" s="39"/>
      <c r="N18" s="39">
        <f>SUM(N16:N17)</f>
        <v>18756274</v>
      </c>
      <c r="O18" s="39"/>
      <c r="P18" s="39">
        <f>SUM(P16:P17)</f>
        <v>13743553</v>
      </c>
      <c r="Q18" s="39"/>
      <c r="R18" s="39">
        <f>SUM(R16:R17)</f>
        <v>-3352616</v>
      </c>
      <c r="S18" s="39"/>
      <c r="T18" s="39">
        <f>SUM(T16:T17)</f>
        <v>3283007</v>
      </c>
      <c r="U18" s="39"/>
      <c r="V18" s="39">
        <f>SUM(V16:V17)</f>
        <v>212866</v>
      </c>
      <c r="W18" s="39"/>
      <c r="X18" s="39">
        <f>SUM(X16:X17)</f>
        <v>-6594773</v>
      </c>
      <c r="Y18" s="39"/>
      <c r="Z18" s="39">
        <f t="shared" si="0"/>
        <v>26048311</v>
      </c>
      <c r="AA18" s="39"/>
      <c r="AB18" s="39">
        <f>SUM(AB16:AB17)</f>
        <v>3050000</v>
      </c>
      <c r="AC18" s="39"/>
      <c r="AD18" s="39">
        <f>SUM(AD16:AD17)</f>
        <v>0</v>
      </c>
      <c r="AE18" s="39"/>
      <c r="AF18" s="39">
        <f>SUM(AF16:AF17)</f>
        <v>482281675</v>
      </c>
      <c r="AG18" s="39"/>
      <c r="AH18" s="39">
        <f>SUM(AH16:AH17)</f>
        <v>0</v>
      </c>
      <c r="AI18" s="39"/>
      <c r="AJ18" s="39">
        <f t="shared" si="1"/>
        <v>568725546</v>
      </c>
      <c r="AK18" s="39"/>
      <c r="AL18" s="39">
        <f>SUM(AL16:AL17)</f>
        <v>76936683</v>
      </c>
      <c r="AM18" s="39"/>
      <c r="AN18" s="39">
        <f>SUM(AJ18:AL18)</f>
        <v>645662229</v>
      </c>
      <c r="AT18" s="31"/>
    </row>
    <row r="19" spans="1:46" x14ac:dyDescent="0.55000000000000004">
      <c r="A19" s="31" t="s">
        <v>154</v>
      </c>
      <c r="D19" s="33"/>
      <c r="F19" s="39">
        <v>0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v>0</v>
      </c>
      <c r="U19" s="39"/>
      <c r="V19" s="39">
        <v>0</v>
      </c>
      <c r="W19" s="39"/>
      <c r="X19" s="39">
        <v>0</v>
      </c>
      <c r="Y19" s="39"/>
      <c r="Z19" s="39">
        <f t="shared" si="0"/>
        <v>0</v>
      </c>
      <c r="AA19" s="39"/>
      <c r="AB19" s="39">
        <v>0</v>
      </c>
      <c r="AC19" s="39"/>
      <c r="AD19" s="39">
        <v>0</v>
      </c>
      <c r="AE19" s="39"/>
      <c r="AF19" s="39">
        <v>266043</v>
      </c>
      <c r="AG19" s="39"/>
      <c r="AH19" s="39">
        <v>0</v>
      </c>
      <c r="AI19" s="39"/>
      <c r="AJ19" s="39">
        <f t="shared" si="1"/>
        <v>266043</v>
      </c>
      <c r="AK19" s="39"/>
      <c r="AL19" s="39">
        <v>429494</v>
      </c>
      <c r="AM19" s="39"/>
      <c r="AN19" s="39">
        <f>SUM(AJ19:AL19)</f>
        <v>695537</v>
      </c>
      <c r="AT19" s="31"/>
    </row>
    <row r="20" spans="1:46" hidden="1" x14ac:dyDescent="0.55000000000000004">
      <c r="A20" s="31" t="s">
        <v>156</v>
      </c>
      <c r="D20" s="33"/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39">
        <v>0</v>
      </c>
      <c r="U20" s="39"/>
      <c r="V20" s="39">
        <v>0</v>
      </c>
      <c r="W20" s="39"/>
      <c r="X20" s="39">
        <v>0</v>
      </c>
      <c r="Y20" s="39"/>
      <c r="Z20" s="39">
        <f t="shared" si="0"/>
        <v>0</v>
      </c>
      <c r="AA20" s="39"/>
      <c r="AB20" s="39">
        <v>0</v>
      </c>
      <c r="AC20" s="39"/>
      <c r="AD20" s="39">
        <v>0</v>
      </c>
      <c r="AE20" s="39"/>
      <c r="AF20" s="39">
        <v>0</v>
      </c>
      <c r="AG20" s="39"/>
      <c r="AH20" s="39">
        <v>0</v>
      </c>
      <c r="AI20" s="39"/>
      <c r="AJ20" s="39">
        <f t="shared" si="1"/>
        <v>0</v>
      </c>
      <c r="AK20" s="39"/>
      <c r="AL20" s="39"/>
      <c r="AM20" s="39"/>
      <c r="AN20" s="39">
        <f t="shared" ref="AN20:AN22" si="3">SUM(AJ20:AL20)</f>
        <v>0</v>
      </c>
      <c r="AT20" s="31"/>
    </row>
    <row r="21" spans="1:46" hidden="1" x14ac:dyDescent="0.55000000000000004">
      <c r="A21" s="31" t="s">
        <v>157</v>
      </c>
      <c r="D21" s="33"/>
      <c r="F21" s="39">
        <v>0</v>
      </c>
      <c r="G21" s="39"/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39">
        <v>0</v>
      </c>
      <c r="U21" s="39"/>
      <c r="V21" s="39">
        <v>0</v>
      </c>
      <c r="W21" s="39"/>
      <c r="X21" s="39">
        <v>0</v>
      </c>
      <c r="Y21" s="39"/>
      <c r="Z21" s="39">
        <f t="shared" si="0"/>
        <v>0</v>
      </c>
      <c r="AA21" s="39"/>
      <c r="AB21" s="39">
        <v>0</v>
      </c>
      <c r="AC21" s="39"/>
      <c r="AD21" s="39">
        <v>0</v>
      </c>
      <c r="AE21" s="39"/>
      <c r="AF21" s="39">
        <v>0</v>
      </c>
      <c r="AG21" s="39"/>
      <c r="AH21" s="39">
        <v>0</v>
      </c>
      <c r="AI21" s="39"/>
      <c r="AJ21" s="39">
        <f t="shared" si="1"/>
        <v>0</v>
      </c>
      <c r="AK21" s="39"/>
      <c r="AL21" s="39">
        <v>0</v>
      </c>
      <c r="AM21" s="39"/>
      <c r="AN21" s="39">
        <f t="shared" si="3"/>
        <v>0</v>
      </c>
      <c r="AT21" s="31"/>
    </row>
    <row r="22" spans="1:46" hidden="1" x14ac:dyDescent="0.55000000000000004">
      <c r="A22" s="31" t="s">
        <v>158</v>
      </c>
      <c r="D22" s="33"/>
      <c r="F22" s="39">
        <v>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v>0</v>
      </c>
      <c r="Q22" s="39"/>
      <c r="R22" s="39">
        <v>0</v>
      </c>
      <c r="S22" s="39"/>
      <c r="T22" s="39">
        <v>0</v>
      </c>
      <c r="U22" s="39"/>
      <c r="V22" s="39">
        <v>0</v>
      </c>
      <c r="W22" s="39"/>
      <c r="X22" s="39">
        <v>0</v>
      </c>
      <c r="Y22" s="39"/>
      <c r="Z22" s="39">
        <f t="shared" si="0"/>
        <v>0</v>
      </c>
      <c r="AA22" s="39"/>
      <c r="AB22" s="39">
        <v>0</v>
      </c>
      <c r="AC22" s="39"/>
      <c r="AD22" s="39">
        <v>0</v>
      </c>
      <c r="AE22" s="39"/>
      <c r="AF22" s="39">
        <v>0</v>
      </c>
      <c r="AG22" s="39"/>
      <c r="AH22" s="39">
        <v>0</v>
      </c>
      <c r="AI22" s="39"/>
      <c r="AJ22" s="39">
        <f t="shared" si="1"/>
        <v>0</v>
      </c>
      <c r="AK22" s="39"/>
      <c r="AL22" s="39">
        <v>0</v>
      </c>
      <c r="AM22" s="39"/>
      <c r="AN22" s="39">
        <f t="shared" si="3"/>
        <v>0</v>
      </c>
      <c r="AT22" s="31"/>
    </row>
    <row r="23" spans="1:46" x14ac:dyDescent="0.55000000000000004">
      <c r="A23" s="31" t="s">
        <v>159</v>
      </c>
      <c r="D23" s="33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39">
        <v>0</v>
      </c>
      <c r="O23" s="39"/>
      <c r="P23" s="39">
        <v>0</v>
      </c>
      <c r="Q23" s="39"/>
      <c r="R23" s="39">
        <v>0</v>
      </c>
      <c r="S23" s="39"/>
      <c r="T23" s="39">
        <v>0</v>
      </c>
      <c r="U23" s="39"/>
      <c r="V23" s="39">
        <v>0</v>
      </c>
      <c r="W23" s="39"/>
      <c r="X23" s="39">
        <v>0</v>
      </c>
      <c r="Y23" s="39"/>
      <c r="Z23" s="39">
        <f t="shared" si="0"/>
        <v>0</v>
      </c>
      <c r="AA23" s="39"/>
      <c r="AB23" s="39">
        <v>0</v>
      </c>
      <c r="AC23" s="39"/>
      <c r="AD23" s="39">
        <v>0</v>
      </c>
      <c r="AE23" s="39"/>
      <c r="AF23" s="41">
        <v>-357925</v>
      </c>
      <c r="AG23" s="39"/>
      <c r="AH23" s="39">
        <v>0</v>
      </c>
      <c r="AI23" s="39"/>
      <c r="AJ23" s="39">
        <f t="shared" si="1"/>
        <v>-357925</v>
      </c>
      <c r="AK23" s="39"/>
      <c r="AL23" s="39">
        <v>0</v>
      </c>
      <c r="AM23" s="39"/>
      <c r="AN23" s="39">
        <f t="shared" ref="AN23" si="4">SUM(AJ23:AL23)</f>
        <v>-357925</v>
      </c>
      <c r="AT23" s="31"/>
    </row>
    <row r="24" spans="1:46" hidden="1" x14ac:dyDescent="0.55000000000000004">
      <c r="A24" s="31" t="s">
        <v>160</v>
      </c>
      <c r="D24" s="33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>
        <f>SUM(F24:L24,Z24:AF24)</f>
        <v>0</v>
      </c>
      <c r="AK24" s="39"/>
      <c r="AL24" s="39"/>
      <c r="AM24" s="39"/>
      <c r="AN24" s="39"/>
      <c r="AT24" s="31"/>
    </row>
    <row r="25" spans="1:46" x14ac:dyDescent="0.55000000000000004">
      <c r="A25" s="31" t="s">
        <v>161</v>
      </c>
      <c r="D25" s="33"/>
      <c r="F25" s="39">
        <v>0</v>
      </c>
      <c r="G25" s="39"/>
      <c r="H25" s="39">
        <v>0</v>
      </c>
      <c r="I25" s="39"/>
      <c r="J25" s="39">
        <v>0</v>
      </c>
      <c r="K25" s="39"/>
      <c r="L25" s="39">
        <v>0</v>
      </c>
      <c r="M25" s="39"/>
      <c r="N25" s="39">
        <v>0</v>
      </c>
      <c r="O25" s="39"/>
      <c r="P25" s="39">
        <v>0</v>
      </c>
      <c r="Q25" s="39"/>
      <c r="R25" s="39">
        <v>0</v>
      </c>
      <c r="S25" s="39"/>
      <c r="T25" s="39">
        <v>0</v>
      </c>
      <c r="U25" s="39"/>
      <c r="V25" s="39">
        <v>0</v>
      </c>
      <c r="W25" s="39"/>
      <c r="X25" s="67">
        <v>0</v>
      </c>
      <c r="Y25" s="39"/>
      <c r="Z25" s="39">
        <f>SUM(N25:X25)</f>
        <v>0</v>
      </c>
      <c r="AA25" s="39"/>
      <c r="AB25" s="39">
        <v>0</v>
      </c>
      <c r="AC25" s="39"/>
      <c r="AD25" s="67">
        <v>0</v>
      </c>
      <c r="AE25" s="39"/>
      <c r="AF25" s="39">
        <v>0</v>
      </c>
      <c r="AG25" s="39"/>
      <c r="AH25" s="39">
        <v>0</v>
      </c>
      <c r="AI25" s="39"/>
      <c r="AJ25" s="39">
        <f>SUM(F25:L25,Z25:AH25)</f>
        <v>0</v>
      </c>
      <c r="AK25" s="39"/>
      <c r="AL25" s="39">
        <v>-88</v>
      </c>
      <c r="AM25" s="39"/>
      <c r="AN25" s="39">
        <f t="shared" ref="AN25" si="5">SUM(AJ25:AL25)</f>
        <v>-88</v>
      </c>
      <c r="AT25" s="31"/>
    </row>
    <row r="26" spans="1:46" x14ac:dyDescent="0.55000000000000004">
      <c r="D26" s="33"/>
      <c r="F26" s="71"/>
      <c r="G26" s="39"/>
      <c r="H26" s="71"/>
      <c r="I26" s="39"/>
      <c r="J26" s="71"/>
      <c r="K26" s="39"/>
      <c r="L26" s="71"/>
      <c r="M26" s="39"/>
      <c r="N26" s="71"/>
      <c r="O26" s="39"/>
      <c r="P26" s="71"/>
      <c r="Q26" s="39"/>
      <c r="R26" s="71"/>
      <c r="S26" s="39"/>
      <c r="T26" s="71"/>
      <c r="U26" s="39"/>
      <c r="V26" s="71"/>
      <c r="W26" s="39"/>
      <c r="X26" s="71"/>
      <c r="Y26" s="39"/>
      <c r="Z26" s="71"/>
      <c r="AA26" s="39"/>
      <c r="AB26" s="71"/>
      <c r="AC26" s="39"/>
      <c r="AD26" s="39"/>
      <c r="AE26" s="39"/>
      <c r="AF26" s="71"/>
      <c r="AG26" s="39"/>
      <c r="AH26" s="71"/>
      <c r="AI26" s="39"/>
      <c r="AJ26" s="71"/>
      <c r="AK26" s="39"/>
      <c r="AL26" s="71"/>
      <c r="AM26" s="39"/>
      <c r="AN26" s="71"/>
      <c r="AT26" s="31"/>
    </row>
    <row r="27" spans="1:46" s="38" customFormat="1" x14ac:dyDescent="0.55000000000000004">
      <c r="A27" s="31" t="s">
        <v>88</v>
      </c>
      <c r="D27" s="33"/>
      <c r="F27" s="39">
        <v>0</v>
      </c>
      <c r="G27" s="39"/>
      <c r="H27" s="39">
        <v>0</v>
      </c>
      <c r="I27" s="39"/>
      <c r="J27" s="39">
        <v>0</v>
      </c>
      <c r="K27" s="39"/>
      <c r="L27" s="39">
        <v>0</v>
      </c>
      <c r="M27" s="39"/>
      <c r="N27" s="39">
        <v>0</v>
      </c>
      <c r="O27" s="39"/>
      <c r="P27" s="39">
        <v>0</v>
      </c>
      <c r="Q27" s="39"/>
      <c r="R27" s="39">
        <v>0</v>
      </c>
      <c r="S27" s="39"/>
      <c r="T27" s="39">
        <v>0</v>
      </c>
      <c r="U27" s="39"/>
      <c r="V27" s="39">
        <v>0</v>
      </c>
      <c r="W27" s="39"/>
      <c r="X27" s="39">
        <v>0</v>
      </c>
      <c r="Y27" s="39"/>
      <c r="Z27" s="39">
        <f>SUM(N27:X27)</f>
        <v>0</v>
      </c>
      <c r="AA27" s="39"/>
      <c r="AB27" s="39">
        <v>0</v>
      </c>
      <c r="AC27" s="39"/>
      <c r="AD27" s="39">
        <v>0</v>
      </c>
      <c r="AE27" s="39"/>
      <c r="AF27" s="39">
        <v>13791451</v>
      </c>
      <c r="AG27" s="39"/>
      <c r="AH27" s="39">
        <v>0</v>
      </c>
      <c r="AI27" s="39"/>
      <c r="AJ27" s="39">
        <f>SUM(F27:L27,Z27:AH27)</f>
        <v>13791451</v>
      </c>
      <c r="AK27" s="39"/>
      <c r="AL27" s="39">
        <v>1464669</v>
      </c>
      <c r="AM27" s="39"/>
      <c r="AN27" s="39">
        <f>SUM(AJ27:AL27)</f>
        <v>15256120</v>
      </c>
    </row>
    <row r="28" spans="1:46" x14ac:dyDescent="0.55000000000000004">
      <c r="A28" s="31" t="s">
        <v>89</v>
      </c>
      <c r="D28" s="33"/>
      <c r="F28" s="67">
        <v>0</v>
      </c>
      <c r="G28" s="39"/>
      <c r="H28" s="67">
        <v>0</v>
      </c>
      <c r="I28" s="39"/>
      <c r="J28" s="67">
        <v>0</v>
      </c>
      <c r="K28" s="39"/>
      <c r="L28" s="67">
        <v>0</v>
      </c>
      <c r="M28" s="39"/>
      <c r="N28" s="67">
        <v>2111764</v>
      </c>
      <c r="O28" s="39"/>
      <c r="P28" s="67">
        <v>5594243</v>
      </c>
      <c r="Q28" s="39"/>
      <c r="R28" s="67">
        <v>-1974987</v>
      </c>
      <c r="S28" s="39"/>
      <c r="T28" s="67">
        <v>-724838</v>
      </c>
      <c r="U28" s="39"/>
      <c r="V28" s="67">
        <v>-174150</v>
      </c>
      <c r="W28" s="39"/>
      <c r="X28" s="67">
        <v>-2785028</v>
      </c>
      <c r="Y28" s="39"/>
      <c r="Z28" s="67">
        <f>SUM(N28:X28)</f>
        <v>2047004</v>
      </c>
      <c r="AA28" s="39"/>
      <c r="AB28" s="67">
        <v>0</v>
      </c>
      <c r="AC28" s="39"/>
      <c r="AD28" s="67">
        <v>0</v>
      </c>
      <c r="AE28" s="39"/>
      <c r="AF28" s="67">
        <v>-517143</v>
      </c>
      <c r="AG28" s="39"/>
      <c r="AH28" s="67">
        <v>0</v>
      </c>
      <c r="AI28" s="39"/>
      <c r="AJ28" s="67">
        <f>SUM(F28:L28,Z28:AH28)</f>
        <v>1529861</v>
      </c>
      <c r="AK28" s="39"/>
      <c r="AL28" s="67">
        <v>-1510595</v>
      </c>
      <c r="AM28" s="39"/>
      <c r="AN28" s="67">
        <f>SUM(AJ28:AL28)</f>
        <v>19266</v>
      </c>
      <c r="AT28" s="31"/>
    </row>
    <row r="29" spans="1:46" s="38" customFormat="1" ht="21.75" x14ac:dyDescent="0.45">
      <c r="A29" s="38" t="s">
        <v>100</v>
      </c>
      <c r="D29" s="81"/>
      <c r="F29" s="68">
        <f>SUM(F27:F28)</f>
        <v>0</v>
      </c>
      <c r="G29" s="40"/>
      <c r="H29" s="68">
        <f>SUM(H27:H28)</f>
        <v>0</v>
      </c>
      <c r="I29" s="40"/>
      <c r="J29" s="68">
        <f>SUM(J27:J28)</f>
        <v>0</v>
      </c>
      <c r="K29" s="40"/>
      <c r="L29" s="68">
        <f>SUM(L27:L28)</f>
        <v>0</v>
      </c>
      <c r="M29" s="40"/>
      <c r="N29" s="68">
        <f>SUM(N27:N28)</f>
        <v>2111764</v>
      </c>
      <c r="O29" s="40"/>
      <c r="P29" s="68">
        <f>SUM(P27:P28)</f>
        <v>5594243</v>
      </c>
      <c r="Q29" s="40"/>
      <c r="R29" s="68">
        <f>SUM(R27:R28)</f>
        <v>-1974987</v>
      </c>
      <c r="S29" s="40"/>
      <c r="T29" s="68">
        <f>SUM(T27:T28)</f>
        <v>-724838</v>
      </c>
      <c r="U29" s="40"/>
      <c r="V29" s="68">
        <f>SUM(V27:V28)</f>
        <v>-174150</v>
      </c>
      <c r="W29" s="40"/>
      <c r="X29" s="68">
        <f>SUM(X27:X28)</f>
        <v>-2785028</v>
      </c>
      <c r="Y29" s="40"/>
      <c r="Z29" s="68">
        <f>SUM(N29:X29)</f>
        <v>2047004</v>
      </c>
      <c r="AA29" s="40"/>
      <c r="AB29" s="68">
        <f>SUM(AB27:AB28)</f>
        <v>0</v>
      </c>
      <c r="AC29" s="40"/>
      <c r="AD29" s="68">
        <f>SUM(AD27:AD28)</f>
        <v>0</v>
      </c>
      <c r="AE29" s="40"/>
      <c r="AF29" s="68">
        <f>SUM(AF27:AF28)</f>
        <v>13274308</v>
      </c>
      <c r="AG29" s="40"/>
      <c r="AH29" s="68">
        <f>SUM(AH27:AH28)</f>
        <v>0</v>
      </c>
      <c r="AI29" s="40"/>
      <c r="AJ29" s="68">
        <f>SUM(F29:L29,Z29:AH29)</f>
        <v>15321312</v>
      </c>
      <c r="AK29" s="40"/>
      <c r="AL29" s="68">
        <f>SUM(AL27:AL28)</f>
        <v>-45926</v>
      </c>
      <c r="AM29" s="40"/>
      <c r="AN29" s="68">
        <f>SUM(AJ29:AL29)</f>
        <v>15275386</v>
      </c>
    </row>
    <row r="30" spans="1:46" s="38" customFormat="1" x14ac:dyDescent="0.55000000000000004">
      <c r="D30" s="81"/>
      <c r="F30" s="39"/>
      <c r="G30" s="40"/>
      <c r="H30" s="39"/>
      <c r="I30" s="40"/>
      <c r="J30" s="40"/>
      <c r="K30" s="40"/>
      <c r="L30" s="39"/>
      <c r="M30" s="40"/>
      <c r="N30" s="39"/>
      <c r="O30" s="40"/>
      <c r="P30" s="39"/>
      <c r="Q30" s="40"/>
      <c r="R30" s="39"/>
      <c r="S30" s="40"/>
      <c r="T30" s="39"/>
      <c r="U30" s="40"/>
      <c r="V30" s="39"/>
      <c r="W30" s="40"/>
      <c r="X30" s="40"/>
      <c r="Y30" s="40"/>
      <c r="Z30" s="39"/>
      <c r="AA30" s="40"/>
      <c r="AB30" s="39"/>
      <c r="AC30" s="39"/>
      <c r="AD30" s="39"/>
      <c r="AE30" s="40"/>
      <c r="AF30" s="39"/>
      <c r="AG30" s="40"/>
      <c r="AH30" s="39"/>
      <c r="AI30" s="40"/>
      <c r="AJ30" s="39"/>
      <c r="AK30" s="40"/>
      <c r="AL30" s="39"/>
      <c r="AM30" s="40"/>
      <c r="AN30" s="39"/>
    </row>
    <row r="31" spans="1:46" x14ac:dyDescent="0.55000000000000004">
      <c r="A31" s="31" t="s">
        <v>162</v>
      </c>
      <c r="D31" s="33"/>
      <c r="F31" s="39">
        <v>0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-68278</v>
      </c>
      <c r="O31" s="39"/>
      <c r="P31" s="39">
        <v>0</v>
      </c>
      <c r="Q31" s="39"/>
      <c r="R31" s="39">
        <v>0</v>
      </c>
      <c r="S31" s="39"/>
      <c r="T31" s="39">
        <v>0</v>
      </c>
      <c r="U31" s="39"/>
      <c r="V31" s="39">
        <v>0</v>
      </c>
      <c r="W31" s="39"/>
      <c r="X31" s="39">
        <v>0</v>
      </c>
      <c r="Y31" s="39"/>
      <c r="Z31" s="39">
        <f>SUM(N31:X31)</f>
        <v>-68278</v>
      </c>
      <c r="AA31" s="39"/>
      <c r="AB31" s="39">
        <v>0</v>
      </c>
      <c r="AC31" s="39"/>
      <c r="AD31" s="39">
        <v>0</v>
      </c>
      <c r="AE31" s="39"/>
      <c r="AF31" s="39">
        <v>68278</v>
      </c>
      <c r="AG31" s="39"/>
      <c r="AH31" s="39">
        <v>0</v>
      </c>
      <c r="AI31" s="39"/>
      <c r="AJ31" s="39">
        <f>SUM(F31:L31,Z31:AH31)</f>
        <v>0</v>
      </c>
      <c r="AK31" s="39"/>
      <c r="AL31" s="39">
        <v>0</v>
      </c>
      <c r="AM31" s="39"/>
      <c r="AN31" s="39">
        <f>SUM(AJ31:AL31)</f>
        <v>0</v>
      </c>
      <c r="AT31" s="31"/>
    </row>
    <row r="32" spans="1:46" x14ac:dyDescent="0.55000000000000004">
      <c r="A32" s="31" t="s">
        <v>83</v>
      </c>
      <c r="D32" s="33"/>
      <c r="F32" s="67">
        <v>0</v>
      </c>
      <c r="G32" s="39"/>
      <c r="H32" s="67">
        <v>0</v>
      </c>
      <c r="I32" s="39"/>
      <c r="J32" s="67">
        <v>0</v>
      </c>
      <c r="K32" s="39"/>
      <c r="L32" s="67">
        <v>0</v>
      </c>
      <c r="M32" s="39"/>
      <c r="N32" s="67">
        <v>0</v>
      </c>
      <c r="O32" s="39"/>
      <c r="P32" s="67">
        <v>0</v>
      </c>
      <c r="Q32" s="39"/>
      <c r="R32" s="67">
        <v>0</v>
      </c>
      <c r="S32" s="39"/>
      <c r="T32" s="67">
        <v>0</v>
      </c>
      <c r="U32" s="39"/>
      <c r="V32" s="67">
        <v>0</v>
      </c>
      <c r="W32" s="39"/>
      <c r="X32" s="67">
        <v>0</v>
      </c>
      <c r="Y32" s="39"/>
      <c r="Z32" s="67">
        <f>SUM(N32:X32)</f>
        <v>0</v>
      </c>
      <c r="AA32" s="39"/>
      <c r="AB32" s="67">
        <v>0</v>
      </c>
      <c r="AC32" s="39"/>
      <c r="AD32" s="67">
        <v>0</v>
      </c>
      <c r="AE32" s="39"/>
      <c r="AF32" s="67">
        <v>-28513</v>
      </c>
      <c r="AG32" s="39"/>
      <c r="AH32" s="67">
        <v>0</v>
      </c>
      <c r="AI32" s="39"/>
      <c r="AJ32" s="67">
        <f>SUM(F32:L32,Z32:AH32)</f>
        <v>-28513</v>
      </c>
      <c r="AK32" s="39"/>
      <c r="AL32" s="67">
        <v>109008</v>
      </c>
      <c r="AM32" s="39"/>
      <c r="AN32" s="67">
        <f>SUM(AJ32:AL32)</f>
        <v>80495</v>
      </c>
      <c r="AT32" s="31"/>
    </row>
    <row r="33" spans="1:46" s="38" customFormat="1" ht="22.5" thickBot="1" x14ac:dyDescent="0.5">
      <c r="A33" s="38" t="s">
        <v>163</v>
      </c>
      <c r="D33" s="81"/>
      <c r="F33" s="69">
        <f>SUM(F18:F25,F29,F31:F32)</f>
        <v>23693276</v>
      </c>
      <c r="G33" s="40"/>
      <c r="H33" s="69">
        <f>SUM(H18:H25,H29,H31:H32)</f>
        <v>18103110</v>
      </c>
      <c r="I33" s="40"/>
      <c r="J33" s="69">
        <f>SUM(J18:J25,J29,J31:J32)</f>
        <v>15549174</v>
      </c>
      <c r="K33" s="40"/>
      <c r="L33" s="69">
        <f>SUM(L18:L25,L29,L31:L32)</f>
        <v>0</v>
      </c>
      <c r="M33" s="40"/>
      <c r="N33" s="69">
        <f>SUM(N18:N25,N29,N31:N32)</f>
        <v>20799760</v>
      </c>
      <c r="O33" s="40"/>
      <c r="P33" s="69">
        <f>SUM(P18:P25,P29,P31:P32)</f>
        <v>19337796</v>
      </c>
      <c r="Q33" s="40"/>
      <c r="R33" s="69">
        <f>SUM(R18:R25,R29,R31:R32)</f>
        <v>-5327603</v>
      </c>
      <c r="S33" s="40"/>
      <c r="T33" s="69">
        <f>SUM(T18:T25,T29,T31:T32)</f>
        <v>2558169</v>
      </c>
      <c r="U33" s="40"/>
      <c r="V33" s="69">
        <f>SUM(V18:V25,V29,V31:V32)</f>
        <v>38716</v>
      </c>
      <c r="W33" s="40"/>
      <c r="X33" s="69">
        <f>SUM(X18:X25,X29,X31:X32)</f>
        <v>-9379801</v>
      </c>
      <c r="Y33" s="40"/>
      <c r="Z33" s="69">
        <f>SUM(Z18:Z25,Z29,Z31:Z32)</f>
        <v>28027037</v>
      </c>
      <c r="AA33" s="40"/>
      <c r="AB33" s="69">
        <f>SUM(AB18:AB25,AB29,AB31:AB32)</f>
        <v>3050000</v>
      </c>
      <c r="AC33" s="40"/>
      <c r="AD33" s="69">
        <f>SUM(AD18:AD25,AD29,AD31:AD32)</f>
        <v>0</v>
      </c>
      <c r="AE33" s="40"/>
      <c r="AF33" s="69">
        <f>SUM(AF18:AF25,AF29,AF31:AF32)</f>
        <v>495503866</v>
      </c>
      <c r="AG33" s="40"/>
      <c r="AH33" s="69">
        <f>SUM(AH18:AH25,AH29,AH31:AH32)</f>
        <v>0</v>
      </c>
      <c r="AI33" s="40"/>
      <c r="AJ33" s="69">
        <f>SUM(F33:L33,Z33:AH33)</f>
        <v>583926463</v>
      </c>
      <c r="AK33" s="40"/>
      <c r="AL33" s="69">
        <f>SUM(AL18:AL25,AL29,AL31:AL32)</f>
        <v>77429171</v>
      </c>
      <c r="AM33" s="40"/>
      <c r="AN33" s="69">
        <f>SUM(AN18:AN25,AN29,AN31:AN32)</f>
        <v>661355634</v>
      </c>
    </row>
    <row r="34" spans="1:46" s="38" customFormat="1" ht="24" thickTop="1" x14ac:dyDescent="0.55000000000000004">
      <c r="D34" s="81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46" x14ac:dyDescent="0.55000000000000004">
      <c r="A35" s="38" t="s">
        <v>164</v>
      </c>
      <c r="D35" s="33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70"/>
      <c r="AI35" s="39"/>
      <c r="AJ35" s="70"/>
      <c r="AK35" s="39"/>
      <c r="AL35" s="70"/>
      <c r="AM35" s="39"/>
      <c r="AN35" s="39"/>
      <c r="AT35" s="31"/>
    </row>
    <row r="36" spans="1:46" s="38" customFormat="1" x14ac:dyDescent="0.55000000000000004">
      <c r="A36" s="38" t="s">
        <v>165</v>
      </c>
      <c r="D36" s="33"/>
      <c r="F36" s="39">
        <v>23693276</v>
      </c>
      <c r="G36" s="39"/>
      <c r="H36" s="39">
        <v>18103110</v>
      </c>
      <c r="I36" s="39"/>
      <c r="J36" s="39">
        <v>0</v>
      </c>
      <c r="K36" s="39"/>
      <c r="L36" s="39">
        <v>107740</v>
      </c>
      <c r="M36" s="39"/>
      <c r="N36" s="39">
        <v>20556728</v>
      </c>
      <c r="O36" s="39"/>
      <c r="P36" s="39">
        <v>28948723</v>
      </c>
      <c r="Q36" s="39"/>
      <c r="R36" s="39">
        <v>-3625284</v>
      </c>
      <c r="S36" s="39"/>
      <c r="T36" s="39">
        <v>1734468</v>
      </c>
      <c r="U36" s="39"/>
      <c r="V36" s="39">
        <v>-367119</v>
      </c>
      <c r="W36" s="39"/>
      <c r="X36" s="39">
        <v>-10446397</v>
      </c>
      <c r="Y36" s="39"/>
      <c r="Z36" s="39">
        <f>SUM(N36:X36)</f>
        <v>36801119</v>
      </c>
      <c r="AA36" s="39"/>
      <c r="AB36" s="39">
        <v>3050000</v>
      </c>
      <c r="AC36" s="39"/>
      <c r="AD36" s="39">
        <v>2554778</v>
      </c>
      <c r="AE36" s="39"/>
      <c r="AF36" s="39">
        <v>499391063</v>
      </c>
      <c r="AG36" s="39"/>
      <c r="AH36" s="39">
        <v>-2554778</v>
      </c>
      <c r="AI36" s="39"/>
      <c r="AJ36" s="39">
        <f t="shared" ref="AJ36:AJ39" si="6">SUM(F36:L36,Z36:AH36)</f>
        <v>581146308</v>
      </c>
      <c r="AK36" s="39"/>
      <c r="AL36" s="39">
        <v>92621780</v>
      </c>
      <c r="AM36" s="39"/>
      <c r="AN36" s="39">
        <f>SUM(AJ36:AL36)</f>
        <v>673768088</v>
      </c>
    </row>
    <row r="37" spans="1:46" s="38" customFormat="1" x14ac:dyDescent="0.55000000000000004">
      <c r="A37" s="31" t="s">
        <v>157</v>
      </c>
      <c r="D37" s="33">
        <v>13</v>
      </c>
      <c r="F37" s="39">
        <v>0</v>
      </c>
      <c r="G37" s="39"/>
      <c r="H37" s="39">
        <v>0</v>
      </c>
      <c r="I37" s="39"/>
      <c r="J37" s="39">
        <v>0</v>
      </c>
      <c r="K37" s="39"/>
      <c r="L37" s="39">
        <v>0</v>
      </c>
      <c r="M37" s="39"/>
      <c r="N37" s="39">
        <v>0</v>
      </c>
      <c r="O37" s="39"/>
      <c r="P37" s="39">
        <v>0</v>
      </c>
      <c r="Q37" s="39"/>
      <c r="R37" s="39">
        <v>0</v>
      </c>
      <c r="S37" s="39"/>
      <c r="T37" s="39">
        <v>0</v>
      </c>
      <c r="U37" s="39"/>
      <c r="V37" s="39">
        <v>0</v>
      </c>
      <c r="W37" s="39"/>
      <c r="X37" s="39">
        <v>0</v>
      </c>
      <c r="Y37" s="39"/>
      <c r="Z37" s="39">
        <f t="shared" ref="Z37:Z39" si="7">SUM(N37:X37)</f>
        <v>0</v>
      </c>
      <c r="AA37" s="39"/>
      <c r="AB37" s="39">
        <v>0</v>
      </c>
      <c r="AC37" s="39"/>
      <c r="AD37" s="39">
        <v>0</v>
      </c>
      <c r="AE37" s="39"/>
      <c r="AF37" s="39">
        <v>0</v>
      </c>
      <c r="AG37" s="39"/>
      <c r="AH37" s="39">
        <v>-925065</v>
      </c>
      <c r="AI37" s="39"/>
      <c r="AJ37" s="39">
        <f t="shared" si="6"/>
        <v>-925065</v>
      </c>
      <c r="AK37" s="39"/>
      <c r="AL37" s="39">
        <v>0</v>
      </c>
      <c r="AM37" s="39"/>
      <c r="AN37" s="39">
        <f t="shared" ref="AN37:AN39" si="8">SUM(AJ37:AL37)</f>
        <v>-925065</v>
      </c>
    </row>
    <row r="38" spans="1:46" s="38" customFormat="1" x14ac:dyDescent="0.55000000000000004">
      <c r="A38" s="31" t="s">
        <v>158</v>
      </c>
      <c r="D38" s="33">
        <v>13</v>
      </c>
      <c r="F38" s="39">
        <v>0</v>
      </c>
      <c r="G38" s="39"/>
      <c r="H38" s="39">
        <v>0</v>
      </c>
      <c r="I38" s="39"/>
      <c r="J38" s="39">
        <v>0</v>
      </c>
      <c r="K38" s="39"/>
      <c r="L38" s="39">
        <v>0</v>
      </c>
      <c r="M38" s="39"/>
      <c r="N38" s="39">
        <v>0</v>
      </c>
      <c r="O38" s="39"/>
      <c r="P38" s="39">
        <v>0</v>
      </c>
      <c r="Q38" s="39"/>
      <c r="R38" s="39">
        <v>0</v>
      </c>
      <c r="S38" s="39"/>
      <c r="T38" s="39">
        <v>0</v>
      </c>
      <c r="U38" s="39"/>
      <c r="V38" s="39">
        <v>0</v>
      </c>
      <c r="W38" s="39"/>
      <c r="X38" s="39">
        <v>0</v>
      </c>
      <c r="Y38" s="39"/>
      <c r="Z38" s="39">
        <f t="shared" si="7"/>
        <v>0</v>
      </c>
      <c r="AA38" s="39"/>
      <c r="AB38" s="39">
        <v>0</v>
      </c>
      <c r="AC38" s="39"/>
      <c r="AD38" s="39">
        <v>925065</v>
      </c>
      <c r="AE38" s="39"/>
      <c r="AF38" s="39">
        <v>-925065</v>
      </c>
      <c r="AG38" s="39"/>
      <c r="AH38" s="39">
        <v>0</v>
      </c>
      <c r="AI38" s="39"/>
      <c r="AJ38" s="39">
        <f t="shared" si="6"/>
        <v>0</v>
      </c>
      <c r="AK38" s="39"/>
      <c r="AL38" s="39">
        <v>0</v>
      </c>
      <c r="AM38" s="39"/>
      <c r="AN38" s="39">
        <f t="shared" si="8"/>
        <v>0</v>
      </c>
    </row>
    <row r="39" spans="1:46" s="38" customFormat="1" x14ac:dyDescent="0.55000000000000004">
      <c r="A39" s="31" t="s">
        <v>166</v>
      </c>
      <c r="D39" s="33"/>
      <c r="F39" s="39">
        <v>0</v>
      </c>
      <c r="G39" s="39"/>
      <c r="H39" s="39">
        <v>0</v>
      </c>
      <c r="I39" s="39"/>
      <c r="J39" s="39">
        <v>0</v>
      </c>
      <c r="K39" s="39"/>
      <c r="L39" s="39">
        <v>0</v>
      </c>
      <c r="M39" s="39"/>
      <c r="N39" s="39">
        <v>0</v>
      </c>
      <c r="O39" s="39"/>
      <c r="P39" s="39">
        <v>0</v>
      </c>
      <c r="Q39" s="39"/>
      <c r="R39" s="39">
        <v>0</v>
      </c>
      <c r="S39" s="39"/>
      <c r="T39" s="39">
        <v>0</v>
      </c>
      <c r="U39" s="39"/>
      <c r="V39" s="39">
        <v>0</v>
      </c>
      <c r="W39" s="39"/>
      <c r="X39" s="67">
        <v>0</v>
      </c>
      <c r="Y39" s="39"/>
      <c r="Z39" s="39">
        <f t="shared" si="7"/>
        <v>0</v>
      </c>
      <c r="AA39" s="39"/>
      <c r="AB39" s="39">
        <v>0</v>
      </c>
      <c r="AC39" s="39"/>
      <c r="AD39" s="67">
        <v>0</v>
      </c>
      <c r="AE39" s="39"/>
      <c r="AF39" s="39">
        <v>0</v>
      </c>
      <c r="AG39" s="39"/>
      <c r="AH39" s="39">
        <v>0</v>
      </c>
      <c r="AI39" s="39"/>
      <c r="AJ39" s="39">
        <f t="shared" si="6"/>
        <v>0</v>
      </c>
      <c r="AK39" s="39"/>
      <c r="AL39" s="39">
        <v>-36</v>
      </c>
      <c r="AM39" s="39"/>
      <c r="AN39" s="39">
        <f t="shared" si="8"/>
        <v>-36</v>
      </c>
    </row>
    <row r="40" spans="1:46" x14ac:dyDescent="0.55000000000000004">
      <c r="D40" s="33"/>
      <c r="F40" s="71"/>
      <c r="G40" s="39"/>
      <c r="H40" s="71"/>
      <c r="I40" s="39"/>
      <c r="J40" s="71"/>
      <c r="K40" s="39"/>
      <c r="L40" s="71"/>
      <c r="M40" s="39"/>
      <c r="N40" s="71"/>
      <c r="O40" s="39"/>
      <c r="P40" s="71"/>
      <c r="Q40" s="39"/>
      <c r="R40" s="71"/>
      <c r="S40" s="39"/>
      <c r="T40" s="71"/>
      <c r="U40" s="39"/>
      <c r="V40" s="71"/>
      <c r="W40" s="39"/>
      <c r="X40" s="39"/>
      <c r="Y40" s="39"/>
      <c r="Z40" s="71"/>
      <c r="AA40" s="39"/>
      <c r="AB40" s="71"/>
      <c r="AC40" s="39"/>
      <c r="AD40" s="39"/>
      <c r="AE40" s="39"/>
      <c r="AF40" s="71"/>
      <c r="AG40" s="39"/>
      <c r="AH40" s="71"/>
      <c r="AI40" s="39"/>
      <c r="AJ40" s="71"/>
      <c r="AK40" s="39"/>
      <c r="AL40" s="71"/>
      <c r="AM40" s="39"/>
      <c r="AN40" s="71"/>
      <c r="AT40" s="31"/>
    </row>
    <row r="41" spans="1:46" s="38" customFormat="1" x14ac:dyDescent="0.55000000000000004">
      <c r="A41" s="31" t="s">
        <v>88</v>
      </c>
      <c r="D41" s="33"/>
      <c r="F41" s="39">
        <v>0</v>
      </c>
      <c r="G41" s="39"/>
      <c r="H41" s="39">
        <v>0</v>
      </c>
      <c r="I41" s="39"/>
      <c r="J41" s="39">
        <v>0</v>
      </c>
      <c r="K41" s="39"/>
      <c r="L41" s="39">
        <v>0</v>
      </c>
      <c r="M41" s="39"/>
      <c r="N41" s="39">
        <v>0</v>
      </c>
      <c r="O41" s="39"/>
      <c r="P41" s="39">
        <v>0</v>
      </c>
      <c r="Q41" s="39"/>
      <c r="R41" s="39">
        <v>0</v>
      </c>
      <c r="S41" s="39"/>
      <c r="T41" s="39">
        <v>0</v>
      </c>
      <c r="U41" s="39"/>
      <c r="V41" s="39">
        <v>0</v>
      </c>
      <c r="W41" s="39"/>
      <c r="X41" s="39">
        <v>0</v>
      </c>
      <c r="Y41" s="39"/>
      <c r="Z41" s="39">
        <f>SUM(N41:X41)</f>
        <v>0</v>
      </c>
      <c r="AA41" s="39"/>
      <c r="AB41" s="39">
        <v>0</v>
      </c>
      <c r="AC41" s="39"/>
      <c r="AD41" s="39">
        <v>0</v>
      </c>
      <c r="AE41" s="39"/>
      <c r="AF41" s="39">
        <v>14667406</v>
      </c>
      <c r="AG41" s="39"/>
      <c r="AH41" s="39">
        <v>0</v>
      </c>
      <c r="AI41" s="39"/>
      <c r="AJ41" s="39">
        <f>SUM(F41:L41,Z41:AH41)</f>
        <v>14667406</v>
      </c>
      <c r="AK41" s="39"/>
      <c r="AL41" s="39">
        <v>1833810</v>
      </c>
      <c r="AM41" s="39"/>
      <c r="AN41" s="39">
        <f>SUM(AJ41:AL41)</f>
        <v>16501216</v>
      </c>
    </row>
    <row r="42" spans="1:46" x14ac:dyDescent="0.55000000000000004">
      <c r="A42" s="31" t="s">
        <v>89</v>
      </c>
      <c r="D42" s="33"/>
      <c r="F42" s="67">
        <v>0</v>
      </c>
      <c r="G42" s="39"/>
      <c r="H42" s="67">
        <v>0</v>
      </c>
      <c r="I42" s="39"/>
      <c r="J42" s="67">
        <v>0</v>
      </c>
      <c r="K42" s="39"/>
      <c r="L42" s="67">
        <v>0</v>
      </c>
      <c r="M42" s="39"/>
      <c r="N42" s="67">
        <v>0</v>
      </c>
      <c r="O42" s="39"/>
      <c r="P42" s="67">
        <v>-20697356</v>
      </c>
      <c r="Q42" s="39"/>
      <c r="R42" s="67">
        <v>448674</v>
      </c>
      <c r="S42" s="39"/>
      <c r="T42" s="67">
        <v>-206945</v>
      </c>
      <c r="U42" s="39"/>
      <c r="V42" s="67">
        <v>90090</v>
      </c>
      <c r="W42" s="39"/>
      <c r="X42" s="67">
        <v>10530542</v>
      </c>
      <c r="Y42" s="39"/>
      <c r="Z42" s="67">
        <f>SUM(N42:X42)</f>
        <v>-9834995</v>
      </c>
      <c r="AA42" s="39"/>
      <c r="AB42" s="67">
        <v>0</v>
      </c>
      <c r="AC42" s="39"/>
      <c r="AD42" s="67">
        <v>0</v>
      </c>
      <c r="AE42" s="39"/>
      <c r="AF42" s="67">
        <v>1641994</v>
      </c>
      <c r="AG42" s="39"/>
      <c r="AH42" s="67">
        <v>0</v>
      </c>
      <c r="AI42" s="39"/>
      <c r="AJ42" s="67">
        <f>SUM(F42:L42,Z42:AH42)</f>
        <v>-8193001</v>
      </c>
      <c r="AK42" s="39"/>
      <c r="AL42" s="67">
        <v>-6449550</v>
      </c>
      <c r="AM42" s="39"/>
      <c r="AN42" s="67">
        <f>SUM(AJ42:AL42)</f>
        <v>-14642551</v>
      </c>
      <c r="AT42" s="31"/>
    </row>
    <row r="43" spans="1:46" s="38" customFormat="1" ht="21.75" x14ac:dyDescent="0.45">
      <c r="A43" s="38" t="s">
        <v>100</v>
      </c>
      <c r="D43" s="81"/>
      <c r="F43" s="68">
        <f>SUM(F41:F42)</f>
        <v>0</v>
      </c>
      <c r="G43" s="40"/>
      <c r="H43" s="68">
        <f>SUM(H41:H42)</f>
        <v>0</v>
      </c>
      <c r="I43" s="40"/>
      <c r="J43" s="68">
        <f>SUM(J41:J42)</f>
        <v>0</v>
      </c>
      <c r="K43" s="40"/>
      <c r="L43" s="68">
        <f>SUM(L41:L42)</f>
        <v>0</v>
      </c>
      <c r="M43" s="40"/>
      <c r="N43" s="68">
        <f>SUM(N41:N42)</f>
        <v>0</v>
      </c>
      <c r="O43" s="40"/>
      <c r="P43" s="68">
        <f>SUM(P41:P42)</f>
        <v>-20697356</v>
      </c>
      <c r="Q43" s="40"/>
      <c r="R43" s="68">
        <f>SUM(R41:R42)</f>
        <v>448674</v>
      </c>
      <c r="S43" s="40"/>
      <c r="T43" s="68">
        <f>SUM(T41:T42)</f>
        <v>-206945</v>
      </c>
      <c r="U43" s="40"/>
      <c r="V43" s="68">
        <f>SUM(V41:V42)</f>
        <v>90090</v>
      </c>
      <c r="W43" s="40"/>
      <c r="X43" s="68">
        <f>SUM(X41:X42)</f>
        <v>10530542</v>
      </c>
      <c r="Y43" s="40"/>
      <c r="Z43" s="68">
        <f>SUM(N43:X43)</f>
        <v>-9834995</v>
      </c>
      <c r="AA43" s="40"/>
      <c r="AB43" s="68">
        <f>SUM(AB41:AB42)</f>
        <v>0</v>
      </c>
      <c r="AC43" s="40"/>
      <c r="AD43" s="68">
        <f>SUM(AD41:AD42)</f>
        <v>0</v>
      </c>
      <c r="AE43" s="40"/>
      <c r="AF43" s="68">
        <f>SUM(AF41:AF42)</f>
        <v>16309400</v>
      </c>
      <c r="AG43" s="40"/>
      <c r="AH43" s="68">
        <f>SUM(AH41:AH42)</f>
        <v>0</v>
      </c>
      <c r="AI43" s="40"/>
      <c r="AJ43" s="68">
        <f>SUM(F43:L43,Z43:AH43)</f>
        <v>6474405</v>
      </c>
      <c r="AK43" s="40"/>
      <c r="AL43" s="68">
        <f>SUM(AL41:AL42)</f>
        <v>-4615740</v>
      </c>
      <c r="AM43" s="40"/>
      <c r="AN43" s="68">
        <f>SUM(AJ43:AL43)</f>
        <v>1858665</v>
      </c>
    </row>
    <row r="44" spans="1:46" s="38" customFormat="1" ht="21.75" x14ac:dyDescent="0.45">
      <c r="D44" s="81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</row>
    <row r="45" spans="1:46" x14ac:dyDescent="0.55000000000000004">
      <c r="A45" s="31" t="s">
        <v>162</v>
      </c>
      <c r="D45" s="33"/>
      <c r="F45" s="39">
        <v>0</v>
      </c>
      <c r="G45" s="39"/>
      <c r="H45" s="39">
        <v>0</v>
      </c>
      <c r="I45" s="39"/>
      <c r="J45" s="39">
        <v>0</v>
      </c>
      <c r="K45" s="39"/>
      <c r="L45" s="39">
        <v>0</v>
      </c>
      <c r="M45" s="39"/>
      <c r="N45" s="39">
        <v>-76470</v>
      </c>
      <c r="O45" s="39"/>
      <c r="P45" s="39">
        <v>0</v>
      </c>
      <c r="Q45" s="39"/>
      <c r="R45" s="39">
        <v>0</v>
      </c>
      <c r="S45" s="39"/>
      <c r="T45" s="39">
        <v>0</v>
      </c>
      <c r="U45" s="39"/>
      <c r="V45" s="39">
        <v>0</v>
      </c>
      <c r="W45" s="39"/>
      <c r="X45" s="39">
        <v>0</v>
      </c>
      <c r="Y45" s="39"/>
      <c r="Z45" s="39">
        <f>SUM(N45:X45)</f>
        <v>-76470</v>
      </c>
      <c r="AA45" s="39"/>
      <c r="AB45" s="39">
        <v>0</v>
      </c>
      <c r="AC45" s="39"/>
      <c r="AD45" s="39">
        <v>0</v>
      </c>
      <c r="AE45" s="39"/>
      <c r="AF45" s="39">
        <v>76470</v>
      </c>
      <c r="AG45" s="39"/>
      <c r="AH45" s="39">
        <v>0</v>
      </c>
      <c r="AI45" s="39"/>
      <c r="AJ45" s="39">
        <f>SUM(F45:L45,Z45:AH45)</f>
        <v>0</v>
      </c>
      <c r="AK45" s="39"/>
      <c r="AL45" s="39">
        <v>0</v>
      </c>
      <c r="AM45" s="39"/>
      <c r="AN45" s="39">
        <f>SUM(AJ45:AL45)</f>
        <v>0</v>
      </c>
      <c r="AT45" s="31"/>
    </row>
    <row r="46" spans="1:46" x14ac:dyDescent="0.55000000000000004">
      <c r="A46" s="31" t="s">
        <v>83</v>
      </c>
      <c r="D46" s="33"/>
      <c r="F46" s="67">
        <v>0</v>
      </c>
      <c r="G46" s="39"/>
      <c r="H46" s="67">
        <v>0</v>
      </c>
      <c r="I46" s="39"/>
      <c r="J46" s="67">
        <v>0</v>
      </c>
      <c r="K46" s="39"/>
      <c r="L46" s="67">
        <v>0</v>
      </c>
      <c r="M46" s="39"/>
      <c r="N46" s="67">
        <v>0</v>
      </c>
      <c r="O46" s="39"/>
      <c r="P46" s="67">
        <v>0</v>
      </c>
      <c r="Q46" s="39"/>
      <c r="R46" s="67">
        <v>0</v>
      </c>
      <c r="S46" s="39"/>
      <c r="T46" s="67">
        <v>0</v>
      </c>
      <c r="U46" s="39"/>
      <c r="V46" s="67">
        <v>0</v>
      </c>
      <c r="W46" s="39"/>
      <c r="X46" s="67">
        <v>0</v>
      </c>
      <c r="Y46" s="39"/>
      <c r="Z46" s="67">
        <f>SUM(N46:X46)</f>
        <v>0</v>
      </c>
      <c r="AA46" s="39"/>
      <c r="AB46" s="67">
        <v>0</v>
      </c>
      <c r="AC46" s="39"/>
      <c r="AD46" s="67">
        <v>0</v>
      </c>
      <c r="AE46" s="39"/>
      <c r="AF46" s="67">
        <v>228888</v>
      </c>
      <c r="AG46" s="39"/>
      <c r="AH46" s="67">
        <v>0</v>
      </c>
      <c r="AI46" s="39"/>
      <c r="AJ46" s="67">
        <f>SUM(F46:L46,Z46:AH46)</f>
        <v>228888</v>
      </c>
      <c r="AK46" s="39"/>
      <c r="AL46" s="67">
        <v>400325</v>
      </c>
      <c r="AM46" s="39"/>
      <c r="AN46" s="67">
        <f>SUM(AJ46:AL46)</f>
        <v>629213</v>
      </c>
      <c r="AT46" s="31"/>
    </row>
    <row r="47" spans="1:46" s="38" customFormat="1" ht="22.5" thickBot="1" x14ac:dyDescent="0.5">
      <c r="A47" s="38" t="s">
        <v>167</v>
      </c>
      <c r="D47" s="81"/>
      <c r="F47" s="69">
        <f>SUM(F36:F39,F43:F46)</f>
        <v>23693276</v>
      </c>
      <c r="G47" s="40"/>
      <c r="H47" s="69">
        <f>SUM(H36:H39,H43:H46)</f>
        <v>18103110</v>
      </c>
      <c r="I47" s="40"/>
      <c r="J47" s="69">
        <f>SUM(J36:J39,J43:J46)</f>
        <v>0</v>
      </c>
      <c r="K47" s="40"/>
      <c r="L47" s="69">
        <f>SUM(L36:L39,L43:L46)</f>
        <v>107740</v>
      </c>
      <c r="M47" s="40"/>
      <c r="N47" s="69">
        <f>SUM(N36:N39,N43:N46)</f>
        <v>20480258</v>
      </c>
      <c r="O47" s="40"/>
      <c r="P47" s="69">
        <f>SUM(P36:P39,P43:P46)</f>
        <v>8251367</v>
      </c>
      <c r="Q47" s="40"/>
      <c r="R47" s="69">
        <f>SUM(R36:R39,R43:R46)</f>
        <v>-3176610</v>
      </c>
      <c r="S47" s="40"/>
      <c r="T47" s="69">
        <f>SUM(T36:T39,T43:T46)</f>
        <v>1527523</v>
      </c>
      <c r="U47" s="40"/>
      <c r="V47" s="69">
        <f>SUM(V36:V39,V43:V46)</f>
        <v>-277029</v>
      </c>
      <c r="W47" s="40"/>
      <c r="X47" s="69">
        <f>SUM(X36:X39,X43:X46)</f>
        <v>84145</v>
      </c>
      <c r="Y47" s="40"/>
      <c r="Z47" s="69">
        <f>SUM(Z36:Z39,Z43:Z46)</f>
        <v>26889654</v>
      </c>
      <c r="AA47" s="40"/>
      <c r="AB47" s="69">
        <f>SUM(AB36:AB39,AB43:AB46)</f>
        <v>3050000</v>
      </c>
      <c r="AC47" s="40"/>
      <c r="AD47" s="69">
        <f>SUM(AD36:AD39,AD43:AD46)</f>
        <v>3479843</v>
      </c>
      <c r="AE47" s="40"/>
      <c r="AF47" s="69">
        <f>SUM(AF36:AF39,AF43:AF46)</f>
        <v>515080756</v>
      </c>
      <c r="AG47" s="40"/>
      <c r="AH47" s="69">
        <f>SUM(AH36:AH39,AH43:AH46)</f>
        <v>-3479843</v>
      </c>
      <c r="AI47" s="40"/>
      <c r="AJ47" s="69">
        <f>SUM(F47:L47,Z47:AH47)</f>
        <v>586924536</v>
      </c>
      <c r="AK47" s="40"/>
      <c r="AL47" s="69">
        <f>SUM(AL36:AL39,AL43:AL46)</f>
        <v>88406329</v>
      </c>
      <c r="AM47" s="40"/>
      <c r="AN47" s="69">
        <f>SUM(AN36:AN39,AN43:AN46)</f>
        <v>675330865</v>
      </c>
    </row>
    <row r="48" spans="1:46" s="38" customFormat="1" ht="24" thickTop="1" x14ac:dyDescent="0.55000000000000004"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1:46" s="38" customFormat="1" x14ac:dyDescent="0.55000000000000004">
      <c r="F49" s="39"/>
      <c r="G49" s="40"/>
      <c r="H49" s="39"/>
      <c r="I49" s="40"/>
      <c r="J49" s="40"/>
      <c r="K49" s="40"/>
      <c r="L49" s="40"/>
      <c r="M49" s="40"/>
      <c r="N49" s="39"/>
      <c r="O49" s="40"/>
      <c r="P49" s="39"/>
      <c r="Q49" s="39"/>
      <c r="R49" s="39"/>
      <c r="S49" s="39"/>
      <c r="T49" s="39"/>
      <c r="U49" s="39"/>
      <c r="V49" s="39"/>
      <c r="W49" s="40"/>
      <c r="X49" s="40"/>
      <c r="Y49" s="40"/>
      <c r="Z49" s="39"/>
      <c r="AA49" s="40"/>
      <c r="AB49" s="39"/>
      <c r="AC49" s="39"/>
      <c r="AD49" s="39"/>
      <c r="AE49" s="39"/>
      <c r="AF49" s="39"/>
      <c r="AG49" s="40"/>
      <c r="AH49" s="39"/>
      <c r="AI49" s="40"/>
      <c r="AJ49" s="39"/>
      <c r="AK49" s="40"/>
      <c r="AL49" s="39"/>
      <c r="AN49" s="39"/>
    </row>
    <row r="50" spans="1:46" x14ac:dyDescent="0.55000000000000004">
      <c r="A50" s="91" t="s">
        <v>0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45"/>
      <c r="AJ50" s="45"/>
      <c r="AK50" s="45"/>
      <c r="AL50" s="45"/>
      <c r="AM50" s="32"/>
      <c r="AN50" s="30"/>
      <c r="AT50" s="31"/>
    </row>
    <row r="51" spans="1:46" x14ac:dyDescent="0.55000000000000004">
      <c r="A51" s="91" t="s">
        <v>110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45"/>
      <c r="AJ51" s="45"/>
      <c r="AK51" s="45"/>
      <c r="AL51" s="45"/>
      <c r="AM51" s="32"/>
      <c r="AN51" s="30"/>
      <c r="AT51" s="31"/>
    </row>
    <row r="52" spans="1:46" x14ac:dyDescent="0.55000000000000004">
      <c r="A52" s="91" t="s">
        <v>60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45"/>
      <c r="AJ52" s="45"/>
      <c r="AK52" s="45"/>
      <c r="AL52" s="45"/>
      <c r="AM52" s="32"/>
      <c r="AN52" s="30"/>
      <c r="AT52" s="31"/>
    </row>
    <row r="53" spans="1:46" x14ac:dyDescent="0.55000000000000004">
      <c r="B53" s="30"/>
      <c r="C53" s="30"/>
      <c r="D53" s="30"/>
      <c r="E53" s="30"/>
      <c r="H53" s="90" t="s">
        <v>2</v>
      </c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29"/>
      <c r="AG53" s="29"/>
      <c r="AH53" s="29"/>
      <c r="AI53" s="30"/>
      <c r="AJ53" s="30"/>
      <c r="AK53" s="32"/>
      <c r="AL53" s="32"/>
      <c r="AM53" s="32"/>
      <c r="AN53" s="32"/>
      <c r="AT53" s="31"/>
    </row>
    <row r="54" spans="1:46" x14ac:dyDescent="0.55000000000000004">
      <c r="B54" s="30"/>
      <c r="C54" s="30"/>
      <c r="D54" s="30"/>
      <c r="E54" s="30"/>
      <c r="F54" s="33" t="s">
        <v>5</v>
      </c>
      <c r="H54" s="89" t="s">
        <v>4</v>
      </c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32"/>
      <c r="AJ54" s="32"/>
      <c r="AK54" s="32"/>
      <c r="AL54" s="32"/>
      <c r="AT54" s="31"/>
    </row>
    <row r="55" spans="1:46" x14ac:dyDescent="0.55000000000000004">
      <c r="A55" s="33"/>
      <c r="B55" s="33"/>
      <c r="C55" s="33"/>
      <c r="D55" s="33"/>
      <c r="E55" s="33"/>
      <c r="H55" s="33" t="s">
        <v>114</v>
      </c>
      <c r="I55" s="33"/>
      <c r="J55" s="33" t="s">
        <v>115</v>
      </c>
      <c r="K55" s="33"/>
      <c r="L55" s="33" t="s">
        <v>116</v>
      </c>
      <c r="M55" s="33"/>
      <c r="N55" s="111" t="s">
        <v>46</v>
      </c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33"/>
      <c r="Z55" s="111" t="s">
        <v>47</v>
      </c>
      <c r="AA55" s="111"/>
      <c r="AB55" s="111"/>
      <c r="AC55" s="111"/>
      <c r="AD55" s="111"/>
      <c r="AF55" s="33" t="s">
        <v>118</v>
      </c>
      <c r="AH55" s="33" t="s">
        <v>113</v>
      </c>
      <c r="AK55" s="33"/>
      <c r="AT55" s="31"/>
    </row>
    <row r="56" spans="1:46" x14ac:dyDescent="0.55000000000000004">
      <c r="A56" s="33"/>
      <c r="B56" s="33"/>
      <c r="C56" s="33"/>
      <c r="D56" s="33"/>
      <c r="E56" s="33"/>
      <c r="H56" s="33" t="s">
        <v>121</v>
      </c>
      <c r="I56" s="33"/>
      <c r="J56" s="33"/>
      <c r="K56" s="33"/>
      <c r="L56" s="33" t="s">
        <v>122</v>
      </c>
      <c r="M56" s="33"/>
      <c r="N56" s="82" t="s">
        <v>124</v>
      </c>
      <c r="O56" s="82"/>
      <c r="P56" s="33" t="s">
        <v>125</v>
      </c>
      <c r="Q56" s="82"/>
      <c r="R56" s="33" t="s">
        <v>125</v>
      </c>
      <c r="S56" s="33"/>
      <c r="T56" s="33" t="s">
        <v>126</v>
      </c>
      <c r="U56" s="33"/>
      <c r="V56" s="33" t="s">
        <v>127</v>
      </c>
      <c r="W56" s="33"/>
      <c r="X56" s="33" t="s">
        <v>129</v>
      </c>
      <c r="Y56" s="33"/>
      <c r="Z56" s="33" t="s">
        <v>48</v>
      </c>
      <c r="AA56" s="33"/>
      <c r="AB56" s="33" t="s">
        <v>50</v>
      </c>
      <c r="AC56" s="85"/>
      <c r="AD56" s="33" t="s">
        <v>130</v>
      </c>
      <c r="AE56" s="33"/>
      <c r="AF56" s="33" t="s">
        <v>236</v>
      </c>
      <c r="AH56" s="33"/>
      <c r="AM56" s="33"/>
      <c r="AT56" s="31"/>
    </row>
    <row r="57" spans="1:46" x14ac:dyDescent="0.55000000000000004">
      <c r="A57" s="33"/>
      <c r="B57" s="33"/>
      <c r="C57" s="33"/>
      <c r="E57" s="33"/>
      <c r="F57" s="33"/>
      <c r="H57" s="36"/>
      <c r="I57" s="33"/>
      <c r="J57" s="36"/>
      <c r="K57" s="33"/>
      <c r="L57" s="33"/>
      <c r="M57" s="36"/>
      <c r="N57" s="82" t="s">
        <v>133</v>
      </c>
      <c r="O57" s="82"/>
      <c r="P57" s="33" t="s">
        <v>134</v>
      </c>
      <c r="Q57" s="82"/>
      <c r="R57" s="33" t="s">
        <v>134</v>
      </c>
      <c r="S57" s="33"/>
      <c r="T57" s="33" t="s">
        <v>135</v>
      </c>
      <c r="U57" s="33"/>
      <c r="V57" s="33" t="s">
        <v>136</v>
      </c>
      <c r="W57" s="33"/>
      <c r="X57" s="33" t="s">
        <v>138</v>
      </c>
      <c r="Y57" s="33"/>
      <c r="Z57" s="33" t="s">
        <v>139</v>
      </c>
      <c r="AA57" s="33"/>
      <c r="AB57" s="33"/>
      <c r="AC57" s="36"/>
      <c r="AD57" s="33"/>
      <c r="AE57" s="33"/>
      <c r="AF57" s="33"/>
      <c r="AH57" s="33"/>
      <c r="AT57" s="31"/>
    </row>
    <row r="58" spans="1:46" x14ac:dyDescent="0.55000000000000004">
      <c r="A58" s="33"/>
      <c r="B58" s="33"/>
      <c r="C58" s="33"/>
      <c r="D58" s="33"/>
      <c r="E58" s="33"/>
      <c r="N58" s="33" t="s">
        <v>141</v>
      </c>
      <c r="O58" s="33"/>
      <c r="P58" s="32" t="s">
        <v>142</v>
      </c>
      <c r="Q58" s="33"/>
      <c r="R58" s="32" t="s">
        <v>168</v>
      </c>
      <c r="S58" s="33"/>
      <c r="T58" s="32" t="s">
        <v>144</v>
      </c>
      <c r="U58" s="33"/>
      <c r="V58" s="32" t="s">
        <v>145</v>
      </c>
      <c r="W58" s="33"/>
      <c r="X58" s="32"/>
      <c r="Y58" s="32"/>
      <c r="Z58" s="32"/>
      <c r="AA58" s="32"/>
      <c r="AB58" s="32"/>
      <c r="AD58" s="32"/>
      <c r="AE58" s="32"/>
      <c r="AF58" s="32"/>
      <c r="AH58" s="33"/>
      <c r="AT58" s="31"/>
    </row>
    <row r="59" spans="1:46" x14ac:dyDescent="0.55000000000000004">
      <c r="A59" s="33"/>
      <c r="B59" s="33"/>
      <c r="C59" s="33"/>
      <c r="D59" s="33"/>
      <c r="E59" s="33"/>
      <c r="N59" s="33"/>
      <c r="O59" s="33"/>
      <c r="P59" s="32" t="s">
        <v>169</v>
      </c>
      <c r="Q59" s="33"/>
      <c r="R59" s="32" t="s">
        <v>170</v>
      </c>
      <c r="S59" s="33"/>
      <c r="T59" s="32"/>
      <c r="U59" s="33"/>
      <c r="V59" s="32"/>
      <c r="W59" s="33"/>
      <c r="X59" s="32"/>
      <c r="Y59" s="32"/>
      <c r="Z59" s="32"/>
      <c r="AA59" s="32"/>
      <c r="AB59" s="32"/>
      <c r="AD59" s="32"/>
      <c r="AE59" s="32"/>
      <c r="AF59" s="32"/>
      <c r="AH59" s="33"/>
      <c r="AT59" s="31"/>
    </row>
    <row r="60" spans="1:46" ht="22.5" customHeight="1" x14ac:dyDescent="0.55000000000000004">
      <c r="A60" s="33"/>
      <c r="B60" s="33"/>
      <c r="C60" s="33"/>
      <c r="D60" s="33"/>
      <c r="E60" s="33"/>
      <c r="H60" s="50"/>
      <c r="J60" s="50"/>
      <c r="L60" s="50"/>
      <c r="N60" s="83"/>
      <c r="O60" s="32"/>
      <c r="P60" s="83" t="s">
        <v>89</v>
      </c>
      <c r="Q60" s="32"/>
      <c r="R60" s="83" t="s">
        <v>96</v>
      </c>
      <c r="S60" s="33"/>
      <c r="T60" s="83"/>
      <c r="U60" s="33"/>
      <c r="V60" s="83"/>
      <c r="W60" s="33"/>
      <c r="X60" s="83"/>
      <c r="Y60" s="32"/>
      <c r="Z60" s="83"/>
      <c r="AA60" s="32"/>
      <c r="AB60" s="83"/>
      <c r="AD60" s="83"/>
      <c r="AE60" s="32"/>
      <c r="AF60" s="83"/>
      <c r="AG60" s="32"/>
      <c r="AH60" s="84"/>
      <c r="AT60" s="31"/>
    </row>
    <row r="61" spans="1:46" x14ac:dyDescent="0.55000000000000004">
      <c r="A61" s="38" t="s">
        <v>152</v>
      </c>
      <c r="H61" s="39"/>
      <c r="I61" s="44"/>
      <c r="J61" s="39"/>
      <c r="K61" s="44"/>
      <c r="L61" s="39"/>
      <c r="M61" s="43"/>
      <c r="N61" s="39"/>
      <c r="O61" s="39"/>
      <c r="P61" s="43"/>
      <c r="Q61" s="39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39"/>
      <c r="AE61" s="39"/>
      <c r="AF61" s="39"/>
      <c r="AG61" s="39"/>
      <c r="AH61" s="39"/>
      <c r="AT61" s="31"/>
    </row>
    <row r="62" spans="1:46" s="38" customFormat="1" x14ac:dyDescent="0.55000000000000004">
      <c r="A62" s="38" t="s">
        <v>153</v>
      </c>
      <c r="F62" s="39"/>
      <c r="G62" s="40"/>
      <c r="H62" s="39">
        <v>23693276</v>
      </c>
      <c r="I62" s="70"/>
      <c r="J62" s="39">
        <v>18103110</v>
      </c>
      <c r="K62" s="70"/>
      <c r="L62" s="39">
        <v>15549174</v>
      </c>
      <c r="M62" s="70"/>
      <c r="N62" s="70">
        <v>17242437</v>
      </c>
      <c r="O62" s="70"/>
      <c r="P62" s="70">
        <v>1035863</v>
      </c>
      <c r="Q62" s="70"/>
      <c r="R62" s="70">
        <v>84482</v>
      </c>
      <c r="S62" s="70"/>
      <c r="T62" s="70">
        <v>2313067</v>
      </c>
      <c r="U62" s="70"/>
      <c r="V62" s="70">
        <v>1172057</v>
      </c>
      <c r="W62" s="70"/>
      <c r="X62" s="70">
        <f>SUM(N62:V62)</f>
        <v>21847906</v>
      </c>
      <c r="Y62" s="70"/>
      <c r="Z62" s="70">
        <v>3050000</v>
      </c>
      <c r="AA62" s="70"/>
      <c r="AB62" s="70">
        <v>0</v>
      </c>
      <c r="AC62" s="70"/>
      <c r="AD62" s="39">
        <v>425487782</v>
      </c>
      <c r="AE62" s="39"/>
      <c r="AF62" s="39">
        <v>0</v>
      </c>
      <c r="AG62" s="70"/>
      <c r="AH62" s="39">
        <f>SUM(H62:L62,X62:AG62)</f>
        <v>507731248</v>
      </c>
      <c r="AI62" s="42"/>
      <c r="AJ62" s="39"/>
      <c r="AK62" s="42"/>
      <c r="AL62" s="39"/>
    </row>
    <row r="63" spans="1:46" s="38" customFormat="1" hidden="1" x14ac:dyDescent="0.55000000000000004">
      <c r="A63" s="31" t="s">
        <v>154</v>
      </c>
      <c r="F63" s="32"/>
      <c r="G63" s="40"/>
      <c r="H63" s="67"/>
      <c r="I63" s="42"/>
      <c r="J63" s="67"/>
      <c r="K63" s="42"/>
      <c r="L63" s="67"/>
      <c r="M63" s="42"/>
      <c r="N63" s="78"/>
      <c r="O63" s="42"/>
      <c r="P63" s="78"/>
      <c r="Q63" s="42"/>
      <c r="R63" s="78"/>
      <c r="S63" s="42"/>
      <c r="T63" s="78"/>
      <c r="U63" s="42"/>
      <c r="V63" s="78"/>
      <c r="W63" s="42"/>
      <c r="X63" s="70">
        <f>SUM(N63:V63)</f>
        <v>0</v>
      </c>
      <c r="Y63" s="42"/>
      <c r="Z63" s="78"/>
      <c r="AA63" s="77"/>
      <c r="AB63" s="77"/>
      <c r="AC63" s="42"/>
      <c r="AD63" s="67"/>
      <c r="AE63" s="39"/>
      <c r="AF63" s="39"/>
      <c r="AG63" s="42"/>
      <c r="AH63" s="39">
        <f>SUM(H63:L63,X63:AG63)</f>
        <v>0</v>
      </c>
      <c r="AI63" s="42"/>
      <c r="AK63" s="42"/>
      <c r="AM63" s="45"/>
    </row>
    <row r="64" spans="1:46" hidden="1" x14ac:dyDescent="0.55000000000000004">
      <c r="A64" s="38" t="s">
        <v>171</v>
      </c>
      <c r="H64" s="39"/>
      <c r="I64" s="44"/>
      <c r="J64" s="39"/>
      <c r="K64" s="44"/>
      <c r="L64" s="39"/>
      <c r="M64" s="44"/>
      <c r="N64" s="39"/>
      <c r="O64" s="44"/>
      <c r="P64" s="39"/>
      <c r="Q64" s="44"/>
      <c r="R64" s="39"/>
      <c r="S64" s="44"/>
      <c r="T64" s="39"/>
      <c r="U64" s="44"/>
      <c r="V64" s="39"/>
      <c r="W64" s="44"/>
      <c r="X64" s="70">
        <f>SUM(N64:V64)</f>
        <v>0</v>
      </c>
      <c r="Y64" s="44"/>
      <c r="Z64" s="39"/>
      <c r="AA64" s="39"/>
      <c r="AB64" s="39"/>
      <c r="AC64" s="44"/>
      <c r="AD64" s="39"/>
      <c r="AE64" s="39"/>
      <c r="AF64" s="39"/>
      <c r="AG64" s="44"/>
      <c r="AH64" s="39">
        <f>SUM(H64:L64,X64:AG64)</f>
        <v>0</v>
      </c>
      <c r="AI64" s="44"/>
      <c r="AK64" s="44"/>
      <c r="AT64" s="31"/>
    </row>
    <row r="65" spans="1:46" s="38" customFormat="1" hidden="1" x14ac:dyDescent="0.55000000000000004">
      <c r="A65" s="31" t="s">
        <v>156</v>
      </c>
      <c r="F65" s="33"/>
      <c r="G65" s="40"/>
      <c r="H65" s="39">
        <v>0</v>
      </c>
      <c r="I65" s="70"/>
      <c r="J65" s="39">
        <v>0</v>
      </c>
      <c r="K65" s="70"/>
      <c r="L65" s="39">
        <v>0</v>
      </c>
      <c r="M65" s="70"/>
      <c r="N65" s="70">
        <v>0</v>
      </c>
      <c r="O65" s="70"/>
      <c r="P65" s="70">
        <v>0</v>
      </c>
      <c r="Q65" s="70"/>
      <c r="R65" s="70">
        <v>0</v>
      </c>
      <c r="S65" s="70"/>
      <c r="T65" s="70">
        <v>0</v>
      </c>
      <c r="U65" s="70"/>
      <c r="V65" s="43">
        <v>0</v>
      </c>
      <c r="W65" s="70"/>
      <c r="X65" s="70">
        <f>SUM(N65:V65)</f>
        <v>0</v>
      </c>
      <c r="Y65" s="70"/>
      <c r="Z65" s="70">
        <v>0</v>
      </c>
      <c r="AA65" s="70"/>
      <c r="AB65" s="70">
        <v>0</v>
      </c>
      <c r="AC65" s="70"/>
      <c r="AD65" s="39"/>
      <c r="AE65" s="39"/>
      <c r="AF65" s="39">
        <v>0</v>
      </c>
      <c r="AG65" s="70"/>
      <c r="AH65" s="39">
        <f>SUM(H65:L65,X65:AG65)</f>
        <v>0</v>
      </c>
      <c r="AI65" s="42"/>
      <c r="AK65" s="42"/>
      <c r="AM65" s="45"/>
    </row>
    <row r="66" spans="1:46" hidden="1" x14ac:dyDescent="0.55000000000000004">
      <c r="A66" s="31" t="s">
        <v>157</v>
      </c>
      <c r="F66" s="33"/>
      <c r="H66" s="39"/>
      <c r="I66" s="42"/>
      <c r="J66" s="39"/>
      <c r="K66" s="42"/>
      <c r="L66" s="39"/>
      <c r="M66" s="42"/>
      <c r="N66" s="39"/>
      <c r="O66" s="42"/>
      <c r="P66" s="39"/>
      <c r="Q66" s="42"/>
      <c r="R66" s="39"/>
      <c r="S66" s="42"/>
      <c r="T66" s="39"/>
      <c r="U66" s="42"/>
      <c r="V66" s="39"/>
      <c r="W66" s="42"/>
      <c r="X66" s="77"/>
      <c r="Y66" s="42"/>
      <c r="Z66" s="39"/>
      <c r="AA66" s="39"/>
      <c r="AB66" s="39"/>
      <c r="AC66" s="42"/>
      <c r="AD66" s="39"/>
      <c r="AE66" s="39"/>
      <c r="AF66" s="39"/>
      <c r="AG66" s="42"/>
      <c r="AH66" s="39"/>
      <c r="AI66" s="44"/>
      <c r="AK66" s="44"/>
      <c r="AT66" s="31"/>
    </row>
    <row r="67" spans="1:46" hidden="1" x14ac:dyDescent="0.55000000000000004">
      <c r="A67" s="31" t="s">
        <v>158</v>
      </c>
      <c r="F67" s="33"/>
      <c r="H67" s="39"/>
      <c r="I67" s="42"/>
      <c r="J67" s="39"/>
      <c r="K67" s="42"/>
      <c r="L67" s="39"/>
      <c r="M67" s="42"/>
      <c r="N67" s="39"/>
      <c r="O67" s="42"/>
      <c r="P67" s="39"/>
      <c r="Q67" s="42"/>
      <c r="R67" s="39"/>
      <c r="S67" s="42"/>
      <c r="T67" s="39"/>
      <c r="U67" s="42"/>
      <c r="V67" s="39"/>
      <c r="W67" s="42"/>
      <c r="X67" s="77"/>
      <c r="Y67" s="42"/>
      <c r="Z67" s="39"/>
      <c r="AA67" s="39"/>
      <c r="AB67" s="39"/>
      <c r="AC67" s="42"/>
      <c r="AD67" s="39"/>
      <c r="AE67" s="39"/>
      <c r="AF67" s="39"/>
      <c r="AG67" s="42"/>
      <c r="AH67" s="39"/>
      <c r="AI67" s="44"/>
      <c r="AK67" s="44"/>
      <c r="AT67" s="31"/>
    </row>
    <row r="68" spans="1:46" s="38" customFormat="1" x14ac:dyDescent="0.55000000000000004">
      <c r="A68" s="31" t="s">
        <v>159</v>
      </c>
      <c r="D68" s="81"/>
      <c r="F68" s="33"/>
      <c r="H68" s="39">
        <v>0</v>
      </c>
      <c r="I68" s="70"/>
      <c r="J68" s="39">
        <v>0</v>
      </c>
      <c r="K68" s="70"/>
      <c r="L68" s="39">
        <v>0</v>
      </c>
      <c r="M68" s="70"/>
      <c r="N68" s="70">
        <v>0</v>
      </c>
      <c r="O68" s="70"/>
      <c r="P68" s="70">
        <v>0</v>
      </c>
      <c r="Q68" s="70"/>
      <c r="R68" s="70">
        <v>0</v>
      </c>
      <c r="S68" s="70"/>
      <c r="T68" s="70">
        <v>0</v>
      </c>
      <c r="U68" s="70"/>
      <c r="V68" s="70">
        <v>0</v>
      </c>
      <c r="W68" s="70"/>
      <c r="X68" s="70">
        <f>SUM(N68:V68)</f>
        <v>0</v>
      </c>
      <c r="Y68" s="70"/>
      <c r="Z68" s="70">
        <v>0</v>
      </c>
      <c r="AA68" s="70"/>
      <c r="AB68" s="72">
        <v>0</v>
      </c>
      <c r="AC68" s="70"/>
      <c r="AD68" s="39">
        <v>-357925</v>
      </c>
      <c r="AE68" s="39"/>
      <c r="AF68" s="67">
        <v>0</v>
      </c>
      <c r="AG68" s="70"/>
      <c r="AH68" s="39">
        <f>SUM(H68:L68,X68:AG68)</f>
        <v>-357925</v>
      </c>
      <c r="AI68" s="42"/>
      <c r="AK68" s="42"/>
      <c r="AM68" s="45"/>
    </row>
    <row r="69" spans="1:46" hidden="1" x14ac:dyDescent="0.55000000000000004">
      <c r="A69" s="31" t="s">
        <v>160</v>
      </c>
      <c r="F69" s="33"/>
      <c r="H69" s="39"/>
      <c r="I69" s="42"/>
      <c r="J69" s="39"/>
      <c r="K69" s="42"/>
      <c r="L69" s="39"/>
      <c r="M69" s="42"/>
      <c r="N69" s="77"/>
      <c r="O69" s="42"/>
      <c r="P69" s="77"/>
      <c r="Q69" s="42"/>
      <c r="R69" s="77"/>
      <c r="S69" s="42"/>
      <c r="T69" s="77"/>
      <c r="U69" s="42"/>
      <c r="V69" s="77"/>
      <c r="W69" s="42"/>
      <c r="X69" s="77"/>
      <c r="Y69" s="42"/>
      <c r="Z69" s="77"/>
      <c r="AA69" s="77"/>
      <c r="AB69" s="77"/>
      <c r="AC69" s="42"/>
      <c r="AD69" s="39"/>
      <c r="AE69" s="39"/>
      <c r="AF69" s="39"/>
      <c r="AG69" s="42"/>
      <c r="AH69" s="39"/>
      <c r="AI69" s="44"/>
      <c r="AK69" s="44"/>
      <c r="AT69" s="31"/>
    </row>
    <row r="70" spans="1:46" s="38" customFormat="1" hidden="1" x14ac:dyDescent="0.55000000000000004">
      <c r="A70" s="31" t="s">
        <v>172</v>
      </c>
      <c r="F70" s="32"/>
      <c r="G70" s="40"/>
      <c r="H70" s="39"/>
      <c r="I70" s="42"/>
      <c r="J70" s="39"/>
      <c r="K70" s="42"/>
      <c r="L70" s="39"/>
      <c r="M70" s="42"/>
      <c r="N70" s="77"/>
      <c r="O70" s="42"/>
      <c r="P70" s="77"/>
      <c r="Q70" s="42"/>
      <c r="R70" s="77"/>
      <c r="S70" s="42"/>
      <c r="T70" s="77"/>
      <c r="U70" s="42"/>
      <c r="V70" s="77"/>
      <c r="W70" s="42"/>
      <c r="X70" s="77"/>
      <c r="Y70" s="42"/>
      <c r="Z70" s="77"/>
      <c r="AA70" s="77"/>
      <c r="AB70" s="77"/>
      <c r="AC70" s="42"/>
      <c r="AD70" s="39"/>
      <c r="AE70" s="39"/>
      <c r="AF70" s="39"/>
      <c r="AG70" s="42"/>
      <c r="AH70" s="39"/>
      <c r="AI70" s="42"/>
      <c r="AK70" s="42"/>
      <c r="AM70" s="45"/>
    </row>
    <row r="71" spans="1:46" s="38" customFormat="1" x14ac:dyDescent="0.55000000000000004">
      <c r="A71" s="31"/>
      <c r="F71" s="33"/>
      <c r="H71" s="71"/>
      <c r="I71" s="70"/>
      <c r="J71" s="71"/>
      <c r="K71" s="70"/>
      <c r="L71" s="71"/>
      <c r="M71" s="70"/>
      <c r="N71" s="75"/>
      <c r="O71" s="70"/>
      <c r="P71" s="75"/>
      <c r="Q71" s="70"/>
      <c r="R71" s="75"/>
      <c r="S71" s="70"/>
      <c r="T71" s="75"/>
      <c r="U71" s="70"/>
      <c r="V71" s="75"/>
      <c r="W71" s="70"/>
      <c r="X71" s="75"/>
      <c r="Y71" s="70"/>
      <c r="Z71" s="75"/>
      <c r="AA71" s="70"/>
      <c r="AB71" s="70"/>
      <c r="AC71" s="70"/>
      <c r="AD71" s="71"/>
      <c r="AE71" s="39"/>
      <c r="AF71" s="39"/>
      <c r="AG71" s="70"/>
      <c r="AH71" s="71"/>
      <c r="AI71" s="42"/>
      <c r="AK71" s="42"/>
      <c r="AM71" s="45"/>
    </row>
    <row r="72" spans="1:46" s="38" customFormat="1" x14ac:dyDescent="0.55000000000000004">
      <c r="A72" s="31" t="s">
        <v>88</v>
      </c>
      <c r="F72" s="33"/>
      <c r="H72" s="39">
        <v>0</v>
      </c>
      <c r="I72" s="70"/>
      <c r="J72" s="39">
        <v>0</v>
      </c>
      <c r="K72" s="70"/>
      <c r="L72" s="39">
        <v>0</v>
      </c>
      <c r="M72" s="70"/>
      <c r="N72" s="39">
        <v>0</v>
      </c>
      <c r="O72" s="70"/>
      <c r="P72" s="39">
        <v>0</v>
      </c>
      <c r="Q72" s="70"/>
      <c r="R72" s="39">
        <v>0</v>
      </c>
      <c r="S72" s="70"/>
      <c r="T72" s="39">
        <v>0</v>
      </c>
      <c r="U72" s="70"/>
      <c r="V72" s="39">
        <v>0</v>
      </c>
      <c r="W72" s="70"/>
      <c r="X72" s="70">
        <f>SUM(N72:V72)</f>
        <v>0</v>
      </c>
      <c r="Y72" s="70"/>
      <c r="Z72" s="70">
        <v>0</v>
      </c>
      <c r="AA72" s="70"/>
      <c r="AB72" s="70">
        <v>0</v>
      </c>
      <c r="AC72" s="70"/>
      <c r="AD72" s="39">
        <v>12844710</v>
      </c>
      <c r="AE72" s="39"/>
      <c r="AF72" s="39">
        <v>0</v>
      </c>
      <c r="AG72" s="70"/>
      <c r="AH72" s="39">
        <f>SUM(H72:L72,X72:AG72)</f>
        <v>12844710</v>
      </c>
      <c r="AI72" s="42"/>
      <c r="AK72" s="42"/>
      <c r="AM72" s="45"/>
    </row>
    <row r="73" spans="1:46" s="38" customFormat="1" x14ac:dyDescent="0.55000000000000004">
      <c r="A73" s="31" t="s">
        <v>89</v>
      </c>
      <c r="F73" s="33"/>
      <c r="H73" s="67">
        <v>0</v>
      </c>
      <c r="I73" s="70"/>
      <c r="J73" s="67">
        <v>0</v>
      </c>
      <c r="K73" s="70"/>
      <c r="L73" s="67">
        <v>0</v>
      </c>
      <c r="M73" s="70"/>
      <c r="N73" s="72">
        <v>2111764</v>
      </c>
      <c r="O73" s="70"/>
      <c r="P73" s="72">
        <v>2645969</v>
      </c>
      <c r="Q73" s="70"/>
      <c r="R73" s="72">
        <v>35419</v>
      </c>
      <c r="S73" s="70"/>
      <c r="T73" s="72">
        <v>-676278</v>
      </c>
      <c r="U73" s="70"/>
      <c r="V73" s="72">
        <v>-31979</v>
      </c>
      <c r="W73" s="70"/>
      <c r="X73" s="72">
        <f>SUM(N73:V73)</f>
        <v>4084895</v>
      </c>
      <c r="Y73" s="70"/>
      <c r="Z73" s="72">
        <v>0</v>
      </c>
      <c r="AA73" s="70"/>
      <c r="AB73" s="72">
        <v>0</v>
      </c>
      <c r="AC73" s="70"/>
      <c r="AD73" s="67">
        <v>-511103</v>
      </c>
      <c r="AE73" s="39"/>
      <c r="AF73" s="67">
        <v>0</v>
      </c>
      <c r="AG73" s="70"/>
      <c r="AH73" s="67">
        <f>SUM(H73:L73,X73:AG73)</f>
        <v>3573792</v>
      </c>
      <c r="AI73" s="42"/>
      <c r="AK73" s="42"/>
      <c r="AM73" s="45"/>
    </row>
    <row r="74" spans="1:46" s="38" customFormat="1" ht="21.75" x14ac:dyDescent="0.45">
      <c r="A74" s="38" t="s">
        <v>100</v>
      </c>
      <c r="H74" s="68">
        <f>SUM(H72:H73)</f>
        <v>0</v>
      </c>
      <c r="I74" s="49"/>
      <c r="J74" s="68">
        <f>SUM(J72:J73)</f>
        <v>0</v>
      </c>
      <c r="K74" s="49"/>
      <c r="L74" s="68">
        <f>SUM(L72:L73)</f>
        <v>0</v>
      </c>
      <c r="M74" s="49"/>
      <c r="N74" s="68">
        <f>SUM(N72:N73)</f>
        <v>2111764</v>
      </c>
      <c r="O74" s="49"/>
      <c r="P74" s="68">
        <f>SUM(P72:P73)</f>
        <v>2645969</v>
      </c>
      <c r="Q74" s="49"/>
      <c r="R74" s="68">
        <f>SUM(R72:R73)</f>
        <v>35419</v>
      </c>
      <c r="S74" s="49"/>
      <c r="T74" s="68">
        <f>SUM(T72:T73)</f>
        <v>-676278</v>
      </c>
      <c r="U74" s="49"/>
      <c r="V74" s="68">
        <f>SUM(V72:V73)</f>
        <v>-31979</v>
      </c>
      <c r="W74" s="49"/>
      <c r="X74" s="68">
        <f>SUM(X72:X73)</f>
        <v>4084895</v>
      </c>
      <c r="Y74" s="49"/>
      <c r="Z74" s="68">
        <f>SUM(Z72:Z73)</f>
        <v>0</v>
      </c>
      <c r="AA74" s="40"/>
      <c r="AB74" s="68">
        <f>SUM(AB72:AB73)</f>
        <v>0</v>
      </c>
      <c r="AC74" s="49"/>
      <c r="AD74" s="68">
        <f>SUM(AD72:AD73)</f>
        <v>12333607</v>
      </c>
      <c r="AE74" s="40"/>
      <c r="AF74" s="68">
        <f>SUM(AF72:AF73)</f>
        <v>0</v>
      </c>
      <c r="AG74" s="49"/>
      <c r="AH74" s="68">
        <f>SUM(AH72:AH73)</f>
        <v>16418502</v>
      </c>
      <c r="AI74" s="49"/>
      <c r="AK74" s="49"/>
      <c r="AM74" s="45"/>
    </row>
    <row r="75" spans="1:46" s="38" customFormat="1" x14ac:dyDescent="0.55000000000000004">
      <c r="H75" s="39"/>
      <c r="I75" s="40"/>
      <c r="J75" s="39"/>
      <c r="K75" s="40"/>
      <c r="L75" s="39"/>
      <c r="M75" s="40"/>
      <c r="N75" s="39"/>
      <c r="O75" s="40"/>
      <c r="P75" s="39"/>
      <c r="Q75" s="40"/>
      <c r="R75" s="39"/>
      <c r="S75" s="40"/>
      <c r="T75" s="39"/>
      <c r="U75" s="40"/>
      <c r="V75" s="39"/>
      <c r="W75" s="40"/>
      <c r="X75" s="39"/>
      <c r="Y75" s="40"/>
      <c r="Z75" s="39"/>
      <c r="AA75" s="39"/>
      <c r="AB75" s="39"/>
      <c r="AC75" s="40"/>
      <c r="AD75" s="39"/>
      <c r="AE75" s="39"/>
      <c r="AF75" s="39"/>
      <c r="AG75" s="40"/>
      <c r="AH75" s="39"/>
      <c r="AI75" s="40"/>
      <c r="AK75" s="40"/>
      <c r="AM75" s="45"/>
    </row>
    <row r="76" spans="1:46" s="38" customFormat="1" x14ac:dyDescent="0.55000000000000004">
      <c r="A76" s="31" t="s">
        <v>162</v>
      </c>
      <c r="H76" s="39">
        <v>0</v>
      </c>
      <c r="I76" s="39"/>
      <c r="J76" s="39">
        <v>0</v>
      </c>
      <c r="K76" s="39"/>
      <c r="L76" s="39">
        <v>0</v>
      </c>
      <c r="M76" s="39"/>
      <c r="N76" s="39">
        <v>-60749</v>
      </c>
      <c r="O76" s="39"/>
      <c r="P76" s="39">
        <v>0</v>
      </c>
      <c r="Q76" s="39"/>
      <c r="R76" s="39">
        <v>0</v>
      </c>
      <c r="S76" s="39"/>
      <c r="T76" s="39">
        <v>0</v>
      </c>
      <c r="U76" s="39"/>
      <c r="V76" s="39">
        <v>0</v>
      </c>
      <c r="W76" s="39"/>
      <c r="X76" s="39">
        <f>SUM(N76:V76)</f>
        <v>-60749</v>
      </c>
      <c r="Y76" s="39"/>
      <c r="Z76" s="39">
        <v>0</v>
      </c>
      <c r="AA76" s="39"/>
      <c r="AB76" s="39">
        <v>0</v>
      </c>
      <c r="AC76" s="39"/>
      <c r="AD76" s="39">
        <v>60749</v>
      </c>
      <c r="AE76" s="39"/>
      <c r="AF76" s="39">
        <v>0</v>
      </c>
      <c r="AG76" s="39"/>
      <c r="AH76" s="39">
        <f>SUM(H76:L76,X76:AG76)</f>
        <v>0</v>
      </c>
      <c r="AI76" s="40"/>
      <c r="AK76" s="40"/>
      <c r="AM76" s="45"/>
    </row>
    <row r="77" spans="1:46" s="38" customFormat="1" ht="23.25" customHeight="1" x14ac:dyDescent="0.55000000000000004">
      <c r="A77" s="31" t="s">
        <v>83</v>
      </c>
      <c r="H77" s="39">
        <v>0</v>
      </c>
      <c r="I77" s="39"/>
      <c r="J77" s="39">
        <v>0</v>
      </c>
      <c r="K77" s="39"/>
      <c r="L77" s="39">
        <v>0</v>
      </c>
      <c r="M77" s="39"/>
      <c r="N77" s="39">
        <v>0</v>
      </c>
      <c r="O77" s="39"/>
      <c r="P77" s="39">
        <v>0</v>
      </c>
      <c r="Q77" s="39"/>
      <c r="R77" s="39">
        <v>0</v>
      </c>
      <c r="S77" s="39"/>
      <c r="T77" s="39">
        <v>0</v>
      </c>
      <c r="U77" s="39"/>
      <c r="V77" s="39">
        <v>0</v>
      </c>
      <c r="W77" s="39"/>
      <c r="X77" s="39">
        <f>SUM(N77:V77)</f>
        <v>0</v>
      </c>
      <c r="Y77" s="39"/>
      <c r="Z77" s="39">
        <v>0</v>
      </c>
      <c r="AA77" s="39"/>
      <c r="AB77" s="39">
        <v>0</v>
      </c>
      <c r="AC77" s="39"/>
      <c r="AD77" s="39">
        <v>-126766</v>
      </c>
      <c r="AE77" s="39"/>
      <c r="AF77" s="39">
        <v>0</v>
      </c>
      <c r="AG77" s="39"/>
      <c r="AH77" s="39">
        <f>SUM(H77:L77,X77:AG77)</f>
        <v>-126766</v>
      </c>
      <c r="AI77" s="40"/>
      <c r="AK77" s="40"/>
      <c r="AM77" s="45"/>
    </row>
    <row r="78" spans="1:46" s="38" customFormat="1" ht="22.5" thickBot="1" x14ac:dyDescent="0.5">
      <c r="A78" s="38" t="s">
        <v>163</v>
      </c>
      <c r="H78" s="74">
        <f>SUM(H62:H70,H74,H76:H77)</f>
        <v>23693276</v>
      </c>
      <c r="I78" s="40"/>
      <c r="J78" s="74">
        <f>SUM(J62:J70,J74,J76:J77)</f>
        <v>18103110</v>
      </c>
      <c r="K78" s="40"/>
      <c r="L78" s="74">
        <f>SUM(L62:L70,L74,L76:L77)</f>
        <v>15549174</v>
      </c>
      <c r="M78" s="40"/>
      <c r="N78" s="74">
        <f>SUM(N62:N70,N74,N76:N77)</f>
        <v>19293452</v>
      </c>
      <c r="O78" s="40"/>
      <c r="P78" s="74">
        <f>SUM(P62:P70,P74,P76:P77)</f>
        <v>3681832</v>
      </c>
      <c r="Q78" s="40"/>
      <c r="R78" s="74">
        <f>SUM(R62:R70,R74,R76:R77)</f>
        <v>119901</v>
      </c>
      <c r="S78" s="40"/>
      <c r="T78" s="74">
        <f>SUM(T62:T70,T74,T76:T77)</f>
        <v>1636789</v>
      </c>
      <c r="U78" s="40"/>
      <c r="V78" s="74">
        <f>SUM(V62:V70,V74,V76:V77)</f>
        <v>1140078</v>
      </c>
      <c r="W78" s="40"/>
      <c r="X78" s="74">
        <f>SUM(X62:X70,X74,X76:X77)</f>
        <v>25872052</v>
      </c>
      <c r="Y78" s="40"/>
      <c r="Z78" s="74">
        <f>SUM(Z62:Z70,Z74,Z76:Z77)</f>
        <v>3050000</v>
      </c>
      <c r="AA78" s="40"/>
      <c r="AB78" s="74">
        <f>SUM(AB62:AB70,AB74,AB76:AB77)</f>
        <v>0</v>
      </c>
      <c r="AC78" s="40"/>
      <c r="AD78" s="74">
        <f>SUM(AD62:AD70,AD74,AD76:AD77)</f>
        <v>437397447</v>
      </c>
      <c r="AE78" s="40"/>
      <c r="AF78" s="74">
        <f>SUM(AF62:AF70,AF74,AF76:AF77)</f>
        <v>0</v>
      </c>
      <c r="AG78" s="40"/>
      <c r="AH78" s="74">
        <f>SUM(AH62:AH70,AH74,AH76:AH77)</f>
        <v>523665059</v>
      </c>
      <c r="AI78" s="40"/>
      <c r="AK78" s="40"/>
      <c r="AM78" s="45"/>
    </row>
    <row r="79" spans="1:46" ht="24" thickTop="1" x14ac:dyDescent="0.55000000000000004">
      <c r="A79" s="38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44"/>
      <c r="AK79" s="44"/>
      <c r="AT79" s="31"/>
    </row>
    <row r="80" spans="1:46" x14ac:dyDescent="0.55000000000000004">
      <c r="A80" s="38" t="s">
        <v>164</v>
      </c>
      <c r="H80" s="39"/>
      <c r="I80" s="44"/>
      <c r="J80" s="39"/>
      <c r="K80" s="44"/>
      <c r="L80" s="39"/>
      <c r="M80" s="44"/>
      <c r="N80" s="39"/>
      <c r="O80" s="44"/>
      <c r="P80" s="43"/>
      <c r="Q80" s="44"/>
      <c r="R80" s="43"/>
      <c r="S80" s="44"/>
      <c r="T80" s="43"/>
      <c r="U80" s="44"/>
      <c r="V80" s="43"/>
      <c r="W80" s="44"/>
      <c r="X80" s="43"/>
      <c r="Y80" s="44"/>
      <c r="Z80" s="43"/>
      <c r="AA80" s="43"/>
      <c r="AB80" s="43"/>
      <c r="AC80" s="44"/>
      <c r="AD80" s="39"/>
      <c r="AE80" s="39"/>
      <c r="AF80" s="39"/>
      <c r="AG80" s="44"/>
      <c r="AH80" s="39"/>
      <c r="AI80" s="44"/>
      <c r="AK80" s="44"/>
      <c r="AT80" s="31"/>
    </row>
    <row r="81" spans="1:46" s="38" customFormat="1" x14ac:dyDescent="0.55000000000000004">
      <c r="A81" s="38" t="s">
        <v>165</v>
      </c>
      <c r="F81" s="39"/>
      <c r="G81" s="40"/>
      <c r="H81" s="39">
        <v>23693276</v>
      </c>
      <c r="I81" s="70"/>
      <c r="J81" s="39">
        <v>18103110</v>
      </c>
      <c r="K81" s="70"/>
      <c r="L81" s="39">
        <v>0</v>
      </c>
      <c r="M81" s="70"/>
      <c r="N81" s="70">
        <v>19058384</v>
      </c>
      <c r="O81" s="70"/>
      <c r="P81" s="70">
        <v>6599986</v>
      </c>
      <c r="Q81" s="70"/>
      <c r="R81" s="70">
        <v>720632</v>
      </c>
      <c r="S81" s="70"/>
      <c r="T81" s="70">
        <v>835905</v>
      </c>
      <c r="U81" s="70"/>
      <c r="V81" s="70">
        <v>645448</v>
      </c>
      <c r="W81" s="70"/>
      <c r="X81" s="70">
        <f t="shared" ref="X81:X83" si="9">SUM(N81:V81)</f>
        <v>27860355</v>
      </c>
      <c r="Y81" s="70"/>
      <c r="Z81" s="70">
        <v>3050000</v>
      </c>
      <c r="AA81" s="70"/>
      <c r="AB81" s="39">
        <v>2554778</v>
      </c>
      <c r="AC81" s="70"/>
      <c r="AD81" s="39">
        <v>439208811</v>
      </c>
      <c r="AE81" s="39"/>
      <c r="AF81" s="39">
        <v>-2554778</v>
      </c>
      <c r="AG81" s="70"/>
      <c r="AH81" s="39">
        <f t="shared" ref="AH81:AH83" si="10">SUM(H81:L81,X81:AG81)</f>
        <v>511915552</v>
      </c>
      <c r="AI81" s="42"/>
      <c r="AJ81" s="39"/>
      <c r="AK81" s="42"/>
      <c r="AL81" s="39"/>
      <c r="AP81" s="66"/>
    </row>
    <row r="82" spans="1:46" s="38" customFormat="1" x14ac:dyDescent="0.55000000000000004">
      <c r="A82" s="31" t="s">
        <v>157</v>
      </c>
      <c r="F82" s="33">
        <v>13</v>
      </c>
      <c r="G82" s="40"/>
      <c r="H82" s="39">
        <v>0</v>
      </c>
      <c r="I82" s="70"/>
      <c r="J82" s="39">
        <v>0</v>
      </c>
      <c r="K82" s="70"/>
      <c r="L82" s="39">
        <v>0</v>
      </c>
      <c r="M82" s="70"/>
      <c r="N82" s="70">
        <v>0</v>
      </c>
      <c r="O82" s="70"/>
      <c r="P82" s="70">
        <v>0</v>
      </c>
      <c r="Q82" s="70"/>
      <c r="R82" s="70">
        <v>0</v>
      </c>
      <c r="S82" s="70"/>
      <c r="T82" s="70">
        <v>0</v>
      </c>
      <c r="U82" s="70"/>
      <c r="V82" s="70">
        <v>0</v>
      </c>
      <c r="W82" s="70"/>
      <c r="X82" s="70">
        <f t="shared" si="9"/>
        <v>0</v>
      </c>
      <c r="Y82" s="70"/>
      <c r="Z82" s="70">
        <v>0</v>
      </c>
      <c r="AA82" s="70"/>
      <c r="AB82" s="39">
        <v>0</v>
      </c>
      <c r="AC82" s="70"/>
      <c r="AD82" s="39">
        <v>0</v>
      </c>
      <c r="AE82" s="39"/>
      <c r="AF82" s="39">
        <v>-925065</v>
      </c>
      <c r="AG82" s="70"/>
      <c r="AH82" s="39">
        <f t="shared" si="10"/>
        <v>-925065</v>
      </c>
      <c r="AI82" s="42"/>
      <c r="AJ82" s="39"/>
      <c r="AK82" s="42"/>
      <c r="AL82" s="39"/>
      <c r="AP82" s="66"/>
    </row>
    <row r="83" spans="1:46" s="38" customFormat="1" x14ac:dyDescent="0.55000000000000004">
      <c r="A83" s="31" t="s">
        <v>158</v>
      </c>
      <c r="F83" s="33">
        <v>13</v>
      </c>
      <c r="G83" s="40"/>
      <c r="H83" s="39">
        <v>0</v>
      </c>
      <c r="I83" s="70"/>
      <c r="J83" s="39">
        <v>0</v>
      </c>
      <c r="K83" s="70"/>
      <c r="L83" s="39">
        <v>0</v>
      </c>
      <c r="M83" s="70"/>
      <c r="N83" s="70">
        <v>0</v>
      </c>
      <c r="O83" s="70"/>
      <c r="P83" s="70">
        <v>0</v>
      </c>
      <c r="Q83" s="70"/>
      <c r="R83" s="70">
        <v>0</v>
      </c>
      <c r="S83" s="70"/>
      <c r="T83" s="70">
        <v>0</v>
      </c>
      <c r="U83" s="70"/>
      <c r="V83" s="70">
        <v>0</v>
      </c>
      <c r="W83" s="70"/>
      <c r="X83" s="70">
        <f t="shared" si="9"/>
        <v>0</v>
      </c>
      <c r="Y83" s="70"/>
      <c r="Z83" s="70">
        <v>0</v>
      </c>
      <c r="AA83" s="70"/>
      <c r="AB83" s="39">
        <v>925065</v>
      </c>
      <c r="AC83" s="70"/>
      <c r="AD83" s="39">
        <v>-925065</v>
      </c>
      <c r="AE83" s="39"/>
      <c r="AF83" s="39">
        <v>0</v>
      </c>
      <c r="AG83" s="70"/>
      <c r="AH83" s="39">
        <f t="shared" si="10"/>
        <v>0</v>
      </c>
      <c r="AI83" s="42"/>
      <c r="AJ83" s="39"/>
      <c r="AK83" s="42"/>
      <c r="AL83" s="39"/>
      <c r="AP83" s="66"/>
    </row>
    <row r="84" spans="1:46" s="38" customFormat="1" x14ac:dyDescent="0.55000000000000004">
      <c r="A84" s="31"/>
      <c r="F84" s="33"/>
      <c r="H84" s="71"/>
      <c r="I84" s="70"/>
      <c r="J84" s="71"/>
      <c r="K84" s="70"/>
      <c r="L84" s="71"/>
      <c r="M84" s="70"/>
      <c r="N84" s="75"/>
      <c r="O84" s="70"/>
      <c r="P84" s="75"/>
      <c r="Q84" s="70"/>
      <c r="R84" s="75"/>
      <c r="S84" s="70"/>
      <c r="T84" s="75"/>
      <c r="U84" s="70"/>
      <c r="V84" s="75"/>
      <c r="W84" s="70"/>
      <c r="X84" s="75"/>
      <c r="Y84" s="70"/>
      <c r="Z84" s="75"/>
      <c r="AA84" s="70"/>
      <c r="AB84" s="71"/>
      <c r="AC84" s="70"/>
      <c r="AD84" s="71"/>
      <c r="AE84" s="39"/>
      <c r="AF84" s="71"/>
      <c r="AG84" s="70"/>
      <c r="AH84" s="71"/>
      <c r="AI84" s="42"/>
      <c r="AK84" s="42"/>
      <c r="AM84" s="45"/>
    </row>
    <row r="85" spans="1:46" s="38" customFormat="1" x14ac:dyDescent="0.55000000000000004">
      <c r="A85" s="31" t="s">
        <v>88</v>
      </c>
      <c r="F85" s="33"/>
      <c r="H85" s="39">
        <v>0</v>
      </c>
      <c r="I85" s="70"/>
      <c r="J85" s="39">
        <v>0</v>
      </c>
      <c r="K85" s="70"/>
      <c r="L85" s="39">
        <v>0</v>
      </c>
      <c r="M85" s="70"/>
      <c r="N85" s="39">
        <v>0</v>
      </c>
      <c r="O85" s="70"/>
      <c r="P85" s="39">
        <v>0</v>
      </c>
      <c r="Q85" s="70"/>
      <c r="R85" s="39">
        <v>0</v>
      </c>
      <c r="S85" s="70"/>
      <c r="T85" s="39">
        <v>0</v>
      </c>
      <c r="U85" s="70"/>
      <c r="V85" s="39">
        <v>0</v>
      </c>
      <c r="W85" s="70"/>
      <c r="X85" s="70">
        <f>SUM(N85:V85)</f>
        <v>0</v>
      </c>
      <c r="Y85" s="70"/>
      <c r="Z85" s="70">
        <v>0</v>
      </c>
      <c r="AA85" s="70"/>
      <c r="AB85" s="39">
        <v>0</v>
      </c>
      <c r="AC85" s="70"/>
      <c r="AD85" s="39">
        <v>11921083</v>
      </c>
      <c r="AE85" s="39"/>
      <c r="AF85" s="39">
        <v>0</v>
      </c>
      <c r="AG85" s="70"/>
      <c r="AH85" s="39">
        <f>SUM(H85:L85,X85:AG85)</f>
        <v>11921083</v>
      </c>
      <c r="AI85" s="42"/>
      <c r="AK85" s="42"/>
      <c r="AM85" s="45"/>
    </row>
    <row r="86" spans="1:46" s="38" customFormat="1" x14ac:dyDescent="0.55000000000000004">
      <c r="A86" s="31" t="s">
        <v>89</v>
      </c>
      <c r="F86" s="33"/>
      <c r="H86" s="67">
        <v>0</v>
      </c>
      <c r="I86" s="70"/>
      <c r="J86" s="67">
        <v>0</v>
      </c>
      <c r="K86" s="70"/>
      <c r="L86" s="67">
        <v>0</v>
      </c>
      <c r="M86" s="70"/>
      <c r="N86" s="72">
        <v>0</v>
      </c>
      <c r="O86" s="70"/>
      <c r="P86" s="72">
        <v>-5832128</v>
      </c>
      <c r="Q86" s="70"/>
      <c r="R86" s="72">
        <v>-241402</v>
      </c>
      <c r="S86" s="70"/>
      <c r="T86" s="72">
        <v>49626</v>
      </c>
      <c r="U86" s="70"/>
      <c r="V86" s="72">
        <v>20027</v>
      </c>
      <c r="W86" s="70"/>
      <c r="X86" s="72">
        <f>SUM(N86:V86)</f>
        <v>-6003877</v>
      </c>
      <c r="Y86" s="70"/>
      <c r="Z86" s="72">
        <v>0</v>
      </c>
      <c r="AA86" s="70"/>
      <c r="AB86" s="67">
        <v>0</v>
      </c>
      <c r="AC86" s="70"/>
      <c r="AD86" s="67">
        <v>1643025</v>
      </c>
      <c r="AE86" s="39"/>
      <c r="AF86" s="67">
        <v>0</v>
      </c>
      <c r="AG86" s="70"/>
      <c r="AH86" s="67">
        <f>SUM(H86:L86,X86:AG86)</f>
        <v>-4360852</v>
      </c>
      <c r="AI86" s="42"/>
      <c r="AK86" s="42"/>
      <c r="AM86" s="45"/>
    </row>
    <row r="87" spans="1:46" s="38" customFormat="1" ht="21.75" x14ac:dyDescent="0.45">
      <c r="A87" s="38" t="s">
        <v>100</v>
      </c>
      <c r="H87" s="68">
        <f>SUM(H85:H86)</f>
        <v>0</v>
      </c>
      <c r="I87" s="73"/>
      <c r="J87" s="68">
        <f>SUM(J85:J86)</f>
        <v>0</v>
      </c>
      <c r="K87" s="73"/>
      <c r="L87" s="68">
        <f>SUM(L85:L86)</f>
        <v>0</v>
      </c>
      <c r="M87" s="73"/>
      <c r="N87" s="68">
        <f>SUM(N85:N86)</f>
        <v>0</v>
      </c>
      <c r="O87" s="73"/>
      <c r="P87" s="68">
        <f>SUM(P85:P86)</f>
        <v>-5832128</v>
      </c>
      <c r="Q87" s="73"/>
      <c r="R87" s="68">
        <f>SUM(R85:R86)</f>
        <v>-241402</v>
      </c>
      <c r="S87" s="73"/>
      <c r="T87" s="68">
        <f>SUM(T85:T86)</f>
        <v>49626</v>
      </c>
      <c r="U87" s="73"/>
      <c r="V87" s="68">
        <f>SUM(V85:V86)</f>
        <v>20027</v>
      </c>
      <c r="W87" s="73"/>
      <c r="X87" s="68">
        <f>SUM(X85:X86)</f>
        <v>-6003877</v>
      </c>
      <c r="Y87" s="73"/>
      <c r="Z87" s="68">
        <f>SUM(Z85:Z86)</f>
        <v>0</v>
      </c>
      <c r="AA87" s="40"/>
      <c r="AB87" s="68">
        <f>SUM(AB85:AB86)</f>
        <v>0</v>
      </c>
      <c r="AC87" s="73"/>
      <c r="AD87" s="68">
        <f>SUM(AD85:AD86)</f>
        <v>13564108</v>
      </c>
      <c r="AE87" s="40"/>
      <c r="AF87" s="68">
        <f>SUM(AF85:AF86)</f>
        <v>0</v>
      </c>
      <c r="AG87" s="73"/>
      <c r="AH87" s="68">
        <f>SUM(AH85:AH86)</f>
        <v>7560231</v>
      </c>
      <c r="AI87" s="49"/>
      <c r="AK87" s="49"/>
      <c r="AM87" s="45"/>
    </row>
    <row r="88" spans="1:46" s="38" customFormat="1" x14ac:dyDescent="0.55000000000000004">
      <c r="H88" s="39"/>
      <c r="I88" s="40"/>
      <c r="J88" s="39"/>
      <c r="K88" s="40"/>
      <c r="L88" s="39"/>
      <c r="M88" s="40"/>
      <c r="N88" s="39"/>
      <c r="O88" s="40"/>
      <c r="P88" s="39"/>
      <c r="Q88" s="40"/>
      <c r="R88" s="39"/>
      <c r="S88" s="40"/>
      <c r="T88" s="39"/>
      <c r="U88" s="40"/>
      <c r="V88" s="39"/>
      <c r="W88" s="40"/>
      <c r="X88" s="39"/>
      <c r="Y88" s="40"/>
      <c r="Z88" s="39"/>
      <c r="AA88" s="39"/>
      <c r="AB88" s="39"/>
      <c r="AC88" s="40"/>
      <c r="AD88" s="39"/>
      <c r="AE88" s="39"/>
      <c r="AF88" s="39"/>
      <c r="AG88" s="40"/>
      <c r="AH88" s="39"/>
      <c r="AI88" s="40"/>
      <c r="AK88" s="40"/>
      <c r="AM88" s="45"/>
    </row>
    <row r="89" spans="1:46" s="38" customFormat="1" x14ac:dyDescent="0.55000000000000004">
      <c r="A89" s="31" t="s">
        <v>162</v>
      </c>
      <c r="H89" s="39">
        <v>0</v>
      </c>
      <c r="I89" s="39"/>
      <c r="J89" s="39">
        <v>0</v>
      </c>
      <c r="K89" s="39"/>
      <c r="L89" s="39">
        <v>0</v>
      </c>
      <c r="M89" s="39"/>
      <c r="N89" s="39">
        <v>-67489</v>
      </c>
      <c r="O89" s="39"/>
      <c r="P89" s="39">
        <v>0</v>
      </c>
      <c r="Q89" s="39"/>
      <c r="R89" s="39">
        <v>0</v>
      </c>
      <c r="S89" s="39"/>
      <c r="T89" s="39">
        <v>0</v>
      </c>
      <c r="U89" s="39"/>
      <c r="V89" s="39">
        <v>0</v>
      </c>
      <c r="W89" s="39"/>
      <c r="X89" s="39">
        <f>SUM(N89:V89)</f>
        <v>-67489</v>
      </c>
      <c r="Y89" s="39"/>
      <c r="Z89" s="39">
        <v>0</v>
      </c>
      <c r="AA89" s="39"/>
      <c r="AB89" s="39">
        <v>0</v>
      </c>
      <c r="AC89" s="39"/>
      <c r="AD89" s="39">
        <v>67489</v>
      </c>
      <c r="AE89" s="39"/>
      <c r="AF89" s="39">
        <v>0</v>
      </c>
      <c r="AG89" s="39"/>
      <c r="AH89" s="39">
        <f>SUM(H89:L89,X89:AG89)</f>
        <v>0</v>
      </c>
      <c r="AI89" s="40"/>
      <c r="AK89" s="40"/>
      <c r="AM89" s="45"/>
    </row>
    <row r="90" spans="1:46" s="38" customFormat="1" ht="23.25" customHeight="1" x14ac:dyDescent="0.55000000000000004">
      <c r="A90" s="31" t="s">
        <v>83</v>
      </c>
      <c r="H90" s="39">
        <v>0</v>
      </c>
      <c r="I90" s="39"/>
      <c r="J90" s="39">
        <v>0</v>
      </c>
      <c r="K90" s="39"/>
      <c r="L90" s="39">
        <v>0</v>
      </c>
      <c r="M90" s="39"/>
      <c r="N90" s="39">
        <v>0</v>
      </c>
      <c r="O90" s="39"/>
      <c r="P90" s="39">
        <v>0</v>
      </c>
      <c r="Q90" s="39"/>
      <c r="R90" s="39">
        <v>0</v>
      </c>
      <c r="S90" s="39"/>
      <c r="T90" s="39">
        <v>0</v>
      </c>
      <c r="U90" s="39"/>
      <c r="V90" s="39">
        <v>0</v>
      </c>
      <c r="W90" s="39"/>
      <c r="X90" s="39">
        <f>SUM(N90:V90)</f>
        <v>0</v>
      </c>
      <c r="Y90" s="39"/>
      <c r="Z90" s="39">
        <v>0</v>
      </c>
      <c r="AA90" s="39"/>
      <c r="AB90" s="39">
        <v>0</v>
      </c>
      <c r="AC90" s="39"/>
      <c r="AD90" s="39">
        <v>44386</v>
      </c>
      <c r="AE90" s="39"/>
      <c r="AF90" s="39">
        <v>0</v>
      </c>
      <c r="AG90" s="39"/>
      <c r="AH90" s="39">
        <f>SUM(H90:L90,X90:AG90)</f>
        <v>44386</v>
      </c>
      <c r="AI90" s="40"/>
      <c r="AK90" s="40"/>
      <c r="AM90" s="45"/>
    </row>
    <row r="91" spans="1:46" s="38" customFormat="1" ht="22.5" thickBot="1" x14ac:dyDescent="0.5">
      <c r="A91" s="38" t="s">
        <v>167</v>
      </c>
      <c r="H91" s="74">
        <f>SUM(H81:H83,H87,H89:H90)</f>
        <v>23693276</v>
      </c>
      <c r="I91" s="40"/>
      <c r="J91" s="74">
        <f>SUM(J81:J83,J87,J89:J90)</f>
        <v>18103110</v>
      </c>
      <c r="K91" s="40"/>
      <c r="L91" s="74">
        <f>SUM(L81:L83,L87,L89:L90)</f>
        <v>0</v>
      </c>
      <c r="M91" s="40"/>
      <c r="N91" s="74">
        <f>SUM(N81:N83,N87,N89:N90)</f>
        <v>18990895</v>
      </c>
      <c r="O91" s="40"/>
      <c r="P91" s="74">
        <f>SUM(P81:P83,P87,P89:P90)</f>
        <v>767858</v>
      </c>
      <c r="Q91" s="40"/>
      <c r="R91" s="74">
        <f>SUM(R81:R83,R87,R89:R90)</f>
        <v>479230</v>
      </c>
      <c r="S91" s="40"/>
      <c r="T91" s="74">
        <f>SUM(T81:T83,T87,T89:T90)</f>
        <v>885531</v>
      </c>
      <c r="U91" s="40"/>
      <c r="V91" s="74">
        <f>SUM(V81:V83,V87,V89:V90)</f>
        <v>665475</v>
      </c>
      <c r="W91" s="40"/>
      <c r="X91" s="74">
        <f>SUM(X81:X83,X87,X89:X90)</f>
        <v>21788989</v>
      </c>
      <c r="Y91" s="40"/>
      <c r="Z91" s="74">
        <f>SUM(Z81:Z83,Z87,Z89:Z90)</f>
        <v>3050000</v>
      </c>
      <c r="AA91" s="40"/>
      <c r="AB91" s="74">
        <f>SUM(AB81:AB83,AB87,AB89:AB90)</f>
        <v>3479843</v>
      </c>
      <c r="AC91" s="40"/>
      <c r="AD91" s="74">
        <f>SUM(AD81:AD83,AD87,AD89:AD90)</f>
        <v>451959729</v>
      </c>
      <c r="AE91" s="40"/>
      <c r="AF91" s="74">
        <f>SUM(AF81:AF83,AF87,AF89:AF90)</f>
        <v>-3479843</v>
      </c>
      <c r="AG91" s="40"/>
      <c r="AH91" s="74">
        <f>SUM(AH81:AH83,AH87,AH89:AH90)</f>
        <v>518595104</v>
      </c>
      <c r="AI91" s="40"/>
      <c r="AK91" s="40"/>
      <c r="AM91" s="45"/>
    </row>
    <row r="92" spans="1:46" s="38" customFormat="1" ht="19.5" customHeight="1" thickTop="1" x14ac:dyDescent="0.55000000000000004">
      <c r="A92" s="37"/>
      <c r="H92" s="39"/>
      <c r="I92" s="40"/>
      <c r="J92" s="40"/>
      <c r="K92" s="40"/>
      <c r="L92" s="39"/>
      <c r="M92" s="40"/>
      <c r="N92" s="39"/>
      <c r="O92" s="39"/>
      <c r="P92" s="39"/>
      <c r="Q92" s="39"/>
      <c r="R92" s="39"/>
      <c r="S92" s="40"/>
      <c r="T92" s="39"/>
      <c r="U92" s="40"/>
      <c r="V92" s="40"/>
      <c r="W92" s="40"/>
      <c r="X92" s="39"/>
      <c r="Y92" s="40"/>
      <c r="Z92" s="39"/>
      <c r="AA92" s="39"/>
      <c r="AB92" s="39"/>
      <c r="AC92" s="39"/>
      <c r="AD92" s="39"/>
      <c r="AE92" s="40"/>
      <c r="AF92" s="40"/>
      <c r="AG92" s="40"/>
      <c r="AH92" s="39"/>
      <c r="AI92" s="40"/>
      <c r="AJ92" s="39"/>
      <c r="AM92" s="45"/>
    </row>
    <row r="93" spans="1:46" x14ac:dyDescent="0.55000000000000004">
      <c r="A93" s="38"/>
      <c r="H93" s="39"/>
      <c r="I93" s="44"/>
      <c r="J93" s="44"/>
      <c r="K93" s="44"/>
      <c r="L93" s="39"/>
      <c r="M93" s="43"/>
      <c r="N93" s="39"/>
      <c r="O93" s="39"/>
      <c r="P93" s="39"/>
      <c r="Q93" s="39"/>
      <c r="R93" s="39"/>
      <c r="S93" s="43"/>
      <c r="T93" s="39"/>
      <c r="U93" s="43"/>
      <c r="V93" s="43"/>
      <c r="W93" s="43"/>
      <c r="X93" s="39"/>
      <c r="Y93" s="43"/>
      <c r="Z93" s="39"/>
      <c r="AA93" s="39"/>
      <c r="AB93" s="39"/>
      <c r="AC93" s="39"/>
      <c r="AD93" s="39"/>
      <c r="AE93" s="43"/>
      <c r="AH93" s="46"/>
      <c r="AJ93" s="46"/>
      <c r="AT93" s="31"/>
    </row>
    <row r="94" spans="1:46" x14ac:dyDescent="0.55000000000000004">
      <c r="A94" s="38"/>
      <c r="H94" s="39"/>
      <c r="I94" s="44"/>
      <c r="J94" s="44"/>
      <c r="K94" s="44"/>
      <c r="L94" s="39"/>
      <c r="M94" s="43"/>
      <c r="N94" s="39"/>
      <c r="O94" s="39"/>
      <c r="P94" s="39"/>
      <c r="Q94" s="39"/>
      <c r="R94" s="39"/>
      <c r="S94" s="43"/>
      <c r="T94" s="39"/>
      <c r="U94" s="43"/>
      <c r="V94" s="43"/>
      <c r="W94" s="43"/>
      <c r="X94" s="39"/>
      <c r="Y94" s="43"/>
      <c r="Z94" s="39"/>
      <c r="AA94" s="39"/>
      <c r="AB94" s="39"/>
      <c r="AC94" s="39"/>
      <c r="AD94" s="39"/>
      <c r="AE94" s="43"/>
      <c r="AH94" s="46"/>
      <c r="AJ94" s="46"/>
      <c r="AT94" s="31"/>
    </row>
    <row r="95" spans="1:46" x14ac:dyDescent="0.55000000000000004">
      <c r="A95" s="38"/>
      <c r="H95" s="39"/>
      <c r="I95" s="44"/>
      <c r="J95" s="44"/>
      <c r="K95" s="44"/>
      <c r="L95" s="39"/>
      <c r="M95" s="43"/>
      <c r="N95" s="39"/>
      <c r="O95" s="39"/>
      <c r="P95" s="39"/>
      <c r="Q95" s="39"/>
      <c r="R95" s="39"/>
      <c r="S95" s="43"/>
      <c r="T95" s="39"/>
      <c r="U95" s="43"/>
      <c r="V95" s="43"/>
      <c r="W95" s="43"/>
      <c r="X95" s="39"/>
      <c r="Y95" s="43"/>
      <c r="Z95" s="39"/>
      <c r="AA95" s="39"/>
      <c r="AB95" s="39"/>
      <c r="AC95" s="39"/>
      <c r="AD95" s="39"/>
      <c r="AE95" s="43"/>
      <c r="AH95" s="46"/>
      <c r="AJ95" s="46"/>
      <c r="AT95" s="31"/>
    </row>
    <row r="96" spans="1:46" x14ac:dyDescent="0.55000000000000004">
      <c r="A96" s="38"/>
      <c r="H96" s="39"/>
      <c r="I96" s="44"/>
      <c r="J96" s="44"/>
      <c r="K96" s="44"/>
      <c r="L96" s="39"/>
      <c r="M96" s="43"/>
      <c r="N96" s="39"/>
      <c r="O96" s="39"/>
      <c r="P96" s="39"/>
      <c r="Q96" s="39"/>
      <c r="R96" s="39"/>
      <c r="S96" s="43"/>
      <c r="T96" s="39"/>
      <c r="U96" s="43"/>
      <c r="V96" s="43"/>
      <c r="W96" s="43"/>
      <c r="X96" s="39"/>
      <c r="Y96" s="43"/>
      <c r="Z96" s="39"/>
      <c r="AA96" s="39"/>
      <c r="AB96" s="39"/>
      <c r="AC96" s="39"/>
      <c r="AD96" s="39"/>
      <c r="AE96" s="43"/>
      <c r="AH96" s="46"/>
      <c r="AJ96" s="46"/>
      <c r="AT96" s="31"/>
    </row>
    <row r="97" spans="3:46" s="4" customFormat="1" x14ac:dyDescent="0.55000000000000004">
      <c r="C97" s="21" t="s">
        <v>173</v>
      </c>
      <c r="F97" s="54"/>
      <c r="G97" s="11"/>
      <c r="H97" s="4" t="s">
        <v>61</v>
      </c>
      <c r="I97" s="11"/>
      <c r="J97" s="11"/>
      <c r="K97" s="11"/>
      <c r="M97" s="11"/>
    </row>
    <row r="98" spans="3:46" s="4" customFormat="1" ht="23.25" customHeight="1" x14ac:dyDescent="0.55000000000000004">
      <c r="H98" s="9"/>
      <c r="L98" s="11"/>
      <c r="R98" s="9" t="s">
        <v>57</v>
      </c>
    </row>
    <row r="99" spans="3:46" s="4" customFormat="1" ht="23.25" customHeight="1" x14ac:dyDescent="0.55000000000000004">
      <c r="G99" s="11"/>
      <c r="H99" s="9"/>
      <c r="L99" s="11"/>
      <c r="M99" s="22"/>
      <c r="R99" s="9" t="s">
        <v>58</v>
      </c>
      <c r="S99" s="10"/>
      <c r="U99" s="10"/>
      <c r="V99" s="10"/>
      <c r="W99" s="10"/>
      <c r="Y99" s="10"/>
      <c r="AE99" s="10"/>
      <c r="AF99" s="10"/>
      <c r="AG99" s="10"/>
      <c r="AH99" s="10"/>
      <c r="AI99" s="10"/>
      <c r="AJ99" s="10"/>
      <c r="AK99" s="10"/>
      <c r="AL99" s="51"/>
    </row>
    <row r="100" spans="3:46" x14ac:dyDescent="0.55000000000000004">
      <c r="G100" s="31"/>
      <c r="AN100" s="30"/>
      <c r="AT100" s="31"/>
    </row>
    <row r="101" spans="3:46" x14ac:dyDescent="0.55000000000000004">
      <c r="G101" s="31"/>
      <c r="Z101" s="9"/>
    </row>
    <row r="102" spans="3:46" x14ac:dyDescent="0.55000000000000004">
      <c r="G102" s="31"/>
      <c r="Z102" s="9"/>
    </row>
    <row r="103" spans="3:46" x14ac:dyDescent="0.55000000000000004">
      <c r="G103" s="31"/>
      <c r="AT103" s="31"/>
    </row>
    <row r="104" spans="3:46" x14ac:dyDescent="0.55000000000000004">
      <c r="G104" s="31"/>
      <c r="AT104" s="31"/>
    </row>
    <row r="105" spans="3:46" x14ac:dyDescent="0.55000000000000004">
      <c r="G105" s="31"/>
      <c r="AT105" s="31"/>
    </row>
    <row r="106" spans="3:46" x14ac:dyDescent="0.55000000000000004">
      <c r="G106" s="31"/>
      <c r="AT106" s="31"/>
    </row>
    <row r="107" spans="3:46" x14ac:dyDescent="0.55000000000000004">
      <c r="G107" s="31"/>
      <c r="AT107" s="31"/>
    </row>
    <row r="108" spans="3:46" x14ac:dyDescent="0.55000000000000004">
      <c r="G108" s="31"/>
      <c r="AT108" s="31"/>
    </row>
    <row r="109" spans="3:46" x14ac:dyDescent="0.55000000000000004">
      <c r="G109" s="31"/>
      <c r="AT109" s="31"/>
    </row>
    <row r="110" spans="3:46" x14ac:dyDescent="0.55000000000000004">
      <c r="G110" s="31"/>
      <c r="AT110" s="31"/>
    </row>
    <row r="111" spans="3:46" x14ac:dyDescent="0.55000000000000004">
      <c r="G111" s="31"/>
      <c r="AT111" s="31"/>
    </row>
    <row r="112" spans="3:46" x14ac:dyDescent="0.55000000000000004">
      <c r="G112" s="31"/>
      <c r="AT112" s="31"/>
    </row>
    <row r="113" s="31" customFormat="1" x14ac:dyDescent="0.55000000000000004"/>
    <row r="114" s="31" customFormat="1" x14ac:dyDescent="0.55000000000000004"/>
  </sheetData>
  <sheetProtection algorithmName="SHA-512" hashValue="yTBv3W1xMXBSFaJMY9160H6qWKhOu7iRHFLUCDN43eqlzpWyJIHE8GGH8l3Wj7MOidD9ZevlbsF9USCdGfvfng==" saltValue="cXwGsLwGG2b+hdGnoj1dpw==" spinCount="100000" sheet="1" formatCells="0" formatColumns="0" insertColumns="0" insertRows="0" insertHyperlinks="0" deleteColumns="0" deleteRows="0" sort="0" autoFilter="0" pivotTables="0"/>
  <mergeCells count="3">
    <mergeCell ref="N55:X55"/>
    <mergeCell ref="AB8:AF8"/>
    <mergeCell ref="Z55:AD55"/>
  </mergeCells>
  <phoneticPr fontId="0" type="noConversion"/>
  <pageMargins left="0.74803149606299213" right="0.23622047244094491" top="0.59055118110236227" bottom="0" header="0.51181102362204722" footer="0"/>
  <pageSetup paperSize="9" scale="36" firstPageNumber="7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9" max="35" man="1"/>
  </rowBreaks>
  <customProperties>
    <customPr name="OrphanNamesChecked" r:id="rId2"/>
  </customProperties>
  <ignoredErrors>
    <ignoredError sqref="E17 E31:E32 E29:E30 E27:E28 E34:E35 E33" numberStoredAsText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0"/>
  <sheetViews>
    <sheetView zoomScale="85" zoomScaleNormal="85" zoomScaleSheetLayoutView="85" workbookViewId="0">
      <pane xSplit="6" ySplit="7" topLeftCell="G8" activePane="bottomRight" state="frozen"/>
      <selection activeCell="G7" sqref="G7"/>
      <selection pane="topRight" activeCell="G7" sqref="G7"/>
      <selection pane="bottomLeft" activeCell="G7" sqref="G7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6384" width="8.7109375" style="4"/>
  </cols>
  <sheetData>
    <row r="1" spans="1:14" x14ac:dyDescent="0.55000000000000004">
      <c r="A1" s="1" t="s">
        <v>0</v>
      </c>
      <c r="B1" s="1"/>
      <c r="C1" s="1"/>
      <c r="D1" s="1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x14ac:dyDescent="0.55000000000000004">
      <c r="A2" s="1" t="s">
        <v>174</v>
      </c>
      <c r="B2" s="1"/>
      <c r="C2" s="1"/>
      <c r="D2" s="1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x14ac:dyDescent="0.55000000000000004">
      <c r="A3" s="110" t="s">
        <v>60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x14ac:dyDescent="0.55000000000000004">
      <c r="G4" s="112" t="s">
        <v>2</v>
      </c>
      <c r="H4" s="112"/>
      <c r="I4" s="112"/>
      <c r="J4" s="112"/>
      <c r="K4" s="112"/>
      <c r="L4" s="112"/>
      <c r="M4" s="112"/>
    </row>
    <row r="5" spans="1:14" x14ac:dyDescent="0.55000000000000004">
      <c r="G5" s="113" t="s">
        <v>3</v>
      </c>
      <c r="H5" s="113"/>
      <c r="I5" s="113"/>
      <c r="K5" s="113" t="s">
        <v>4</v>
      </c>
      <c r="L5" s="113"/>
      <c r="M5" s="113"/>
    </row>
    <row r="6" spans="1:14" x14ac:dyDescent="0.55000000000000004">
      <c r="G6" s="5" t="s">
        <v>62</v>
      </c>
      <c r="H6" s="48"/>
      <c r="I6" s="48"/>
      <c r="K6" s="5" t="s">
        <v>62</v>
      </c>
      <c r="L6" s="48"/>
      <c r="M6" s="48"/>
    </row>
    <row r="7" spans="1:14" x14ac:dyDescent="0.55000000000000004">
      <c r="F7" s="33" t="s">
        <v>5</v>
      </c>
      <c r="G7" s="56">
        <v>2569</v>
      </c>
      <c r="H7" s="57"/>
      <c r="I7" s="65">
        <v>2568</v>
      </c>
      <c r="J7" s="58"/>
      <c r="K7" s="56">
        <v>2569</v>
      </c>
      <c r="L7" s="57"/>
      <c r="M7" s="65">
        <v>2568</v>
      </c>
    </row>
    <row r="8" spans="1:14" x14ac:dyDescent="0.55000000000000004">
      <c r="A8" s="4" t="s">
        <v>175</v>
      </c>
      <c r="G8" s="8"/>
      <c r="H8" s="86"/>
      <c r="I8" s="8"/>
      <c r="K8" s="8"/>
      <c r="L8" s="86"/>
      <c r="M8" s="8"/>
    </row>
    <row r="9" spans="1:14" x14ac:dyDescent="0.55000000000000004">
      <c r="B9" s="10" t="s">
        <v>86</v>
      </c>
      <c r="C9" s="10"/>
      <c r="G9" s="47">
        <f>งบกำไรขาดทุนเบ็ดเสร็จ!G32</f>
        <v>20419248</v>
      </c>
      <c r="H9" s="11"/>
      <c r="I9" s="47">
        <f>งบกำไรขาดทุนเบ็ดเสร็จ!I32</f>
        <v>19232653</v>
      </c>
      <c r="J9" s="11"/>
      <c r="K9" s="47">
        <f>งบกำไรขาดทุนเบ็ดเสร็จ!K32</f>
        <v>14580810</v>
      </c>
      <c r="L9" s="11"/>
      <c r="M9" s="47">
        <f>งบกำไรขาดทุนเบ็ดเสร็จ!M32</f>
        <v>15794771</v>
      </c>
      <c r="N9" s="18"/>
    </row>
    <row r="10" spans="1:14" x14ac:dyDescent="0.55000000000000004">
      <c r="A10"/>
      <c r="B10" s="87" t="s">
        <v>176</v>
      </c>
      <c r="C10" s="87"/>
      <c r="G10" s="102"/>
      <c r="H10" s="102"/>
      <c r="I10" s="102"/>
      <c r="J10" s="102"/>
      <c r="K10" s="102"/>
      <c r="L10" s="102"/>
      <c r="M10" s="102"/>
      <c r="N10" s="18"/>
    </row>
    <row r="11" spans="1:14" x14ac:dyDescent="0.55000000000000004">
      <c r="B11" s="87"/>
      <c r="C11" s="87" t="s">
        <v>177</v>
      </c>
      <c r="G11" s="102"/>
      <c r="H11" s="102"/>
      <c r="I11" s="102"/>
      <c r="J11" s="102"/>
      <c r="K11" s="102"/>
      <c r="L11" s="102"/>
      <c r="M11" s="102"/>
      <c r="N11" s="18"/>
    </row>
    <row r="12" spans="1:14" x14ac:dyDescent="0.55000000000000004">
      <c r="D12" s="4" t="s">
        <v>178</v>
      </c>
      <c r="G12" s="103">
        <v>2353872</v>
      </c>
      <c r="H12" s="11"/>
      <c r="I12" s="103">
        <v>2323653</v>
      </c>
      <c r="J12" s="11"/>
      <c r="K12" s="103">
        <v>1940404</v>
      </c>
      <c r="L12" s="11"/>
      <c r="M12" s="103">
        <v>1951189</v>
      </c>
      <c r="N12" s="18"/>
    </row>
    <row r="13" spans="1:14" x14ac:dyDescent="0.55000000000000004">
      <c r="D13" s="4" t="s">
        <v>85</v>
      </c>
      <c r="G13" s="103">
        <v>10430836</v>
      </c>
      <c r="H13" s="11"/>
      <c r="I13" s="11">
        <v>10642299</v>
      </c>
      <c r="J13" s="11"/>
      <c r="K13" s="103">
        <v>9915432</v>
      </c>
      <c r="L13" s="11"/>
      <c r="M13" s="11">
        <v>10073782</v>
      </c>
      <c r="N13" s="18"/>
    </row>
    <row r="14" spans="1:14" x14ac:dyDescent="0.55000000000000004">
      <c r="D14" s="4" t="s">
        <v>229</v>
      </c>
      <c r="G14" s="103">
        <v>377747</v>
      </c>
      <c r="H14" s="11"/>
      <c r="I14" s="103">
        <v>22086</v>
      </c>
      <c r="J14" s="11"/>
      <c r="K14" s="103">
        <v>0</v>
      </c>
      <c r="L14" s="11"/>
      <c r="M14" s="103">
        <v>37418</v>
      </c>
      <c r="N14" s="18"/>
    </row>
    <row r="15" spans="1:14" x14ac:dyDescent="0.55000000000000004">
      <c r="D15" s="4" t="s">
        <v>228</v>
      </c>
      <c r="G15" s="103"/>
      <c r="H15" s="11"/>
      <c r="I15" s="11"/>
      <c r="J15" s="11"/>
      <c r="K15" s="103"/>
      <c r="L15" s="11"/>
      <c r="M15" s="11"/>
      <c r="N15" s="18"/>
    </row>
    <row r="16" spans="1:14" x14ac:dyDescent="0.55000000000000004">
      <c r="E16" s="4" t="s">
        <v>179</v>
      </c>
      <c r="G16" s="103">
        <v>374043</v>
      </c>
      <c r="H16" s="11"/>
      <c r="I16" s="11">
        <v>-680991</v>
      </c>
      <c r="J16" s="11"/>
      <c r="K16" s="103">
        <v>-310507</v>
      </c>
      <c r="L16" s="11"/>
      <c r="M16" s="11">
        <v>-510186</v>
      </c>
      <c r="N16" s="18"/>
    </row>
    <row r="17" spans="4:14" hidden="1" x14ac:dyDescent="0.55000000000000004">
      <c r="D17" s="4" t="s">
        <v>180</v>
      </c>
      <c r="G17" s="103"/>
      <c r="H17" s="11"/>
      <c r="I17" s="11"/>
      <c r="J17" s="11"/>
      <c r="K17" s="103"/>
      <c r="L17" s="11"/>
      <c r="M17" s="11">
        <v>0</v>
      </c>
      <c r="N17" s="18"/>
    </row>
    <row r="18" spans="4:14" x14ac:dyDescent="0.55000000000000004">
      <c r="D18" s="4" t="s">
        <v>181</v>
      </c>
      <c r="G18" s="11">
        <v>326574</v>
      </c>
      <c r="H18" s="11"/>
      <c r="I18" s="11">
        <v>33160</v>
      </c>
      <c r="J18" s="11"/>
      <c r="K18" s="103">
        <v>220503</v>
      </c>
      <c r="L18" s="11"/>
      <c r="M18" s="103">
        <v>95731</v>
      </c>
      <c r="N18" s="18"/>
    </row>
    <row r="19" spans="4:14" x14ac:dyDescent="0.55000000000000004">
      <c r="D19" s="4" t="s">
        <v>227</v>
      </c>
      <c r="G19" s="103">
        <v>116597</v>
      </c>
      <c r="H19" s="11"/>
      <c r="I19" s="103">
        <v>227</v>
      </c>
      <c r="J19" s="11"/>
      <c r="K19" s="103">
        <v>116264</v>
      </c>
      <c r="L19" s="11"/>
      <c r="M19" s="103">
        <v>227</v>
      </c>
      <c r="N19" s="18"/>
    </row>
    <row r="20" spans="4:14" x14ac:dyDescent="0.55000000000000004">
      <c r="D20" s="4" t="s">
        <v>226</v>
      </c>
      <c r="G20" s="103">
        <v>-24761</v>
      </c>
      <c r="H20" s="11"/>
      <c r="I20" s="103">
        <v>136</v>
      </c>
      <c r="J20" s="11"/>
      <c r="K20" s="103">
        <v>-24761</v>
      </c>
      <c r="L20" s="11"/>
      <c r="M20" s="103">
        <v>0</v>
      </c>
      <c r="N20" s="18"/>
    </row>
    <row r="21" spans="4:14" x14ac:dyDescent="0.55000000000000004">
      <c r="D21" s="4" t="s">
        <v>225</v>
      </c>
      <c r="G21" s="11">
        <v>2831</v>
      </c>
      <c r="H21" s="11"/>
      <c r="I21" s="11">
        <v>-136532</v>
      </c>
      <c r="J21" s="11"/>
      <c r="K21" s="103">
        <v>1412</v>
      </c>
      <c r="L21" s="11"/>
      <c r="M21" s="103">
        <v>-140206</v>
      </c>
      <c r="N21" s="18"/>
    </row>
    <row r="22" spans="4:14" x14ac:dyDescent="0.55000000000000004">
      <c r="D22" s="4" t="s">
        <v>30</v>
      </c>
      <c r="G22" s="103">
        <v>424678</v>
      </c>
      <c r="H22" s="11"/>
      <c r="I22" s="103">
        <v>530454</v>
      </c>
      <c r="J22" s="11"/>
      <c r="K22" s="103">
        <v>341026</v>
      </c>
      <c r="L22" s="11"/>
      <c r="M22" s="103">
        <v>435327</v>
      </c>
      <c r="N22" s="18"/>
    </row>
    <row r="23" spans="4:14" x14ac:dyDescent="0.55000000000000004">
      <c r="D23" s="4" t="s">
        <v>224</v>
      </c>
      <c r="G23" s="11">
        <v>-461561</v>
      </c>
      <c r="H23" s="11"/>
      <c r="I23" s="11">
        <v>-210458</v>
      </c>
      <c r="J23" s="11"/>
      <c r="K23" s="103">
        <v>-236687</v>
      </c>
      <c r="L23" s="11"/>
      <c r="M23" s="103">
        <v>-206066</v>
      </c>
      <c r="N23" s="18"/>
    </row>
    <row r="24" spans="4:14" x14ac:dyDescent="0.55000000000000004">
      <c r="D24" s="4" t="s">
        <v>223</v>
      </c>
      <c r="G24" s="11">
        <v>0</v>
      </c>
      <c r="H24" s="11"/>
      <c r="I24" s="11">
        <v>0</v>
      </c>
      <c r="J24" s="11"/>
      <c r="K24" s="103">
        <v>0</v>
      </c>
      <c r="L24" s="11"/>
      <c r="M24" s="103">
        <v>-12925</v>
      </c>
      <c r="N24" s="18"/>
    </row>
    <row r="25" spans="4:14" x14ac:dyDescent="0.55000000000000004">
      <c r="D25" s="4" t="s">
        <v>182</v>
      </c>
      <c r="G25" s="11">
        <v>1010</v>
      </c>
      <c r="H25" s="11"/>
      <c r="I25" s="11">
        <v>-8760</v>
      </c>
      <c r="J25" s="11"/>
      <c r="K25" s="103">
        <v>-711</v>
      </c>
      <c r="L25" s="11"/>
      <c r="M25" s="103">
        <v>-7551</v>
      </c>
      <c r="N25" s="18"/>
    </row>
    <row r="26" spans="4:14" x14ac:dyDescent="0.55000000000000004">
      <c r="D26" s="4" t="s">
        <v>222</v>
      </c>
      <c r="G26" s="11">
        <v>-7149</v>
      </c>
      <c r="H26" s="11"/>
      <c r="I26" s="103">
        <v>0</v>
      </c>
      <c r="J26" s="11"/>
      <c r="K26" s="103">
        <v>-7263</v>
      </c>
      <c r="L26" s="11"/>
      <c r="M26" s="103">
        <v>0</v>
      </c>
      <c r="N26" s="18"/>
    </row>
    <row r="27" spans="4:14" x14ac:dyDescent="0.55000000000000004">
      <c r="D27" s="4" t="s">
        <v>70</v>
      </c>
      <c r="G27" s="12">
        <v>-316334</v>
      </c>
      <c r="H27" s="11"/>
      <c r="I27" s="12">
        <v>-175648</v>
      </c>
      <c r="J27" s="11"/>
      <c r="K27" s="12">
        <v>0</v>
      </c>
      <c r="L27" s="11"/>
      <c r="M27" s="12">
        <v>0</v>
      </c>
      <c r="N27" s="18"/>
    </row>
    <row r="28" spans="4:14" x14ac:dyDescent="0.55000000000000004">
      <c r="G28" s="103">
        <f>SUM(G9:G27)</f>
        <v>34017631</v>
      </c>
      <c r="H28" s="11"/>
      <c r="I28" s="103">
        <f>SUM(I9:I27)</f>
        <v>31572279</v>
      </c>
      <c r="J28" s="11"/>
      <c r="K28" s="103">
        <f>SUM(K9:K27)</f>
        <v>26535922</v>
      </c>
      <c r="L28" s="11"/>
      <c r="M28" s="103">
        <f>SUM(M9:M27)</f>
        <v>27511511</v>
      </c>
      <c r="N28" s="18"/>
    </row>
    <row r="29" spans="4:14" x14ac:dyDescent="0.55000000000000004">
      <c r="D29" s="4" t="s">
        <v>65</v>
      </c>
      <c r="G29" s="103">
        <v>-31957635</v>
      </c>
      <c r="H29" s="11"/>
      <c r="I29" s="103">
        <v>-35425414</v>
      </c>
      <c r="J29" s="11"/>
      <c r="K29" s="103">
        <v>-25008452</v>
      </c>
      <c r="L29" s="11"/>
      <c r="M29" s="103">
        <v>-28879829</v>
      </c>
      <c r="N29" s="18"/>
    </row>
    <row r="30" spans="4:14" x14ac:dyDescent="0.55000000000000004">
      <c r="D30" s="4" t="s">
        <v>71</v>
      </c>
      <c r="G30" s="103">
        <v>-1096762</v>
      </c>
      <c r="H30" s="11"/>
      <c r="I30" s="103">
        <v>-972586</v>
      </c>
      <c r="J30" s="11"/>
      <c r="K30" s="103">
        <v>-1437029</v>
      </c>
      <c r="L30" s="11"/>
      <c r="M30" s="103">
        <v>-1240875</v>
      </c>
      <c r="N30" s="18"/>
    </row>
    <row r="31" spans="4:14" x14ac:dyDescent="0.55000000000000004">
      <c r="D31" s="4" t="s">
        <v>183</v>
      </c>
      <c r="G31" s="103">
        <v>37821620</v>
      </c>
      <c r="H31" s="11"/>
      <c r="I31" s="103">
        <v>41464604</v>
      </c>
      <c r="J31" s="11"/>
      <c r="K31" s="103">
        <v>31943874</v>
      </c>
      <c r="L31" s="11"/>
      <c r="M31" s="103">
        <v>35570848</v>
      </c>
      <c r="N31" s="18"/>
    </row>
    <row r="32" spans="4:14" x14ac:dyDescent="0.55000000000000004">
      <c r="D32" s="4" t="s">
        <v>184</v>
      </c>
      <c r="G32" s="103">
        <v>-6800879</v>
      </c>
      <c r="H32" s="11"/>
      <c r="I32" s="103">
        <v>-11786994</v>
      </c>
      <c r="J32" s="11"/>
      <c r="K32" s="103">
        <v>-6064158</v>
      </c>
      <c r="L32" s="11"/>
      <c r="M32" s="103">
        <v>-10670617</v>
      </c>
      <c r="N32" s="18"/>
    </row>
    <row r="33" spans="2:14" x14ac:dyDescent="0.55000000000000004">
      <c r="D33" s="4" t="s">
        <v>185</v>
      </c>
      <c r="G33" s="103">
        <v>652615</v>
      </c>
      <c r="H33" s="11"/>
      <c r="I33" s="103">
        <v>674058</v>
      </c>
      <c r="J33" s="11"/>
      <c r="K33" s="103">
        <v>1437238</v>
      </c>
      <c r="L33" s="11"/>
      <c r="M33" s="103">
        <v>304131</v>
      </c>
      <c r="N33" s="18"/>
    </row>
    <row r="34" spans="2:14" x14ac:dyDescent="0.55000000000000004">
      <c r="D34" s="4" t="s">
        <v>186</v>
      </c>
      <c r="G34" s="104">
        <v>-595157</v>
      </c>
      <c r="H34" s="11"/>
      <c r="I34" s="104">
        <v>-584014</v>
      </c>
      <c r="J34" s="11"/>
      <c r="K34" s="104">
        <v>-438876</v>
      </c>
      <c r="L34" s="11"/>
      <c r="M34" s="104">
        <v>-419329</v>
      </c>
      <c r="N34" s="18"/>
    </row>
    <row r="35" spans="2:14" x14ac:dyDescent="0.55000000000000004">
      <c r="E35" s="4" t="s">
        <v>187</v>
      </c>
      <c r="G35" s="11">
        <f>SUM(G28:G34)</f>
        <v>32041433</v>
      </c>
      <c r="H35" s="11"/>
      <c r="I35" s="11">
        <f>SUM(I28:I34)</f>
        <v>24941933</v>
      </c>
      <c r="J35" s="11"/>
      <c r="K35" s="11">
        <f>SUM(K28:K34)</f>
        <v>26968519</v>
      </c>
      <c r="L35" s="11"/>
      <c r="M35" s="11">
        <f>SUM(M28:M34)</f>
        <v>22175840</v>
      </c>
      <c r="N35" s="18"/>
    </row>
    <row r="36" spans="2:14" ht="9.75" customHeight="1" x14ac:dyDescent="0.55000000000000004">
      <c r="G36" s="11"/>
      <c r="H36" s="11"/>
      <c r="I36" s="11"/>
      <c r="J36" s="11"/>
      <c r="K36" s="11"/>
      <c r="L36" s="11"/>
      <c r="M36" s="11"/>
      <c r="N36" s="18"/>
    </row>
    <row r="37" spans="2:14" x14ac:dyDescent="0.55000000000000004">
      <c r="B37" s="4" t="s">
        <v>188</v>
      </c>
      <c r="G37" s="47"/>
      <c r="H37" s="11"/>
      <c r="I37" s="11"/>
      <c r="J37" s="11"/>
      <c r="K37" s="11"/>
      <c r="L37" s="11"/>
      <c r="M37" s="11"/>
      <c r="N37" s="18"/>
    </row>
    <row r="38" spans="2:14" x14ac:dyDescent="0.55000000000000004">
      <c r="D38" s="4" t="s">
        <v>189</v>
      </c>
      <c r="G38" s="103">
        <v>68585200</v>
      </c>
      <c r="H38" s="11"/>
      <c r="I38" s="103">
        <v>-13241851</v>
      </c>
      <c r="J38" s="11"/>
      <c r="K38" s="103">
        <v>68031792</v>
      </c>
      <c r="L38" s="11"/>
      <c r="M38" s="103">
        <v>-22337174</v>
      </c>
      <c r="N38" s="18"/>
    </row>
    <row r="39" spans="2:14" x14ac:dyDescent="0.55000000000000004">
      <c r="D39" s="4" t="s">
        <v>11</v>
      </c>
      <c r="G39" s="103">
        <v>6326430</v>
      </c>
      <c r="H39" s="11"/>
      <c r="I39" s="11">
        <v>-4096793</v>
      </c>
      <c r="J39" s="11"/>
      <c r="K39" s="103">
        <v>6611938</v>
      </c>
      <c r="L39" s="11"/>
      <c r="M39" s="11">
        <v>-3179472</v>
      </c>
      <c r="N39" s="18"/>
    </row>
    <row r="40" spans="2:14" x14ac:dyDescent="0.55000000000000004">
      <c r="D40" s="4" t="s">
        <v>12</v>
      </c>
      <c r="G40" s="103">
        <v>-4468256</v>
      </c>
      <c r="H40" s="11"/>
      <c r="I40" s="103">
        <v>11059309</v>
      </c>
      <c r="J40" s="11"/>
      <c r="K40" s="103">
        <v>-7103507</v>
      </c>
      <c r="L40" s="11"/>
      <c r="M40" s="103">
        <v>11100067</v>
      </c>
      <c r="N40" s="18"/>
    </row>
    <row r="41" spans="2:14" x14ac:dyDescent="0.55000000000000004">
      <c r="D41" s="4" t="s">
        <v>190</v>
      </c>
      <c r="G41" s="103">
        <v>17213666</v>
      </c>
      <c r="H41" s="11"/>
      <c r="I41" s="103">
        <v>41905287</v>
      </c>
      <c r="J41" s="11"/>
      <c r="K41" s="103">
        <v>17949869</v>
      </c>
      <c r="L41" s="11"/>
      <c r="M41" s="103">
        <v>42147339</v>
      </c>
      <c r="N41" s="18"/>
    </row>
    <row r="42" spans="2:14" x14ac:dyDescent="0.55000000000000004">
      <c r="D42" s="4" t="s">
        <v>191</v>
      </c>
      <c r="G42" s="103">
        <v>1968065</v>
      </c>
      <c r="H42" s="11"/>
      <c r="I42" s="103">
        <v>1866116</v>
      </c>
      <c r="J42" s="11"/>
      <c r="K42" s="103">
        <v>1649781</v>
      </c>
      <c r="L42" s="11"/>
      <c r="M42" s="103">
        <v>1423908</v>
      </c>
      <c r="N42" s="18"/>
    </row>
    <row r="43" spans="2:14" x14ac:dyDescent="0.55000000000000004">
      <c r="D43" s="4" t="s">
        <v>192</v>
      </c>
      <c r="G43" s="103">
        <v>-12718711</v>
      </c>
      <c r="H43" s="11"/>
      <c r="I43" s="103">
        <f>468529-687</f>
        <v>467842</v>
      </c>
      <c r="J43" s="11"/>
      <c r="K43" s="103">
        <v>-17371454</v>
      </c>
      <c r="L43" s="11"/>
      <c r="M43" s="103">
        <f>3215362-687</f>
        <v>3214675</v>
      </c>
      <c r="N43" s="18"/>
    </row>
    <row r="44" spans="2:14" ht="9.75" customHeight="1" x14ac:dyDescent="0.55000000000000004">
      <c r="G44" s="103"/>
      <c r="H44" s="11"/>
      <c r="I44" s="11"/>
      <c r="J44" s="11"/>
      <c r="K44" s="11"/>
      <c r="L44" s="11"/>
      <c r="M44" s="11"/>
      <c r="N44" s="18"/>
    </row>
    <row r="45" spans="2:14" x14ac:dyDescent="0.55000000000000004">
      <c r="B45" s="4" t="s">
        <v>193</v>
      </c>
      <c r="G45" s="103"/>
      <c r="H45" s="11"/>
      <c r="I45" s="11"/>
      <c r="N45" s="18"/>
    </row>
    <row r="46" spans="2:14" x14ac:dyDescent="0.55000000000000004">
      <c r="D46" s="4" t="s">
        <v>194</v>
      </c>
      <c r="G46" s="103">
        <v>50199135</v>
      </c>
      <c r="H46" s="11"/>
      <c r="I46" s="103">
        <v>2641401</v>
      </c>
      <c r="J46" s="11"/>
      <c r="K46" s="11">
        <v>49721626</v>
      </c>
      <c r="L46" s="11"/>
      <c r="M46" s="11">
        <v>7408475</v>
      </c>
      <c r="N46" s="18"/>
    </row>
    <row r="47" spans="2:14" x14ac:dyDescent="0.55000000000000004">
      <c r="D47" s="4" t="s">
        <v>195</v>
      </c>
      <c r="G47" s="103">
        <v>-5264687</v>
      </c>
      <c r="H47" s="11"/>
      <c r="I47" s="103">
        <v>12891244</v>
      </c>
      <c r="J47" s="11"/>
      <c r="K47" s="11">
        <v>-6855290</v>
      </c>
      <c r="L47" s="11"/>
      <c r="M47" s="11">
        <v>19519376</v>
      </c>
      <c r="N47" s="18"/>
    </row>
    <row r="48" spans="2:14" x14ac:dyDescent="0.55000000000000004">
      <c r="D48" s="4" t="s">
        <v>26</v>
      </c>
      <c r="G48" s="103">
        <v>-6353994</v>
      </c>
      <c r="H48" s="11"/>
      <c r="I48" s="103">
        <v>-401111</v>
      </c>
      <c r="J48" s="11"/>
      <c r="K48" s="11">
        <v>-6698631</v>
      </c>
      <c r="L48" s="11"/>
      <c r="M48" s="11">
        <v>-374319</v>
      </c>
      <c r="N48" s="18"/>
    </row>
    <row r="49" spans="1:14" x14ac:dyDescent="0.55000000000000004">
      <c r="D49" s="4" t="s">
        <v>27</v>
      </c>
      <c r="G49" s="103">
        <v>377996</v>
      </c>
      <c r="H49" s="11"/>
      <c r="I49" s="11">
        <v>202232</v>
      </c>
      <c r="J49" s="11"/>
      <c r="K49" s="11">
        <v>9800</v>
      </c>
      <c r="L49" s="11"/>
      <c r="M49" s="11">
        <v>0</v>
      </c>
      <c r="N49" s="18"/>
    </row>
    <row r="50" spans="1:14" x14ac:dyDescent="0.55000000000000004">
      <c r="D50" s="4" t="s">
        <v>28</v>
      </c>
      <c r="G50" s="103">
        <v>9502935</v>
      </c>
      <c r="H50" s="11"/>
      <c r="I50" s="11">
        <v>-10782607</v>
      </c>
      <c r="J50" s="11"/>
      <c r="K50" s="11">
        <v>10065586</v>
      </c>
      <c r="L50" s="11"/>
      <c r="M50" s="11">
        <v>-10399923</v>
      </c>
      <c r="N50" s="18"/>
    </row>
    <row r="51" spans="1:14" x14ac:dyDescent="0.55000000000000004">
      <c r="D51" s="4" t="s">
        <v>196</v>
      </c>
      <c r="G51" s="103">
        <v>358977</v>
      </c>
      <c r="H51" s="11"/>
      <c r="I51" s="103">
        <v>-42263</v>
      </c>
      <c r="J51" s="11"/>
      <c r="K51" s="11">
        <v>0</v>
      </c>
      <c r="L51" s="11"/>
      <c r="M51" s="11">
        <v>0</v>
      </c>
      <c r="N51" s="18"/>
    </row>
    <row r="52" spans="1:14" x14ac:dyDescent="0.55000000000000004">
      <c r="D52" s="4" t="s">
        <v>35</v>
      </c>
      <c r="G52" s="103">
        <v>-45240447</v>
      </c>
      <c r="H52" s="11"/>
      <c r="I52" s="103">
        <v>-16874305</v>
      </c>
      <c r="J52" s="11"/>
      <c r="K52" s="11">
        <v>-25300927</v>
      </c>
      <c r="L52" s="11"/>
      <c r="M52" s="11">
        <v>-9401745</v>
      </c>
      <c r="N52" s="18"/>
    </row>
    <row r="53" spans="1:14" x14ac:dyDescent="0.55000000000000004">
      <c r="E53" s="4" t="s">
        <v>197</v>
      </c>
      <c r="G53" s="15">
        <f>SUM(G35:G52)</f>
        <v>112527742</v>
      </c>
      <c r="H53" s="11"/>
      <c r="I53" s="15">
        <f>SUM(I35:I52)</f>
        <v>50536434</v>
      </c>
      <c r="J53" s="11"/>
      <c r="K53" s="15">
        <f>SUM(K35:K52)</f>
        <v>117679102</v>
      </c>
      <c r="L53" s="11"/>
      <c r="M53" s="15">
        <f>SUM(M35:M52)</f>
        <v>61297047</v>
      </c>
      <c r="N53" s="18"/>
    </row>
    <row r="54" spans="1:14" x14ac:dyDescent="0.55000000000000004">
      <c r="A54" s="4" t="s">
        <v>198</v>
      </c>
      <c r="G54" s="47"/>
      <c r="H54" s="11"/>
      <c r="N54" s="18"/>
    </row>
    <row r="55" spans="1:14" x14ac:dyDescent="0.55000000000000004">
      <c r="D55" s="4" t="s">
        <v>199</v>
      </c>
      <c r="G55" s="103"/>
      <c r="H55" s="11"/>
      <c r="I55" s="103"/>
      <c r="J55" s="11"/>
      <c r="K55" s="103"/>
      <c r="L55" s="11"/>
      <c r="M55" s="11"/>
      <c r="N55" s="18"/>
    </row>
    <row r="56" spans="1:14" x14ac:dyDescent="0.55000000000000004">
      <c r="E56" s="4" t="s">
        <v>89</v>
      </c>
      <c r="G56" s="103">
        <v>79963708</v>
      </c>
      <c r="H56" s="11"/>
      <c r="I56" s="103">
        <v>60659039</v>
      </c>
      <c r="J56" s="11"/>
      <c r="K56" s="103">
        <v>23720655</v>
      </c>
      <c r="L56" s="11"/>
      <c r="M56" s="11">
        <v>16619607</v>
      </c>
      <c r="N56" s="18"/>
    </row>
    <row r="57" spans="1:14" x14ac:dyDescent="0.55000000000000004">
      <c r="D57" s="4" t="s">
        <v>200</v>
      </c>
      <c r="G57" s="103">
        <v>18312269</v>
      </c>
      <c r="H57" s="11"/>
      <c r="I57" s="103">
        <v>22753002</v>
      </c>
      <c r="J57" s="11"/>
      <c r="K57" s="103">
        <v>9460</v>
      </c>
      <c r="L57" s="11"/>
      <c r="M57" s="11">
        <v>2984157</v>
      </c>
      <c r="N57" s="18"/>
    </row>
    <row r="58" spans="1:14" x14ac:dyDescent="0.55000000000000004">
      <c r="D58" s="4" t="s">
        <v>201</v>
      </c>
      <c r="G58" s="103">
        <v>0</v>
      </c>
      <c r="H58" s="11"/>
      <c r="I58" s="103">
        <v>0</v>
      </c>
      <c r="J58" s="11"/>
      <c r="K58" s="103">
        <v>0</v>
      </c>
      <c r="L58" s="11"/>
      <c r="M58" s="11">
        <v>62925</v>
      </c>
      <c r="N58" s="18"/>
    </row>
    <row r="59" spans="1:14" x14ac:dyDescent="0.55000000000000004">
      <c r="D59" s="4" t="s">
        <v>202</v>
      </c>
      <c r="N59" s="18"/>
    </row>
    <row r="60" spans="1:14" x14ac:dyDescent="0.55000000000000004">
      <c r="E60" s="4" t="s">
        <v>89</v>
      </c>
      <c r="G60" s="103">
        <v>-184701352</v>
      </c>
      <c r="H60" s="11"/>
      <c r="I60" s="103">
        <v>-104416414</v>
      </c>
      <c r="J60" s="11"/>
      <c r="K60" s="103">
        <v>-136227292</v>
      </c>
      <c r="L60" s="11"/>
      <c r="M60" s="11">
        <v>-62184005</v>
      </c>
      <c r="N60" s="18"/>
    </row>
    <row r="61" spans="1:14" x14ac:dyDescent="0.55000000000000004">
      <c r="D61" s="4" t="s">
        <v>203</v>
      </c>
      <c r="G61" s="103">
        <v>-24422908</v>
      </c>
      <c r="H61" s="11"/>
      <c r="I61" s="103">
        <v>-34451831</v>
      </c>
      <c r="J61" s="11"/>
      <c r="K61" s="103">
        <v>-3333333</v>
      </c>
      <c r="L61" s="11"/>
      <c r="M61" s="11">
        <v>-16000000</v>
      </c>
      <c r="N61" s="18"/>
    </row>
    <row r="62" spans="1:14" x14ac:dyDescent="0.55000000000000004">
      <c r="D62" s="4" t="s">
        <v>204</v>
      </c>
      <c r="E62" s="11"/>
      <c r="F62" s="11"/>
      <c r="G62" s="103">
        <v>0</v>
      </c>
      <c r="H62" s="11"/>
      <c r="I62" s="103">
        <v>-156000</v>
      </c>
      <c r="J62" s="11"/>
      <c r="K62" s="11">
        <v>-342000</v>
      </c>
      <c r="L62" s="11"/>
      <c r="M62" s="11">
        <v>-8033110</v>
      </c>
      <c r="N62" s="18"/>
    </row>
    <row r="63" spans="1:14" x14ac:dyDescent="0.55000000000000004">
      <c r="D63" s="4" t="s">
        <v>205</v>
      </c>
      <c r="G63" s="103">
        <v>6228</v>
      </c>
      <c r="H63" s="11"/>
      <c r="I63" s="103">
        <v>13861</v>
      </c>
      <c r="J63" s="11"/>
      <c r="K63" s="11">
        <v>1091</v>
      </c>
      <c r="L63" s="11"/>
      <c r="M63" s="11">
        <v>9629</v>
      </c>
      <c r="N63" s="18"/>
    </row>
    <row r="64" spans="1:14" x14ac:dyDescent="0.55000000000000004">
      <c r="D64" s="4" t="s">
        <v>237</v>
      </c>
      <c r="G64" s="103">
        <v>1095</v>
      </c>
      <c r="H64" s="11"/>
      <c r="I64" s="103">
        <v>-26</v>
      </c>
      <c r="J64" s="11"/>
      <c r="K64" s="11">
        <v>90861</v>
      </c>
      <c r="L64" s="11"/>
      <c r="M64" s="11">
        <v>0</v>
      </c>
      <c r="N64" s="18"/>
    </row>
    <row r="65" spans="1:14" x14ac:dyDescent="0.55000000000000004">
      <c r="D65" s="4" t="s">
        <v>206</v>
      </c>
      <c r="G65" s="103">
        <v>-126146</v>
      </c>
      <c r="H65" s="11"/>
      <c r="I65" s="103">
        <v>-348570</v>
      </c>
      <c r="J65" s="11"/>
      <c r="K65" s="11">
        <v>-87291</v>
      </c>
      <c r="L65" s="11"/>
      <c r="M65" s="11">
        <v>-329359</v>
      </c>
      <c r="N65" s="18"/>
    </row>
    <row r="66" spans="1:14" x14ac:dyDescent="0.55000000000000004">
      <c r="D66" s="4" t="s">
        <v>207</v>
      </c>
      <c r="G66" s="103">
        <v>-969465</v>
      </c>
      <c r="H66" s="11"/>
      <c r="I66" s="103">
        <f>-2022901</f>
        <v>-2022901</v>
      </c>
      <c r="J66" s="11"/>
      <c r="K66" s="11">
        <v>-771912</v>
      </c>
      <c r="L66" s="11"/>
      <c r="M66" s="103">
        <v>-1835027</v>
      </c>
      <c r="N66" s="18"/>
    </row>
    <row r="67" spans="1:14" x14ac:dyDescent="0.55000000000000004">
      <c r="E67" s="4" t="s">
        <v>208</v>
      </c>
      <c r="G67" s="15">
        <f>SUM(G55:G66)</f>
        <v>-111936571</v>
      </c>
      <c r="H67" s="9"/>
      <c r="I67" s="15">
        <f>SUM(I55:I66)</f>
        <v>-57969840</v>
      </c>
      <c r="J67" s="11"/>
      <c r="K67" s="15">
        <f>SUM(K55:K66)</f>
        <v>-116939761</v>
      </c>
      <c r="L67" s="9"/>
      <c r="M67" s="15">
        <f>SUM(M55:M66)</f>
        <v>-68705183</v>
      </c>
      <c r="N67" s="18"/>
    </row>
    <row r="68" spans="1:14" x14ac:dyDescent="0.55000000000000004">
      <c r="A68" s="4" t="s">
        <v>209</v>
      </c>
      <c r="G68" s="47"/>
      <c r="H68" s="9"/>
      <c r="I68" s="11"/>
      <c r="J68" s="11"/>
      <c r="K68" s="9"/>
      <c r="L68" s="9"/>
      <c r="M68" s="11"/>
      <c r="N68" s="18"/>
    </row>
    <row r="69" spans="1:14" hidden="1" x14ac:dyDescent="0.55000000000000004">
      <c r="D69" s="4" t="s">
        <v>210</v>
      </c>
      <c r="F69" s="8"/>
      <c r="G69" s="105">
        <v>0</v>
      </c>
      <c r="H69" s="11"/>
      <c r="I69" s="105">
        <v>0</v>
      </c>
      <c r="J69" s="11"/>
      <c r="K69" s="105">
        <v>0</v>
      </c>
      <c r="L69" s="11"/>
      <c r="M69" s="105">
        <v>0</v>
      </c>
      <c r="N69" s="18"/>
    </row>
    <row r="70" spans="1:14" x14ac:dyDescent="0.55000000000000004">
      <c r="D70" s="4" t="s">
        <v>211</v>
      </c>
      <c r="F70" s="8"/>
      <c r="G70" s="105">
        <v>-475</v>
      </c>
      <c r="H70" s="11"/>
      <c r="I70" s="105">
        <v>-554091</v>
      </c>
      <c r="J70" s="11"/>
      <c r="K70" s="105">
        <v>-475</v>
      </c>
      <c r="L70" s="11"/>
      <c r="M70" s="105">
        <v>-554091</v>
      </c>
      <c r="N70" s="18"/>
    </row>
    <row r="71" spans="1:14" x14ac:dyDescent="0.55000000000000004">
      <c r="D71" s="4" t="s">
        <v>212</v>
      </c>
      <c r="F71" s="8"/>
      <c r="G71" s="105">
        <v>-286896</v>
      </c>
      <c r="H71" s="11"/>
      <c r="I71" s="105">
        <v>-333832</v>
      </c>
      <c r="J71" s="11"/>
      <c r="K71" s="105">
        <v>-255449</v>
      </c>
      <c r="L71" s="11"/>
      <c r="M71" s="105">
        <v>-277831</v>
      </c>
      <c r="N71" s="18"/>
    </row>
    <row r="72" spans="1:14" x14ac:dyDescent="0.55000000000000004">
      <c r="D72" s="4" t="s">
        <v>230</v>
      </c>
      <c r="F72" s="8"/>
      <c r="G72" s="105">
        <v>-36</v>
      </c>
      <c r="H72" s="11"/>
      <c r="I72" s="105">
        <v>-88</v>
      </c>
      <c r="J72" s="11"/>
      <c r="K72" s="105">
        <v>0</v>
      </c>
      <c r="L72" s="11"/>
      <c r="M72" s="105">
        <v>0</v>
      </c>
      <c r="N72" s="18"/>
    </row>
    <row r="73" spans="1:14" hidden="1" x14ac:dyDescent="0.55000000000000004">
      <c r="D73" s="4" t="s">
        <v>213</v>
      </c>
      <c r="F73" s="8"/>
      <c r="G73" s="105">
        <v>0</v>
      </c>
      <c r="H73" s="11"/>
      <c r="I73" s="105">
        <v>0</v>
      </c>
      <c r="J73" s="11"/>
      <c r="K73" s="105">
        <v>0</v>
      </c>
      <c r="L73" s="11"/>
      <c r="M73" s="105">
        <v>0</v>
      </c>
      <c r="N73" s="18"/>
    </row>
    <row r="74" spans="1:14" hidden="1" x14ac:dyDescent="0.55000000000000004">
      <c r="D74" s="4" t="s">
        <v>214</v>
      </c>
      <c r="F74" s="8"/>
      <c r="G74" s="105">
        <v>0</v>
      </c>
      <c r="H74" s="11"/>
      <c r="I74" s="105">
        <v>0</v>
      </c>
      <c r="J74" s="11"/>
      <c r="K74" s="105">
        <v>0</v>
      </c>
      <c r="L74" s="11"/>
      <c r="M74" s="105">
        <v>0</v>
      </c>
      <c r="N74" s="18"/>
    </row>
    <row r="75" spans="1:14" hidden="1" x14ac:dyDescent="0.55000000000000004">
      <c r="D75" s="4" t="s">
        <v>215</v>
      </c>
      <c r="F75" s="8"/>
      <c r="G75" s="105">
        <v>0</v>
      </c>
      <c r="H75" s="11"/>
      <c r="I75" s="105">
        <v>0</v>
      </c>
      <c r="J75" s="11"/>
      <c r="K75" s="105">
        <v>0</v>
      </c>
      <c r="L75" s="11"/>
      <c r="M75" s="105">
        <v>0</v>
      </c>
      <c r="N75" s="18"/>
    </row>
    <row r="76" spans="1:14" hidden="1" x14ac:dyDescent="0.55000000000000004">
      <c r="D76" s="4" t="s">
        <v>216</v>
      </c>
      <c r="F76" s="8"/>
      <c r="G76" s="105">
        <v>0</v>
      </c>
      <c r="H76" s="11"/>
      <c r="I76" s="105">
        <v>0</v>
      </c>
      <c r="J76" s="11"/>
      <c r="K76" s="105">
        <v>0</v>
      </c>
      <c r="L76" s="11"/>
      <c r="M76" s="105">
        <v>0</v>
      </c>
      <c r="N76" s="18"/>
    </row>
    <row r="77" spans="1:14" x14ac:dyDescent="0.55000000000000004">
      <c r="D77" s="4" t="s">
        <v>157</v>
      </c>
      <c r="F77" s="8">
        <v>13</v>
      </c>
      <c r="G77" s="105">
        <v>-925065</v>
      </c>
      <c r="H77" s="11"/>
      <c r="I77" s="105">
        <v>0</v>
      </c>
      <c r="J77" s="11"/>
      <c r="K77" s="105">
        <v>-925065</v>
      </c>
      <c r="L77" s="11"/>
      <c r="M77" s="105">
        <v>0</v>
      </c>
      <c r="N77" s="18"/>
    </row>
    <row r="78" spans="1:14" x14ac:dyDescent="0.55000000000000004">
      <c r="E78" s="4" t="s">
        <v>217</v>
      </c>
      <c r="G78" s="15">
        <f>SUM(G69:G77)</f>
        <v>-1212472</v>
      </c>
      <c r="H78" s="11"/>
      <c r="I78" s="15">
        <f>SUM(I69:I77)</f>
        <v>-888011</v>
      </c>
      <c r="J78" s="11"/>
      <c r="K78" s="15">
        <f>SUM(K69:K77)</f>
        <v>-1180989</v>
      </c>
      <c r="L78" s="11"/>
      <c r="M78" s="15">
        <f>SUM(M69:M77)</f>
        <v>-831922</v>
      </c>
    </row>
    <row r="79" spans="1:14" x14ac:dyDescent="0.55000000000000004">
      <c r="A79" s="58" t="s">
        <v>218</v>
      </c>
      <c r="G79" s="106">
        <v>97153</v>
      </c>
      <c r="H79" s="11"/>
      <c r="I79" s="106">
        <v>27989</v>
      </c>
      <c r="J79" s="11"/>
      <c r="K79" s="15">
        <v>2228</v>
      </c>
      <c r="L79" s="11"/>
      <c r="M79" s="15">
        <v>-1790</v>
      </c>
    </row>
    <row r="80" spans="1:14" x14ac:dyDescent="0.55000000000000004">
      <c r="A80" s="4" t="s">
        <v>231</v>
      </c>
      <c r="G80" s="11">
        <f>+G53+G67+G78+G79</f>
        <v>-524148</v>
      </c>
      <c r="H80" s="11"/>
      <c r="I80" s="11">
        <f>+I53+I67+I78+I79</f>
        <v>-8293428</v>
      </c>
      <c r="J80" s="11"/>
      <c r="K80" s="11">
        <f>+K53+K67+K78+K79</f>
        <v>-439420</v>
      </c>
      <c r="L80" s="11"/>
      <c r="M80" s="11">
        <f>+M53+M67+M78+M79</f>
        <v>-8241848</v>
      </c>
      <c r="N80" s="18"/>
    </row>
    <row r="81" spans="1:14" x14ac:dyDescent="0.55000000000000004">
      <c r="A81" s="4" t="s">
        <v>219</v>
      </c>
      <c r="F81" s="8"/>
      <c r="G81" s="47">
        <f>งบฐานะการเงิน!I8</f>
        <v>54048688</v>
      </c>
      <c r="H81" s="11"/>
      <c r="I81" s="47">
        <v>46021380</v>
      </c>
      <c r="J81" s="11"/>
      <c r="K81" s="47">
        <f>งบฐานะการเงิน!M8</f>
        <v>53728239</v>
      </c>
      <c r="L81" s="11"/>
      <c r="M81" s="47">
        <v>45675851</v>
      </c>
      <c r="N81" s="18"/>
    </row>
    <row r="82" spans="1:14" ht="24" thickBot="1" x14ac:dyDescent="0.6">
      <c r="A82" s="4" t="s">
        <v>220</v>
      </c>
      <c r="F82" s="8"/>
      <c r="G82" s="13">
        <f>SUM(G80:G81)</f>
        <v>53524540</v>
      </c>
      <c r="H82" s="9"/>
      <c r="I82" s="13">
        <f>SUM(I80:I81)</f>
        <v>37727952</v>
      </c>
      <c r="J82" s="11"/>
      <c r="K82" s="13">
        <f>SUM(K80:K81)</f>
        <v>53288819</v>
      </c>
      <c r="L82" s="9"/>
      <c r="M82" s="13">
        <f>SUM(M80:M81)</f>
        <v>37434003</v>
      </c>
      <c r="N82" s="18"/>
    </row>
    <row r="83" spans="1:14" ht="12.75" customHeight="1" thickTop="1" x14ac:dyDescent="0.55000000000000004">
      <c r="F83" s="8"/>
      <c r="G83" s="11"/>
      <c r="H83" s="9"/>
      <c r="I83" s="11"/>
      <c r="J83" s="11"/>
      <c r="K83" s="11"/>
      <c r="L83" s="9"/>
      <c r="M83" s="11"/>
      <c r="N83" s="18"/>
    </row>
    <row r="84" spans="1:14" ht="9" customHeight="1" x14ac:dyDescent="0.55000000000000004">
      <c r="F84" s="8"/>
      <c r="G84" s="11"/>
      <c r="H84" s="9"/>
      <c r="I84" s="11"/>
      <c r="J84" s="11"/>
      <c r="K84" s="11"/>
      <c r="L84" s="9"/>
      <c r="M84" s="11"/>
      <c r="N84" s="18"/>
    </row>
    <row r="85" spans="1:14" x14ac:dyDescent="0.55000000000000004">
      <c r="F85" s="8"/>
      <c r="G85" s="11"/>
      <c r="H85" s="9"/>
      <c r="I85" s="11"/>
      <c r="J85" s="11"/>
      <c r="K85" s="11"/>
      <c r="L85" s="9"/>
      <c r="M85" s="11"/>
      <c r="N85" s="18"/>
    </row>
    <row r="86" spans="1:14" x14ac:dyDescent="0.55000000000000004">
      <c r="F86" s="8"/>
      <c r="G86" s="11"/>
      <c r="H86" s="9"/>
      <c r="I86" s="11"/>
      <c r="J86" s="11"/>
      <c r="K86" s="11"/>
      <c r="L86" s="9"/>
      <c r="M86" s="11"/>
      <c r="N86" s="18"/>
    </row>
    <row r="87" spans="1:14" x14ac:dyDescent="0.55000000000000004">
      <c r="E87" s="21" t="s">
        <v>221</v>
      </c>
      <c r="G87" s="8"/>
      <c r="H87" s="11"/>
      <c r="I87" s="22"/>
      <c r="J87" s="11"/>
      <c r="K87" s="22"/>
      <c r="M87" s="22"/>
      <c r="N87" s="11"/>
    </row>
    <row r="88" spans="1:14" x14ac:dyDescent="0.55000000000000004">
      <c r="E88" s="9"/>
      <c r="F88" s="9" t="s">
        <v>57</v>
      </c>
      <c r="G88" s="9"/>
      <c r="J88" s="11"/>
      <c r="K88" s="22"/>
      <c r="M88" s="23"/>
      <c r="N88" s="23"/>
    </row>
    <row r="89" spans="1:14" x14ac:dyDescent="0.55000000000000004">
      <c r="E89" s="9"/>
      <c r="F89" s="9" t="s">
        <v>58</v>
      </c>
      <c r="G89" s="9"/>
      <c r="J89" s="11"/>
      <c r="K89" s="22"/>
      <c r="M89" s="23"/>
      <c r="N89" s="23"/>
    </row>
    <row r="90" spans="1:14" x14ac:dyDescent="0.55000000000000004">
      <c r="E90" s="21"/>
      <c r="G90" s="9"/>
      <c r="H90" s="11"/>
      <c r="I90" s="22"/>
      <c r="J90" s="11"/>
      <c r="K90" s="9"/>
      <c r="M90" s="22"/>
      <c r="N90" s="11"/>
    </row>
    <row r="91" spans="1:14" x14ac:dyDescent="0.55000000000000004">
      <c r="E91" s="9"/>
      <c r="G91" s="9"/>
      <c r="H91" s="9"/>
      <c r="I91" s="9"/>
      <c r="J91" s="11"/>
      <c r="K91" s="22"/>
      <c r="M91" s="23"/>
      <c r="N91" s="23"/>
    </row>
    <row r="92" spans="1:14" x14ac:dyDescent="0.55000000000000004">
      <c r="G92" s="11"/>
      <c r="H92" s="11"/>
      <c r="I92" s="9"/>
      <c r="J92" s="11"/>
      <c r="K92" s="11"/>
      <c r="L92" s="11"/>
      <c r="M92" s="11"/>
      <c r="N92" s="88"/>
    </row>
    <row r="93" spans="1:14" x14ac:dyDescent="0.55000000000000004">
      <c r="G93" s="11"/>
      <c r="H93" s="11"/>
      <c r="I93" s="11"/>
      <c r="J93" s="11"/>
      <c r="K93" s="11"/>
      <c r="L93" s="11"/>
      <c r="M93" s="11"/>
      <c r="N93" s="18"/>
    </row>
    <row r="94" spans="1:14" x14ac:dyDescent="0.55000000000000004">
      <c r="G94" s="11"/>
      <c r="H94" s="11"/>
      <c r="I94" s="11"/>
      <c r="J94" s="11"/>
      <c r="K94" s="11"/>
      <c r="L94" s="11"/>
      <c r="M94" s="11"/>
      <c r="N94" s="18"/>
    </row>
    <row r="95" spans="1:14" x14ac:dyDescent="0.55000000000000004">
      <c r="G95" s="88"/>
      <c r="H95" s="88"/>
      <c r="I95" s="88"/>
      <c r="J95" s="88"/>
      <c r="K95" s="11"/>
      <c r="L95" s="88"/>
      <c r="M95" s="88"/>
      <c r="N95" s="88"/>
    </row>
    <row r="96" spans="1:14" x14ac:dyDescent="0.55000000000000004">
      <c r="K96" s="11"/>
    </row>
    <row r="97" spans="11:11" x14ac:dyDescent="0.55000000000000004">
      <c r="K97" s="11"/>
    </row>
    <row r="98" spans="11:11" x14ac:dyDescent="0.55000000000000004">
      <c r="K98" s="11"/>
    </row>
    <row r="99" spans="11:11" x14ac:dyDescent="0.55000000000000004">
      <c r="K99" s="11"/>
    </row>
    <row r="100" spans="11:11" x14ac:dyDescent="0.55000000000000004">
      <c r="K100" s="11"/>
    </row>
    <row r="101" spans="11:11" x14ac:dyDescent="0.55000000000000004">
      <c r="K101" s="11"/>
    </row>
    <row r="102" spans="11:11" x14ac:dyDescent="0.55000000000000004">
      <c r="K102" s="11"/>
    </row>
    <row r="103" spans="11:11" x14ac:dyDescent="0.55000000000000004">
      <c r="K103" s="11"/>
    </row>
    <row r="104" spans="11:11" x14ac:dyDescent="0.55000000000000004">
      <c r="K104" s="11"/>
    </row>
    <row r="105" spans="11:11" x14ac:dyDescent="0.55000000000000004">
      <c r="K105" s="11"/>
    </row>
    <row r="106" spans="11:11" x14ac:dyDescent="0.55000000000000004">
      <c r="K106" s="11"/>
    </row>
    <row r="107" spans="11:11" x14ac:dyDescent="0.55000000000000004">
      <c r="K107" s="11"/>
    </row>
    <row r="108" spans="11:11" x14ac:dyDescent="0.55000000000000004">
      <c r="K108" s="11"/>
    </row>
    <row r="109" spans="11:11" x14ac:dyDescent="0.55000000000000004">
      <c r="K109" s="11"/>
    </row>
    <row r="110" spans="11:11" x14ac:dyDescent="0.55000000000000004">
      <c r="K110" s="11"/>
    </row>
    <row r="111" spans="11:11" x14ac:dyDescent="0.55000000000000004">
      <c r="K111" s="11"/>
    </row>
    <row r="112" spans="11:11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</sheetData>
  <sheetProtection algorithmName="SHA-512" hashValue="BkDNZRc+Y83uRjefMs1gRgTBh0d8NBhM2tIDsEIJVkfBBzeY+Cn8e3d65/0SZ1RZtWWzrGSpHyhCUuAz/wDT2A==" saltValue="2BYItUfnEEzSsFmfptm0pg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9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4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8a330e7b225621ca852383277657e5a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35ea1ba1c64c31b4f36b47adfb1c882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ea62828b-874a-49d8-97c6-093465823aef"/>
    <ds:schemaRef ds:uri="http://schemas.openxmlformats.org/package/2006/metadata/core-properties"/>
    <ds:schemaRef ds:uri="http://schemas.microsoft.com/office/infopath/2007/PartnerControls"/>
    <ds:schemaRef ds:uri="5518bbbc-02a1-4808-8f58-2caa5d63366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C0017F-531B-43E6-8526-C029A5EF6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cp:lastPrinted>2026-05-14T02:19:14Z</cp:lastPrinted>
  <dcterms:created xsi:type="dcterms:W3CDTF">2009-02-13T03:09:45Z</dcterms:created>
  <dcterms:modified xsi:type="dcterms:W3CDTF">2026-05-14T09:08:54Z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