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Kn5rMDxjWkmytn1wx3sPV_1HfJIEB25d\NC Q1'69\FS-ส่งลูกค้า\TH\"/>
    </mc:Choice>
  </mc:AlternateContent>
  <xr:revisionPtr revIDLastSave="0" documentId="13_ncr:1_{E6AFA07C-A898-4CDD-9C54-97E2EC87BCD9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" sheetId="33" r:id="rId2"/>
    <sheet name="CE_T_1" sheetId="25" r:id="rId3"/>
    <sheet name="CE_T_2" sheetId="34" r:id="rId4"/>
    <sheet name="CF_T" sheetId="28" r:id="rId5"/>
  </sheets>
  <definedNames>
    <definedName name="_xlnm.Print_Area" localSheetId="0">BS!$A$1:$L$72</definedName>
    <definedName name="_xlnm.Print_Area" localSheetId="2">CE_T_1!$A$1:$T$22</definedName>
    <definedName name="_xlnm.Print_Area" localSheetId="3">CE_T_2!$A$1:$R$22</definedName>
    <definedName name="_xlnm.Print_Area" localSheetId="4">CF_T!$A$1:$L$59</definedName>
    <definedName name="_xlnm.Print_Area" localSheetId="1">PL!$A$1:$N$53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1" l="1"/>
  <c r="J28" i="11"/>
  <c r="L22" i="33"/>
  <c r="N17" i="34"/>
  <c r="H17" i="34"/>
  <c r="F17" i="34"/>
  <c r="P21" i="34" l="1"/>
  <c r="P20" i="34"/>
  <c r="P19" i="34"/>
  <c r="P15" i="34"/>
  <c r="P14" i="34"/>
  <c r="R21" i="25"/>
  <c r="R20" i="25"/>
  <c r="R19" i="25"/>
  <c r="R15" i="25"/>
  <c r="R14" i="25"/>
  <c r="J47" i="33"/>
  <c r="L17" i="34" l="1"/>
  <c r="T21" i="25"/>
  <c r="T20" i="25"/>
  <c r="T19" i="25"/>
  <c r="R21" i="34"/>
  <c r="R14" i="34"/>
  <c r="P22" i="34"/>
  <c r="N22" i="34"/>
  <c r="L22" i="34"/>
  <c r="J22" i="34"/>
  <c r="H22" i="34"/>
  <c r="F22" i="34"/>
  <c r="A3" i="34"/>
  <c r="P17" i="25"/>
  <c r="R16" i="25"/>
  <c r="T16" i="25" s="1"/>
  <c r="N17" i="25"/>
  <c r="H17" i="25"/>
  <c r="F17" i="25"/>
  <c r="P16" i="34" l="1"/>
  <c r="R19" i="34"/>
  <c r="L17" i="25"/>
  <c r="R20" i="34"/>
  <c r="R16" i="34" l="1"/>
  <c r="P17" i="34"/>
  <c r="R22" i="34"/>
  <c r="H69" i="11" l="1"/>
  <c r="P22" i="25" l="1"/>
  <c r="N22" i="25"/>
  <c r="L22" i="25"/>
  <c r="J22" i="25"/>
  <c r="H22" i="25"/>
  <c r="F22" i="25"/>
  <c r="L15" i="33" l="1"/>
  <c r="F57" i="28" l="1"/>
  <c r="H28" i="28" l="1"/>
  <c r="R17" i="25"/>
  <c r="T14" i="25" l="1"/>
  <c r="R22" i="25"/>
  <c r="T22" i="25" l="1"/>
  <c r="J56" i="11" l="1"/>
  <c r="H15" i="33" l="1"/>
  <c r="L47" i="33"/>
  <c r="J17" i="11"/>
  <c r="F17" i="11" l="1"/>
  <c r="N15" i="33"/>
  <c r="J15" i="33"/>
  <c r="H47" i="33" l="1"/>
  <c r="N22" i="33" l="1"/>
  <c r="J22" i="33"/>
  <c r="H22" i="33"/>
  <c r="H26" i="33" s="1"/>
  <c r="L54" i="28" l="1"/>
  <c r="H54" i="28"/>
  <c r="F54" i="28"/>
  <c r="A3" i="28"/>
  <c r="A3" i="25"/>
  <c r="N47" i="33" l="1"/>
  <c r="N37" i="33"/>
  <c r="L37" i="33"/>
  <c r="J37" i="33"/>
  <c r="H37" i="33"/>
  <c r="A33" i="33"/>
  <c r="L26" i="33" l="1"/>
  <c r="L29" i="33" s="1"/>
  <c r="N26" i="33"/>
  <c r="N29" i="33" s="1"/>
  <c r="H29" i="33"/>
  <c r="J26" i="33"/>
  <c r="J17" i="34" l="1"/>
  <c r="R15" i="34"/>
  <c r="R17" i="34" s="1"/>
  <c r="H51" i="33"/>
  <c r="T15" i="25"/>
  <c r="T17" i="25" s="1"/>
  <c r="J29" i="33"/>
  <c r="J49" i="33" s="1"/>
  <c r="J28" i="28"/>
  <c r="J34" i="28" s="1"/>
  <c r="N51" i="33"/>
  <c r="L51" i="33"/>
  <c r="L49" i="33"/>
  <c r="N49" i="33"/>
  <c r="H49" i="33"/>
  <c r="J17" i="25" l="1"/>
  <c r="J51" i="33"/>
  <c r="J69" i="11"/>
  <c r="J57" i="28" l="1"/>
  <c r="L28" i="28" l="1"/>
  <c r="H47" i="28" l="1"/>
  <c r="F47" i="28"/>
  <c r="L47" i="28"/>
  <c r="J47" i="28"/>
  <c r="F69" i="11" l="1"/>
  <c r="A34" i="11" l="1"/>
  <c r="L43" i="28" l="1"/>
  <c r="J43" i="28"/>
  <c r="H43" i="28"/>
  <c r="F43" i="28"/>
  <c r="A38" i="28"/>
  <c r="L69" i="11" l="1"/>
  <c r="F28" i="28" l="1"/>
  <c r="F34" i="28" l="1"/>
  <c r="F56" i="28" s="1"/>
  <c r="F28" i="11" l="1"/>
  <c r="L28" i="11"/>
  <c r="H28" i="11"/>
  <c r="L17" i="11" l="1"/>
  <c r="H17" i="11"/>
  <c r="F30" i="11"/>
  <c r="F49" i="11"/>
  <c r="H30" i="11" l="1"/>
  <c r="F56" i="11"/>
  <c r="J30" i="11"/>
  <c r="L49" i="11"/>
  <c r="J58" i="11"/>
  <c r="J71" i="11" s="1"/>
  <c r="F58" i="11" l="1"/>
  <c r="F71" i="11" s="1"/>
  <c r="F58" i="28" l="1"/>
  <c r="L56" i="11" l="1"/>
  <c r="H56" i="11"/>
  <c r="H49" i="11"/>
  <c r="L58" i="11" l="1"/>
  <c r="L71" i="11"/>
  <c r="H34" i="28"/>
  <c r="H56" i="28" s="1"/>
  <c r="L30" i="11"/>
  <c r="H58" i="11"/>
  <c r="H71" i="11" s="1"/>
  <c r="L34" i="28" l="1"/>
  <c r="H58" i="28"/>
  <c r="L56" i="28" l="1"/>
  <c r="L58" i="28" s="1"/>
  <c r="J54" i="28" l="1"/>
  <c r="J56" i="28" l="1"/>
  <c r="J58" i="28" s="1"/>
</calcChain>
</file>

<file path=xl/sharedStrings.xml><?xml version="1.0" encoding="utf-8"?>
<sst xmlns="http://schemas.openxmlformats.org/spreadsheetml/2006/main" count="264" uniqueCount="157">
  <si>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</si>
  <si>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</si>
  <si>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</si>
  <si>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</si>
  <si>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</si>
  <si>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</si>
  <si>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</si>
  <si>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</si>
  <si>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</si>
  <si>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</si>
  <si>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</si>
  <si>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</si>
  <si>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</si>
  <si>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</si>
  <si>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</si>
  <si>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</si>
  <si>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</si>
  <si>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</si>
  <si>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</si>
  <si>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</si>
  <si>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</si>
  <si>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</si>
  <si>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</si>
  <si>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</si>
  <si>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</si>
  <si>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</si>
  <si>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</si>
  <si>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</si>
  <si>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</si>
  <si>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</si>
  <si>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</si>
  <si>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</si>
  <si>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</si>
  <si>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</si>
  <si>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</si>
  <si>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</si>
  <si>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</si>
  <si>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</si>
  <si>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</si>
  <si>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</si>
  <si>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</si>
  <si>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</si>
  <si>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</si>
  <si>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</si>
  <si>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</si>
  <si>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</si>
  <si>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</si>
  <si>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</si>
  <si>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</si>
  <si>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</si>
  <si>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</si>
  <si>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</si>
  <si>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</si>
  <si>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</si>
  <si>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</si>
  <si>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</si>
  <si>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</si>
  <si>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</si>
  <si>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</si>
  <si>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</si>
  <si>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</si>
  <si>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</si>
  <si>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</si>
  <si>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</si>
  <si>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</si>
  <si>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</si>
  <si>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</si>
  <si>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</si>
  <si>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</si>
  <si>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</si>
  <si>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</si>
  <si>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</si>
  <si>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</si>
  <si>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</si>
  <si>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</si>
  <si>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</si>
  <si>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</si>
  <si>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</si>
  <si>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</si>
  <si>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</si>
  <si>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</si>
  <si>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</si>
  <si>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</si>
  <si>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</si>
  <si>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</si>
  <si>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</si>
  <si>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</si>
  <si>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</si>
  <si>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</si>
  <si>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</si>
  <si>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</si>
  <si>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</si>
  <si>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</si>
  <si>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</si>
  <si>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</si>
  <si>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</si>
  <si>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</si>
  <si>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</si>
  <si>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</si>
  <si>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สินค้าคงเหลือ - สุทธิ</t>
  </si>
  <si>
    <t>ผลกำไร (ขาดทุน)</t>
  </si>
  <si>
    <t>การปรับปรุงด้วยผลขาดทุนจากการด้อยค่าของเงินลงทุนในบริษัทร่วม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</si>
  <si>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</si>
  <si>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</si>
  <si>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</si>
  <si>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การปรับปรุงด้วยผลขาดทุนด้านเครดิต (กลับรายการ)</t>
  </si>
  <si>
    <t>เงินสดจ่ายผลประโยชน์พนักงาน</t>
  </si>
  <si>
    <t>รายได้เงินปันผล</t>
  </si>
  <si>
    <t>กำไร (ขาดทุน) เบ็ดเสร็จอื่น</t>
  </si>
  <si>
    <t>จากการวัดมูลค่ายุติธรรม</t>
  </si>
  <si>
    <t xml:space="preserve">ส่วนแบ่งกำไร (ขาดทุน) จากเงินลงทุนในบริษัทร่วม       </t>
  </si>
  <si>
    <t>การปรับปรุงด้วยสินทรัพย์ไม่หมุนเวียนอื่น (เพิ่มขึ้น) ลดลง</t>
  </si>
  <si>
    <t>หุ้นสามัญ 152,500,200 หุ้น มูลค่าหุ้นละ 1 บาท</t>
  </si>
  <si>
    <t>หุ้นสามัญ 152,499,896 หุ้น มูลค่าหุ้นละ 1 บาท</t>
  </si>
  <si>
    <t>ส่วนแบ่งกำไร</t>
  </si>
  <si>
    <t>การปรับปรุงด้วยลูกหนี้การค้าและลูกหนี้หมุนเวียนอื่นลดลง</t>
  </si>
  <si>
    <t>การปรับปรุงด้วยส่วนแบ่ง (กำไร) ขาดทุนในบริษัทร่วม</t>
  </si>
  <si>
    <t>กระแสเงินสดสุทธิ (ใช้ไปใน) กิจกรรมจัดหาเงิน</t>
  </si>
  <si>
    <t>กำไรจากเงินลงทุนในบริษัทร่วม</t>
  </si>
  <si>
    <t>เรียกชำระแล้ว</t>
  </si>
  <si>
    <t>เงินสดและรายการเทียบเท่าเงินสดเพิ่มขึ้น (ลดลง) สุทธิ</t>
  </si>
  <si>
    <t>31 ธันวาคม 2568</t>
  </si>
  <si>
    <t>งบการเงินที่แสดงเงินลงทุนตามวิธีส่วนได้เสีย</t>
  </si>
  <si>
    <t>การปรับปรุงค่าเสื่อมราคาและค่าตัดจำหน่าย</t>
  </si>
  <si>
    <t>เงินเบิกเกินบัญชีจากสถาบันการเงินเพิ่มขึ้น (ลดลง)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</si>
  <si>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</si>
  <si>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</si>
  <si>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</si>
  <si>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</si>
  <si>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</si>
  <si>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</si>
  <si>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1 มกราคม 2568</t>
  </si>
  <si>
    <t>กำไรสำหรับงวด</t>
  </si>
  <si>
    <t>(ขาดทุน) เบ็ดเสร็จอื่นสำหรับงวด</t>
  </si>
  <si>
    <t>"ยังไม่ได้ตรวจสอบ"</t>
  </si>
  <si>
    <t>"สอบทานแล้ว"</t>
  </si>
  <si>
    <t>"ตรวจสอบแล้ว"</t>
  </si>
  <si>
    <t>2,3</t>
  </si>
  <si>
    <t>2,5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</si>
  <si>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</si>
  <si>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</si>
  <si>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</si>
  <si>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</si>
  <si>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</si>
  <si>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ส่วนแบ่ง กำไร (ขาดทุน) เบ็ดเสร็จอื่นจากบริษัทร่วม</t>
  </si>
  <si>
    <t>ผล กำไร (ขาดทุน) จากการวัดมูลค่ายุติธรรม</t>
  </si>
  <si>
    <t>กำไร (ขาดทุน) สำหรับงวด</t>
  </si>
  <si>
    <t>กำไรเบ็ดเสร็จอื่นสำหรับงวด</t>
  </si>
  <si>
    <t>การปรับปรุงด้วยสินค้าคงเหลือลดลง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</si>
  <si>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</si>
  <si>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การปรับปรุงด้วยหนี้สินไม่หมุนเวียนอื่น (ลดลง)</t>
  </si>
  <si>
    <t>กำไร (ขาดทุน) ก่อนภาษีเงินได้</t>
  </si>
  <si>
    <t xml:space="preserve"> (รายได้) ภาษีเงินได้</t>
  </si>
  <si>
    <t>กำไร (ขาดทุน) ต่อหุ้นขั้นพื้นฐาน (บาทต่อหุ้น)</t>
  </si>
  <si>
    <t>รวมการปรับปรุงจากการกระทบยอดกำไร (ขาดทุน)</t>
  </si>
  <si>
    <t>กระแสเงินสดสุทธิได้มาจากกิจกรรมดำเนินงาน</t>
  </si>
  <si>
    <t>กระแสเงินสดสุทธิ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</si>
</sst>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7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65">
    <xf numFmtId="0" fontId="0" fillId="0" borderId="0" xfId="0"/>
    <xf numFmtId="43" fontId="8" fillId="0" borderId="0" xfId="1" applyFont="1" applyFill="1" applyAlignment="1"/>
    <xf numFmtId="190" fontId="8" fillId="0" borderId="0" xfId="1" applyNumberFormat="1" applyFont="1" applyFill="1" applyAlignment="1"/>
    <xf numFmtId="189" fontId="8" fillId="0" borderId="0" xfId="1" applyNumberFormat="1" applyFont="1" applyFill="1" applyAlignment="1"/>
    <xf numFmtId="43" fontId="7" fillId="0" borderId="0" xfId="1" applyFont="1" applyFill="1" applyAlignment="1"/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7" fillId="0" borderId="0" xfId="5" applyFont="1" applyAlignment="1">
      <alignment horizontal="centerContinuous"/>
    </xf>
    <xf numFmtId="0" fontId="8" fillId="0" borderId="0" xfId="8" applyFont="1" applyAlignment="1">
      <alignment vertical="center"/>
    </xf>
    <xf numFmtId="43" fontId="8" fillId="0" borderId="0" xfId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189" fontId="7" fillId="0" borderId="0" xfId="0" applyNumberFormat="1" applyFont="1" applyAlignment="1">
      <alignment horizontal="right"/>
    </xf>
    <xf numFmtId="0" fontId="7" fillId="0" borderId="0" xfId="8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8" applyFont="1" applyAlignment="1">
      <alignment horizontal="right" vertical="center" wrapText="1"/>
    </xf>
    <xf numFmtId="0" fontId="7" fillId="0" borderId="0" xfId="8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horizontal="right" vertical="center"/>
    </xf>
    <xf numFmtId="0" fontId="7" fillId="0" borderId="0" xfId="6" applyFont="1" applyAlignment="1">
      <alignment vertical="center"/>
    </xf>
    <xf numFmtId="189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vertical="center"/>
    </xf>
    <xf numFmtId="17" fontId="7" fillId="0" borderId="0" xfId="6" applyNumberFormat="1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0" fontId="8" fillId="0" borderId="1" xfId="8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7" fontId="8" fillId="0" borderId="0" xfId="6" applyNumberFormat="1" applyFont="1" applyAlignment="1">
      <alignment horizontal="center" vertical="center"/>
    </xf>
    <xf numFmtId="17" fontId="8" fillId="0" borderId="1" xfId="6" quotePrefix="1" applyNumberFormat="1" applyFont="1" applyBorder="1" applyAlignment="1">
      <alignment horizontal="center" vertical="center"/>
    </xf>
    <xf numFmtId="17" fontId="8" fillId="0" borderId="0" xfId="6" quotePrefix="1" applyNumberFormat="1" applyFont="1" applyAlignment="1">
      <alignment horizontal="center" vertical="center"/>
    </xf>
    <xf numFmtId="17" fontId="8" fillId="0" borderId="1" xfId="6" applyNumberFormat="1" applyFont="1" applyBorder="1" applyAlignment="1">
      <alignment horizontal="center" vertical="center"/>
    </xf>
    <xf numFmtId="187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8" fillId="0" borderId="0" xfId="4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87" fontId="7" fillId="0" borderId="5" xfId="4" applyNumberFormat="1" applyFont="1" applyFill="1" applyBorder="1" applyAlignment="1">
      <alignment vertical="center"/>
    </xf>
    <xf numFmtId="189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189" fontId="13" fillId="0" borderId="0" xfId="6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0" fontId="7" fillId="0" borderId="0" xfId="20" applyFont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90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8" fillId="0" borderId="0" xfId="8" applyFont="1" applyAlignment="1">
      <alignment horizontal="centerContinuous" vertical="center"/>
    </xf>
    <xf numFmtId="37" fontId="8" fillId="0" borderId="0" xfId="8" applyNumberFormat="1" applyFont="1" applyAlignment="1">
      <alignment horizontal="centerContinuous" vertical="center"/>
    </xf>
    <xf numFmtId="0" fontId="7" fillId="0" borderId="0" xfId="27" applyFont="1" applyAlignment="1">
      <alignment horizontal="right" vertical="center"/>
    </xf>
    <xf numFmtId="0" fontId="7" fillId="0" borderId="0" xfId="27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37" fontId="8" fillId="0" borderId="0" xfId="8" applyNumberFormat="1" applyFont="1" applyAlignment="1">
      <alignment vertical="center"/>
    </xf>
    <xf numFmtId="37" fontId="8" fillId="0" borderId="4" xfId="8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187" fontId="16" fillId="0" borderId="2" xfId="8" applyNumberFormat="1" applyFont="1" applyBorder="1" applyAlignment="1">
      <alignment vertical="center"/>
    </xf>
    <xf numFmtId="0" fontId="9" fillId="0" borderId="0" xfId="8" applyFont="1" applyAlignment="1">
      <alignment horizontal="center" vertical="center"/>
    </xf>
    <xf numFmtId="187" fontId="8" fillId="0" borderId="0" xfId="1" applyNumberFormat="1" applyFont="1" applyFill="1" applyBorder="1" applyAlignment="1">
      <alignment vertical="center"/>
    </xf>
    <xf numFmtId="187" fontId="8" fillId="0" borderId="0" xfId="8" applyNumberFormat="1" applyFont="1" applyAlignment="1">
      <alignment vertical="center"/>
    </xf>
    <xf numFmtId="0" fontId="8" fillId="0" borderId="0" xfId="8" quotePrefix="1" applyFont="1" applyAlignment="1">
      <alignment vertical="center"/>
    </xf>
    <xf numFmtId="9" fontId="8" fillId="0" borderId="0" xfId="8" applyNumberFormat="1" applyFont="1" applyAlignment="1">
      <alignment vertical="center"/>
    </xf>
    <xf numFmtId="43" fontId="8" fillId="0" borderId="0" xfId="8" applyNumberFormat="1" applyFont="1" applyAlignment="1">
      <alignment vertical="center"/>
    </xf>
    <xf numFmtId="187" fontId="8" fillId="0" borderId="0" xfId="1" applyNumberFormat="1" applyFont="1" applyFill="1" applyBorder="1" applyAlignment="1">
      <alignment horizontal="right" vertical="center"/>
    </xf>
    <xf numFmtId="0" fontId="8" fillId="0" borderId="0" xfId="5" applyFont="1"/>
    <xf numFmtId="0" fontId="8" fillId="0" borderId="0" xfId="5" applyFont="1" applyAlignment="1">
      <alignment horizontal="center"/>
    </xf>
    <xf numFmtId="190" fontId="8" fillId="0" borderId="0" xfId="1" applyNumberFormat="1" applyFont="1" applyFill="1" applyAlignment="1">
      <alignment horizontal="centerContinuous"/>
    </xf>
    <xf numFmtId="0" fontId="8" fillId="0" borderId="0" xfId="5" applyFont="1" applyAlignment="1">
      <alignment horizontal="centerContinuous"/>
    </xf>
    <xf numFmtId="189" fontId="8" fillId="0" borderId="0" xfId="5" applyNumberFormat="1" applyFont="1" applyAlignment="1">
      <alignment horizontal="centerContinuous"/>
    </xf>
    <xf numFmtId="188" fontId="8" fillId="0" borderId="0" xfId="5" applyNumberFormat="1" applyFont="1" applyAlignment="1">
      <alignment horizontal="centerContinuous"/>
    </xf>
    <xf numFmtId="188" fontId="7" fillId="0" borderId="0" xfId="5" applyNumberFormat="1" applyFont="1" applyAlignment="1">
      <alignment horizontal="centerContinuous"/>
    </xf>
    <xf numFmtId="0" fontId="7" fillId="0" borderId="0" xfId="0" applyFont="1"/>
    <xf numFmtId="189" fontId="8" fillId="0" borderId="0" xfId="5" applyNumberFormat="1" applyFont="1"/>
    <xf numFmtId="188" fontId="8" fillId="0" borderId="0" xfId="5" applyNumberFormat="1" applyFont="1"/>
    <xf numFmtId="188" fontId="8" fillId="0" borderId="4" xfId="5" applyNumberFormat="1" applyFont="1" applyBorder="1" applyAlignment="1">
      <alignment horizontal="center"/>
    </xf>
    <xf numFmtId="189" fontId="8" fillId="0" borderId="4" xfId="5" applyNumberFormat="1" applyFont="1" applyBorder="1" applyAlignment="1">
      <alignment horizontal="centerContinuous"/>
    </xf>
    <xf numFmtId="188" fontId="8" fillId="0" borderId="1" xfId="5" applyNumberFormat="1" applyFont="1" applyBorder="1" applyAlignment="1">
      <alignment horizontal="center"/>
    </xf>
    <xf numFmtId="189" fontId="8" fillId="0" borderId="1" xfId="5" applyNumberFormat="1" applyFont="1" applyBorder="1" applyAlignment="1">
      <alignment horizontal="centerContinuous"/>
    </xf>
    <xf numFmtId="0" fontId="8" fillId="0" borderId="2" xfId="5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0" fontId="7" fillId="0" borderId="0" xfId="5" applyFont="1"/>
    <xf numFmtId="187" fontId="8" fillId="0" borderId="0" xfId="5" applyNumberFormat="1" applyFont="1"/>
    <xf numFmtId="49" fontId="12" fillId="0" borderId="0" xfId="5" applyNumberFormat="1" applyFont="1"/>
    <xf numFmtId="190" fontId="13" fillId="0" borderId="0" xfId="1" applyNumberFormat="1" applyFont="1" applyFill="1" applyAlignment="1"/>
    <xf numFmtId="190" fontId="13" fillId="0" borderId="0" xfId="5" applyNumberFormat="1" applyFont="1"/>
    <xf numFmtId="189" fontId="13" fillId="0" borderId="0" xfId="1" applyNumberFormat="1" applyFont="1" applyFill="1" applyAlignment="1"/>
    <xf numFmtId="187" fontId="7" fillId="0" borderId="5" xfId="1" applyNumberFormat="1" applyFont="1" applyFill="1" applyBorder="1" applyAlignment="1">
      <alignment horizontal="center" vertical="center"/>
    </xf>
    <xf numFmtId="187" fontId="8" fillId="0" borderId="0" xfId="6" applyNumberFormat="1" applyFont="1" applyAlignment="1">
      <alignment vertical="center"/>
    </xf>
    <xf numFmtId="187" fontId="11" fillId="0" borderId="0" xfId="1" applyNumberFormat="1" applyFont="1" applyFill="1" applyAlignment="1"/>
    <xf numFmtId="187" fontId="8" fillId="0" borderId="0" xfId="1" applyNumberFormat="1" applyFont="1" applyFill="1" applyAlignment="1"/>
    <xf numFmtId="187" fontId="8" fillId="0" borderId="0" xfId="1" applyNumberFormat="1" applyFont="1" applyFill="1" applyBorder="1" applyAlignment="1">
      <alignment horizontal="center"/>
    </xf>
    <xf numFmtId="187" fontId="8" fillId="0" borderId="4" xfId="5" applyNumberFormat="1" applyFont="1" applyBorder="1"/>
    <xf numFmtId="187" fontId="7" fillId="0" borderId="2" xfId="1" applyNumberFormat="1" applyFont="1" applyFill="1" applyBorder="1" applyAlignment="1"/>
    <xf numFmtId="187" fontId="7" fillId="0" borderId="0" xfId="5" applyNumberFormat="1" applyFont="1"/>
    <xf numFmtId="187" fontId="8" fillId="0" borderId="0" xfId="5" applyNumberFormat="1" applyFont="1" applyAlignment="1">
      <alignment horizontal="center"/>
    </xf>
    <xf numFmtId="187" fontId="7" fillId="0" borderId="2" xfId="5" applyNumberFormat="1" applyFont="1" applyBorder="1"/>
    <xf numFmtId="187" fontId="8" fillId="0" borderId="1" xfId="1" applyNumberFormat="1" applyFont="1" applyFill="1" applyBorder="1" applyAlignment="1"/>
    <xf numFmtId="187" fontId="7" fillId="0" borderId="3" xfId="1" applyNumberFormat="1" applyFont="1" applyFill="1" applyBorder="1" applyAlignment="1"/>
    <xf numFmtId="187" fontId="7" fillId="0" borderId="0" xfId="5" applyNumberFormat="1" applyFont="1" applyAlignment="1">
      <alignment horizontal="right"/>
    </xf>
    <xf numFmtId="187" fontId="7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1" applyNumberFormat="1" applyFont="1" applyFill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87" fontId="8" fillId="0" borderId="0" xfId="1" applyNumberFormat="1" applyFont="1" applyFill="1" applyAlignment="1">
      <alignment horizontal="center" vertical="center"/>
    </xf>
    <xf numFmtId="187" fontId="7" fillId="0" borderId="3" xfId="1" applyNumberFormat="1" applyFont="1" applyFill="1" applyBorder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center" vertical="center"/>
    </xf>
    <xf numFmtId="37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4" fillId="0" borderId="0" xfId="5" applyFont="1"/>
    <xf numFmtId="187" fontId="8" fillId="0" borderId="0" xfId="6" applyNumberFormat="1" applyFont="1" applyAlignment="1">
      <alignment horizontal="center" vertical="center"/>
    </xf>
    <xf numFmtId="187" fontId="7" fillId="0" borderId="5" xfId="6" applyNumberFormat="1" applyFont="1" applyBorder="1" applyAlignment="1">
      <alignment horizontal="center" vertical="center"/>
    </xf>
    <xf numFmtId="187" fontId="10" fillId="0" borderId="0" xfId="8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87" fontId="10" fillId="0" borderId="0" xfId="27" applyNumberFormat="1" applyFont="1" applyAlignment="1">
      <alignment vertical="center"/>
    </xf>
    <xf numFmtId="187" fontId="7" fillId="0" borderId="2" xfId="27" applyNumberFormat="1" applyFont="1" applyBorder="1" applyAlignment="1">
      <alignment vertical="center"/>
    </xf>
    <xf numFmtId="187" fontId="7" fillId="0" borderId="0" xfId="8" applyNumberFormat="1" applyFont="1" applyAlignment="1">
      <alignment vertical="center"/>
    </xf>
    <xf numFmtId="187" fontId="7" fillId="0" borderId="3" xfId="27" applyNumberFormat="1" applyFont="1" applyBorder="1" applyAlignment="1">
      <alignment vertical="center"/>
    </xf>
    <xf numFmtId="193" fontId="7" fillId="0" borderId="0" xfId="8" applyNumberFormat="1" applyFont="1" applyAlignment="1">
      <alignment vertical="center"/>
    </xf>
    <xf numFmtId="187" fontId="7" fillId="0" borderId="0" xfId="27" applyNumberFormat="1" applyFont="1" applyAlignment="1">
      <alignment vertical="center"/>
    </xf>
    <xf numFmtId="191" fontId="7" fillId="0" borderId="3" xfId="27" applyNumberFormat="1" applyFont="1" applyBorder="1" applyAlignment="1">
      <alignment vertical="center"/>
    </xf>
    <xf numFmtId="187" fontId="7" fillId="0" borderId="3" xfId="0" applyNumberFormat="1" applyFont="1" applyBorder="1" applyAlignment="1">
      <alignment vertical="center"/>
    </xf>
    <xf numFmtId="192" fontId="8" fillId="0" borderId="0" xfId="8" applyNumberFormat="1" applyFont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87" fontId="10" fillId="0" borderId="0" xfId="5" applyNumberFormat="1" applyFont="1" applyAlignment="1">
      <alignment horizontal="center"/>
    </xf>
    <xf numFmtId="190" fontId="8" fillId="0" borderId="0" xfId="5" applyNumberFormat="1" applyFont="1"/>
    <xf numFmtId="190" fontId="8" fillId="0" borderId="4" xfId="5" applyNumberFormat="1" applyFont="1" applyBorder="1" applyAlignment="1">
      <alignment horizontal="centerContinuous"/>
    </xf>
    <xf numFmtId="190" fontId="8" fillId="0" borderId="1" xfId="5" applyNumberFormat="1" applyFont="1" applyBorder="1" applyAlignment="1">
      <alignment horizontal="centerContinuous"/>
    </xf>
    <xf numFmtId="190" fontId="7" fillId="0" borderId="0" xfId="5" applyNumberFormat="1" applyFont="1"/>
    <xf numFmtId="190" fontId="8" fillId="0" borderId="0" xfId="5" applyNumberFormat="1" applyFont="1" applyAlignment="1">
      <alignment horizontal="centerContinuous"/>
    </xf>
    <xf numFmtId="37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5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/>
    </xf>
  </cellXfs>
  <cellStyles count="29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114" xfId="28" xr:uid="{61F9A9D0-3872-4374-AC30-FD13EBECFB08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ปกติ 2" xfId="27" xr:uid="{2649B4F1-CD1B-914D-A46F-206E9EBFFBF0}"/>
  </cellStyles>
  <dxfs count="0"/>
  <tableStyles count="0" defaultTableStyle="TableStyleMedium9" defaultPivotStyle="PivotStyleLight16"/>
  <colors>
    <mruColors>
      <color rgb="FFFFFF71"/>
      <color rgb="FFFFFFCC"/>
      <color rgb="FFFF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O82"/>
  <sheetViews>
    <sheetView tabSelected="1" view="pageBreakPreview" zoomScaleNormal="70" zoomScaleSheetLayoutView="100" zoomScalePageLayoutView="60" workbookViewId="0">
      <selection activeCell="C11" sqref="C11"/>
    </sheetView>
  </sheetViews>
  <sheetFormatPr defaultColWidth="9.109375" defaultRowHeight="23.55" customHeight="1" x14ac:dyDescent="0.25"/>
  <cols>
    <col min="1" max="2" width="1.77734375" style="49" customWidth="1"/>
    <col min="3" max="3" width="44.5546875" style="49" customWidth="1"/>
    <col min="4" max="4" width="7.77734375" style="49" bestFit="1" customWidth="1"/>
    <col min="5" max="5" width="1" style="49" customWidth="1"/>
    <col min="6" max="6" width="16.33203125" style="49" customWidth="1"/>
    <col min="7" max="7" width="1" style="49" customWidth="1"/>
    <col min="8" max="8" width="16.33203125" style="49" customWidth="1"/>
    <col min="9" max="9" width="1" style="49" customWidth="1"/>
    <col min="10" max="10" width="16.33203125" style="49" customWidth="1"/>
    <col min="11" max="11" width="1" style="49" customWidth="1"/>
    <col min="12" max="12" width="16.33203125" style="49" customWidth="1"/>
    <col min="13" max="16384" width="9.109375" style="49"/>
  </cols>
  <sheetData>
    <row r="1" spans="1:12" ht="23.55" customHeight="1" x14ac:dyDescent="0.25">
      <c r="A1" s="48" t="s">
        <v>25</v>
      </c>
      <c r="D1" s="50"/>
      <c r="E1" s="50"/>
      <c r="F1" s="50"/>
      <c r="G1" s="50"/>
      <c r="H1" s="50"/>
      <c r="I1" s="50"/>
      <c r="J1" s="50"/>
      <c r="K1" s="50"/>
      <c r="L1" s="50"/>
    </row>
    <row r="2" spans="1:12" ht="23.55" customHeight="1" x14ac:dyDescent="0.25">
      <c r="A2" s="48" t="s">
        <v>102</v>
      </c>
      <c r="D2" s="50"/>
      <c r="E2" s="50"/>
      <c r="F2" s="50"/>
      <c r="G2" s="50"/>
      <c r="H2" s="50"/>
      <c r="I2" s="50"/>
      <c r="J2" s="50"/>
      <c r="K2" s="50"/>
      <c r="L2" s="50"/>
    </row>
    <row r="3" spans="1:12" ht="23.55" customHeight="1" x14ac:dyDescent="0.25">
      <c r="A3" s="15" t="s">
        <v>125</v>
      </c>
      <c r="D3" s="50"/>
      <c r="E3" s="50"/>
      <c r="F3" s="50"/>
      <c r="G3" s="50"/>
      <c r="H3" s="50"/>
      <c r="I3" s="50"/>
      <c r="J3" s="50"/>
      <c r="K3" s="50"/>
      <c r="L3" s="50"/>
    </row>
    <row r="4" spans="1:12" ht="23.55" customHeight="1" x14ac:dyDescent="0.25">
      <c r="A4" s="51"/>
      <c r="D4" s="50"/>
      <c r="E4" s="50"/>
      <c r="F4" s="50"/>
      <c r="G4" s="50"/>
      <c r="H4" s="50"/>
      <c r="I4" s="50"/>
      <c r="J4" s="50"/>
      <c r="K4" s="50"/>
      <c r="L4" s="50"/>
    </row>
    <row r="5" spans="1:12" ht="23.55" customHeight="1" x14ac:dyDescent="0.25">
      <c r="A5" s="51" t="s">
        <v>23</v>
      </c>
      <c r="D5" s="50"/>
      <c r="E5" s="50"/>
      <c r="F5" s="50"/>
      <c r="G5" s="50"/>
      <c r="H5" s="50"/>
      <c r="I5" s="50"/>
      <c r="J5" s="50"/>
      <c r="K5" s="50"/>
      <c r="L5" s="50"/>
    </row>
    <row r="6" spans="1:12" ht="23.55" customHeight="1" x14ac:dyDescent="0.25">
      <c r="C6" s="48"/>
      <c r="D6" s="50"/>
      <c r="E6" s="50"/>
      <c r="F6" s="156" t="s">
        <v>77</v>
      </c>
      <c r="G6" s="156"/>
      <c r="H6" s="156"/>
      <c r="I6" s="156"/>
      <c r="J6" s="156"/>
      <c r="K6" s="156"/>
      <c r="L6" s="156"/>
    </row>
    <row r="7" spans="1:12" ht="23.55" customHeight="1" x14ac:dyDescent="0.25">
      <c r="C7" s="52"/>
      <c r="D7" s="50"/>
      <c r="E7" s="50"/>
      <c r="F7" s="154" t="s">
        <v>82</v>
      </c>
      <c r="G7" s="154"/>
      <c r="H7" s="154"/>
      <c r="I7" s="53"/>
      <c r="J7" s="53"/>
      <c r="K7" s="53"/>
      <c r="L7" s="53"/>
    </row>
    <row r="8" spans="1:12" ht="23.55" customHeight="1" x14ac:dyDescent="0.25">
      <c r="C8" s="50"/>
      <c r="D8" s="50"/>
      <c r="E8" s="50"/>
      <c r="F8" s="155" t="s">
        <v>26</v>
      </c>
      <c r="G8" s="155"/>
      <c r="H8" s="155"/>
      <c r="I8" s="50"/>
      <c r="J8" s="155" t="s">
        <v>83</v>
      </c>
      <c r="K8" s="155"/>
      <c r="L8" s="155"/>
    </row>
    <row r="9" spans="1:12" ht="23.55" customHeight="1" x14ac:dyDescent="0.25">
      <c r="C9" s="50"/>
      <c r="D9" s="50"/>
      <c r="E9" s="50"/>
      <c r="F9" s="55" t="s">
        <v>126</v>
      </c>
      <c r="G9" s="55"/>
      <c r="H9" s="55" t="s">
        <v>121</v>
      </c>
      <c r="I9" s="50"/>
      <c r="J9" s="55" t="s">
        <v>126</v>
      </c>
      <c r="K9" s="55"/>
      <c r="L9" s="55" t="s">
        <v>121</v>
      </c>
    </row>
    <row r="10" spans="1:12" ht="23.55" customHeight="1" x14ac:dyDescent="0.25">
      <c r="C10" s="50"/>
      <c r="D10" s="50"/>
      <c r="E10" s="50"/>
      <c r="F10" s="55" t="s">
        <v>134</v>
      </c>
      <c r="G10" s="55"/>
      <c r="H10" s="55"/>
      <c r="I10" s="50"/>
      <c r="J10" s="55" t="s">
        <v>134</v>
      </c>
      <c r="K10" s="55"/>
      <c r="L10" s="55"/>
    </row>
    <row r="11" spans="1:12" ht="24" customHeight="1" x14ac:dyDescent="0.25">
      <c r="C11" s="50"/>
      <c r="D11" s="54" t="s">
        <v>0</v>
      </c>
      <c r="E11" s="50"/>
      <c r="F11" s="131" t="s">
        <v>135</v>
      </c>
      <c r="G11" s="55"/>
      <c r="H11" s="131" t="s">
        <v>136</v>
      </c>
      <c r="I11" s="55"/>
      <c r="J11" s="131" t="s">
        <v>135</v>
      </c>
      <c r="K11" s="55"/>
      <c r="L11" s="132" t="s">
        <v>136</v>
      </c>
    </row>
    <row r="12" spans="1:12" ht="23.55" customHeight="1" x14ac:dyDescent="0.25">
      <c r="A12" s="51"/>
      <c r="B12" s="51"/>
      <c r="C12" s="51"/>
      <c r="D12" s="55"/>
      <c r="F12" s="53"/>
      <c r="H12" s="53"/>
      <c r="J12" s="53"/>
      <c r="L12" s="53"/>
    </row>
    <row r="13" spans="1:12" ht="23.55" customHeight="1" x14ac:dyDescent="0.25">
      <c r="A13" s="15" t="s">
        <v>1</v>
      </c>
      <c r="F13" s="9"/>
      <c r="G13" s="9"/>
      <c r="H13" s="9"/>
      <c r="I13" s="9"/>
      <c r="J13" s="9"/>
      <c r="K13" s="9"/>
      <c r="L13" s="9"/>
    </row>
    <row r="14" spans="1:12" ht="23.55" customHeight="1" x14ac:dyDescent="0.25">
      <c r="A14" s="49" t="s">
        <v>12</v>
      </c>
      <c r="D14" s="55"/>
      <c r="F14" s="124">
        <v>39207342</v>
      </c>
      <c r="G14" s="124"/>
      <c r="H14" s="124">
        <v>26311088</v>
      </c>
      <c r="I14" s="124"/>
      <c r="J14" s="124">
        <v>39207342</v>
      </c>
      <c r="K14" s="124"/>
      <c r="L14" s="124">
        <v>26311088</v>
      </c>
    </row>
    <row r="15" spans="1:12" ht="23.55" customHeight="1" x14ac:dyDescent="0.25">
      <c r="A15" s="49" t="s">
        <v>55</v>
      </c>
      <c r="D15" s="137" t="s">
        <v>137</v>
      </c>
      <c r="F15" s="124">
        <v>80557672</v>
      </c>
      <c r="G15" s="124"/>
      <c r="H15" s="124">
        <v>99031151</v>
      </c>
      <c r="I15" s="124"/>
      <c r="J15" s="124">
        <v>80557672</v>
      </c>
      <c r="K15" s="124"/>
      <c r="L15" s="124">
        <v>99031151</v>
      </c>
    </row>
    <row r="16" spans="1:12" ht="23.55" customHeight="1" x14ac:dyDescent="0.25">
      <c r="A16" s="49" t="s">
        <v>99</v>
      </c>
      <c r="D16" s="55">
        <v>4</v>
      </c>
      <c r="F16" s="124">
        <v>325259835</v>
      </c>
      <c r="G16" s="124"/>
      <c r="H16" s="124">
        <v>346229045</v>
      </c>
      <c r="I16" s="124"/>
      <c r="J16" s="124">
        <v>325259835</v>
      </c>
      <c r="K16" s="124"/>
      <c r="L16" s="124">
        <v>346229045</v>
      </c>
    </row>
    <row r="17" spans="1:12" ht="23.55" customHeight="1" x14ac:dyDescent="0.25">
      <c r="A17" s="15" t="s">
        <v>2</v>
      </c>
      <c r="D17" s="55"/>
      <c r="F17" s="125">
        <f>SUM(F14:F16)</f>
        <v>445024849</v>
      </c>
      <c r="G17" s="124"/>
      <c r="H17" s="125">
        <f>SUM(H14:H16)</f>
        <v>471571284</v>
      </c>
      <c r="I17" s="8"/>
      <c r="J17" s="125">
        <f>SUM(J14:J16)</f>
        <v>445024849</v>
      </c>
      <c r="K17" s="124"/>
      <c r="L17" s="125">
        <f>SUM(L14:L16)</f>
        <v>471571284</v>
      </c>
    </row>
    <row r="18" spans="1:12" ht="23.55" customHeight="1" x14ac:dyDescent="0.25">
      <c r="A18" s="15"/>
      <c r="D18" s="55"/>
      <c r="F18" s="8"/>
      <c r="G18" s="124"/>
      <c r="H18" s="8"/>
      <c r="I18" s="124"/>
      <c r="J18" s="8"/>
      <c r="K18" s="124"/>
      <c r="L18" s="8"/>
    </row>
    <row r="19" spans="1:12" ht="23.55" customHeight="1" x14ac:dyDescent="0.25">
      <c r="A19" s="15" t="s">
        <v>3</v>
      </c>
      <c r="D19" s="57"/>
      <c r="F19" s="124"/>
      <c r="G19" s="124"/>
      <c r="H19" s="124"/>
      <c r="I19" s="124"/>
      <c r="J19" s="124"/>
      <c r="K19" s="124"/>
      <c r="L19" s="124"/>
    </row>
    <row r="20" spans="1:12" ht="23.55" customHeight="1" x14ac:dyDescent="0.25">
      <c r="A20" s="49" t="s">
        <v>64</v>
      </c>
      <c r="D20" s="55" t="s">
        <v>138</v>
      </c>
      <c r="F20" s="124">
        <v>232247010</v>
      </c>
      <c r="G20" s="124"/>
      <c r="H20" s="124">
        <v>229080221</v>
      </c>
      <c r="I20" s="124"/>
      <c r="J20" s="124">
        <v>232247010</v>
      </c>
      <c r="K20" s="124"/>
      <c r="L20" s="124">
        <v>229080221</v>
      </c>
    </row>
    <row r="21" spans="1:12" ht="23.55" customHeight="1" x14ac:dyDescent="0.25">
      <c r="A21" s="49" t="s">
        <v>53</v>
      </c>
      <c r="D21" s="55">
        <v>6</v>
      </c>
      <c r="F21" s="124">
        <v>45775885</v>
      </c>
      <c r="G21" s="124"/>
      <c r="H21" s="124">
        <v>43916414</v>
      </c>
      <c r="I21" s="124"/>
      <c r="J21" s="124">
        <v>67977690</v>
      </c>
      <c r="K21" s="126"/>
      <c r="L21" s="124">
        <v>67711458</v>
      </c>
    </row>
    <row r="22" spans="1:12" ht="23.55" customHeight="1" x14ac:dyDescent="0.25">
      <c r="A22" s="49" t="s">
        <v>61</v>
      </c>
      <c r="D22" s="55"/>
      <c r="F22" s="124">
        <v>3662754.9999999991</v>
      </c>
      <c r="G22" s="124"/>
      <c r="H22" s="124">
        <v>3662754.9999999991</v>
      </c>
      <c r="I22" s="124"/>
      <c r="J22" s="124">
        <v>3662754.9999999991</v>
      </c>
      <c r="K22" s="126"/>
      <c r="L22" s="124">
        <v>3662754.9999999991</v>
      </c>
    </row>
    <row r="23" spans="1:12" ht="23.55" customHeight="1" x14ac:dyDescent="0.25">
      <c r="A23" s="49" t="s">
        <v>54</v>
      </c>
      <c r="D23" s="55">
        <v>7</v>
      </c>
      <c r="F23" s="124">
        <v>22345741</v>
      </c>
      <c r="G23" s="124"/>
      <c r="H23" s="124">
        <v>22379040</v>
      </c>
      <c r="I23" s="124"/>
      <c r="J23" s="124">
        <v>22345741</v>
      </c>
      <c r="K23" s="124"/>
      <c r="L23" s="124">
        <v>22379040</v>
      </c>
    </row>
    <row r="24" spans="1:12" ht="23.55" customHeight="1" x14ac:dyDescent="0.25">
      <c r="A24" s="49" t="s">
        <v>69</v>
      </c>
      <c r="D24" s="55"/>
      <c r="F24" s="124">
        <v>10559625</v>
      </c>
      <c r="G24" s="124"/>
      <c r="H24" s="124">
        <v>11848764</v>
      </c>
      <c r="I24" s="124"/>
      <c r="J24" s="124">
        <v>10559625</v>
      </c>
      <c r="K24" s="124"/>
      <c r="L24" s="124">
        <v>11848764</v>
      </c>
    </row>
    <row r="25" spans="1:12" ht="23.55" customHeight="1" x14ac:dyDescent="0.25">
      <c r="A25" s="49" t="s">
        <v>60</v>
      </c>
      <c r="D25" s="55"/>
      <c r="F25" s="124">
        <v>1608809</v>
      </c>
      <c r="G25" s="124"/>
      <c r="H25" s="124">
        <v>1656049</v>
      </c>
      <c r="I25" s="124"/>
      <c r="J25" s="124">
        <v>1608809</v>
      </c>
      <c r="K25" s="126"/>
      <c r="L25" s="124">
        <v>1656049</v>
      </c>
    </row>
    <row r="26" spans="1:12" ht="23.55" customHeight="1" x14ac:dyDescent="0.25">
      <c r="A26" s="49" t="s">
        <v>50</v>
      </c>
      <c r="D26" s="55"/>
      <c r="F26" s="124">
        <v>27288526</v>
      </c>
      <c r="G26" s="124"/>
      <c r="H26" s="124">
        <v>27157231</v>
      </c>
      <c r="I26" s="124"/>
      <c r="J26" s="124">
        <v>27679472</v>
      </c>
      <c r="K26" s="124"/>
      <c r="L26" s="124">
        <v>27601423</v>
      </c>
    </row>
    <row r="27" spans="1:12" ht="23.55" customHeight="1" x14ac:dyDescent="0.25">
      <c r="A27" s="49" t="s">
        <v>45</v>
      </c>
      <c r="D27" s="55"/>
      <c r="F27" s="7">
        <v>3945435</v>
      </c>
      <c r="G27" s="80"/>
      <c r="H27" s="7">
        <v>3922289</v>
      </c>
      <c r="I27" s="85"/>
      <c r="J27" s="7">
        <v>3945435</v>
      </c>
      <c r="K27" s="85"/>
      <c r="L27" s="7">
        <v>3922289</v>
      </c>
    </row>
    <row r="28" spans="1:12" ht="23.55" customHeight="1" x14ac:dyDescent="0.25">
      <c r="A28" s="15" t="s">
        <v>4</v>
      </c>
      <c r="D28" s="57"/>
      <c r="F28" s="125">
        <f>SUM(F20:F27)</f>
        <v>347433786</v>
      </c>
      <c r="G28" s="124"/>
      <c r="H28" s="125">
        <f>SUM(H20:H27)</f>
        <v>343622763</v>
      </c>
      <c r="I28" s="124"/>
      <c r="J28" s="125">
        <f>SUM(J20:J27)</f>
        <v>370026537</v>
      </c>
      <c r="K28" s="124"/>
      <c r="L28" s="125">
        <f>SUM(L20:L27)</f>
        <v>367861999</v>
      </c>
    </row>
    <row r="29" spans="1:12" ht="23.55" customHeight="1" x14ac:dyDescent="0.25">
      <c r="B29" s="15"/>
      <c r="D29" s="57"/>
      <c r="F29" s="8"/>
      <c r="G29" s="124"/>
      <c r="H29" s="8"/>
      <c r="I29" s="124"/>
      <c r="J29" s="8"/>
      <c r="K29" s="124"/>
      <c r="L29" s="8"/>
    </row>
    <row r="30" spans="1:12" ht="23.55" customHeight="1" thickBot="1" x14ac:dyDescent="0.3">
      <c r="A30" s="15" t="s">
        <v>5</v>
      </c>
      <c r="D30" s="55"/>
      <c r="F30" s="127">
        <f>+F17+F28</f>
        <v>792458635</v>
      </c>
      <c r="G30" s="124"/>
      <c r="H30" s="127">
        <f>+H17+H28</f>
        <v>815194047</v>
      </c>
      <c r="I30" s="8"/>
      <c r="J30" s="127">
        <f>+J17+J28</f>
        <v>815051386</v>
      </c>
      <c r="K30" s="124"/>
      <c r="L30" s="127">
        <f>+L17+L28</f>
        <v>839433283</v>
      </c>
    </row>
    <row r="31" spans="1:12" ht="23.55" customHeight="1" thickTop="1" x14ac:dyDescent="0.25"/>
    <row r="32" spans="1:12" ht="23.55" customHeight="1" x14ac:dyDescent="0.25">
      <c r="A32" s="48" t="s">
        <v>25</v>
      </c>
      <c r="D32" s="50"/>
      <c r="E32" s="50"/>
      <c r="G32" s="50"/>
      <c r="H32" s="50"/>
      <c r="I32" s="50"/>
      <c r="J32" s="50"/>
      <c r="K32" s="50"/>
      <c r="L32" s="50"/>
    </row>
    <row r="33" spans="1:12" ht="23.55" customHeight="1" x14ac:dyDescent="0.25">
      <c r="A33" s="48" t="s">
        <v>103</v>
      </c>
      <c r="D33" s="50"/>
      <c r="E33" s="50"/>
      <c r="F33" s="60"/>
      <c r="G33" s="52"/>
      <c r="H33" s="60"/>
      <c r="I33" s="52"/>
      <c r="J33" s="60"/>
      <c r="K33" s="52"/>
      <c r="L33" s="60"/>
    </row>
    <row r="34" spans="1:12" ht="23.55" customHeight="1" x14ac:dyDescent="0.25">
      <c r="A34" s="15" t="str">
        <f>A3</f>
        <v>ณ วันที่ 31 มีนาคม 2569</v>
      </c>
      <c r="D34" s="50"/>
      <c r="E34" s="50"/>
      <c r="F34" s="61"/>
      <c r="G34" s="50"/>
      <c r="H34" s="61"/>
      <c r="I34" s="50"/>
      <c r="J34" s="61"/>
      <c r="K34" s="50"/>
    </row>
    <row r="35" spans="1:12" ht="23.55" customHeight="1" x14ac:dyDescent="0.25">
      <c r="A35" s="51"/>
      <c r="D35" s="50"/>
      <c r="E35" s="50"/>
      <c r="F35" s="61"/>
      <c r="G35" s="50"/>
      <c r="H35" s="61"/>
      <c r="I35" s="50"/>
      <c r="J35" s="61"/>
      <c r="K35" s="50"/>
    </row>
    <row r="36" spans="1:12" ht="23.55" customHeight="1" x14ac:dyDescent="0.25">
      <c r="A36" s="51" t="s">
        <v>13</v>
      </c>
      <c r="D36" s="50"/>
      <c r="E36" s="50"/>
      <c r="F36" s="61"/>
      <c r="G36" s="50"/>
      <c r="H36" s="61"/>
      <c r="I36" s="50"/>
      <c r="J36" s="61"/>
      <c r="K36" s="50"/>
    </row>
    <row r="37" spans="1:12" ht="23.55" customHeight="1" x14ac:dyDescent="0.25">
      <c r="C37" s="48"/>
      <c r="D37" s="50"/>
      <c r="E37" s="50"/>
      <c r="F37" s="156" t="s">
        <v>77</v>
      </c>
      <c r="G37" s="156"/>
      <c r="H37" s="156"/>
      <c r="I37" s="156"/>
      <c r="J37" s="156"/>
      <c r="K37" s="156"/>
      <c r="L37" s="156"/>
    </row>
    <row r="38" spans="1:12" ht="23.55" customHeight="1" x14ac:dyDescent="0.25">
      <c r="C38" s="52"/>
      <c r="D38" s="50"/>
      <c r="E38" s="50"/>
      <c r="F38" s="154" t="s">
        <v>82</v>
      </c>
      <c r="G38" s="154"/>
      <c r="H38" s="154"/>
      <c r="I38" s="53"/>
      <c r="J38" s="53"/>
      <c r="K38" s="53"/>
      <c r="L38" s="53"/>
    </row>
    <row r="39" spans="1:12" ht="23.55" customHeight="1" x14ac:dyDescent="0.25">
      <c r="C39" s="50"/>
      <c r="D39" s="50"/>
      <c r="E39" s="50"/>
      <c r="F39" s="155" t="s">
        <v>26</v>
      </c>
      <c r="G39" s="155"/>
      <c r="H39" s="155"/>
      <c r="I39" s="50"/>
      <c r="J39" s="155" t="s">
        <v>83</v>
      </c>
      <c r="K39" s="155"/>
      <c r="L39" s="155"/>
    </row>
    <row r="40" spans="1:12" ht="23.55" customHeight="1" x14ac:dyDescent="0.25">
      <c r="C40" s="50"/>
      <c r="D40" s="50"/>
      <c r="E40" s="50"/>
      <c r="F40" s="55" t="s">
        <v>126</v>
      </c>
      <c r="G40" s="55"/>
      <c r="H40" s="55" t="s">
        <v>121</v>
      </c>
      <c r="I40" s="50"/>
      <c r="J40" s="55" t="s">
        <v>126</v>
      </c>
      <c r="K40" s="55"/>
      <c r="L40" s="55" t="s">
        <v>121</v>
      </c>
    </row>
    <row r="41" spans="1:12" ht="23.55" customHeight="1" x14ac:dyDescent="0.25">
      <c r="C41" s="50"/>
      <c r="D41" s="50"/>
      <c r="E41" s="50"/>
      <c r="F41" s="55" t="s">
        <v>134</v>
      </c>
      <c r="G41" s="55"/>
      <c r="H41" s="55"/>
      <c r="I41" s="50"/>
      <c r="J41" s="55" t="s">
        <v>134</v>
      </c>
      <c r="K41" s="55"/>
      <c r="L41" s="55"/>
    </row>
    <row r="42" spans="1:12" ht="23.55" customHeight="1" x14ac:dyDescent="0.25">
      <c r="C42" s="50"/>
      <c r="D42" s="54" t="s">
        <v>0</v>
      </c>
      <c r="E42" s="50"/>
      <c r="F42" s="131" t="s">
        <v>135</v>
      </c>
      <c r="G42" s="55"/>
      <c r="H42" s="131" t="s">
        <v>136</v>
      </c>
      <c r="I42" s="55"/>
      <c r="J42" s="131" t="s">
        <v>135</v>
      </c>
      <c r="K42" s="55"/>
      <c r="L42" s="132" t="s">
        <v>136</v>
      </c>
    </row>
    <row r="43" spans="1:12" ht="23.55" customHeight="1" x14ac:dyDescent="0.25">
      <c r="A43" s="48"/>
      <c r="D43" s="55"/>
      <c r="F43" s="53"/>
      <c r="H43" s="53"/>
      <c r="J43" s="53"/>
      <c r="L43" s="53"/>
    </row>
    <row r="44" spans="1:12" ht="23.55" customHeight="1" x14ac:dyDescent="0.25">
      <c r="A44" s="15" t="s">
        <v>6</v>
      </c>
    </row>
    <row r="45" spans="1:12" ht="23.55" customHeight="1" x14ac:dyDescent="0.25">
      <c r="A45" s="49" t="s">
        <v>65</v>
      </c>
      <c r="D45" s="55">
        <v>8</v>
      </c>
      <c r="F45" s="124">
        <v>170161601</v>
      </c>
      <c r="G45" s="124"/>
      <c r="H45" s="124">
        <v>170238588</v>
      </c>
      <c r="I45" s="124"/>
      <c r="J45" s="124">
        <v>170161601</v>
      </c>
      <c r="K45" s="124"/>
      <c r="L45" s="124">
        <v>170238588</v>
      </c>
    </row>
    <row r="46" spans="1:12" ht="23.55" customHeight="1" x14ac:dyDescent="0.25">
      <c r="A46" s="49" t="s">
        <v>56</v>
      </c>
      <c r="D46" s="55"/>
      <c r="F46" s="124">
        <v>61521949</v>
      </c>
      <c r="G46" s="126"/>
      <c r="H46" s="124">
        <v>87867882</v>
      </c>
      <c r="I46" s="124"/>
      <c r="J46" s="124">
        <v>61521949</v>
      </c>
      <c r="K46" s="124"/>
      <c r="L46" s="124">
        <v>87867882</v>
      </c>
    </row>
    <row r="47" spans="1:12" ht="23.55" customHeight="1" x14ac:dyDescent="0.25">
      <c r="A47" s="49" t="s">
        <v>66</v>
      </c>
      <c r="D47" s="55"/>
      <c r="F47" s="124">
        <v>5184335</v>
      </c>
      <c r="G47" s="124"/>
      <c r="H47" s="124">
        <v>5110552</v>
      </c>
      <c r="I47" s="124"/>
      <c r="J47" s="124">
        <v>5184335</v>
      </c>
      <c r="K47" s="126"/>
      <c r="L47" s="124">
        <v>5110552</v>
      </c>
    </row>
    <row r="48" spans="1:12" ht="23.55" customHeight="1" x14ac:dyDescent="0.25">
      <c r="A48" s="49" t="s">
        <v>67</v>
      </c>
      <c r="D48" s="55"/>
      <c r="F48" s="124">
        <v>3761066</v>
      </c>
      <c r="G48" s="80"/>
      <c r="H48" s="124">
        <v>3933268</v>
      </c>
      <c r="I48" s="80"/>
      <c r="J48" s="124">
        <v>3761066</v>
      </c>
      <c r="K48" s="124"/>
      <c r="L48" s="124">
        <v>3933268</v>
      </c>
    </row>
    <row r="49" spans="1:12" ht="23.55" customHeight="1" x14ac:dyDescent="0.25">
      <c r="A49" s="15" t="s">
        <v>7</v>
      </c>
      <c r="D49" s="57"/>
      <c r="F49" s="125">
        <f>SUM(F45:F48)</f>
        <v>240628951</v>
      </c>
      <c r="G49" s="8"/>
      <c r="H49" s="125">
        <f>SUM(H45:H48)</f>
        <v>267150290</v>
      </c>
      <c r="I49" s="8"/>
      <c r="J49" s="125">
        <f>SUM(J45:J48)</f>
        <v>240628951</v>
      </c>
      <c r="K49" s="124"/>
      <c r="L49" s="125">
        <f>SUM(L45:L48)</f>
        <v>267150290</v>
      </c>
    </row>
    <row r="50" spans="1:12" ht="23.55" customHeight="1" x14ac:dyDescent="0.25">
      <c r="B50" s="15"/>
      <c r="D50" s="57"/>
      <c r="F50" s="8"/>
      <c r="G50" s="80"/>
      <c r="H50" s="8"/>
      <c r="I50" s="80"/>
      <c r="J50" s="8"/>
      <c r="K50" s="124"/>
      <c r="L50" s="8"/>
    </row>
    <row r="51" spans="1:12" ht="23.55" customHeight="1" x14ac:dyDescent="0.25">
      <c r="A51" s="15" t="s">
        <v>27</v>
      </c>
      <c r="D51" s="57"/>
      <c r="F51" s="124"/>
      <c r="G51" s="124"/>
      <c r="H51" s="124"/>
      <c r="I51" s="124"/>
      <c r="J51" s="80"/>
      <c r="K51" s="124"/>
      <c r="L51" s="80"/>
    </row>
    <row r="52" spans="1:12" ht="23.55" customHeight="1" x14ac:dyDescent="0.25">
      <c r="A52" s="49" t="s">
        <v>51</v>
      </c>
      <c r="D52" s="55"/>
      <c r="F52" s="124">
        <v>37005423</v>
      </c>
      <c r="G52" s="124"/>
      <c r="H52" s="124">
        <v>36629893</v>
      </c>
      <c r="I52" s="124"/>
      <c r="J52" s="124">
        <v>37005423</v>
      </c>
      <c r="K52" s="124"/>
      <c r="L52" s="124">
        <v>36629893</v>
      </c>
    </row>
    <row r="53" spans="1:12" ht="23.55" customHeight="1" x14ac:dyDescent="0.25">
      <c r="A53" s="49" t="s">
        <v>63</v>
      </c>
      <c r="D53" s="55"/>
      <c r="F53" s="124">
        <v>5180394</v>
      </c>
      <c r="G53" s="124"/>
      <c r="H53" s="124">
        <v>6423017</v>
      </c>
      <c r="I53" s="124"/>
      <c r="J53" s="124">
        <v>5180394</v>
      </c>
      <c r="K53" s="124"/>
      <c r="L53" s="124">
        <v>6423017</v>
      </c>
    </row>
    <row r="54" spans="1:12" ht="23.55" customHeight="1" x14ac:dyDescent="0.25">
      <c r="A54" s="49" t="s">
        <v>68</v>
      </c>
      <c r="D54" s="55"/>
      <c r="F54" s="124">
        <v>25741403</v>
      </c>
      <c r="G54" s="124"/>
      <c r="H54" s="124">
        <v>25146232</v>
      </c>
      <c r="I54" s="124"/>
      <c r="J54" s="124">
        <v>25741403</v>
      </c>
      <c r="K54" s="124"/>
      <c r="L54" s="124">
        <v>25146232</v>
      </c>
    </row>
    <row r="55" spans="1:12" ht="23.55" customHeight="1" x14ac:dyDescent="0.25">
      <c r="A55" s="49" t="s">
        <v>28</v>
      </c>
      <c r="D55" s="57"/>
      <c r="F55" s="7">
        <v>1241224</v>
      </c>
      <c r="G55" s="124"/>
      <c r="H55" s="7">
        <v>1269424</v>
      </c>
      <c r="I55" s="124"/>
      <c r="J55" s="7">
        <v>1241224</v>
      </c>
      <c r="K55" s="124"/>
      <c r="L55" s="7">
        <v>1269424</v>
      </c>
    </row>
    <row r="56" spans="1:12" ht="23.55" customHeight="1" x14ac:dyDescent="0.25">
      <c r="A56" s="15" t="s">
        <v>29</v>
      </c>
      <c r="D56" s="57"/>
      <c r="F56" s="125">
        <f>SUM(F52:F55)</f>
        <v>69168444</v>
      </c>
      <c r="G56" s="124"/>
      <c r="H56" s="125">
        <f>SUM(H52:H55)</f>
        <v>69468566</v>
      </c>
      <c r="I56" s="124"/>
      <c r="J56" s="125">
        <f>SUM(J52:J55)</f>
        <v>69168444</v>
      </c>
      <c r="K56" s="124"/>
      <c r="L56" s="125">
        <f>SUM(L52:L55)</f>
        <v>69468566</v>
      </c>
    </row>
    <row r="57" spans="1:12" ht="23.55" customHeight="1" x14ac:dyDescent="0.25">
      <c r="B57" s="15"/>
      <c r="D57" s="57"/>
      <c r="F57" s="8"/>
      <c r="G57" s="80"/>
      <c r="H57" s="8"/>
      <c r="I57" s="80"/>
      <c r="J57" s="8"/>
      <c r="K57" s="124"/>
      <c r="L57" s="8"/>
    </row>
    <row r="58" spans="1:12" ht="23.55" customHeight="1" x14ac:dyDescent="0.25">
      <c r="A58" s="15" t="s">
        <v>30</v>
      </c>
      <c r="D58" s="57"/>
      <c r="F58" s="5">
        <f t="shared" ref="F58" si="0">F49+F56</f>
        <v>309797395</v>
      </c>
      <c r="G58" s="8"/>
      <c r="H58" s="5">
        <f>H49+H56</f>
        <v>336618856</v>
      </c>
      <c r="I58" s="8"/>
      <c r="J58" s="5">
        <f>J49+J56</f>
        <v>309797395</v>
      </c>
      <c r="K58" s="8"/>
      <c r="L58" s="5">
        <f>L49+L56</f>
        <v>336618856</v>
      </c>
    </row>
    <row r="59" spans="1:12" ht="23.55" customHeight="1" x14ac:dyDescent="0.25">
      <c r="B59" s="15"/>
      <c r="D59" s="57"/>
      <c r="F59" s="8"/>
      <c r="G59" s="8"/>
      <c r="H59" s="8"/>
      <c r="I59" s="8"/>
      <c r="J59" s="8"/>
      <c r="K59" s="8"/>
      <c r="L59" s="8"/>
    </row>
    <row r="60" spans="1:12" ht="23.55" customHeight="1" x14ac:dyDescent="0.25">
      <c r="A60" s="15" t="s">
        <v>8</v>
      </c>
      <c r="D60" s="50"/>
      <c r="F60" s="128"/>
      <c r="G60" s="128"/>
      <c r="H60" s="128"/>
      <c r="I60" s="128"/>
      <c r="J60" s="128"/>
      <c r="K60" s="128"/>
      <c r="L60" s="128"/>
    </row>
    <row r="61" spans="1:12" ht="23.55" customHeight="1" x14ac:dyDescent="0.25">
      <c r="A61" s="63" t="s">
        <v>74</v>
      </c>
      <c r="D61" s="50"/>
      <c r="G61" s="128"/>
      <c r="H61" s="128"/>
      <c r="I61" s="128"/>
      <c r="J61" s="128"/>
      <c r="K61" s="128"/>
      <c r="L61" s="128"/>
    </row>
    <row r="62" spans="1:12" ht="23.55" customHeight="1" thickBot="1" x14ac:dyDescent="0.3">
      <c r="C62" s="49" t="s">
        <v>112</v>
      </c>
      <c r="D62" s="55"/>
      <c r="F62" s="129">
        <v>152500200</v>
      </c>
      <c r="G62" s="124"/>
      <c r="H62" s="129">
        <v>152500200</v>
      </c>
      <c r="I62" s="124"/>
      <c r="J62" s="129">
        <v>152500200</v>
      </c>
      <c r="K62" s="80"/>
      <c r="L62" s="129">
        <v>152500200</v>
      </c>
    </row>
    <row r="63" spans="1:12" ht="23.55" customHeight="1" thickTop="1" x14ac:dyDescent="0.25">
      <c r="A63" s="63" t="s">
        <v>75</v>
      </c>
      <c r="D63" s="50"/>
      <c r="F63" s="128"/>
      <c r="G63" s="128"/>
      <c r="H63" s="128"/>
      <c r="I63" s="128"/>
      <c r="J63" s="128"/>
      <c r="K63" s="128"/>
      <c r="L63" s="128"/>
    </row>
    <row r="64" spans="1:12" ht="23.55" customHeight="1" x14ac:dyDescent="0.25">
      <c r="C64" s="49" t="s">
        <v>113</v>
      </c>
      <c r="D64" s="55"/>
      <c r="F64" s="80">
        <v>152499896</v>
      </c>
      <c r="G64" s="80"/>
      <c r="H64" s="80">
        <v>152499896</v>
      </c>
      <c r="I64" s="80"/>
      <c r="J64" s="80">
        <v>152499896</v>
      </c>
      <c r="K64" s="80"/>
      <c r="L64" s="80">
        <v>152499896</v>
      </c>
    </row>
    <row r="65" spans="1:15" ht="23.55" customHeight="1" x14ac:dyDescent="0.25">
      <c r="A65" s="49" t="s">
        <v>46</v>
      </c>
      <c r="D65" s="55"/>
      <c r="F65" s="124"/>
      <c r="G65" s="124"/>
      <c r="H65" s="124"/>
      <c r="I65" s="124"/>
      <c r="J65" s="124"/>
      <c r="K65" s="124"/>
      <c r="L65" s="124"/>
    </row>
    <row r="66" spans="1:15" ht="23.55" customHeight="1" x14ac:dyDescent="0.25">
      <c r="B66" s="49" t="s">
        <v>59</v>
      </c>
      <c r="C66" s="64" t="s">
        <v>76</v>
      </c>
      <c r="D66" s="55"/>
      <c r="F66" s="124">
        <v>15203119</v>
      </c>
      <c r="G66" s="80"/>
      <c r="H66" s="124">
        <v>15203119</v>
      </c>
      <c r="I66" s="80"/>
      <c r="J66" s="124">
        <v>15203119</v>
      </c>
      <c r="K66" s="80"/>
      <c r="L66" s="124">
        <v>15203119</v>
      </c>
    </row>
    <row r="67" spans="1:15" ht="23.55" customHeight="1" x14ac:dyDescent="0.25">
      <c r="B67" s="49" t="s">
        <v>59</v>
      </c>
      <c r="C67" s="64" t="s">
        <v>47</v>
      </c>
      <c r="D67" s="55"/>
      <c r="F67" s="124">
        <v>176513627</v>
      </c>
      <c r="G67" s="80"/>
      <c r="H67" s="124">
        <v>175115293</v>
      </c>
      <c r="I67" s="80"/>
      <c r="J67" s="124">
        <v>199632984</v>
      </c>
      <c r="K67" s="80"/>
      <c r="L67" s="124">
        <v>199726851</v>
      </c>
      <c r="O67" s="128"/>
    </row>
    <row r="68" spans="1:15" ht="23.55" customHeight="1" x14ac:dyDescent="0.25">
      <c r="A68" s="64" t="s">
        <v>36</v>
      </c>
      <c r="D68" s="55"/>
      <c r="F68" s="124">
        <v>138444598</v>
      </c>
      <c r="G68" s="80"/>
      <c r="H68" s="124">
        <v>135756883</v>
      </c>
      <c r="I68" s="80"/>
      <c r="J68" s="128">
        <v>137917992</v>
      </c>
      <c r="K68" s="80"/>
      <c r="L68" s="128">
        <v>135384561</v>
      </c>
    </row>
    <row r="69" spans="1:15" ht="23.55" customHeight="1" x14ac:dyDescent="0.25">
      <c r="A69" s="15" t="s">
        <v>32</v>
      </c>
      <c r="F69" s="125">
        <f>SUM(F64:F68)</f>
        <v>482661240</v>
      </c>
      <c r="G69" s="8"/>
      <c r="H69" s="125">
        <f>SUM(H64:H68)</f>
        <v>478575191</v>
      </c>
      <c r="I69" s="8"/>
      <c r="J69" s="125">
        <f>SUM(J64:J68)</f>
        <v>505253991</v>
      </c>
      <c r="K69" s="8"/>
      <c r="L69" s="125">
        <f>SUM(L64:L68)</f>
        <v>502814427</v>
      </c>
    </row>
    <row r="70" spans="1:15" ht="23.55" customHeight="1" x14ac:dyDescent="0.25">
      <c r="B70" s="15"/>
      <c r="D70" s="55"/>
      <c r="F70" s="8"/>
      <c r="G70" s="8"/>
      <c r="H70" s="8"/>
      <c r="I70" s="8"/>
      <c r="J70" s="8"/>
      <c r="K70" s="8"/>
      <c r="L70" s="8"/>
    </row>
    <row r="71" spans="1:15" ht="23.55" customHeight="1" thickBot="1" x14ac:dyDescent="0.3">
      <c r="A71" s="15" t="s">
        <v>9</v>
      </c>
      <c r="F71" s="127">
        <f>F58+F69</f>
        <v>792458635</v>
      </c>
      <c r="G71" s="80"/>
      <c r="H71" s="127">
        <f>H58+H69</f>
        <v>815194047</v>
      </c>
      <c r="I71" s="8"/>
      <c r="J71" s="127">
        <f>J58+J69</f>
        <v>815051386</v>
      </c>
      <c r="K71" s="80"/>
      <c r="L71" s="127">
        <f>L58+L69</f>
        <v>839433283</v>
      </c>
    </row>
    <row r="72" spans="1:15" s="13" customFormat="1" ht="23.55" customHeight="1" thickTop="1" x14ac:dyDescent="0.25">
      <c r="C72" s="14"/>
      <c r="F72" s="80"/>
      <c r="G72" s="80"/>
      <c r="H72" s="80"/>
      <c r="I72" s="80"/>
      <c r="J72" s="80"/>
      <c r="K72" s="80"/>
      <c r="L72" s="80"/>
    </row>
    <row r="73" spans="1:15" ht="23.55" customHeight="1" x14ac:dyDescent="0.25">
      <c r="C73" s="15"/>
      <c r="F73" s="147"/>
      <c r="G73" s="65"/>
      <c r="H73" s="65"/>
      <c r="I73" s="65"/>
      <c r="J73" s="147"/>
      <c r="K73" s="65"/>
      <c r="L73" s="65"/>
    </row>
    <row r="74" spans="1:15" ht="23.55" customHeight="1" x14ac:dyDescent="0.25">
      <c r="C74" s="15"/>
      <c r="F74" s="13"/>
      <c r="G74" s="62"/>
      <c r="H74" s="62"/>
      <c r="I74" s="62"/>
      <c r="J74" s="16"/>
      <c r="K74" s="62"/>
      <c r="L74" s="62"/>
    </row>
    <row r="75" spans="1:15" ht="23.55" customHeight="1" x14ac:dyDescent="0.25">
      <c r="C75" s="15"/>
      <c r="F75" s="16"/>
      <c r="G75" s="16"/>
      <c r="H75" s="16"/>
      <c r="I75" s="16"/>
      <c r="J75" s="16"/>
      <c r="K75" s="16"/>
      <c r="L75" s="16"/>
    </row>
    <row r="76" spans="1:15" ht="23.55" customHeight="1" x14ac:dyDescent="0.25">
      <c r="C76" s="15"/>
      <c r="G76" s="62"/>
      <c r="H76" s="62"/>
      <c r="I76" s="62"/>
      <c r="J76" s="16"/>
      <c r="K76" s="62"/>
      <c r="L76" s="62"/>
    </row>
    <row r="77" spans="1:15" ht="23.55" customHeight="1" x14ac:dyDescent="0.25">
      <c r="C77" s="15"/>
      <c r="F77" s="62"/>
      <c r="G77" s="62"/>
      <c r="H77" s="62"/>
      <c r="I77" s="62"/>
      <c r="J77" s="62"/>
      <c r="K77" s="62"/>
      <c r="L77" s="62"/>
    </row>
    <row r="78" spans="1:15" ht="23.55" customHeight="1" x14ac:dyDescent="0.25">
      <c r="C78" s="15"/>
      <c r="F78" s="62"/>
      <c r="G78" s="62"/>
      <c r="H78" s="62"/>
      <c r="I78" s="62"/>
      <c r="J78" s="62"/>
      <c r="K78" s="62"/>
      <c r="L78" s="62"/>
    </row>
    <row r="79" spans="1:15" ht="23.55" customHeight="1" x14ac:dyDescent="0.25">
      <c r="C79" s="15"/>
      <c r="F79" s="62"/>
      <c r="G79" s="62"/>
      <c r="H79" s="62"/>
      <c r="I79" s="62"/>
      <c r="J79" s="62"/>
      <c r="K79" s="62"/>
      <c r="L79" s="62"/>
    </row>
    <row r="80" spans="1:15" ht="23.55" customHeight="1" x14ac:dyDescent="0.25">
      <c r="C80" s="15"/>
      <c r="F80" s="62"/>
      <c r="G80" s="62"/>
      <c r="H80" s="62"/>
      <c r="I80" s="62"/>
      <c r="J80" s="62"/>
      <c r="K80" s="62"/>
      <c r="L80" s="62"/>
    </row>
    <row r="81" spans="3:12" ht="23.55" customHeight="1" x14ac:dyDescent="0.25">
      <c r="C81" s="15"/>
      <c r="F81" s="62"/>
      <c r="G81" s="62"/>
      <c r="H81" s="62"/>
      <c r="I81" s="62"/>
      <c r="J81" s="62"/>
      <c r="K81" s="62"/>
      <c r="L81" s="62"/>
    </row>
    <row r="82" spans="3:12" ht="23.55" customHeight="1" x14ac:dyDescent="0.25">
      <c r="C82" s="15"/>
      <c r="F82" s="62"/>
      <c r="G82" s="62"/>
      <c r="H82" s="62"/>
      <c r="I82" s="62"/>
      <c r="J82" s="62"/>
      <c r="K82" s="62"/>
      <c r="L82" s="62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1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1" max="16383" man="1"/>
  </rowBreaks>
  <ignoredErrors>
    <ignoredError sqref="F51:I51 G17 G56 G28 K28 K69 K17 I28 K49 K56 I56 K51:L5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7ECD-61F5-9443-A9F2-4ED721BD2549}">
  <sheetPr>
    <tabColor rgb="FF92D050"/>
    <pageSetUpPr fitToPage="1"/>
  </sheetPr>
  <dimension ref="A1:N61"/>
  <sheetViews>
    <sheetView view="pageBreakPreview" topLeftCell="A43" zoomScaleNormal="80" zoomScaleSheetLayoutView="100" zoomScalePageLayoutView="70" workbookViewId="0">
      <selection activeCell="H56" sqref="H56"/>
    </sheetView>
  </sheetViews>
  <sheetFormatPr defaultColWidth="9.44140625" defaultRowHeight="24" customHeight="1" x14ac:dyDescent="0.25"/>
  <cols>
    <col min="1" max="4" width="2.44140625" style="12" customWidth="1"/>
    <col min="5" max="5" width="37.109375" style="12" customWidth="1"/>
    <col min="6" max="6" width="7.77734375" style="12" bestFit="1" customWidth="1"/>
    <col min="7" max="7" width="1" style="12" customWidth="1"/>
    <col min="8" max="8" width="15.109375" style="12" customWidth="1"/>
    <col min="9" max="9" width="1" style="12" customWidth="1"/>
    <col min="10" max="10" width="15.109375" style="12" customWidth="1"/>
    <col min="11" max="11" width="1" style="12" customWidth="1"/>
    <col min="12" max="12" width="15.109375" style="12" customWidth="1"/>
    <col min="13" max="13" width="1" style="12" customWidth="1"/>
    <col min="14" max="14" width="15.109375" style="12" customWidth="1"/>
    <col min="15" max="16384" width="9.44140625" style="12"/>
  </cols>
  <sheetData>
    <row r="1" spans="1:14" ht="24" customHeight="1" x14ac:dyDescent="0.25">
      <c r="A1" s="18" t="s">
        <v>25</v>
      </c>
      <c r="B1" s="18"/>
      <c r="C1" s="18"/>
      <c r="D1" s="18"/>
      <c r="E1" s="24"/>
      <c r="F1" s="66"/>
      <c r="G1" s="66"/>
      <c r="H1" s="67"/>
      <c r="I1" s="66"/>
      <c r="J1" s="67"/>
      <c r="N1" s="68" t="s">
        <v>134</v>
      </c>
    </row>
    <row r="2" spans="1:14" ht="24" customHeight="1" x14ac:dyDescent="0.25">
      <c r="A2" s="18" t="s">
        <v>81</v>
      </c>
      <c r="B2" s="18"/>
      <c r="C2" s="18"/>
      <c r="D2" s="18"/>
      <c r="E2" s="24"/>
      <c r="F2" s="66"/>
      <c r="G2" s="66"/>
      <c r="H2" s="67"/>
      <c r="I2" s="66"/>
      <c r="J2" s="67"/>
      <c r="K2" s="66"/>
      <c r="L2" s="18"/>
      <c r="M2" s="25"/>
      <c r="N2" s="68" t="s">
        <v>135</v>
      </c>
    </row>
    <row r="3" spans="1:14" ht="24" customHeight="1" x14ac:dyDescent="0.25">
      <c r="A3" s="69" t="s">
        <v>128</v>
      </c>
      <c r="B3" s="18"/>
      <c r="C3" s="18"/>
      <c r="D3" s="18"/>
      <c r="E3" s="24"/>
      <c r="F3" s="66"/>
      <c r="G3" s="66"/>
      <c r="H3" s="67"/>
      <c r="I3" s="66"/>
      <c r="J3" s="67"/>
      <c r="K3" s="66"/>
      <c r="L3" s="67"/>
      <c r="M3" s="66"/>
      <c r="N3" s="70"/>
    </row>
    <row r="4" spans="1:14" ht="24" customHeight="1" x14ac:dyDescent="0.25">
      <c r="E4" s="24"/>
      <c r="F4" s="66"/>
      <c r="G4" s="66"/>
      <c r="H4" s="67"/>
      <c r="I4" s="66"/>
      <c r="J4" s="67"/>
      <c r="K4" s="66"/>
      <c r="L4" s="67"/>
      <c r="M4" s="66"/>
      <c r="N4" s="70"/>
    </row>
    <row r="5" spans="1:14" ht="24" customHeight="1" x14ac:dyDescent="0.25">
      <c r="F5" s="66"/>
      <c r="G5" s="66"/>
      <c r="H5" s="157" t="s">
        <v>77</v>
      </c>
      <c r="I5" s="157"/>
      <c r="J5" s="157"/>
      <c r="K5" s="157"/>
      <c r="L5" s="157"/>
      <c r="M5" s="157"/>
      <c r="N5" s="157"/>
    </row>
    <row r="6" spans="1:14" ht="24" customHeight="1" x14ac:dyDescent="0.25">
      <c r="F6" s="66"/>
      <c r="G6" s="66"/>
      <c r="H6" s="73"/>
      <c r="I6" s="73" t="s">
        <v>82</v>
      </c>
      <c r="J6" s="73"/>
      <c r="K6" s="73"/>
      <c r="L6" s="73"/>
      <c r="M6" s="73"/>
      <c r="N6" s="73"/>
    </row>
    <row r="7" spans="1:14" ht="24" customHeight="1" x14ac:dyDescent="0.25">
      <c r="E7" s="66"/>
      <c r="F7" s="66"/>
      <c r="G7" s="66"/>
      <c r="H7" s="71"/>
      <c r="I7" s="31" t="s">
        <v>26</v>
      </c>
      <c r="J7" s="71"/>
      <c r="K7" s="66"/>
      <c r="L7" s="158" t="s">
        <v>83</v>
      </c>
      <c r="M7" s="158"/>
      <c r="N7" s="158"/>
    </row>
    <row r="8" spans="1:14" ht="24" customHeight="1" x14ac:dyDescent="0.25">
      <c r="F8" s="31" t="s">
        <v>0</v>
      </c>
      <c r="G8" s="66"/>
      <c r="H8" s="75">
        <v>2569</v>
      </c>
      <c r="I8" s="74"/>
      <c r="J8" s="75">
        <v>2568</v>
      </c>
      <c r="L8" s="75">
        <v>2569</v>
      </c>
      <c r="M8" s="74"/>
      <c r="N8" s="75">
        <v>2568</v>
      </c>
    </row>
    <row r="9" spans="1:14" ht="24" customHeight="1" x14ac:dyDescent="0.25">
      <c r="F9" s="74"/>
      <c r="G9" s="66"/>
      <c r="H9" s="74"/>
      <c r="I9" s="74"/>
      <c r="J9" s="74"/>
      <c r="L9" s="74"/>
      <c r="M9" s="74"/>
      <c r="N9" s="74"/>
    </row>
    <row r="10" spans="1:14" ht="24" customHeight="1" x14ac:dyDescent="0.25">
      <c r="A10" s="18" t="s">
        <v>14</v>
      </c>
      <c r="E10" s="18"/>
      <c r="F10" s="74"/>
      <c r="H10" s="58"/>
      <c r="I10" s="72"/>
      <c r="J10" s="58"/>
      <c r="K10" s="72"/>
      <c r="L10" s="58"/>
      <c r="M10" s="72"/>
      <c r="N10" s="58"/>
    </row>
    <row r="11" spans="1:14" ht="24" customHeight="1" x14ac:dyDescent="0.25">
      <c r="A11" s="12" t="s">
        <v>33</v>
      </c>
      <c r="F11" s="74">
        <v>10</v>
      </c>
      <c r="H11" s="124">
        <v>116318211</v>
      </c>
      <c r="I11" s="124"/>
      <c r="J11" s="124">
        <v>131699641</v>
      </c>
      <c r="K11" s="124"/>
      <c r="L11" s="124">
        <v>116318211</v>
      </c>
      <c r="M11" s="124"/>
      <c r="N11" s="124">
        <v>131699641</v>
      </c>
    </row>
    <row r="12" spans="1:14" ht="24" customHeight="1" x14ac:dyDescent="0.25">
      <c r="A12" s="12" t="s">
        <v>107</v>
      </c>
      <c r="F12" s="74"/>
      <c r="H12" s="124">
        <v>36000</v>
      </c>
      <c r="I12" s="124"/>
      <c r="J12" s="124">
        <v>36000</v>
      </c>
      <c r="K12" s="124"/>
      <c r="L12" s="124">
        <v>36000</v>
      </c>
      <c r="M12" s="124"/>
      <c r="N12" s="124">
        <v>36000</v>
      </c>
    </row>
    <row r="13" spans="1:14" ht="24" customHeight="1" x14ac:dyDescent="0.25">
      <c r="A13" s="12" t="s">
        <v>15</v>
      </c>
      <c r="F13" s="74"/>
      <c r="H13" s="126">
        <v>1546404</v>
      </c>
      <c r="I13" s="124"/>
      <c r="J13" s="126">
        <v>1624779</v>
      </c>
      <c r="K13" s="124"/>
      <c r="L13" s="124">
        <v>1546404</v>
      </c>
      <c r="M13" s="124"/>
      <c r="N13" s="126">
        <v>1624779</v>
      </c>
    </row>
    <row r="14" spans="1:14" ht="24" customHeight="1" x14ac:dyDescent="0.25">
      <c r="A14" s="12" t="s">
        <v>118</v>
      </c>
      <c r="F14" s="74"/>
      <c r="H14" s="138">
        <v>0</v>
      </c>
      <c r="I14" s="124"/>
      <c r="J14" s="138">
        <v>0</v>
      </c>
      <c r="K14" s="138"/>
      <c r="L14" s="126">
        <v>266231</v>
      </c>
      <c r="M14" s="138"/>
      <c r="N14" s="138">
        <v>1020553</v>
      </c>
    </row>
    <row r="15" spans="1:14" ht="24" customHeight="1" x14ac:dyDescent="0.25">
      <c r="A15" s="18" t="s">
        <v>16</v>
      </c>
      <c r="F15" s="74"/>
      <c r="H15" s="78">
        <f>SUM(H11:H14)</f>
        <v>117900615</v>
      </c>
      <c r="I15" s="6"/>
      <c r="J15" s="125">
        <f>SUM(J11:J14)</f>
        <v>133360420</v>
      </c>
      <c r="K15" s="6"/>
      <c r="L15" s="78">
        <f>SUM(L11:L14)</f>
        <v>118166846</v>
      </c>
      <c r="M15" s="130"/>
      <c r="N15" s="125">
        <f>SUM(N11:N14)</f>
        <v>134380973</v>
      </c>
    </row>
    <row r="16" spans="1:14" ht="24" customHeight="1" x14ac:dyDescent="0.25">
      <c r="A16" s="18"/>
      <c r="F16" s="74"/>
      <c r="H16" s="8"/>
      <c r="I16" s="6"/>
      <c r="J16" s="8"/>
      <c r="K16" s="6"/>
      <c r="L16" s="8"/>
      <c r="M16" s="130"/>
      <c r="N16" s="8"/>
    </row>
    <row r="17" spans="1:14" ht="24" customHeight="1" x14ac:dyDescent="0.25">
      <c r="A17" s="18" t="s">
        <v>17</v>
      </c>
      <c r="E17" s="18"/>
      <c r="F17" s="74"/>
      <c r="H17" s="124"/>
      <c r="I17" s="124"/>
      <c r="J17" s="124"/>
      <c r="K17" s="124"/>
      <c r="L17" s="124"/>
      <c r="M17" s="126"/>
      <c r="N17" s="126"/>
    </row>
    <row r="18" spans="1:14" ht="24" customHeight="1" x14ac:dyDescent="0.25">
      <c r="A18" s="12" t="s">
        <v>21</v>
      </c>
      <c r="E18" s="18"/>
      <c r="F18" s="74"/>
      <c r="H18" s="124">
        <v>78273777</v>
      </c>
      <c r="I18" s="124"/>
      <c r="J18" s="124">
        <v>91991196</v>
      </c>
      <c r="K18" s="124"/>
      <c r="L18" s="124">
        <v>78273777</v>
      </c>
      <c r="M18" s="126"/>
      <c r="N18" s="124">
        <v>91991196</v>
      </c>
    </row>
    <row r="19" spans="1:14" ht="24" customHeight="1" x14ac:dyDescent="0.25">
      <c r="A19" s="12" t="s">
        <v>57</v>
      </c>
      <c r="F19" s="74"/>
      <c r="H19" s="124">
        <v>30260006</v>
      </c>
      <c r="I19" s="124"/>
      <c r="J19" s="124">
        <v>28743422</v>
      </c>
      <c r="K19" s="124"/>
      <c r="L19" s="124">
        <v>30260006</v>
      </c>
      <c r="M19" s="124"/>
      <c r="N19" s="124">
        <v>28743422</v>
      </c>
    </row>
    <row r="20" spans="1:14" ht="24" customHeight="1" x14ac:dyDescent="0.25">
      <c r="A20" s="12" t="s">
        <v>24</v>
      </c>
      <c r="F20" s="74"/>
      <c r="H20" s="124">
        <v>9085554</v>
      </c>
      <c r="I20" s="80"/>
      <c r="J20" s="124">
        <v>9468088</v>
      </c>
      <c r="K20" s="80"/>
      <c r="L20" s="124">
        <v>9085554</v>
      </c>
      <c r="M20" s="76"/>
      <c r="N20" s="124">
        <v>9468088</v>
      </c>
    </row>
    <row r="21" spans="1:14" ht="24" customHeight="1" x14ac:dyDescent="0.25">
      <c r="A21" s="12" t="s">
        <v>31</v>
      </c>
      <c r="F21" s="74"/>
      <c r="H21" s="124">
        <v>977253</v>
      </c>
      <c r="I21" s="80"/>
      <c r="J21" s="124">
        <v>1276288</v>
      </c>
      <c r="K21" s="80"/>
      <c r="L21" s="124">
        <v>977253</v>
      </c>
      <c r="M21" s="76"/>
      <c r="N21" s="124">
        <v>1276288</v>
      </c>
    </row>
    <row r="22" spans="1:14" ht="24" customHeight="1" x14ac:dyDescent="0.25">
      <c r="A22" s="18" t="s">
        <v>18</v>
      </c>
      <c r="F22" s="74"/>
      <c r="H22" s="78">
        <f>SUM(H18:H21)</f>
        <v>118596590</v>
      </c>
      <c r="I22" s="8"/>
      <c r="J22" s="125">
        <f>SUM(J18:J21)</f>
        <v>131478994</v>
      </c>
      <c r="K22" s="8"/>
      <c r="L22" s="78">
        <f>SUM(L18:L21)</f>
        <v>118596590</v>
      </c>
      <c r="M22" s="39"/>
      <c r="N22" s="125">
        <f>SUM(N18:N21)</f>
        <v>131478994</v>
      </c>
    </row>
    <row r="23" spans="1:14" ht="24" customHeight="1" x14ac:dyDescent="0.25">
      <c r="E23" s="18"/>
      <c r="F23" s="74"/>
      <c r="H23" s="81"/>
      <c r="I23" s="81"/>
      <c r="J23" s="81"/>
      <c r="K23" s="81"/>
      <c r="L23" s="81"/>
      <c r="M23" s="81"/>
      <c r="N23" s="81"/>
    </row>
    <row r="24" spans="1:14" ht="24" customHeight="1" x14ac:dyDescent="0.25">
      <c r="A24" s="18" t="s">
        <v>110</v>
      </c>
      <c r="F24" s="79"/>
      <c r="H24" s="5">
        <v>1705187</v>
      </c>
      <c r="I24" s="8"/>
      <c r="J24" s="5">
        <v>-1676357</v>
      </c>
      <c r="K24" s="8"/>
      <c r="L24" s="5">
        <v>0</v>
      </c>
      <c r="M24" s="39"/>
      <c r="N24" s="5">
        <v>0</v>
      </c>
    </row>
    <row r="25" spans="1:14" ht="24" customHeight="1" x14ac:dyDescent="0.25">
      <c r="A25" s="18"/>
      <c r="F25" s="79"/>
      <c r="H25" s="80"/>
      <c r="I25" s="8"/>
      <c r="J25" s="80"/>
      <c r="K25" s="8"/>
      <c r="L25" s="8"/>
      <c r="M25" s="39"/>
      <c r="N25" s="8"/>
    </row>
    <row r="26" spans="1:14" ht="24" customHeight="1" x14ac:dyDescent="0.25">
      <c r="A26" s="69" t="s">
        <v>151</v>
      </c>
      <c r="E26" s="18"/>
      <c r="F26" s="74"/>
      <c r="H26" s="6">
        <f>H15-H22+H24</f>
        <v>1009212</v>
      </c>
      <c r="I26" s="8"/>
      <c r="J26" s="6">
        <f>J15-J22+J24</f>
        <v>205069</v>
      </c>
      <c r="K26" s="8"/>
      <c r="L26" s="6">
        <f>L15-L22+L24</f>
        <v>-429744</v>
      </c>
      <c r="M26" s="8"/>
      <c r="N26" s="6">
        <f>N15-N22+N24</f>
        <v>2901979</v>
      </c>
    </row>
    <row r="27" spans="1:14" ht="24" customHeight="1" x14ac:dyDescent="0.25">
      <c r="A27" s="12" t="s">
        <v>152</v>
      </c>
      <c r="E27" s="18"/>
      <c r="F27" s="74"/>
      <c r="H27" s="7">
        <v>-389122</v>
      </c>
      <c r="I27" s="80"/>
      <c r="J27" s="7">
        <v>-293999</v>
      </c>
      <c r="K27" s="80"/>
      <c r="L27" s="7">
        <v>-335877</v>
      </c>
      <c r="M27" s="80"/>
      <c r="N27" s="7">
        <v>-89889</v>
      </c>
    </row>
    <row r="28" spans="1:14" ht="24" customHeight="1" x14ac:dyDescent="0.25">
      <c r="E28" s="18"/>
      <c r="F28" s="74"/>
      <c r="H28" s="80"/>
      <c r="I28" s="80"/>
      <c r="J28" s="80"/>
      <c r="K28" s="80"/>
      <c r="L28" s="8"/>
      <c r="M28" s="80"/>
      <c r="N28" s="8"/>
    </row>
    <row r="29" spans="1:14" ht="24" customHeight="1" x14ac:dyDescent="0.25">
      <c r="A29" s="69" t="s">
        <v>146</v>
      </c>
      <c r="F29" s="74"/>
      <c r="H29" s="5">
        <f>H26-H27</f>
        <v>1398334</v>
      </c>
      <c r="I29" s="8"/>
      <c r="J29" s="5">
        <f>J26-J27</f>
        <v>499068</v>
      </c>
      <c r="K29" s="8"/>
      <c r="L29" s="5">
        <f>+L26-L27</f>
        <v>-93867</v>
      </c>
      <c r="M29" s="8"/>
      <c r="N29" s="5">
        <f>N26-N27</f>
        <v>2991868</v>
      </c>
    </row>
    <row r="30" spans="1:14" ht="24" customHeight="1" x14ac:dyDescent="0.25">
      <c r="A30" s="18"/>
      <c r="F30" s="74"/>
      <c r="H30" s="56"/>
      <c r="I30" s="56"/>
      <c r="J30" s="8"/>
      <c r="K30" s="56"/>
      <c r="L30" s="56"/>
      <c r="M30" s="56"/>
      <c r="N30" s="8"/>
    </row>
    <row r="31" spans="1:14" ht="24" customHeight="1" x14ac:dyDescent="0.25">
      <c r="A31" s="18" t="s">
        <v>25</v>
      </c>
      <c r="B31" s="18"/>
      <c r="C31" s="18"/>
      <c r="D31" s="18"/>
      <c r="E31" s="24"/>
      <c r="F31" s="66"/>
      <c r="G31" s="66"/>
      <c r="H31" s="67"/>
      <c r="I31" s="66"/>
      <c r="J31" s="67"/>
      <c r="N31" s="68" t="s">
        <v>134</v>
      </c>
    </row>
    <row r="32" spans="1:14" ht="24" customHeight="1" x14ac:dyDescent="0.25">
      <c r="A32" s="18" t="s">
        <v>78</v>
      </c>
      <c r="B32" s="18"/>
      <c r="C32" s="18"/>
      <c r="D32" s="18"/>
      <c r="E32" s="24"/>
      <c r="F32" s="66"/>
      <c r="G32" s="66"/>
      <c r="H32" s="67"/>
      <c r="I32" s="66"/>
      <c r="J32" s="67"/>
      <c r="K32" s="66"/>
      <c r="L32" s="18"/>
      <c r="M32" s="25"/>
      <c r="N32" s="68" t="s">
        <v>135</v>
      </c>
    </row>
    <row r="33" spans="1:14" ht="24" customHeight="1" x14ac:dyDescent="0.25">
      <c r="A33" s="69" t="str">
        <f>A3</f>
        <v>สำหรับงวดสามเดือนสิ้นสุดวันที่ 31 มีนาคม 2569</v>
      </c>
      <c r="B33" s="18"/>
      <c r="C33" s="18"/>
      <c r="D33" s="18"/>
      <c r="E33" s="24"/>
      <c r="F33" s="66"/>
      <c r="G33" s="66"/>
      <c r="H33" s="67"/>
      <c r="I33" s="66"/>
      <c r="J33" s="67"/>
      <c r="K33" s="66"/>
      <c r="L33" s="67"/>
      <c r="M33" s="66"/>
      <c r="N33" s="70"/>
    </row>
    <row r="34" spans="1:14" ht="24" customHeight="1" x14ac:dyDescent="0.25">
      <c r="A34" s="18"/>
      <c r="F34" s="66"/>
      <c r="G34" s="66"/>
      <c r="H34" s="157" t="s">
        <v>77</v>
      </c>
      <c r="I34" s="157"/>
      <c r="J34" s="157"/>
      <c r="K34" s="157"/>
      <c r="L34" s="157"/>
      <c r="M34" s="157"/>
      <c r="N34" s="157"/>
    </row>
    <row r="35" spans="1:14" ht="24" customHeight="1" x14ac:dyDescent="0.25">
      <c r="F35" s="66"/>
      <c r="G35" s="66"/>
      <c r="H35" s="73"/>
      <c r="I35" s="73" t="s">
        <v>82</v>
      </c>
      <c r="J35" s="73"/>
      <c r="K35" s="73"/>
      <c r="L35" s="73"/>
      <c r="M35" s="73"/>
      <c r="N35" s="73"/>
    </row>
    <row r="36" spans="1:14" ht="24" customHeight="1" x14ac:dyDescent="0.25">
      <c r="E36" s="66"/>
      <c r="F36" s="66"/>
      <c r="G36" s="66"/>
      <c r="H36" s="71"/>
      <c r="I36" s="31" t="s">
        <v>26</v>
      </c>
      <c r="J36" s="71"/>
      <c r="K36" s="66"/>
      <c r="L36" s="158" t="s">
        <v>83</v>
      </c>
      <c r="M36" s="158"/>
      <c r="N36" s="158"/>
    </row>
    <row r="37" spans="1:14" ht="24" customHeight="1" x14ac:dyDescent="0.25">
      <c r="F37" s="31" t="s">
        <v>0</v>
      </c>
      <c r="G37" s="66"/>
      <c r="H37" s="75">
        <f>H8</f>
        <v>2569</v>
      </c>
      <c r="I37" s="74"/>
      <c r="J37" s="75">
        <f>J8</f>
        <v>2568</v>
      </c>
      <c r="L37" s="75">
        <f>L8</f>
        <v>2569</v>
      </c>
      <c r="M37" s="74"/>
      <c r="N37" s="75">
        <f>N8</f>
        <v>2568</v>
      </c>
    </row>
    <row r="38" spans="1:14" ht="24" customHeight="1" x14ac:dyDescent="0.25">
      <c r="E38" s="18"/>
      <c r="F38" s="74"/>
      <c r="H38" s="58"/>
      <c r="I38" s="72"/>
      <c r="J38" s="58"/>
      <c r="K38" s="72"/>
      <c r="L38" s="58"/>
      <c r="M38" s="72"/>
      <c r="N38" s="58"/>
    </row>
    <row r="39" spans="1:14" ht="24" customHeight="1" x14ac:dyDescent="0.25">
      <c r="A39" s="18" t="s">
        <v>108</v>
      </c>
      <c r="E39" s="18"/>
      <c r="F39" s="74">
        <v>9</v>
      </c>
      <c r="H39" s="77"/>
      <c r="I39" s="81"/>
      <c r="J39" s="77"/>
      <c r="K39" s="81"/>
      <c r="L39" s="77"/>
      <c r="M39" s="81"/>
      <c r="N39" s="77"/>
    </row>
    <row r="40" spans="1:14" ht="24" customHeight="1" x14ac:dyDescent="0.25">
      <c r="B40" s="12" t="s">
        <v>58</v>
      </c>
      <c r="E40" s="18"/>
      <c r="F40" s="74"/>
      <c r="H40" s="9"/>
      <c r="I40" s="9"/>
      <c r="J40" s="9"/>
      <c r="K40" s="9"/>
      <c r="L40" s="9"/>
      <c r="M40" s="81"/>
      <c r="N40" s="9"/>
    </row>
    <row r="41" spans="1:14" ht="24" customHeight="1" x14ac:dyDescent="0.25">
      <c r="C41" s="12" t="s">
        <v>73</v>
      </c>
      <c r="F41" s="74"/>
      <c r="H41" s="76"/>
      <c r="I41" s="81"/>
      <c r="J41" s="76"/>
      <c r="K41" s="81"/>
      <c r="L41" s="76"/>
      <c r="M41" s="81"/>
      <c r="N41" s="76"/>
    </row>
    <row r="42" spans="1:14" ht="24" customHeight="1" x14ac:dyDescent="0.25">
      <c r="C42" s="12" t="s">
        <v>59</v>
      </c>
      <c r="D42" s="12" t="s">
        <v>144</v>
      </c>
      <c r="E42" s="82"/>
      <c r="F42" s="74"/>
      <c r="H42" s="81">
        <v>154284</v>
      </c>
      <c r="I42" s="81"/>
      <c r="J42" s="81">
        <v>-15492</v>
      </c>
      <c r="K42" s="81"/>
      <c r="L42" s="81">
        <v>0</v>
      </c>
      <c r="M42" s="81"/>
      <c r="N42" s="136">
        <v>0</v>
      </c>
    </row>
    <row r="43" spans="1:14" ht="24" customHeight="1" x14ac:dyDescent="0.25">
      <c r="B43" s="12" t="s">
        <v>62</v>
      </c>
      <c r="E43" s="82"/>
      <c r="F43" s="74"/>
      <c r="H43" s="81"/>
      <c r="I43" s="81"/>
      <c r="J43" s="81"/>
      <c r="K43" s="81"/>
      <c r="L43" s="81"/>
      <c r="M43" s="81"/>
      <c r="N43" s="81"/>
    </row>
    <row r="44" spans="1:14" ht="24" customHeight="1" x14ac:dyDescent="0.25">
      <c r="C44" s="12" t="s">
        <v>73</v>
      </c>
      <c r="E44" s="82"/>
      <c r="F44" s="74"/>
      <c r="H44" s="81"/>
      <c r="I44" s="81"/>
      <c r="J44" s="81"/>
      <c r="K44" s="81"/>
      <c r="L44" s="81"/>
      <c r="M44" s="81"/>
      <c r="N44" s="81"/>
    </row>
    <row r="45" spans="1:14" ht="24" customHeight="1" x14ac:dyDescent="0.25">
      <c r="C45" s="12" t="s">
        <v>59</v>
      </c>
      <c r="D45" s="12" t="s">
        <v>145</v>
      </c>
      <c r="F45" s="74"/>
      <c r="H45" s="136"/>
      <c r="I45" s="81"/>
      <c r="J45" s="136"/>
      <c r="K45" s="81"/>
      <c r="L45" s="136"/>
      <c r="M45" s="81"/>
      <c r="N45" s="136"/>
    </row>
    <row r="46" spans="1:14" ht="24" customHeight="1" x14ac:dyDescent="0.25">
      <c r="D46" s="12" t="s">
        <v>92</v>
      </c>
      <c r="F46" s="74"/>
      <c r="H46" s="81">
        <v>2533431</v>
      </c>
      <c r="I46" s="81"/>
      <c r="J46" s="81">
        <v>-3186780</v>
      </c>
      <c r="K46" s="81"/>
      <c r="L46" s="81">
        <v>2533431</v>
      </c>
      <c r="M46" s="81"/>
      <c r="N46" s="81">
        <v>-3186780</v>
      </c>
    </row>
    <row r="47" spans="1:14" ht="24" customHeight="1" x14ac:dyDescent="0.25">
      <c r="A47" s="18" t="s">
        <v>142</v>
      </c>
      <c r="E47" s="18"/>
      <c r="F47" s="79"/>
      <c r="H47" s="139">
        <f>SUM(H42:H46)</f>
        <v>2687715</v>
      </c>
      <c r="I47" s="140"/>
      <c r="J47" s="139">
        <f>SUM(J42:J46)</f>
        <v>-3202272</v>
      </c>
      <c r="K47" s="140"/>
      <c r="L47" s="139">
        <f>SUM(L42:L46)</f>
        <v>2533431</v>
      </c>
      <c r="M47" s="140"/>
      <c r="N47" s="139">
        <f>SUM(N42:N46)</f>
        <v>-3186780</v>
      </c>
    </row>
    <row r="48" spans="1:14" ht="24" customHeight="1" x14ac:dyDescent="0.25">
      <c r="E48" s="18"/>
      <c r="F48" s="74"/>
      <c r="H48" s="39"/>
      <c r="I48" s="140"/>
      <c r="J48" s="39"/>
      <c r="K48" s="140"/>
      <c r="L48" s="8"/>
      <c r="M48" s="140"/>
      <c r="N48" s="8"/>
    </row>
    <row r="49" spans="1:14" ht="24" customHeight="1" thickBot="1" x14ac:dyDescent="0.3">
      <c r="A49" s="18" t="s">
        <v>143</v>
      </c>
      <c r="H49" s="141">
        <f>SUM(H29+H47)</f>
        <v>4086049</v>
      </c>
      <c r="I49" s="140"/>
      <c r="J49" s="141">
        <f>SUM(J29+J47)</f>
        <v>-2703204</v>
      </c>
      <c r="K49" s="140"/>
      <c r="L49" s="141">
        <f>SUM(L29+L47)</f>
        <v>2439564</v>
      </c>
      <c r="M49" s="140"/>
      <c r="N49" s="141">
        <f>SUM(N29+N47)</f>
        <v>-194912</v>
      </c>
    </row>
    <row r="50" spans="1:14" ht="24" customHeight="1" thickTop="1" x14ac:dyDescent="0.25">
      <c r="A50" s="18"/>
      <c r="H50" s="56"/>
      <c r="I50" s="140"/>
      <c r="J50" s="56"/>
      <c r="K50" s="140"/>
      <c r="L50" s="140"/>
      <c r="M50" s="142"/>
      <c r="N50" s="143"/>
    </row>
    <row r="51" spans="1:14" ht="24" customHeight="1" thickBot="1" x14ac:dyDescent="0.3">
      <c r="A51" s="18" t="s">
        <v>153</v>
      </c>
      <c r="F51" s="74"/>
      <c r="H51" s="144">
        <f>H29/H53</f>
        <v>9.1694095319251896E-3</v>
      </c>
      <c r="I51" s="140"/>
      <c r="J51" s="144">
        <f>J29/J53</f>
        <v>3.3380242124272622E-3</v>
      </c>
      <c r="K51" s="142"/>
      <c r="L51" s="144">
        <f>L29/L53</f>
        <v>-6.1552173124104954E-4</v>
      </c>
      <c r="M51" s="142"/>
      <c r="N51" s="144">
        <f>N29/N53</f>
        <v>2.0011156444384989E-2</v>
      </c>
    </row>
    <row r="52" spans="1:14" ht="24" customHeight="1" thickTop="1" x14ac:dyDescent="0.25">
      <c r="A52" s="18"/>
      <c r="F52" s="74"/>
      <c r="H52" s="56"/>
      <c r="I52" s="140"/>
      <c r="J52" s="56"/>
      <c r="K52" s="142"/>
      <c r="L52" s="56"/>
      <c r="M52" s="142"/>
      <c r="N52" s="56"/>
    </row>
    <row r="53" spans="1:14" ht="24" customHeight="1" thickBot="1" x14ac:dyDescent="0.3">
      <c r="A53" s="18" t="s">
        <v>52</v>
      </c>
      <c r="F53" s="74"/>
      <c r="H53" s="127">
        <v>152499896</v>
      </c>
      <c r="I53" s="140"/>
      <c r="J53" s="127">
        <v>149510000</v>
      </c>
      <c r="K53" s="140"/>
      <c r="L53" s="145">
        <v>152499896</v>
      </c>
      <c r="M53" s="140"/>
      <c r="N53" s="127">
        <v>149510000</v>
      </c>
    </row>
    <row r="54" spans="1:14" ht="24" customHeight="1" thickTop="1" x14ac:dyDescent="0.25">
      <c r="H54" s="59"/>
      <c r="I54" s="146"/>
      <c r="J54" s="59"/>
      <c r="K54" s="146"/>
      <c r="L54" s="59"/>
      <c r="M54" s="146"/>
      <c r="N54" s="59"/>
    </row>
    <row r="55" spans="1:14" ht="24" customHeight="1" x14ac:dyDescent="0.25">
      <c r="H55" s="13"/>
    </row>
    <row r="56" spans="1:14" ht="24" customHeight="1" x14ac:dyDescent="0.25">
      <c r="H56" s="81"/>
    </row>
    <row r="57" spans="1:14" ht="24" customHeight="1" x14ac:dyDescent="0.25">
      <c r="H57" s="81"/>
    </row>
    <row r="58" spans="1:14" ht="24" customHeight="1" x14ac:dyDescent="0.25">
      <c r="L58" s="13"/>
    </row>
    <row r="59" spans="1:14" ht="24" customHeight="1" x14ac:dyDescent="0.25">
      <c r="L59" s="83"/>
    </row>
    <row r="60" spans="1:14" ht="24" customHeight="1" x14ac:dyDescent="0.25">
      <c r="L60" s="84"/>
    </row>
    <row r="61" spans="1:14" ht="24" customHeight="1" x14ac:dyDescent="0.25">
      <c r="L61" s="84"/>
    </row>
  </sheetData>
  <mergeCells count="4">
    <mergeCell ref="H5:N5"/>
    <mergeCell ref="L7:N7"/>
    <mergeCell ref="H34:N34"/>
    <mergeCell ref="L36:N36"/>
  </mergeCells>
  <pageMargins left="0.74803149606299213" right="0.59055118110236227" top="0.74803149606299213" bottom="0.47244094488188981" header="0.31496062992125984" footer="0.31496062992125984"/>
  <pageSetup paperSize="9" scale="75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4"/>
  <sheetViews>
    <sheetView view="pageBreakPreview" topLeftCell="A16" zoomScaleNormal="85" zoomScaleSheetLayoutView="100" zoomScalePageLayoutView="60" workbookViewId="0">
      <selection activeCell="N26" sqref="N26"/>
    </sheetView>
  </sheetViews>
  <sheetFormatPr defaultColWidth="9.44140625" defaultRowHeight="23.55" customHeight="1" x14ac:dyDescent="0.25"/>
  <cols>
    <col min="1" max="1" width="2.44140625" style="19" customWidth="1"/>
    <col min="2" max="2" width="30.109375" style="19" customWidth="1"/>
    <col min="3" max="3" width="1" style="19" customWidth="1"/>
    <col min="4" max="4" width="7.77734375" style="19" bestFit="1" customWidth="1"/>
    <col min="5" max="5" width="1" style="19" customWidth="1"/>
    <col min="6" max="6" width="13.77734375" style="19" customWidth="1"/>
    <col min="7" max="7" width="1" style="19" customWidth="1"/>
    <col min="8" max="8" width="14" style="19" customWidth="1"/>
    <col min="9" max="9" width="1" style="19" customWidth="1"/>
    <col min="10" max="10" width="14.33203125" style="19" customWidth="1"/>
    <col min="11" max="11" width="1" style="19" customWidth="1"/>
    <col min="12" max="12" width="19.109375" style="19" customWidth="1"/>
    <col min="13" max="13" width="1" style="19" customWidth="1"/>
    <col min="14" max="14" width="18.77734375" style="19" customWidth="1"/>
    <col min="15" max="15" width="1" style="19" customWidth="1"/>
    <col min="16" max="16" width="14.6640625" style="19" customWidth="1"/>
    <col min="17" max="17" width="1" style="19" customWidth="1"/>
    <col min="18" max="18" width="14.6640625" style="19" customWidth="1"/>
    <col min="19" max="19" width="1" style="19" customWidth="1"/>
    <col min="20" max="20" width="14.44140625" style="19" customWidth="1"/>
    <col min="21" max="21" width="14.44140625" style="13" customWidth="1"/>
    <col min="22" max="22" width="17.44140625" style="19" customWidth="1"/>
    <col min="23" max="16384" width="9.44140625" style="19"/>
  </cols>
  <sheetData>
    <row r="1" spans="1:22" ht="23.4" customHeight="1" x14ac:dyDescent="0.25">
      <c r="A1" s="18" t="s">
        <v>25</v>
      </c>
      <c r="B1" s="18"/>
      <c r="C1" s="18"/>
      <c r="D1" s="18"/>
      <c r="E1" s="18"/>
      <c r="F1" s="12"/>
      <c r="G1" s="12"/>
      <c r="I1" s="20"/>
      <c r="J1" s="21"/>
      <c r="K1" s="22"/>
      <c r="L1" s="22"/>
      <c r="M1" s="22"/>
      <c r="N1" s="22"/>
      <c r="O1" s="22"/>
      <c r="P1" s="22"/>
      <c r="Q1" s="22"/>
      <c r="R1" s="22"/>
      <c r="S1" s="22"/>
      <c r="T1" s="23" t="s">
        <v>134</v>
      </c>
    </row>
    <row r="2" spans="1:22" ht="23.55" customHeight="1" x14ac:dyDescent="0.25">
      <c r="A2" s="18" t="s">
        <v>104</v>
      </c>
      <c r="B2" s="18"/>
      <c r="C2" s="24"/>
      <c r="D2" s="24"/>
      <c r="E2" s="24"/>
      <c r="F2" s="18"/>
      <c r="G2" s="25" t="s">
        <v>20</v>
      </c>
      <c r="I2" s="20"/>
      <c r="J2" s="21"/>
      <c r="K2" s="22"/>
      <c r="L2" s="22"/>
      <c r="M2" s="22"/>
      <c r="N2" s="22"/>
      <c r="O2" s="22"/>
      <c r="P2" s="22"/>
      <c r="Q2" s="22"/>
      <c r="R2" s="22"/>
      <c r="S2" s="22"/>
      <c r="T2" s="23" t="s">
        <v>135</v>
      </c>
    </row>
    <row r="3" spans="1:22" ht="23.55" customHeight="1" x14ac:dyDescent="0.25">
      <c r="A3" s="15" t="str">
        <f>PL!A3</f>
        <v>สำหรับงวดสามเดือนสิ้นสุดวันที่ 31 มีนาคม 2569</v>
      </c>
      <c r="B3" s="18"/>
      <c r="C3" s="18"/>
      <c r="D3" s="18"/>
      <c r="E3" s="18"/>
      <c r="F3" s="18"/>
      <c r="G3" s="18"/>
      <c r="H3" s="22"/>
      <c r="I3" s="22"/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2" ht="23.4" customHeight="1" x14ac:dyDescent="0.25">
      <c r="A4" s="26"/>
      <c r="B4" s="26"/>
      <c r="C4" s="22"/>
      <c r="D4" s="22"/>
      <c r="E4" s="26"/>
      <c r="F4" s="27"/>
      <c r="G4" s="28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16"/>
      <c r="V4" s="30"/>
    </row>
    <row r="5" spans="1:22" ht="23.55" customHeight="1" x14ac:dyDescent="0.25">
      <c r="B5" s="24"/>
      <c r="C5" s="18"/>
      <c r="D5" s="18"/>
      <c r="E5" s="18"/>
      <c r="F5" s="158" t="s">
        <v>77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2" ht="23.55" customHeight="1" x14ac:dyDescent="0.25">
      <c r="B6" s="22"/>
      <c r="C6" s="22"/>
      <c r="D6" s="22"/>
      <c r="E6" s="22"/>
      <c r="F6" s="159" t="s">
        <v>122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2" ht="23.55" customHeight="1" x14ac:dyDescent="0.25">
      <c r="B7" s="22"/>
      <c r="K7" s="22"/>
      <c r="L7" s="160" t="s">
        <v>36</v>
      </c>
      <c r="M7" s="160"/>
      <c r="N7" s="160"/>
      <c r="O7" s="160"/>
      <c r="P7" s="160"/>
      <c r="Q7" s="160"/>
      <c r="R7" s="160"/>
      <c r="S7" s="22"/>
      <c r="T7" s="22"/>
    </row>
    <row r="8" spans="1:22" ht="23.55" customHeight="1" x14ac:dyDescent="0.25">
      <c r="B8" s="22"/>
      <c r="H8" s="22"/>
      <c r="I8" s="22"/>
      <c r="J8" s="22"/>
      <c r="K8" s="22"/>
      <c r="L8" s="22" t="s">
        <v>100</v>
      </c>
      <c r="M8" s="22"/>
      <c r="N8" s="22" t="s">
        <v>100</v>
      </c>
      <c r="O8" s="22"/>
      <c r="P8" s="22"/>
      <c r="Q8" s="22"/>
      <c r="R8" s="22"/>
      <c r="S8" s="22"/>
      <c r="T8" s="22"/>
    </row>
    <row r="9" spans="1:22" ht="23.55" customHeight="1" x14ac:dyDescent="0.25">
      <c r="B9" s="22"/>
      <c r="K9" s="22"/>
      <c r="L9" s="22" t="s">
        <v>109</v>
      </c>
      <c r="M9" s="22"/>
      <c r="N9" s="22" t="s">
        <v>109</v>
      </c>
      <c r="O9" s="22"/>
      <c r="P9" s="22" t="s">
        <v>114</v>
      </c>
      <c r="Q9" s="22"/>
      <c r="R9" s="22" t="s">
        <v>34</v>
      </c>
      <c r="S9" s="22"/>
      <c r="T9" s="22"/>
    </row>
    <row r="10" spans="1:22" ht="23.55" customHeight="1" x14ac:dyDescent="0.25">
      <c r="B10" s="22"/>
      <c r="D10" s="22"/>
      <c r="F10" s="22"/>
      <c r="G10" s="22"/>
      <c r="H10" s="159" t="s">
        <v>46</v>
      </c>
      <c r="I10" s="159"/>
      <c r="J10" s="159"/>
      <c r="K10" s="22"/>
      <c r="L10" s="22" t="s">
        <v>93</v>
      </c>
      <c r="M10" s="22"/>
      <c r="N10" s="22" t="s">
        <v>96</v>
      </c>
      <c r="O10" s="22"/>
      <c r="P10" s="22" t="s">
        <v>37</v>
      </c>
      <c r="Q10" s="22"/>
      <c r="R10" s="22" t="s">
        <v>48</v>
      </c>
      <c r="S10" s="22"/>
      <c r="T10" s="22"/>
    </row>
    <row r="11" spans="1:22" ht="23.55" customHeight="1" x14ac:dyDescent="0.25">
      <c r="B11" s="22"/>
      <c r="C11" s="22"/>
      <c r="D11" s="22"/>
      <c r="E11" s="22"/>
      <c r="F11" s="22" t="s">
        <v>40</v>
      </c>
      <c r="G11" s="22"/>
      <c r="H11" s="22" t="s">
        <v>41</v>
      </c>
      <c r="I11" s="33"/>
      <c r="J11" s="22"/>
      <c r="K11" s="33"/>
      <c r="L11" s="22" t="s">
        <v>94</v>
      </c>
      <c r="M11" s="22"/>
      <c r="N11" s="22" t="s">
        <v>97</v>
      </c>
      <c r="O11" s="22"/>
      <c r="P11" s="33" t="s">
        <v>38</v>
      </c>
      <c r="Q11" s="33"/>
      <c r="R11" s="22" t="s">
        <v>49</v>
      </c>
      <c r="S11" s="33"/>
      <c r="T11" s="22" t="s">
        <v>42</v>
      </c>
      <c r="U11" s="16"/>
    </row>
    <row r="12" spans="1:22" ht="23.55" customHeight="1" x14ac:dyDescent="0.25">
      <c r="B12" s="22"/>
      <c r="C12" s="22"/>
      <c r="D12" s="32" t="s">
        <v>0</v>
      </c>
      <c r="E12" s="22"/>
      <c r="F12" s="32" t="s">
        <v>119</v>
      </c>
      <c r="G12" s="22"/>
      <c r="H12" s="32" t="s">
        <v>43</v>
      </c>
      <c r="I12" s="33"/>
      <c r="J12" s="32" t="s">
        <v>47</v>
      </c>
      <c r="K12" s="33"/>
      <c r="L12" s="34" t="s">
        <v>95</v>
      </c>
      <c r="M12" s="35"/>
      <c r="N12" s="34" t="s">
        <v>98</v>
      </c>
      <c r="O12" s="35"/>
      <c r="P12" s="36" t="s">
        <v>39</v>
      </c>
      <c r="Q12" s="33"/>
      <c r="R12" s="32" t="s">
        <v>44</v>
      </c>
      <c r="S12" s="33"/>
      <c r="T12" s="32" t="s">
        <v>44</v>
      </c>
      <c r="U12" s="16"/>
    </row>
    <row r="13" spans="1:22" ht="23.55" customHeight="1" x14ac:dyDescent="0.25">
      <c r="A13" s="26"/>
      <c r="B13" s="26"/>
      <c r="C13" s="22"/>
      <c r="D13" s="22"/>
      <c r="E13" s="22"/>
      <c r="F13" s="22"/>
      <c r="G13" s="22"/>
      <c r="H13" s="22"/>
      <c r="I13" s="33"/>
      <c r="J13" s="22"/>
      <c r="K13" s="33"/>
      <c r="L13" s="35"/>
      <c r="M13" s="35"/>
      <c r="N13" s="35"/>
      <c r="O13" s="35"/>
      <c r="P13" s="33"/>
      <c r="Q13" s="33"/>
      <c r="R13" s="22"/>
      <c r="S13" s="33"/>
      <c r="T13" s="22"/>
      <c r="U13" s="16"/>
    </row>
    <row r="14" spans="1:22" ht="23.55" customHeight="1" x14ac:dyDescent="0.25">
      <c r="A14" s="26" t="s">
        <v>130</v>
      </c>
      <c r="B14" s="26"/>
      <c r="C14" s="22"/>
      <c r="D14" s="22"/>
      <c r="E14" s="26"/>
      <c r="F14" s="37">
        <v>152499896</v>
      </c>
      <c r="G14" s="28"/>
      <c r="H14" s="37">
        <v>15203119</v>
      </c>
      <c r="I14" s="37"/>
      <c r="J14" s="37">
        <v>175115293</v>
      </c>
      <c r="K14" s="37"/>
      <c r="L14" s="37">
        <v>97884082</v>
      </c>
      <c r="M14" s="37"/>
      <c r="N14" s="37">
        <v>37500479</v>
      </c>
      <c r="O14" s="37"/>
      <c r="P14" s="37">
        <v>372322</v>
      </c>
      <c r="Q14" s="37"/>
      <c r="R14" s="38">
        <f>L14+N14+P14</f>
        <v>135756883</v>
      </c>
      <c r="S14" s="38"/>
      <c r="T14" s="39">
        <f>F14+H14+J14+R14</f>
        <v>478575191</v>
      </c>
      <c r="U14" s="16"/>
      <c r="V14" s="30"/>
    </row>
    <row r="15" spans="1:22" ht="23.55" customHeight="1" x14ac:dyDescent="0.25">
      <c r="B15" s="19" t="s">
        <v>132</v>
      </c>
      <c r="C15" s="22"/>
      <c r="D15" s="22"/>
      <c r="F15" s="40">
        <v>0</v>
      </c>
      <c r="G15" s="110"/>
      <c r="H15" s="40">
        <v>0</v>
      </c>
      <c r="I15" s="40"/>
      <c r="J15" s="40">
        <v>1398334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134">
        <f t="shared" ref="R15:R16" si="0">L15+N15+P15</f>
        <v>0</v>
      </c>
      <c r="S15" s="134"/>
      <c r="T15" s="76">
        <f>F15+H15+J15+R15</f>
        <v>1398334</v>
      </c>
      <c r="U15" s="16"/>
      <c r="V15" s="30"/>
    </row>
    <row r="16" spans="1:22" ht="23.55" customHeight="1" x14ac:dyDescent="0.25">
      <c r="B16" s="19" t="s">
        <v>147</v>
      </c>
      <c r="C16" s="22"/>
      <c r="D16" s="22">
        <v>9</v>
      </c>
      <c r="F16" s="40">
        <v>0</v>
      </c>
      <c r="G16" s="110"/>
      <c r="H16" s="40">
        <v>0</v>
      </c>
      <c r="I16" s="40"/>
      <c r="J16" s="40">
        <v>0</v>
      </c>
      <c r="K16" s="40"/>
      <c r="L16" s="40">
        <v>2533431</v>
      </c>
      <c r="M16" s="40"/>
      <c r="N16" s="40">
        <v>0</v>
      </c>
      <c r="O16" s="40"/>
      <c r="P16" s="40">
        <v>154284</v>
      </c>
      <c r="Q16" s="40"/>
      <c r="R16" s="134">
        <f t="shared" si="0"/>
        <v>2687715</v>
      </c>
      <c r="S16" s="134"/>
      <c r="T16" s="76">
        <f>F16+H16+J16+R16</f>
        <v>2687715</v>
      </c>
      <c r="U16" s="16"/>
      <c r="V16" s="30"/>
    </row>
    <row r="17" spans="1:22" ht="23.55" customHeight="1" thickBot="1" x14ac:dyDescent="0.3">
      <c r="A17" s="26" t="s">
        <v>127</v>
      </c>
      <c r="C17" s="22"/>
      <c r="D17" s="22"/>
      <c r="E17" s="26"/>
      <c r="F17" s="42">
        <f>SUM(F14:F16)</f>
        <v>152499896</v>
      </c>
      <c r="G17" s="28"/>
      <c r="H17" s="42">
        <f>SUM(H14:H16)</f>
        <v>15203119</v>
      </c>
      <c r="I17" s="37"/>
      <c r="J17" s="42">
        <f>SUM(J14:J16)</f>
        <v>176513627</v>
      </c>
      <c r="K17" s="37"/>
      <c r="L17" s="42">
        <f>SUM(L14:L16)</f>
        <v>100417513</v>
      </c>
      <c r="M17" s="37"/>
      <c r="N17" s="42">
        <f>SUM(N14:N16)</f>
        <v>37500479</v>
      </c>
      <c r="O17" s="37"/>
      <c r="P17" s="42">
        <f>SUM(P14:P16)</f>
        <v>526606</v>
      </c>
      <c r="Q17" s="37"/>
      <c r="R17" s="135">
        <f>SUM(R14:R16)</f>
        <v>138444598</v>
      </c>
      <c r="S17" s="38"/>
      <c r="T17" s="109">
        <f>SUM(T14:T16)</f>
        <v>482661240</v>
      </c>
      <c r="U17" s="16"/>
      <c r="V17" s="30"/>
    </row>
    <row r="18" spans="1:22" ht="23.55" customHeight="1" thickTop="1" x14ac:dyDescent="0.25">
      <c r="A18" s="26"/>
      <c r="C18" s="22"/>
      <c r="D18" s="22"/>
      <c r="E18" s="26"/>
      <c r="F18" s="40"/>
      <c r="G18" s="28"/>
      <c r="H18" s="40"/>
      <c r="I18" s="37"/>
      <c r="J18" s="40"/>
      <c r="K18" s="37"/>
      <c r="L18" s="40"/>
      <c r="M18" s="37"/>
      <c r="N18" s="40"/>
      <c r="O18" s="37"/>
      <c r="P18" s="40"/>
      <c r="Q18" s="37"/>
      <c r="R18" s="134"/>
      <c r="S18" s="134"/>
      <c r="T18" s="76"/>
      <c r="U18" s="16"/>
      <c r="V18" s="30"/>
    </row>
    <row r="19" spans="1:22" ht="23.55" customHeight="1" x14ac:dyDescent="0.25">
      <c r="A19" s="26" t="s">
        <v>131</v>
      </c>
      <c r="B19" s="26"/>
      <c r="C19" s="22"/>
      <c r="D19" s="22"/>
      <c r="E19" s="26"/>
      <c r="F19" s="37">
        <v>149510000</v>
      </c>
      <c r="G19" s="28"/>
      <c r="H19" s="37">
        <v>14951000</v>
      </c>
      <c r="I19" s="37"/>
      <c r="J19" s="37">
        <v>183448795</v>
      </c>
      <c r="K19" s="37"/>
      <c r="L19" s="37">
        <v>104498592</v>
      </c>
      <c r="M19" s="37"/>
      <c r="N19" s="37">
        <v>25770976</v>
      </c>
      <c r="O19" s="37"/>
      <c r="P19" s="37">
        <v>452145</v>
      </c>
      <c r="Q19" s="37"/>
      <c r="R19" s="37">
        <f t="shared" ref="R19:R21" si="1">L19+N19+P19</f>
        <v>130721713</v>
      </c>
      <c r="S19" s="38"/>
      <c r="T19" s="37">
        <f>F19+H19+J19+R19</f>
        <v>478631508</v>
      </c>
      <c r="U19" s="16"/>
      <c r="V19" s="30"/>
    </row>
    <row r="20" spans="1:22" ht="23.55" customHeight="1" x14ac:dyDescent="0.25">
      <c r="B20" s="19" t="s">
        <v>132</v>
      </c>
      <c r="C20" s="22"/>
      <c r="D20" s="22"/>
      <c r="F20" s="40">
        <v>0</v>
      </c>
      <c r="G20" s="110"/>
      <c r="H20" s="40">
        <v>0</v>
      </c>
      <c r="I20" s="40"/>
      <c r="J20" s="40">
        <v>499068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f t="shared" si="1"/>
        <v>0</v>
      </c>
      <c r="S20" s="40"/>
      <c r="T20" s="40">
        <f>F20+H20+J20+R20</f>
        <v>499068</v>
      </c>
      <c r="U20" s="16"/>
      <c r="V20" s="30"/>
    </row>
    <row r="21" spans="1:22" ht="23.55" customHeight="1" x14ac:dyDescent="0.25">
      <c r="B21" s="19" t="s">
        <v>133</v>
      </c>
      <c r="C21" s="22"/>
      <c r="D21" s="22">
        <v>9</v>
      </c>
      <c r="F21" s="40">
        <v>0</v>
      </c>
      <c r="G21" s="110"/>
      <c r="H21" s="40">
        <v>0</v>
      </c>
      <c r="I21" s="40"/>
      <c r="J21" s="40">
        <v>0</v>
      </c>
      <c r="K21" s="40"/>
      <c r="L21" s="40">
        <v>-3186780</v>
      </c>
      <c r="M21" s="40"/>
      <c r="N21" s="40">
        <v>0</v>
      </c>
      <c r="O21" s="40"/>
      <c r="P21" s="40">
        <v>-15492</v>
      </c>
      <c r="Q21" s="40"/>
      <c r="R21" s="40">
        <f t="shared" si="1"/>
        <v>-3202272</v>
      </c>
      <c r="S21" s="40"/>
      <c r="T21" s="40">
        <f>F21+H21+J21+R21</f>
        <v>-3202272</v>
      </c>
      <c r="U21" s="16"/>
      <c r="V21" s="30"/>
    </row>
    <row r="22" spans="1:22" ht="23.55" customHeight="1" thickBot="1" x14ac:dyDescent="0.3">
      <c r="A22" s="26" t="s">
        <v>129</v>
      </c>
      <c r="B22" s="22"/>
      <c r="C22" s="22"/>
      <c r="D22" s="22"/>
      <c r="E22" s="22"/>
      <c r="F22" s="135">
        <f>SUM(F19:F21)</f>
        <v>149510000</v>
      </c>
      <c r="G22" s="38"/>
      <c r="H22" s="135">
        <f>SUM(H19:H21)</f>
        <v>14951000</v>
      </c>
      <c r="I22" s="38"/>
      <c r="J22" s="135">
        <f>SUM(J19:J21)</f>
        <v>183947863</v>
      </c>
      <c r="K22" s="38"/>
      <c r="L22" s="135">
        <f>SUM(L19:L21)</f>
        <v>101311812</v>
      </c>
      <c r="M22" s="38"/>
      <c r="N22" s="135">
        <f>SUM(N19:N21)</f>
        <v>25770976</v>
      </c>
      <c r="O22" s="38"/>
      <c r="P22" s="135">
        <f>SUM(P19:P21)</f>
        <v>436653</v>
      </c>
      <c r="Q22" s="38"/>
      <c r="R22" s="135">
        <f>SUM(R19:R21)</f>
        <v>127519441</v>
      </c>
      <c r="S22" s="38"/>
      <c r="T22" s="135">
        <f>SUM(T19:T21)</f>
        <v>475928304</v>
      </c>
      <c r="U22" s="41"/>
      <c r="V22" s="30"/>
    </row>
    <row r="23" spans="1:22" ht="23.55" customHeight="1" thickTop="1" x14ac:dyDescent="0.25">
      <c r="A23" s="26"/>
      <c r="B23" s="22"/>
      <c r="C23" s="22"/>
      <c r="D23" s="22"/>
      <c r="E23" s="22"/>
      <c r="F23" s="43"/>
      <c r="G23" s="44"/>
      <c r="H23" s="43"/>
      <c r="I23" s="29"/>
      <c r="J23" s="43"/>
      <c r="K23" s="29"/>
      <c r="L23" s="43"/>
      <c r="M23" s="29"/>
      <c r="N23" s="43"/>
      <c r="O23" s="43"/>
      <c r="P23" s="43"/>
      <c r="Q23" s="29"/>
      <c r="R23" s="43"/>
      <c r="S23" s="29"/>
      <c r="T23" s="43"/>
      <c r="U23" s="41"/>
    </row>
    <row r="24" spans="1:22" s="45" customFormat="1" ht="23.55" customHeight="1" x14ac:dyDescent="0.25">
      <c r="F24" s="46"/>
      <c r="H24" s="46"/>
      <c r="J24" s="46"/>
      <c r="R24" s="46"/>
      <c r="T24" s="46"/>
      <c r="U24" s="47"/>
    </row>
    <row r="25" spans="1:22" ht="23.55" customHeight="1" x14ac:dyDescent="0.25">
      <c r="P25" s="13"/>
    </row>
    <row r="26" spans="1:22" ht="23.55" customHeight="1" x14ac:dyDescent="0.25">
      <c r="P26" s="13"/>
    </row>
    <row r="27" spans="1:22" ht="23.55" customHeight="1" x14ac:dyDescent="0.25">
      <c r="P27" s="30"/>
    </row>
    <row r="28" spans="1:22" ht="23.55" customHeight="1" x14ac:dyDescent="0.25">
      <c r="P28" s="30"/>
    </row>
    <row r="30" spans="1:22" ht="23.55" customHeight="1" x14ac:dyDescent="0.25">
      <c r="A30" s="26"/>
      <c r="B30" s="26"/>
      <c r="C30" s="22"/>
      <c r="D30" s="22"/>
      <c r="E30" s="26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6"/>
      <c r="V30" s="30"/>
    </row>
    <row r="32" spans="1:22" ht="23.55" customHeight="1" x14ac:dyDescent="0.25">
      <c r="P32" s="13"/>
    </row>
    <row r="33" spans="1:16" ht="23.55" customHeight="1" x14ac:dyDescent="0.25">
      <c r="P33" s="30"/>
    </row>
    <row r="36" spans="1:16" ht="23.55" customHeight="1" x14ac:dyDescent="0.25">
      <c r="A36" s="18"/>
    </row>
    <row r="42" spans="1:16" ht="23.55" customHeight="1" x14ac:dyDescent="0.25">
      <c r="F42" s="22"/>
      <c r="G42" s="22"/>
      <c r="H42" s="161"/>
      <c r="I42" s="161"/>
      <c r="J42" s="161"/>
      <c r="K42" s="22"/>
      <c r="L42" s="22"/>
    </row>
    <row r="43" spans="1:16" ht="23.55" customHeight="1" x14ac:dyDescent="0.25">
      <c r="F43" s="22"/>
      <c r="G43" s="22"/>
      <c r="H43" s="22"/>
      <c r="I43" s="33"/>
      <c r="J43" s="22"/>
      <c r="K43" s="33"/>
      <c r="L43" s="22"/>
    </row>
    <row r="44" spans="1:16" ht="23.55" customHeight="1" x14ac:dyDescent="0.25">
      <c r="F44" s="22"/>
      <c r="G44" s="22"/>
      <c r="H44" s="22"/>
      <c r="I44" s="33"/>
      <c r="J44" s="22"/>
      <c r="K44" s="33"/>
      <c r="L44" s="35"/>
    </row>
  </sheetData>
  <mergeCells count="5">
    <mergeCell ref="F6:T6"/>
    <mergeCell ref="L7:R7"/>
    <mergeCell ref="H10:J10"/>
    <mergeCell ref="H42:J42"/>
    <mergeCell ref="F5:T5"/>
  </mergeCells>
  <phoneticPr fontId="15" type="noConversion"/>
  <pageMargins left="0.74803149606299213" right="0.59055118110236227" top="0.74803149606299213" bottom="0.47244094488188981" header="0.31496062992125984" footer="0.31496062992125984"/>
  <pageSetup paperSize="9" scale="77" firstPageNumber="5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1E9-037A-441B-87B1-A9DE873593CA}">
  <sheetPr>
    <tabColor rgb="FF92D050"/>
    <pageSetUpPr fitToPage="1"/>
  </sheetPr>
  <dimension ref="A1:T44"/>
  <sheetViews>
    <sheetView view="pageBreakPreview" topLeftCell="A10" zoomScaleNormal="85" zoomScaleSheetLayoutView="100" zoomScalePageLayoutView="60" workbookViewId="0">
      <selection activeCell="F26" sqref="F26"/>
    </sheetView>
  </sheetViews>
  <sheetFormatPr defaultColWidth="9.44140625" defaultRowHeight="23.55" customHeight="1" x14ac:dyDescent="0.25"/>
  <cols>
    <col min="1" max="1" width="2.44140625" style="19" customWidth="1"/>
    <col min="2" max="2" width="30.109375" style="19" customWidth="1"/>
    <col min="3" max="3" width="1" style="19" customWidth="1"/>
    <col min="4" max="4" width="7.77734375" style="19" bestFit="1" customWidth="1"/>
    <col min="5" max="5" width="1" style="19" customWidth="1"/>
    <col min="6" max="6" width="13.77734375" style="19" customWidth="1"/>
    <col min="7" max="7" width="1" style="19" customWidth="1"/>
    <col min="8" max="8" width="14" style="19" customWidth="1"/>
    <col min="9" max="9" width="1" style="19" customWidth="1"/>
    <col min="10" max="10" width="14.33203125" style="19" customWidth="1"/>
    <col min="11" max="11" width="1" style="19" customWidth="1"/>
    <col min="12" max="12" width="19.109375" style="19" customWidth="1"/>
    <col min="13" max="13" width="1" style="19" customWidth="1"/>
    <col min="14" max="14" width="18.77734375" style="19" customWidth="1"/>
    <col min="15" max="15" width="1" style="19" customWidth="1"/>
    <col min="16" max="16" width="14.6640625" style="19" customWidth="1"/>
    <col min="17" max="17" width="1" style="19" customWidth="1"/>
    <col min="18" max="18" width="14.44140625" style="19" customWidth="1"/>
    <col min="19" max="19" width="14.44140625" style="13" customWidth="1"/>
    <col min="20" max="20" width="17.44140625" style="19" customWidth="1"/>
    <col min="21" max="16384" width="9.44140625" style="19"/>
  </cols>
  <sheetData>
    <row r="1" spans="1:20" ht="23.4" customHeight="1" x14ac:dyDescent="0.25">
      <c r="A1" s="18" t="s">
        <v>25</v>
      </c>
      <c r="B1" s="18"/>
      <c r="C1" s="18"/>
      <c r="D1" s="18"/>
      <c r="E1" s="18"/>
      <c r="F1" s="12"/>
      <c r="G1" s="12"/>
      <c r="I1" s="20"/>
      <c r="J1" s="21"/>
      <c r="K1" s="22"/>
      <c r="L1" s="22"/>
      <c r="M1" s="22"/>
      <c r="N1" s="22"/>
      <c r="O1" s="22"/>
      <c r="P1" s="22"/>
      <c r="Q1" s="22"/>
      <c r="R1" s="23" t="s">
        <v>134</v>
      </c>
    </row>
    <row r="2" spans="1:20" ht="23.55" customHeight="1" x14ac:dyDescent="0.25">
      <c r="A2" s="18" t="s">
        <v>104</v>
      </c>
      <c r="B2" s="18"/>
      <c r="C2" s="24"/>
      <c r="D2" s="24"/>
      <c r="E2" s="24"/>
      <c r="F2" s="18"/>
      <c r="G2" s="25" t="s">
        <v>20</v>
      </c>
      <c r="I2" s="20"/>
      <c r="J2" s="21"/>
      <c r="K2" s="22"/>
      <c r="L2" s="22"/>
      <c r="M2" s="22"/>
      <c r="N2" s="22"/>
      <c r="O2" s="22"/>
      <c r="P2" s="22"/>
      <c r="Q2" s="22"/>
      <c r="R2" s="23" t="s">
        <v>135</v>
      </c>
    </row>
    <row r="3" spans="1:20" ht="23.55" customHeight="1" x14ac:dyDescent="0.25">
      <c r="A3" s="15" t="str">
        <f>PL!A3</f>
        <v>สำหรับงวดสามเดือนสิ้นสุดวันที่ 31 มีนาคม 2569</v>
      </c>
      <c r="B3" s="18"/>
      <c r="C3" s="18"/>
      <c r="D3" s="18"/>
      <c r="E3" s="18"/>
      <c r="F3" s="18"/>
      <c r="G3" s="18"/>
      <c r="H3" s="22"/>
      <c r="I3" s="22"/>
      <c r="J3" s="21"/>
      <c r="K3" s="22"/>
      <c r="L3" s="22"/>
      <c r="M3" s="22"/>
      <c r="N3" s="22"/>
      <c r="O3" s="22"/>
      <c r="P3" s="22"/>
      <c r="Q3" s="22"/>
      <c r="R3" s="22"/>
    </row>
    <row r="4" spans="1:20" ht="23.4" customHeight="1" x14ac:dyDescent="0.25">
      <c r="A4" s="26"/>
      <c r="B4" s="26"/>
      <c r="C4" s="22"/>
      <c r="D4" s="22"/>
      <c r="E4" s="26"/>
      <c r="F4" s="27"/>
      <c r="G4" s="28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16"/>
      <c r="T4" s="30"/>
    </row>
    <row r="5" spans="1:20" ht="23.55" customHeight="1" x14ac:dyDescent="0.25">
      <c r="B5" s="24"/>
      <c r="C5" s="18"/>
      <c r="D5" s="18"/>
      <c r="E5" s="18"/>
      <c r="F5" s="158" t="s">
        <v>77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20" ht="23.55" customHeight="1" x14ac:dyDescent="0.25">
      <c r="B6" s="22"/>
      <c r="C6" s="22"/>
      <c r="D6" s="22"/>
      <c r="E6" s="22"/>
      <c r="F6" s="159" t="s">
        <v>83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0" ht="23.55" customHeight="1" x14ac:dyDescent="0.25">
      <c r="B7" s="22"/>
      <c r="K7" s="22"/>
      <c r="L7" s="160" t="s">
        <v>36</v>
      </c>
      <c r="M7" s="160"/>
      <c r="N7" s="160"/>
      <c r="O7" s="160"/>
      <c r="P7" s="160"/>
      <c r="Q7" s="22"/>
      <c r="R7" s="22"/>
    </row>
    <row r="8" spans="1:20" ht="23.55" customHeight="1" x14ac:dyDescent="0.25">
      <c r="B8" s="22"/>
      <c r="H8" s="22"/>
      <c r="I8" s="22"/>
      <c r="J8" s="22"/>
      <c r="K8" s="22"/>
      <c r="L8" s="22" t="s">
        <v>100</v>
      </c>
      <c r="M8" s="22"/>
      <c r="N8" s="22" t="s">
        <v>100</v>
      </c>
      <c r="O8" s="22"/>
      <c r="P8" s="22"/>
      <c r="Q8" s="22"/>
      <c r="R8" s="22"/>
    </row>
    <row r="9" spans="1:20" ht="23.55" customHeight="1" x14ac:dyDescent="0.25">
      <c r="B9" s="22"/>
      <c r="K9" s="22"/>
      <c r="L9" s="22" t="s">
        <v>109</v>
      </c>
      <c r="M9" s="22"/>
      <c r="N9" s="22" t="s">
        <v>109</v>
      </c>
      <c r="O9" s="22"/>
      <c r="P9" s="22" t="s">
        <v>34</v>
      </c>
      <c r="Q9" s="22"/>
      <c r="R9" s="22"/>
    </row>
    <row r="10" spans="1:20" ht="23.55" customHeight="1" x14ac:dyDescent="0.25">
      <c r="B10" s="22"/>
      <c r="D10" s="22"/>
      <c r="F10" s="22"/>
      <c r="G10" s="22"/>
      <c r="H10" s="159" t="s">
        <v>46</v>
      </c>
      <c r="I10" s="159"/>
      <c r="J10" s="159"/>
      <c r="K10" s="22"/>
      <c r="L10" s="22" t="s">
        <v>93</v>
      </c>
      <c r="M10" s="22"/>
      <c r="N10" s="22" t="s">
        <v>96</v>
      </c>
      <c r="O10" s="22"/>
      <c r="P10" s="22" t="s">
        <v>48</v>
      </c>
      <c r="Q10" s="22"/>
      <c r="R10" s="22"/>
    </row>
    <row r="11" spans="1:20" ht="23.55" customHeight="1" x14ac:dyDescent="0.25">
      <c r="B11" s="22"/>
      <c r="C11" s="22"/>
      <c r="D11" s="22"/>
      <c r="E11" s="22"/>
      <c r="F11" s="22" t="s">
        <v>40</v>
      </c>
      <c r="G11" s="22"/>
      <c r="H11" s="22" t="s">
        <v>41</v>
      </c>
      <c r="I11" s="33"/>
      <c r="J11" s="22"/>
      <c r="K11" s="33"/>
      <c r="L11" s="22" t="s">
        <v>94</v>
      </c>
      <c r="M11" s="22"/>
      <c r="N11" s="22" t="s">
        <v>97</v>
      </c>
      <c r="O11" s="22"/>
      <c r="P11" s="22" t="s">
        <v>49</v>
      </c>
      <c r="Q11" s="33"/>
      <c r="R11" s="22" t="s">
        <v>42</v>
      </c>
      <c r="S11" s="16"/>
    </row>
    <row r="12" spans="1:20" ht="23.55" customHeight="1" x14ac:dyDescent="0.25">
      <c r="B12" s="22"/>
      <c r="C12" s="22"/>
      <c r="D12" s="32" t="s">
        <v>0</v>
      </c>
      <c r="E12" s="22"/>
      <c r="F12" s="32" t="s">
        <v>119</v>
      </c>
      <c r="G12" s="22"/>
      <c r="H12" s="32" t="s">
        <v>43</v>
      </c>
      <c r="I12" s="33"/>
      <c r="J12" s="32" t="s">
        <v>47</v>
      </c>
      <c r="K12" s="33"/>
      <c r="L12" s="34" t="s">
        <v>95</v>
      </c>
      <c r="M12" s="35"/>
      <c r="N12" s="34" t="s">
        <v>98</v>
      </c>
      <c r="O12" s="35"/>
      <c r="P12" s="32" t="s">
        <v>44</v>
      </c>
      <c r="Q12" s="33"/>
      <c r="R12" s="32" t="s">
        <v>44</v>
      </c>
      <c r="S12" s="16"/>
    </row>
    <row r="13" spans="1:20" ht="23.55" customHeight="1" x14ac:dyDescent="0.25">
      <c r="A13" s="26"/>
      <c r="B13" s="26"/>
      <c r="C13" s="22"/>
      <c r="D13" s="22"/>
      <c r="E13" s="22"/>
      <c r="F13" s="22"/>
      <c r="G13" s="22"/>
      <c r="H13" s="22"/>
      <c r="I13" s="33"/>
      <c r="J13" s="22"/>
      <c r="K13" s="33"/>
      <c r="L13" s="35"/>
      <c r="M13" s="35"/>
      <c r="N13" s="35"/>
      <c r="O13" s="35"/>
      <c r="P13" s="22"/>
      <c r="Q13" s="33"/>
      <c r="R13" s="22"/>
      <c r="S13" s="16"/>
    </row>
    <row r="14" spans="1:20" ht="23.55" customHeight="1" x14ac:dyDescent="0.25">
      <c r="A14" s="26" t="s">
        <v>130</v>
      </c>
      <c r="B14" s="26"/>
      <c r="C14" s="22"/>
      <c r="D14" s="22"/>
      <c r="E14" s="26"/>
      <c r="F14" s="37">
        <v>152499896</v>
      </c>
      <c r="G14" s="28"/>
      <c r="H14" s="37">
        <v>15203119</v>
      </c>
      <c r="I14" s="37"/>
      <c r="J14" s="37">
        <v>199726851</v>
      </c>
      <c r="K14" s="37"/>
      <c r="L14" s="37">
        <v>97884082</v>
      </c>
      <c r="M14" s="37"/>
      <c r="N14" s="37">
        <v>37500479</v>
      </c>
      <c r="O14" s="37"/>
      <c r="P14" s="38">
        <f>L14+N14</f>
        <v>135384561</v>
      </c>
      <c r="Q14" s="38"/>
      <c r="R14" s="39">
        <f>F14+H14+J14+P14</f>
        <v>502814427</v>
      </c>
      <c r="S14" s="16"/>
      <c r="T14" s="30"/>
    </row>
    <row r="15" spans="1:20" ht="23.55" customHeight="1" x14ac:dyDescent="0.25">
      <c r="A15" s="26"/>
      <c r="B15" s="19" t="s">
        <v>141</v>
      </c>
      <c r="C15" s="22"/>
      <c r="D15" s="22"/>
      <c r="E15" s="26"/>
      <c r="F15" s="40">
        <v>0</v>
      </c>
      <c r="G15" s="28"/>
      <c r="H15" s="40">
        <v>0</v>
      </c>
      <c r="I15" s="40"/>
      <c r="J15" s="40">
        <v>-93867</v>
      </c>
      <c r="K15" s="40"/>
      <c r="L15" s="40">
        <v>0</v>
      </c>
      <c r="M15" s="40"/>
      <c r="N15" s="40">
        <v>0</v>
      </c>
      <c r="O15" s="40"/>
      <c r="P15" s="134">
        <f t="shared" ref="P15:P16" si="0">L15+N15</f>
        <v>0</v>
      </c>
      <c r="Q15" s="38"/>
      <c r="R15" s="76">
        <f>F15+H15+J15+P15</f>
        <v>-93867</v>
      </c>
      <c r="S15" s="16"/>
      <c r="T15" s="30"/>
    </row>
    <row r="16" spans="1:20" ht="23.55" customHeight="1" x14ac:dyDescent="0.25">
      <c r="A16" s="26"/>
      <c r="B16" s="19" t="s">
        <v>147</v>
      </c>
      <c r="C16" s="22"/>
      <c r="D16" s="22">
        <v>9</v>
      </c>
      <c r="E16" s="26"/>
      <c r="F16" s="40">
        <v>0</v>
      </c>
      <c r="G16" s="28"/>
      <c r="H16" s="40">
        <v>0</v>
      </c>
      <c r="I16" s="40"/>
      <c r="J16" s="40">
        <v>0</v>
      </c>
      <c r="K16" s="40"/>
      <c r="L16" s="40">
        <v>2533431</v>
      </c>
      <c r="M16" s="40"/>
      <c r="N16" s="40">
        <v>0</v>
      </c>
      <c r="O16" s="40"/>
      <c r="P16" s="134">
        <f t="shared" si="0"/>
        <v>2533431</v>
      </c>
      <c r="Q16" s="38"/>
      <c r="R16" s="76">
        <f>F16+H16+J16+P16</f>
        <v>2533431</v>
      </c>
      <c r="S16" s="16"/>
      <c r="T16" s="30"/>
    </row>
    <row r="17" spans="1:20" ht="23.55" customHeight="1" thickBot="1" x14ac:dyDescent="0.3">
      <c r="A17" s="26" t="s">
        <v>127</v>
      </c>
      <c r="C17" s="22"/>
      <c r="D17" s="22"/>
      <c r="E17" s="26"/>
      <c r="F17" s="42">
        <f>SUM(F14:F16)</f>
        <v>152499896</v>
      </c>
      <c r="G17" s="28"/>
      <c r="H17" s="42">
        <f>SUM(H14:H16)</f>
        <v>15203119</v>
      </c>
      <c r="I17" s="37"/>
      <c r="J17" s="42">
        <f>SUM(J14:J16)</f>
        <v>199632984</v>
      </c>
      <c r="K17" s="37"/>
      <c r="L17" s="42">
        <f>SUM(L14:L16)</f>
        <v>100417513</v>
      </c>
      <c r="M17" s="37"/>
      <c r="N17" s="42">
        <f>SUM(N14:N16)</f>
        <v>37500479</v>
      </c>
      <c r="O17" s="37"/>
      <c r="P17" s="135">
        <f>SUM(P14:P16)</f>
        <v>137917992</v>
      </c>
      <c r="Q17" s="38"/>
      <c r="R17" s="109">
        <f>SUM(R14:R16)</f>
        <v>505253991</v>
      </c>
      <c r="S17" s="16"/>
      <c r="T17" s="30"/>
    </row>
    <row r="18" spans="1:20" ht="23.55" customHeight="1" thickTop="1" x14ac:dyDescent="0.25">
      <c r="A18" s="26"/>
      <c r="C18" s="22"/>
      <c r="D18" s="22"/>
      <c r="E18" s="26"/>
      <c r="F18" s="40"/>
      <c r="G18" s="28"/>
      <c r="H18" s="40"/>
      <c r="I18" s="37"/>
      <c r="J18" s="40"/>
      <c r="K18" s="37"/>
      <c r="L18" s="40"/>
      <c r="M18" s="37"/>
      <c r="N18" s="40"/>
      <c r="O18" s="37"/>
      <c r="P18" s="134"/>
      <c r="Q18" s="134"/>
      <c r="R18" s="76"/>
      <c r="S18" s="16"/>
      <c r="T18" s="30"/>
    </row>
    <row r="19" spans="1:20" ht="23.55" customHeight="1" x14ac:dyDescent="0.25">
      <c r="A19" s="26" t="s">
        <v>131</v>
      </c>
      <c r="B19" s="26"/>
      <c r="C19" s="22"/>
      <c r="D19" s="22"/>
      <c r="E19" s="26"/>
      <c r="F19" s="37">
        <v>149510000</v>
      </c>
      <c r="G19" s="28"/>
      <c r="H19" s="37">
        <v>14951000</v>
      </c>
      <c r="I19" s="37"/>
      <c r="J19" s="37">
        <v>205164119</v>
      </c>
      <c r="K19" s="37"/>
      <c r="L19" s="37">
        <v>104498592</v>
      </c>
      <c r="M19" s="37"/>
      <c r="N19" s="37">
        <v>25770976</v>
      </c>
      <c r="O19" s="37"/>
      <c r="P19" s="37">
        <f t="shared" ref="P19:P21" si="1">L19+N19</f>
        <v>130269568</v>
      </c>
      <c r="Q19" s="38"/>
      <c r="R19" s="37">
        <f>+F19+H19+J19+P19</f>
        <v>499894687</v>
      </c>
      <c r="S19" s="16"/>
      <c r="T19" s="30"/>
    </row>
    <row r="20" spans="1:20" ht="23.55" customHeight="1" x14ac:dyDescent="0.25">
      <c r="A20" s="26"/>
      <c r="B20" s="19" t="s">
        <v>132</v>
      </c>
      <c r="C20" s="22"/>
      <c r="D20" s="22"/>
      <c r="E20" s="26"/>
      <c r="F20" s="40">
        <v>0</v>
      </c>
      <c r="G20" s="28"/>
      <c r="H20" s="40">
        <v>0</v>
      </c>
      <c r="I20" s="37"/>
      <c r="J20" s="40">
        <v>2991868</v>
      </c>
      <c r="K20" s="37"/>
      <c r="L20" s="40">
        <v>0</v>
      </c>
      <c r="M20" s="37"/>
      <c r="N20" s="40">
        <v>0</v>
      </c>
      <c r="O20" s="37"/>
      <c r="P20" s="40">
        <f t="shared" si="1"/>
        <v>0</v>
      </c>
      <c r="Q20" s="37"/>
      <c r="R20" s="40">
        <f>+F20+H20+J20+P20</f>
        <v>2991868</v>
      </c>
      <c r="S20" s="16"/>
      <c r="T20" s="30"/>
    </row>
    <row r="21" spans="1:20" ht="23.55" customHeight="1" x14ac:dyDescent="0.25">
      <c r="A21" s="26"/>
      <c r="B21" s="19" t="s">
        <v>133</v>
      </c>
      <c r="C21" s="22"/>
      <c r="D21" s="22">
        <v>9</v>
      </c>
      <c r="E21" s="26"/>
      <c r="F21" s="40">
        <v>0</v>
      </c>
      <c r="G21" s="28"/>
      <c r="H21" s="40">
        <v>0</v>
      </c>
      <c r="I21" s="37"/>
      <c r="J21" s="40">
        <v>0</v>
      </c>
      <c r="K21" s="37"/>
      <c r="L21" s="40">
        <v>-3186780</v>
      </c>
      <c r="M21" s="37"/>
      <c r="N21" s="40">
        <v>0</v>
      </c>
      <c r="O21" s="37"/>
      <c r="P21" s="40">
        <f t="shared" si="1"/>
        <v>-3186780</v>
      </c>
      <c r="Q21" s="37"/>
      <c r="R21" s="40">
        <f>+F21+H21+J21+P21</f>
        <v>-3186780</v>
      </c>
      <c r="S21" s="16"/>
      <c r="T21" s="30"/>
    </row>
    <row r="22" spans="1:20" ht="23.55" customHeight="1" thickBot="1" x14ac:dyDescent="0.3">
      <c r="A22" s="26" t="s">
        <v>129</v>
      </c>
      <c r="B22" s="22"/>
      <c r="C22" s="22"/>
      <c r="D22" s="22"/>
      <c r="E22" s="22"/>
      <c r="F22" s="135">
        <f>SUM(F19:F21)</f>
        <v>149510000</v>
      </c>
      <c r="G22" s="38"/>
      <c r="H22" s="135">
        <f>SUM(H19:H21)</f>
        <v>14951000</v>
      </c>
      <c r="I22" s="38"/>
      <c r="J22" s="135">
        <f>SUM(J19:J21)</f>
        <v>208155987</v>
      </c>
      <c r="K22" s="38"/>
      <c r="L22" s="135">
        <f>SUM(L19:L21)</f>
        <v>101311812</v>
      </c>
      <c r="M22" s="38"/>
      <c r="N22" s="135">
        <f>SUM(N19:N21)</f>
        <v>25770976</v>
      </c>
      <c r="O22" s="38"/>
      <c r="P22" s="135">
        <f>SUM(P19:P21)</f>
        <v>127082788</v>
      </c>
      <c r="Q22" s="38"/>
      <c r="R22" s="135">
        <f>SUM(R19:R21)</f>
        <v>499699775</v>
      </c>
      <c r="S22" s="41"/>
      <c r="T22" s="30"/>
    </row>
    <row r="23" spans="1:20" ht="23.55" customHeight="1" thickTop="1" x14ac:dyDescent="0.25">
      <c r="A23" s="26"/>
      <c r="B23" s="22"/>
      <c r="C23" s="22"/>
      <c r="D23" s="22"/>
      <c r="E23" s="22"/>
      <c r="F23" s="43"/>
      <c r="G23" s="44"/>
      <c r="H23" s="43"/>
      <c r="I23" s="29"/>
      <c r="J23" s="43"/>
      <c r="K23" s="29"/>
      <c r="L23" s="43"/>
      <c r="M23" s="29"/>
      <c r="N23" s="43"/>
      <c r="O23" s="43"/>
      <c r="P23" s="43"/>
      <c r="Q23" s="29"/>
      <c r="R23" s="43"/>
      <c r="S23" s="41"/>
    </row>
    <row r="24" spans="1:20" s="45" customFormat="1" ht="23.55" customHeight="1" x14ac:dyDescent="0.25">
      <c r="F24" s="46"/>
      <c r="H24" s="46"/>
      <c r="J24" s="46"/>
      <c r="P24" s="46"/>
      <c r="R24" s="46"/>
      <c r="S24" s="47"/>
    </row>
    <row r="25" spans="1:20" ht="23.55" customHeight="1" x14ac:dyDescent="0.25">
      <c r="N25" s="110"/>
    </row>
    <row r="30" spans="1:20" ht="23.55" customHeight="1" x14ac:dyDescent="0.25">
      <c r="A30" s="26"/>
      <c r="B30" s="26"/>
      <c r="C30" s="22"/>
      <c r="D30" s="22"/>
      <c r="E30" s="26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16"/>
      <c r="T30" s="30"/>
    </row>
    <row r="36" spans="1:12" ht="23.55" customHeight="1" x14ac:dyDescent="0.25">
      <c r="A36" s="18"/>
    </row>
    <row r="42" spans="1:12" ht="23.55" customHeight="1" x14ac:dyDescent="0.25">
      <c r="F42" s="22"/>
      <c r="G42" s="22"/>
      <c r="H42" s="161"/>
      <c r="I42" s="161"/>
      <c r="J42" s="161"/>
      <c r="K42" s="22"/>
      <c r="L42" s="22"/>
    </row>
    <row r="43" spans="1:12" ht="23.55" customHeight="1" x14ac:dyDescent="0.25">
      <c r="F43" s="22"/>
      <c r="G43" s="22"/>
      <c r="H43" s="22"/>
      <c r="I43" s="33"/>
      <c r="J43" s="22"/>
      <c r="K43" s="33"/>
      <c r="L43" s="22"/>
    </row>
    <row r="44" spans="1:12" ht="23.55" customHeight="1" x14ac:dyDescent="0.25">
      <c r="F44" s="22"/>
      <c r="G44" s="22"/>
      <c r="H44" s="22"/>
      <c r="I44" s="33"/>
      <c r="J44" s="22"/>
      <c r="K44" s="33"/>
      <c r="L44" s="35"/>
    </row>
  </sheetData>
  <mergeCells count="5">
    <mergeCell ref="F5:R5"/>
    <mergeCell ref="F6:R6"/>
    <mergeCell ref="L7:P7"/>
    <mergeCell ref="H10:J10"/>
    <mergeCell ref="H42:J42"/>
  </mergeCells>
  <pageMargins left="0.74803149606299213" right="0.59055118110236227" top="0.74803149606299213" bottom="0.47244094488188981" header="0.31496062992125984" footer="0.31496062992125984"/>
  <pageSetup paperSize="9" scale="85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66"/>
  <sheetViews>
    <sheetView view="pageBreakPreview" topLeftCell="A25" zoomScaleNormal="85" zoomScaleSheetLayoutView="100" workbookViewId="0">
      <selection activeCell="F10" sqref="F10"/>
    </sheetView>
  </sheetViews>
  <sheetFormatPr defaultColWidth="9.44140625" defaultRowHeight="24" customHeight="1" x14ac:dyDescent="0.55000000000000004"/>
  <cols>
    <col min="1" max="1" width="3.77734375" style="86" customWidth="1"/>
    <col min="2" max="2" width="1.44140625" style="86" customWidth="1"/>
    <col min="3" max="3" width="58.33203125" style="86" customWidth="1"/>
    <col min="4" max="4" width="8.44140625" style="86" customWidth="1"/>
    <col min="5" max="5" width="1.44140625" style="86" customWidth="1"/>
    <col min="6" max="6" width="13.109375" style="2" customWidth="1"/>
    <col min="7" max="7" width="1.44140625" style="86" customWidth="1"/>
    <col min="8" max="8" width="13.109375" style="94" customWidth="1"/>
    <col min="9" max="9" width="1.44140625" style="95" customWidth="1"/>
    <col min="10" max="10" width="13.6640625" style="149" customWidth="1"/>
    <col min="11" max="11" width="1.44140625" style="95" customWidth="1"/>
    <col min="12" max="12" width="13.109375" style="94" customWidth="1"/>
    <col min="13" max="13" width="12.44140625" style="1" bestFit="1" customWidth="1"/>
    <col min="14" max="16384" width="9.44140625" style="86"/>
  </cols>
  <sheetData>
    <row r="1" spans="1:13" ht="24" customHeight="1" x14ac:dyDescent="0.6">
      <c r="A1" s="10" t="s">
        <v>25</v>
      </c>
      <c r="C1" s="87"/>
      <c r="D1" s="87"/>
      <c r="E1" s="87"/>
      <c r="F1" s="88"/>
      <c r="G1" s="89"/>
      <c r="H1" s="90"/>
      <c r="I1" s="91"/>
      <c r="K1" s="92"/>
      <c r="L1" s="17" t="s">
        <v>134</v>
      </c>
    </row>
    <row r="2" spans="1:13" ht="24" customHeight="1" x14ac:dyDescent="0.6">
      <c r="A2" s="10" t="s">
        <v>10</v>
      </c>
      <c r="C2" s="89"/>
      <c r="D2" s="89"/>
      <c r="E2" s="89"/>
      <c r="F2" s="88"/>
      <c r="G2" s="89"/>
      <c r="H2" s="90"/>
      <c r="I2" s="91"/>
      <c r="K2" s="92"/>
      <c r="L2" s="17" t="s">
        <v>135</v>
      </c>
    </row>
    <row r="3" spans="1:13" ht="24" customHeight="1" x14ac:dyDescent="0.6">
      <c r="A3" s="93" t="str">
        <f>PL!A3</f>
        <v>สำหรับงวดสามเดือนสิ้นสุดวันที่ 31 มีนาคม 2569</v>
      </c>
      <c r="C3" s="89"/>
      <c r="D3" s="89"/>
      <c r="E3" s="89"/>
      <c r="F3" s="88"/>
      <c r="G3" s="11"/>
      <c r="K3" s="91"/>
      <c r="L3" s="90"/>
    </row>
    <row r="4" spans="1:13" ht="24" customHeight="1" x14ac:dyDescent="0.6">
      <c r="A4" s="93"/>
      <c r="C4" s="89"/>
      <c r="D4" s="89"/>
      <c r="E4" s="89"/>
      <c r="F4" s="88"/>
      <c r="G4" s="11"/>
      <c r="K4" s="91"/>
      <c r="L4" s="90"/>
    </row>
    <row r="5" spans="1:13" ht="24" customHeight="1" x14ac:dyDescent="0.55000000000000004">
      <c r="C5" s="89"/>
      <c r="D5" s="89"/>
      <c r="E5" s="89"/>
      <c r="F5" s="163" t="s">
        <v>77</v>
      </c>
      <c r="G5" s="163"/>
      <c r="H5" s="163"/>
      <c r="I5" s="163"/>
      <c r="J5" s="163"/>
      <c r="K5" s="163"/>
      <c r="L5" s="163"/>
    </row>
    <row r="6" spans="1:13" ht="24" customHeight="1" x14ac:dyDescent="0.55000000000000004">
      <c r="B6" s="89"/>
      <c r="C6" s="89"/>
      <c r="D6" s="89"/>
      <c r="E6" s="89"/>
      <c r="F6" s="164" t="s">
        <v>82</v>
      </c>
      <c r="G6" s="164"/>
      <c r="H6" s="164"/>
      <c r="I6" s="91"/>
      <c r="J6" s="150"/>
      <c r="K6" s="96"/>
      <c r="L6" s="97"/>
    </row>
    <row r="7" spans="1:13" ht="24" customHeight="1" x14ac:dyDescent="0.55000000000000004">
      <c r="B7" s="89"/>
      <c r="C7" s="89"/>
      <c r="D7" s="89"/>
      <c r="E7" s="89"/>
      <c r="F7" s="162" t="s">
        <v>26</v>
      </c>
      <c r="G7" s="162"/>
      <c r="H7" s="162"/>
      <c r="I7" s="91"/>
      <c r="J7" s="151"/>
      <c r="K7" s="98" t="s">
        <v>83</v>
      </c>
      <c r="L7" s="99"/>
    </row>
    <row r="8" spans="1:13" ht="24" customHeight="1" x14ac:dyDescent="0.55000000000000004">
      <c r="B8" s="89"/>
      <c r="C8" s="89"/>
      <c r="D8" s="89"/>
      <c r="E8" s="89"/>
      <c r="F8" s="100">
        <v>2569</v>
      </c>
      <c r="H8" s="100">
        <v>2568</v>
      </c>
      <c r="I8" s="86"/>
      <c r="J8" s="100">
        <v>2569</v>
      </c>
      <c r="K8" s="86"/>
      <c r="L8" s="100">
        <v>2568</v>
      </c>
    </row>
    <row r="9" spans="1:13" ht="24" customHeight="1" x14ac:dyDescent="0.55000000000000004">
      <c r="C9" s="89"/>
      <c r="D9" s="89"/>
      <c r="E9" s="89"/>
      <c r="F9" s="101"/>
      <c r="H9" s="102"/>
      <c r="I9" s="101"/>
      <c r="J9" s="101"/>
      <c r="K9" s="86"/>
      <c r="L9" s="102"/>
    </row>
    <row r="10" spans="1:13" ht="24" customHeight="1" x14ac:dyDescent="0.6">
      <c r="A10" s="103" t="s">
        <v>35</v>
      </c>
      <c r="C10" s="89"/>
      <c r="D10" s="89"/>
      <c r="E10" s="89"/>
      <c r="F10" s="86"/>
      <c r="H10" s="3"/>
      <c r="I10" s="86"/>
      <c r="J10" s="86"/>
      <c r="K10" s="86"/>
      <c r="L10" s="3"/>
    </row>
    <row r="11" spans="1:13" ht="24" customHeight="1" x14ac:dyDescent="0.55000000000000004">
      <c r="A11" s="86" t="s">
        <v>146</v>
      </c>
      <c r="F11" s="104">
        <v>1398334</v>
      </c>
      <c r="G11" s="104"/>
      <c r="H11" s="104">
        <v>499068</v>
      </c>
      <c r="I11" s="104"/>
      <c r="J11" s="104">
        <v>-93867</v>
      </c>
      <c r="K11" s="104"/>
      <c r="L11" s="104">
        <v>2991868</v>
      </c>
    </row>
    <row r="12" spans="1:13" ht="24" customHeight="1" x14ac:dyDescent="0.55000000000000004">
      <c r="F12" s="104"/>
      <c r="G12" s="104"/>
      <c r="H12" s="104"/>
      <c r="I12" s="104"/>
      <c r="J12" s="104"/>
      <c r="K12" s="104"/>
      <c r="L12" s="104"/>
    </row>
    <row r="13" spans="1:13" ht="24" customHeight="1" x14ac:dyDescent="0.55000000000000004">
      <c r="A13" s="86" t="s">
        <v>84</v>
      </c>
      <c r="F13" s="111"/>
      <c r="G13" s="104"/>
      <c r="H13" s="111"/>
      <c r="I13" s="104"/>
      <c r="J13" s="104"/>
      <c r="K13" s="104"/>
      <c r="L13" s="104"/>
    </row>
    <row r="14" spans="1:13" ht="24" customHeight="1" x14ac:dyDescent="0.55000000000000004">
      <c r="A14" s="86" t="s">
        <v>85</v>
      </c>
      <c r="F14" s="117">
        <v>-2480</v>
      </c>
      <c r="G14" s="104"/>
      <c r="H14" s="112">
        <v>-106</v>
      </c>
      <c r="I14" s="104"/>
      <c r="J14" s="117">
        <v>-2480</v>
      </c>
      <c r="K14" s="104"/>
      <c r="L14" s="112">
        <v>-106</v>
      </c>
      <c r="M14" s="86"/>
    </row>
    <row r="15" spans="1:13" ht="24" customHeight="1" x14ac:dyDescent="0.55000000000000004">
      <c r="A15" s="86" t="s">
        <v>86</v>
      </c>
      <c r="F15" s="104">
        <v>977253</v>
      </c>
      <c r="G15" s="104"/>
      <c r="H15" s="112">
        <v>1276288</v>
      </c>
      <c r="I15" s="104"/>
      <c r="J15" s="104">
        <v>977253</v>
      </c>
      <c r="K15" s="113"/>
      <c r="L15" s="112">
        <v>1276288</v>
      </c>
      <c r="M15" s="86"/>
    </row>
    <row r="16" spans="1:13" ht="24" customHeight="1" x14ac:dyDescent="0.55000000000000004">
      <c r="A16" s="86" t="s">
        <v>115</v>
      </c>
      <c r="F16" s="104">
        <v>18473978</v>
      </c>
      <c r="G16" s="104"/>
      <c r="H16" s="112">
        <v>10940922</v>
      </c>
      <c r="I16" s="104"/>
      <c r="J16" s="104">
        <v>18473978</v>
      </c>
      <c r="K16" s="104"/>
      <c r="L16" s="112">
        <v>10940922</v>
      </c>
      <c r="M16" s="86"/>
    </row>
    <row r="17" spans="1:13" ht="24" customHeight="1" x14ac:dyDescent="0.55000000000000004">
      <c r="A17" s="86" t="s">
        <v>148</v>
      </c>
      <c r="F17" s="104">
        <v>20969209</v>
      </c>
      <c r="G17" s="104"/>
      <c r="H17" s="112">
        <v>87367</v>
      </c>
      <c r="I17" s="104"/>
      <c r="J17" s="104">
        <v>20969209</v>
      </c>
      <c r="K17" s="104"/>
      <c r="L17" s="112">
        <v>87367</v>
      </c>
      <c r="M17" s="86"/>
    </row>
    <row r="18" spans="1:13" ht="24" customHeight="1" x14ac:dyDescent="0.55000000000000004">
      <c r="A18" s="86" t="s">
        <v>111</v>
      </c>
      <c r="F18" s="104">
        <v>-23147</v>
      </c>
      <c r="G18" s="104"/>
      <c r="H18" s="112">
        <v>71438</v>
      </c>
      <c r="I18" s="104"/>
      <c r="J18" s="104">
        <v>-23147</v>
      </c>
      <c r="K18" s="104"/>
      <c r="L18" s="112">
        <v>71438</v>
      </c>
      <c r="M18" s="86"/>
    </row>
    <row r="19" spans="1:13" ht="24" customHeight="1" x14ac:dyDescent="0.55000000000000004">
      <c r="A19" s="86" t="s">
        <v>149</v>
      </c>
      <c r="F19" s="104">
        <v>-26405763</v>
      </c>
      <c r="G19" s="104"/>
      <c r="H19" s="112">
        <v>2971275</v>
      </c>
      <c r="I19" s="104"/>
      <c r="J19" s="104">
        <v>-26405763</v>
      </c>
      <c r="K19" s="104"/>
      <c r="L19" s="112">
        <v>2971275</v>
      </c>
      <c r="M19" s="86"/>
    </row>
    <row r="20" spans="1:13" ht="24" customHeight="1" x14ac:dyDescent="0.55000000000000004">
      <c r="A20" s="133" t="s">
        <v>150</v>
      </c>
      <c r="F20" s="104">
        <v>-28200</v>
      </c>
      <c r="G20" s="104"/>
      <c r="H20" s="112">
        <v>-19400</v>
      </c>
      <c r="I20" s="104"/>
      <c r="J20" s="104">
        <v>-28200</v>
      </c>
      <c r="K20" s="104"/>
      <c r="L20" s="112">
        <v>-19400</v>
      </c>
      <c r="M20" s="86"/>
    </row>
    <row r="21" spans="1:13" ht="24" customHeight="1" x14ac:dyDescent="0.55000000000000004">
      <c r="A21" s="86" t="s">
        <v>123</v>
      </c>
      <c r="F21" s="112">
        <v>2111078</v>
      </c>
      <c r="G21" s="104"/>
      <c r="H21" s="112">
        <v>849005</v>
      </c>
      <c r="I21" s="104"/>
      <c r="J21" s="112">
        <v>2111078</v>
      </c>
      <c r="K21" s="104"/>
      <c r="L21" s="112">
        <v>849005</v>
      </c>
      <c r="M21" s="86"/>
    </row>
    <row r="22" spans="1:13" ht="24" customHeight="1" x14ac:dyDescent="0.55000000000000004">
      <c r="A22" s="86" t="s">
        <v>105</v>
      </c>
      <c r="F22" s="104">
        <v>-500</v>
      </c>
      <c r="G22" s="104"/>
      <c r="H22" s="112">
        <v>1428</v>
      </c>
      <c r="I22" s="104"/>
      <c r="J22" s="104">
        <v>-500</v>
      </c>
      <c r="K22" s="104"/>
      <c r="L22" s="112">
        <v>1428</v>
      </c>
      <c r="M22" s="86"/>
    </row>
    <row r="23" spans="1:13" ht="24" customHeight="1" x14ac:dyDescent="0.55000000000000004">
      <c r="A23" s="86" t="s">
        <v>101</v>
      </c>
      <c r="F23" s="104">
        <v>0</v>
      </c>
      <c r="G23" s="104"/>
      <c r="H23" s="104">
        <v>0</v>
      </c>
      <c r="I23" s="104"/>
      <c r="J23" s="104">
        <v>-266231</v>
      </c>
      <c r="K23" s="104"/>
      <c r="L23" s="112">
        <v>-1020553</v>
      </c>
      <c r="M23" s="86"/>
    </row>
    <row r="24" spans="1:13" ht="24" customHeight="1" x14ac:dyDescent="0.55000000000000004">
      <c r="A24" s="86" t="s">
        <v>116</v>
      </c>
      <c r="F24" s="104">
        <v>-1705187</v>
      </c>
      <c r="G24" s="104"/>
      <c r="H24" s="112">
        <v>1676357</v>
      </c>
      <c r="I24" s="104"/>
      <c r="J24" s="104">
        <v>0</v>
      </c>
      <c r="K24" s="104"/>
      <c r="L24" s="104">
        <v>0</v>
      </c>
      <c r="M24" s="86"/>
    </row>
    <row r="25" spans="1:13" ht="24" customHeight="1" x14ac:dyDescent="0.55000000000000004">
      <c r="A25" s="86" t="s">
        <v>87</v>
      </c>
      <c r="F25" s="148">
        <v>595170</v>
      </c>
      <c r="G25" s="104"/>
      <c r="H25" s="112">
        <v>587443</v>
      </c>
      <c r="I25" s="104"/>
      <c r="J25" s="117">
        <v>595170</v>
      </c>
      <c r="K25" s="104"/>
      <c r="L25" s="112">
        <v>587443</v>
      </c>
    </row>
    <row r="26" spans="1:13" ht="24" customHeight="1" x14ac:dyDescent="0.55000000000000004">
      <c r="A26" s="86" t="s">
        <v>80</v>
      </c>
      <c r="F26" s="117">
        <v>-36000</v>
      </c>
      <c r="G26" s="104"/>
      <c r="H26" s="112">
        <v>-36000</v>
      </c>
      <c r="I26" s="104"/>
      <c r="J26" s="117">
        <v>-36000</v>
      </c>
      <c r="K26" s="104"/>
      <c r="L26" s="112">
        <v>-36000</v>
      </c>
    </row>
    <row r="27" spans="1:13" ht="24" customHeight="1" x14ac:dyDescent="0.55000000000000004">
      <c r="A27" s="86" t="s">
        <v>152</v>
      </c>
      <c r="F27" s="117">
        <v>-389122</v>
      </c>
      <c r="G27" s="104"/>
      <c r="H27" s="112">
        <v>-293999</v>
      </c>
      <c r="I27" s="104"/>
      <c r="J27" s="117">
        <v>-335877</v>
      </c>
      <c r="K27" s="113"/>
      <c r="L27" s="112">
        <v>-89889</v>
      </c>
    </row>
    <row r="28" spans="1:13" ht="24" customHeight="1" x14ac:dyDescent="0.55000000000000004">
      <c r="A28" s="86" t="s">
        <v>154</v>
      </c>
      <c r="F28" s="114">
        <f>SUM(F11:F27)</f>
        <v>15934623</v>
      </c>
      <c r="G28" s="104"/>
      <c r="H28" s="114">
        <f>SUM(H11:H27)</f>
        <v>18611086</v>
      </c>
      <c r="I28" s="104"/>
      <c r="J28" s="114">
        <f>SUM(J11:J27)</f>
        <v>15934623</v>
      </c>
      <c r="K28" s="104"/>
      <c r="L28" s="114">
        <f>SUM(L11:L27)</f>
        <v>18611086</v>
      </c>
    </row>
    <row r="29" spans="1:13" ht="24" customHeight="1" x14ac:dyDescent="0.6">
      <c r="C29" s="103"/>
      <c r="F29" s="104"/>
      <c r="G29" s="104"/>
      <c r="H29" s="104"/>
      <c r="I29" s="104"/>
      <c r="J29" s="104"/>
      <c r="K29" s="104"/>
      <c r="L29" s="104"/>
    </row>
    <row r="30" spans="1:13" ht="24" customHeight="1" x14ac:dyDescent="0.6">
      <c r="A30" s="103" t="s">
        <v>91</v>
      </c>
      <c r="C30" s="103"/>
      <c r="F30" s="112"/>
      <c r="G30" s="104"/>
      <c r="H30" s="104"/>
      <c r="I30" s="104"/>
      <c r="J30" s="104"/>
      <c r="K30" s="104"/>
      <c r="L30" s="104"/>
    </row>
    <row r="31" spans="1:13" ht="24" customHeight="1" x14ac:dyDescent="0.55000000000000004">
      <c r="A31" s="86" t="s">
        <v>88</v>
      </c>
      <c r="F31" s="104">
        <v>2480</v>
      </c>
      <c r="G31" s="104"/>
      <c r="H31" s="112">
        <v>106</v>
      </c>
      <c r="I31" s="104"/>
      <c r="J31" s="104">
        <v>2480</v>
      </c>
      <c r="K31" s="104"/>
      <c r="L31" s="112">
        <v>106</v>
      </c>
    </row>
    <row r="32" spans="1:13" ht="24" customHeight="1" x14ac:dyDescent="0.55000000000000004">
      <c r="A32" s="86" t="s">
        <v>89</v>
      </c>
      <c r="F32" s="104">
        <v>-809717</v>
      </c>
      <c r="G32" s="104"/>
      <c r="H32" s="112">
        <v>-1242269</v>
      </c>
      <c r="I32" s="104"/>
      <c r="J32" s="104">
        <v>-809717</v>
      </c>
      <c r="K32" s="104"/>
      <c r="L32" s="112">
        <v>-1242269</v>
      </c>
    </row>
    <row r="33" spans="1:13" ht="24" customHeight="1" x14ac:dyDescent="0.55000000000000004">
      <c r="A33" s="86" t="s">
        <v>106</v>
      </c>
      <c r="F33" s="117">
        <v>-172202</v>
      </c>
      <c r="G33" s="104"/>
      <c r="H33" s="112">
        <v>-363917</v>
      </c>
      <c r="I33" s="104"/>
      <c r="J33" s="117">
        <v>-172202</v>
      </c>
      <c r="K33" s="113"/>
      <c r="L33" s="112">
        <v>-363917</v>
      </c>
    </row>
    <row r="34" spans="1:13" s="103" customFormat="1" ht="24" customHeight="1" x14ac:dyDescent="0.6">
      <c r="A34" s="103" t="s">
        <v>155</v>
      </c>
      <c r="F34" s="115">
        <f>SUM(F28:F33)</f>
        <v>14955184</v>
      </c>
      <c r="G34" s="116"/>
      <c r="H34" s="115">
        <f>SUM(H28:H33)</f>
        <v>17005006</v>
      </c>
      <c r="I34" s="116"/>
      <c r="J34" s="115">
        <f>SUM(J28:J33)</f>
        <v>14955184</v>
      </c>
      <c r="K34" s="116"/>
      <c r="L34" s="115">
        <f>SUM(L28:L33)</f>
        <v>17005006</v>
      </c>
      <c r="M34" s="4"/>
    </row>
    <row r="35" spans="1:13" ht="24" customHeight="1" x14ac:dyDescent="0.55000000000000004">
      <c r="F35" s="94"/>
      <c r="G35" s="94"/>
    </row>
    <row r="36" spans="1:13" ht="24" customHeight="1" x14ac:dyDescent="0.6">
      <c r="A36" s="10" t="s">
        <v>25</v>
      </c>
      <c r="C36" s="87"/>
      <c r="D36" s="87"/>
      <c r="E36" s="87"/>
      <c r="F36" s="88"/>
      <c r="G36" s="89"/>
      <c r="H36" s="90"/>
      <c r="I36" s="91"/>
      <c r="J36" s="152"/>
      <c r="K36" s="92"/>
      <c r="L36" s="17" t="s">
        <v>134</v>
      </c>
    </row>
    <row r="37" spans="1:13" ht="24" customHeight="1" x14ac:dyDescent="0.6">
      <c r="A37" s="10" t="s">
        <v>22</v>
      </c>
      <c r="C37" s="89"/>
      <c r="D37" s="89"/>
      <c r="E37" s="89"/>
      <c r="F37" s="88"/>
      <c r="G37" s="89"/>
      <c r="H37" s="90"/>
      <c r="I37" s="91"/>
      <c r="J37" s="152"/>
      <c r="K37" s="92"/>
      <c r="L37" s="17" t="s">
        <v>135</v>
      </c>
    </row>
    <row r="38" spans="1:13" ht="24" customHeight="1" x14ac:dyDescent="0.6">
      <c r="A38" s="93" t="str">
        <f>A3</f>
        <v>สำหรับงวดสามเดือนสิ้นสุดวันที่ 31 มีนาคม 2569</v>
      </c>
      <c r="C38" s="89"/>
      <c r="D38" s="89"/>
      <c r="E38" s="89"/>
      <c r="F38" s="88"/>
      <c r="G38" s="11"/>
      <c r="K38" s="91"/>
      <c r="L38" s="90"/>
    </row>
    <row r="39" spans="1:13" ht="24" customHeight="1" x14ac:dyDescent="0.6">
      <c r="B39" s="10"/>
      <c r="C39" s="89"/>
      <c r="D39" s="89"/>
      <c r="E39" s="89"/>
      <c r="F39" s="88"/>
      <c r="G39" s="89"/>
      <c r="H39" s="90"/>
      <c r="I39" s="91"/>
      <c r="J39" s="153"/>
      <c r="K39" s="91"/>
      <c r="L39" s="90"/>
    </row>
    <row r="40" spans="1:13" ht="24" customHeight="1" x14ac:dyDescent="0.55000000000000004">
      <c r="C40" s="89"/>
      <c r="D40" s="89"/>
      <c r="E40" s="89"/>
      <c r="F40" s="163" t="s">
        <v>77</v>
      </c>
      <c r="G40" s="163"/>
      <c r="H40" s="163"/>
      <c r="I40" s="163"/>
      <c r="J40" s="163"/>
      <c r="K40" s="163"/>
      <c r="L40" s="163"/>
    </row>
    <row r="41" spans="1:13" ht="24" customHeight="1" x14ac:dyDescent="0.55000000000000004">
      <c r="B41" s="89"/>
      <c r="C41" s="89"/>
      <c r="D41" s="89"/>
      <c r="E41" s="89"/>
      <c r="F41" s="164" t="s">
        <v>82</v>
      </c>
      <c r="G41" s="164"/>
      <c r="H41" s="164"/>
      <c r="I41" s="91"/>
      <c r="J41" s="150"/>
      <c r="K41" s="96"/>
      <c r="L41" s="97"/>
    </row>
    <row r="42" spans="1:13" ht="24" customHeight="1" x14ac:dyDescent="0.55000000000000004">
      <c r="B42" s="89"/>
      <c r="C42" s="89"/>
      <c r="D42" s="89"/>
      <c r="E42" s="89"/>
      <c r="F42" s="162" t="s">
        <v>26</v>
      </c>
      <c r="G42" s="162"/>
      <c r="H42" s="162"/>
      <c r="I42" s="91"/>
      <c r="J42" s="151"/>
      <c r="K42" s="98" t="s">
        <v>83</v>
      </c>
      <c r="L42" s="99"/>
    </row>
    <row r="43" spans="1:13" ht="24" customHeight="1" x14ac:dyDescent="0.55000000000000004">
      <c r="B43" s="89"/>
      <c r="C43" s="89"/>
      <c r="D43" s="89"/>
      <c r="E43" s="89"/>
      <c r="F43" s="100">
        <f>F8</f>
        <v>2569</v>
      </c>
      <c r="H43" s="100">
        <f>H8</f>
        <v>2568</v>
      </c>
      <c r="I43" s="86"/>
      <c r="J43" s="100">
        <f>J8</f>
        <v>2569</v>
      </c>
      <c r="K43" s="86"/>
      <c r="L43" s="100">
        <f>L8</f>
        <v>2568</v>
      </c>
    </row>
    <row r="44" spans="1:13" ht="24" customHeight="1" x14ac:dyDescent="0.6">
      <c r="A44" s="103" t="s">
        <v>19</v>
      </c>
      <c r="D44" s="89"/>
      <c r="G44" s="94"/>
    </row>
    <row r="45" spans="1:13" ht="24" customHeight="1" x14ac:dyDescent="0.55000000000000004">
      <c r="A45" s="86" t="s">
        <v>90</v>
      </c>
      <c r="D45" s="89"/>
      <c r="F45" s="104">
        <v>-647827</v>
      </c>
      <c r="G45" s="117"/>
      <c r="H45" s="104">
        <v>-850617.28</v>
      </c>
      <c r="I45" s="117"/>
      <c r="J45" s="104">
        <v>-647827</v>
      </c>
      <c r="K45" s="104"/>
      <c r="L45" s="104">
        <v>-850617.28</v>
      </c>
    </row>
    <row r="46" spans="1:13" ht="24" customHeight="1" x14ac:dyDescent="0.55000000000000004">
      <c r="A46" s="86" t="s">
        <v>79</v>
      </c>
      <c r="F46" s="104">
        <v>36000</v>
      </c>
      <c r="G46" s="117"/>
      <c r="H46" s="104">
        <v>36000</v>
      </c>
      <c r="I46" s="117"/>
      <c r="J46" s="104">
        <v>36000</v>
      </c>
      <c r="K46" s="104"/>
      <c r="L46" s="104">
        <v>36000</v>
      </c>
    </row>
    <row r="47" spans="1:13" s="103" customFormat="1" ht="24" customHeight="1" x14ac:dyDescent="0.6">
      <c r="A47" s="103" t="s">
        <v>156</v>
      </c>
      <c r="F47" s="118">
        <f>SUM(F45:F46)</f>
        <v>-611827</v>
      </c>
      <c r="G47" s="116"/>
      <c r="H47" s="118">
        <f>SUM(H45:H46)</f>
        <v>-814617.28</v>
      </c>
      <c r="I47" s="116"/>
      <c r="J47" s="118">
        <f>SUM(J45:J46)</f>
        <v>-611827</v>
      </c>
      <c r="K47" s="116"/>
      <c r="L47" s="118">
        <f>SUM(L45:L46)</f>
        <v>-814617.28</v>
      </c>
      <c r="M47" s="4"/>
    </row>
    <row r="48" spans="1:13" s="103" customFormat="1" ht="24" customHeight="1" x14ac:dyDescent="0.6">
      <c r="F48" s="116"/>
      <c r="G48" s="116"/>
      <c r="H48" s="116"/>
      <c r="I48" s="116"/>
      <c r="J48" s="116"/>
      <c r="K48" s="116"/>
      <c r="L48" s="116"/>
      <c r="M48" s="4"/>
    </row>
    <row r="49" spans="1:13" ht="24" customHeight="1" x14ac:dyDescent="0.6">
      <c r="A49" s="103" t="s">
        <v>11</v>
      </c>
      <c r="F49" s="112"/>
      <c r="G49" s="104"/>
      <c r="H49" s="104"/>
      <c r="I49" s="104"/>
      <c r="J49" s="104"/>
      <c r="K49" s="104"/>
      <c r="L49" s="104"/>
    </row>
    <row r="50" spans="1:13" ht="24" customHeight="1" x14ac:dyDescent="0.55000000000000004">
      <c r="A50" s="86" t="s">
        <v>124</v>
      </c>
      <c r="F50" s="104">
        <v>-76986</v>
      </c>
      <c r="G50" s="104"/>
      <c r="H50" s="104">
        <v>-2056942</v>
      </c>
      <c r="I50" s="104"/>
      <c r="J50" s="104">
        <v>-76986</v>
      </c>
      <c r="K50" s="104"/>
      <c r="L50" s="104">
        <v>-2056942</v>
      </c>
    </row>
    <row r="51" spans="1:13" ht="24" customHeight="1" x14ac:dyDescent="0.55000000000000004">
      <c r="A51" s="86" t="s">
        <v>71</v>
      </c>
      <c r="F51" s="104">
        <v>359000000</v>
      </c>
      <c r="G51" s="104"/>
      <c r="H51" s="104">
        <v>219000000</v>
      </c>
      <c r="I51" s="104"/>
      <c r="J51" s="104">
        <v>359000000</v>
      </c>
      <c r="K51" s="104"/>
      <c r="L51" s="104">
        <v>219000000</v>
      </c>
    </row>
    <row r="52" spans="1:13" ht="24" customHeight="1" x14ac:dyDescent="0.55000000000000004">
      <c r="A52" s="86" t="s">
        <v>72</v>
      </c>
      <c r="F52" s="104">
        <v>-359000000</v>
      </c>
      <c r="G52" s="104"/>
      <c r="H52" s="104">
        <v>-219000000</v>
      </c>
      <c r="I52" s="104"/>
      <c r="J52" s="104">
        <v>-359000000</v>
      </c>
      <c r="K52" s="104"/>
      <c r="L52" s="104">
        <v>-219000000</v>
      </c>
    </row>
    <row r="53" spans="1:13" ht="24" customHeight="1" x14ac:dyDescent="0.55000000000000004">
      <c r="A53" s="86" t="s">
        <v>70</v>
      </c>
      <c r="F53" s="104">
        <v>-1370117</v>
      </c>
      <c r="G53" s="104"/>
      <c r="H53" s="104">
        <v>-26208</v>
      </c>
      <c r="I53" s="104"/>
      <c r="J53" s="104">
        <v>-1370117</v>
      </c>
      <c r="K53" s="104"/>
      <c r="L53" s="104">
        <v>-26208</v>
      </c>
    </row>
    <row r="54" spans="1:13" s="103" customFormat="1" ht="24" customHeight="1" x14ac:dyDescent="0.6">
      <c r="A54" s="10" t="s">
        <v>117</v>
      </c>
      <c r="F54" s="118">
        <f>SUM(F50:F53)</f>
        <v>-1447103</v>
      </c>
      <c r="G54" s="116"/>
      <c r="H54" s="118">
        <f>SUM(H50:H53)</f>
        <v>-2083150</v>
      </c>
      <c r="I54" s="116"/>
      <c r="J54" s="118">
        <f>SUM(J50:J53)</f>
        <v>-1447103</v>
      </c>
      <c r="K54" s="116"/>
      <c r="L54" s="118">
        <f>SUM(L50:L53)</f>
        <v>-2083150</v>
      </c>
      <c r="M54" s="4"/>
    </row>
    <row r="55" spans="1:13" s="103" customFormat="1" ht="24" customHeight="1" x14ac:dyDescent="0.6">
      <c r="A55" s="10"/>
      <c r="F55" s="116"/>
      <c r="G55" s="116"/>
      <c r="H55" s="116"/>
      <c r="I55" s="116"/>
      <c r="J55" s="116"/>
      <c r="K55" s="116"/>
      <c r="L55" s="116"/>
      <c r="M55" s="4"/>
    </row>
    <row r="56" spans="1:13" s="103" customFormat="1" ht="24" customHeight="1" x14ac:dyDescent="0.6">
      <c r="A56" s="105" t="s">
        <v>120</v>
      </c>
      <c r="F56" s="116">
        <f>+F34+F47+F54</f>
        <v>12896254</v>
      </c>
      <c r="G56" s="116"/>
      <c r="H56" s="116">
        <f>+H34+H47+H54</f>
        <v>14107238.720000001</v>
      </c>
      <c r="I56" s="116"/>
      <c r="J56" s="116">
        <f>+J34+J47+J54</f>
        <v>12896254</v>
      </c>
      <c r="K56" s="116"/>
      <c r="L56" s="116">
        <f>+L34+L47+L54</f>
        <v>14107238.720000001</v>
      </c>
      <c r="M56" s="4"/>
    </row>
    <row r="57" spans="1:13" ht="24" customHeight="1" x14ac:dyDescent="0.55000000000000004">
      <c r="A57" s="86" t="s">
        <v>139</v>
      </c>
      <c r="D57" s="87"/>
      <c r="F57" s="119">
        <f>+BS!H14</f>
        <v>26311088</v>
      </c>
      <c r="G57" s="104"/>
      <c r="H57" s="119">
        <v>56593567</v>
      </c>
      <c r="I57" s="104"/>
      <c r="J57" s="119">
        <f>+BS!L14</f>
        <v>26311088</v>
      </c>
      <c r="K57" s="104"/>
      <c r="L57" s="119">
        <v>56593567</v>
      </c>
    </row>
    <row r="58" spans="1:13" s="103" customFormat="1" ht="24" customHeight="1" thickBot="1" x14ac:dyDescent="0.65">
      <c r="A58" s="103" t="s">
        <v>140</v>
      </c>
      <c r="D58" s="87"/>
      <c r="F58" s="120">
        <f>SUM(F56:F57)</f>
        <v>39207342</v>
      </c>
      <c r="G58" s="116"/>
      <c r="H58" s="120">
        <f>SUM(H56:H57)</f>
        <v>70700805.719999999</v>
      </c>
      <c r="I58" s="116"/>
      <c r="J58" s="120">
        <f>SUM(J56:J57)</f>
        <v>39207342</v>
      </c>
      <c r="K58" s="121"/>
      <c r="L58" s="120">
        <f>SUM(L56:L57)</f>
        <v>70700805.719999999</v>
      </c>
      <c r="M58" s="4"/>
    </row>
    <row r="59" spans="1:13" s="103" customFormat="1" ht="24" customHeight="1" thickTop="1" x14ac:dyDescent="0.6">
      <c r="D59" s="87"/>
      <c r="F59" s="122"/>
      <c r="G59" s="116"/>
      <c r="H59" s="122"/>
      <c r="I59" s="116"/>
      <c r="J59" s="122"/>
      <c r="K59" s="121"/>
      <c r="L59" s="122"/>
      <c r="M59" s="4"/>
    </row>
    <row r="60" spans="1:13" ht="24" customHeight="1" x14ac:dyDescent="0.55000000000000004">
      <c r="F60" s="123"/>
      <c r="G60" s="104"/>
      <c r="H60" s="113"/>
      <c r="I60" s="112"/>
      <c r="J60" s="123"/>
      <c r="K60" s="113"/>
      <c r="L60" s="113"/>
    </row>
    <row r="61" spans="1:13" ht="24" customHeight="1" x14ac:dyDescent="0.55000000000000004">
      <c r="F61" s="106"/>
      <c r="G61" s="107"/>
      <c r="H61" s="108"/>
      <c r="I61" s="107"/>
      <c r="J61" s="106"/>
      <c r="L61" s="108"/>
    </row>
    <row r="66" spans="2:6" ht="24" customHeight="1" x14ac:dyDescent="0.6">
      <c r="B66" s="103"/>
      <c r="F66" s="149"/>
    </row>
  </sheetData>
  <mergeCells count="6">
    <mergeCell ref="F42:H42"/>
    <mergeCell ref="F5:L5"/>
    <mergeCell ref="F6:H6"/>
    <mergeCell ref="F7:H7"/>
    <mergeCell ref="F40:L40"/>
    <mergeCell ref="F41:H41"/>
  </mergeCells>
  <pageMargins left="0.74803149606299213" right="0.59055118110236227" top="0.74803149606299213" bottom="0.47244094488188981" header="0.31496062992125984" footer="0.31496062992125984"/>
  <pageSetup paperSize="9" scale="68" firstPageNumber="7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2026-05-01T09:17:23Z</cp:lastPrinted>
  <dcterms:created xsi:type="dcterms:W3CDTF">2005-11-14T02:02:11Z</dcterms:created>
  <dcterms:modified xsi:type="dcterms:W3CDTF">2026-05-15T05:44:24Z</dcterms:modified>
</cp:coreProperties>
</file>