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dowsec\Desktop\งบการเงิน Q1-2569\"/>
    </mc:Choice>
  </mc:AlternateContent>
  <xr:revisionPtr revIDLastSave="0" documentId="13_ncr:1_{32542E32-36E5-4583-9A6C-B057049A5AC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-4 " sheetId="7" r:id="rId1"/>
    <sheet name="PL (3month) 5" sheetId="2" r:id="rId2"/>
    <sheet name="6 HCW(T)" sheetId="9" r:id="rId3"/>
    <sheet name="7-8" sheetId="6" r:id="rId4"/>
  </sheets>
  <definedNames>
    <definedName name="_xlnm.Print_Area" localSheetId="0">'2-4 '!$A$1:$I$126</definedName>
    <definedName name="_xlnm.Print_Area" localSheetId="2">'6 HCW(T)'!$A$1:$U$31</definedName>
    <definedName name="_xlnm.Print_Area" localSheetId="1">'PL (3month) 5'!$A$1:$H$46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S17" i="9" l="1"/>
  <c r="U17" i="9" s="1"/>
  <c r="S18" i="9"/>
  <c r="U18" i="9" s="1"/>
  <c r="A3" i="6"/>
  <c r="A3" i="9"/>
  <c r="O15" i="9" l="1"/>
  <c r="F63" i="6" l="1"/>
  <c r="H63" i="6"/>
  <c r="Q20" i="9"/>
  <c r="O20" i="9"/>
  <c r="M20" i="9"/>
  <c r="K20" i="9"/>
  <c r="I20" i="9"/>
  <c r="G20" i="9"/>
  <c r="E20" i="9"/>
  <c r="S12" i="9"/>
  <c r="U12" i="9" s="1"/>
  <c r="S13" i="9"/>
  <c r="Q15" i="9"/>
  <c r="M15" i="9"/>
  <c r="K15" i="9"/>
  <c r="I15" i="9"/>
  <c r="G15" i="9"/>
  <c r="E15" i="9"/>
  <c r="H23" i="6"/>
  <c r="H35" i="6" s="1"/>
  <c r="H39" i="6" s="1"/>
  <c r="H58" i="6"/>
  <c r="H15" i="2"/>
  <c r="H25" i="2"/>
  <c r="F58" i="6"/>
  <c r="I35" i="7"/>
  <c r="G35" i="7"/>
  <c r="F25" i="2"/>
  <c r="F15" i="2"/>
  <c r="I117" i="7"/>
  <c r="A1" i="2"/>
  <c r="A1" i="6"/>
  <c r="A43" i="6" s="1"/>
  <c r="G103" i="7"/>
  <c r="I103" i="7"/>
  <c r="I62" i="7"/>
  <c r="A44" i="7"/>
  <c r="A86" i="7" s="1"/>
  <c r="A43" i="7"/>
  <c r="A85" i="7" s="1"/>
  <c r="F23" i="6"/>
  <c r="F35" i="6" s="1"/>
  <c r="F39" i="6" s="1"/>
  <c r="A45" i="6"/>
  <c r="A126" i="7"/>
  <c r="A87" i="7"/>
  <c r="A84" i="7"/>
  <c r="I71" i="7"/>
  <c r="G71" i="7"/>
  <c r="G62" i="7"/>
  <c r="A45" i="7"/>
  <c r="I21" i="7"/>
  <c r="G21" i="7"/>
  <c r="I73" i="7" l="1"/>
  <c r="I119" i="7" s="1"/>
  <c r="I37" i="7"/>
  <c r="H27" i="2"/>
  <c r="H33" i="2" s="1"/>
  <c r="H36" i="2" s="1"/>
  <c r="H38" i="2" s="1"/>
  <c r="H44" i="2" s="1"/>
  <c r="G73" i="7"/>
  <c r="F65" i="6"/>
  <c r="F69" i="6" s="1"/>
  <c r="F27" i="2"/>
  <c r="F33" i="2" s="1"/>
  <c r="F36" i="2" s="1"/>
  <c r="F44" i="2" s="1"/>
  <c r="H65" i="6"/>
  <c r="H69" i="6" s="1"/>
  <c r="U13" i="9"/>
  <c r="U15" i="9" s="1"/>
  <c r="S15" i="9"/>
  <c r="S20" i="9"/>
  <c r="G117" i="7" s="1"/>
  <c r="U20" i="9"/>
  <c r="G37" i="7"/>
  <c r="G119" i="7" l="1"/>
  <c r="H42" i="2"/>
  <c r="F42" i="2"/>
  <c r="F38" i="2"/>
</calcChain>
</file>

<file path=xl/sharedStrings.xml><?xml version="1.0" encoding="utf-8"?>
<sst xmlns="http://schemas.openxmlformats.org/spreadsheetml/2006/main" count="226" uniqueCount="157">
  <si>
    <t>บริษัท ฝาจีบ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</si>
  <si>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</si>
  <si>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</si>
  <si>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</si>
  <si>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</si>
  <si>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</si>
  <si>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</si>
  <si>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</si>
  <si>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</si>
  <si>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</si>
  <si>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</si>
  <si>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เงินฝากประจำครบกำหนดเกินกว่าสามเดือน</t>
  </si>
  <si>
    <t>ลูกหนี้การค้าและลูกหนี้หมุนเวียนอื่น - สุทธิ</t>
  </si>
  <si>
    <t>ส่วนของลูกหนี้การค้าไม่หมุนเวียนที่ถึงกำหนดชำระ</t>
  </si>
  <si>
    <t>ภายในหนึ่งปี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</si>
  <si>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</si>
  <si>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</si>
  <si>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</si>
  <si>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</si>
  <si>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</si>
  <si>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</si>
  <si>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สินทรัพย์ทางการเงินที่วัดมูลค่าด้วย</t>
  </si>
  <si>
    <t>มูลค่ายุติธรรมผ่านกําไรขาดทุนเบ็ดเสร็จอื่น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</si>
  <si>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</si>
  <si>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</si>
  <si>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</si>
  <si>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</si>
  <si>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</si>
  <si>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</si>
  <si>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</si>
  <si>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</si>
  <si>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</si>
  <si>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</si>
  <si>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</si>
  <si>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</si>
  <si>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ส่วนของค่าเช่ารับล่วงหน้าที่ครบกำหนดรับรู้ภายในหนึ่งปี</t>
  </si>
  <si>
    <t>ส่วนของหนี้สินตามสัญญาเช่า</t>
  </si>
  <si>
    <t>ที่ครบกำหนดชำระภายในหนึ่งปี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</si>
  <si>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</si>
  <si>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</si>
  <si>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</si>
  <si>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</si>
  <si>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ค่าเช่ารับล่วงหน้า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</si>
  <si>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</si>
  <si>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</si>
  <si>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</si>
  <si>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</si>
  <si>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</si>
  <si>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</si>
  <si>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</si>
  <si>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</si>
  <si>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</si>
  <si>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หุ้นบุริมสิทธิ ชนิดไม่สะสมเงินปันผล</t>
  </si>
  <si>
    <t>จำนวน 799,225 หุ้น มูลค่าที่ตราไว้หุ้นละ 10 บาท</t>
  </si>
  <si>
    <t>หุ้นสามัญ จำนวน 52,000,775 หุ้น มูลค่าที่ตราไว้หุ้นละ 10 บาท</t>
  </si>
  <si>
    <t>ทุนที่ออกและชำระแล้ว</t>
  </si>
  <si>
    <t>จำนวน 799,225 หุ้น ชำระแล้วเต็มมูลค่า</t>
  </si>
  <si>
    <t>หุ้นสามัญ จำนวน 52,000,775 หุ้น ชำระแล้วเต็มมูลค่า</t>
  </si>
  <si>
    <t>ส่วนเกินมูลค่าหุ้น</t>
  </si>
  <si>
    <t>หุ้นบุริมสิทธิ</t>
  </si>
  <si>
    <t>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</si>
  <si>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</si>
  <si>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</si>
  <si>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</si>
  <si>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</si>
  <si>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</si>
  <si>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</si>
  <si>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</si>
  <si>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</si>
  <si>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</si>
  <si>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</si>
  <si>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</si>
  <si>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</si>
  <si>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รายได้ดอกเบี้ย</t>
  </si>
  <si>
    <t>รวมรายได้</t>
  </si>
  <si>
    <t>ค่าใช้จ่าย</t>
  </si>
  <si>
    <t>ต้นทุนจากการขาย</t>
  </si>
  <si>
    <t>ต้นทุนจากการให้บริการ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</si>
  <si>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</si>
  <si>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</si>
  <si>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</si>
  <si>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</si>
  <si>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</si>
  <si>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</si>
  <si>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</si>
  <si>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</si>
  <si>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กำไรเบ็ดเสร็จรวมสำหรับรอบระยะเวลา</t>
  </si>
  <si>
    <t>กำไรต่อหุ้น: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</si>
  <si>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</si>
  <si>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</si>
  <si>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 (ยังไม่ได้ตรวจสอบ)</t>
  </si>
  <si>
    <t>ทุนที่ออก</t>
  </si>
  <si>
    <t>และชำระเต็มมูลค่าแล้ว</t>
  </si>
  <si>
    <t>ส่วนเกินมูลค่า</t>
  </si>
  <si>
    <t>จัดสรรแล้ว</t>
  </si>
  <si>
    <t>ส่วนเกินทุนจาก</t>
  </si>
  <si>
    <t>รวมองค์ประกอบ</t>
  </si>
  <si>
    <t>เป็นทุนสำรอง</t>
  </si>
  <si>
    <t>การตีราคา</t>
  </si>
  <si>
    <t>อื่นของส่วน</t>
  </si>
  <si>
    <t>รวมส่วนของ</t>
  </si>
  <si>
    <t>ตามกฎหมาย</t>
  </si>
  <si>
    <t>ของเจ้าของ</t>
  </si>
  <si>
    <t>เจ้าของ</t>
  </si>
  <si>
    <t>ยอดคงเหลือ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</si>
  <si>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</si>
  <si>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</si>
  <si>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</si>
  <si>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กลับรายการค่าเผื่อสำหรับมูลค่าสุทธิที่จะได้รับของสินค้าคงเหลือ</t>
  </si>
  <si>
    <t>ค่าเสื่อมราคาและค่าตัดจำหน่าย</t>
  </si>
  <si>
    <t>ค่าใช้จ่ายผลประโยชน์ของพนักงาน</t>
  </si>
  <si>
    <t>(กำไร) ขาดทุนจากการเปลี่ยนแปลงมูลค่ายุติธรรมของสินทรัพย์ทางการเงิน</t>
  </si>
  <si>
    <t>ที่วัดมูลค่ายุติธรรมผ่านกำไรหรือขาดทุน</t>
  </si>
  <si>
    <t>ดอกเบี้ยหนี้สินตามสัญญาเช่า</t>
  </si>
  <si>
    <t>ดอกเบี้ยรับ</t>
  </si>
  <si>
    <t>การเปลี่ยนแปลงในเงินทุนหมุนเวียน</t>
  </si>
  <si>
    <t xml:space="preserve">ลูกหนี้การค้าและลูกหนี้หมุนเวียนอื่น </t>
  </si>
  <si>
    <t>สินค้าคงเหลือ</t>
  </si>
  <si>
    <t>ลูกหนี้การค้าไม่หมุนเวียน</t>
  </si>
  <si>
    <t>ค่าเช่ารับล่วงหน้า</t>
  </si>
  <si>
    <t>จ่ายดอกเบี้ย</t>
  </si>
  <si>
    <t>จ่ายภาษีเงินได้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</si>
  <si>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</si>
  <si>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</si>
  <si>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</si>
  <si>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</si>
  <si>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</si>
  <si>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</si>
  <si>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</si>
  <si>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</si>
  <si>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</si>
  <si>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</si>
  <si>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</si>
  <si>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</si>
  <si>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สินทรัพย์สิทธิการใช้เพิ่มในรอบระยะเวลา</t>
  </si>
  <si>
    <t>ที่วัดมูลค่าด้วยมูลค่ายุติธรรมผ่านกำไรหรือขาดทุน</t>
  </si>
  <si>
    <t>เงินสดจ่ายซื้ออาคารและอุปกรณ์</t>
  </si>
  <si>
    <t>เงินสดได้มาจากการดำเนินงาน</t>
  </si>
  <si>
    <t>เงินฝากประจำครบกำหนดเกินกว่าสามเดือน (เพิ่มขึ้น) ลดลง</t>
  </si>
  <si>
    <t>เจ้าหนี้ค่าซื้ออาคารและอุปกรณ์เพิ่มขึ้นในรอบระยะเวลา</t>
  </si>
  <si>
    <t>ณ วันที่ 31 มีนาคม พ.ศ. 2569</t>
  </si>
  <si>
    <t>สำหรับรอบระยะเวลาสามเดือนสิ้นสุดวันที่ 31 มีนาคม พ.ศ. 2569</t>
  </si>
  <si>
    <t>รายการที่มิใช่เงินสดที่สำคัญสำหรับรอบระยะเวลาสามเดือนสิ้นสุดวันที่ 31 มีนาคม มีดังนี้</t>
  </si>
  <si>
    <t>31 มีนาคม</t>
  </si>
  <si>
    <t>พ.ศ. 2569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</si>
  <si>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</si>
  <si>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</si>
  <si>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</si>
  <si>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t>และตัดจำหน่ายสินค้าและอะไหล่</t>
  </si>
  <si>
    <t>กำไร (ขาดทุน) จากการวัดมูลค่ายุติธรรมของสินทรัพย์ทางการเงิน</t>
  </si>
  <si>
    <t>(กลับรายการ) ค่าเผื่อผลขาดทุนด้านเครดิตที่คาดว่าจะเกิดขึ้น</t>
  </si>
  <si>
    <t>กำไรจากการจำหน่ายและตัดจำหน่ายอุปกรณ์</t>
  </si>
  <si>
    <t>กำไรจากอัตราแลกเปลี่ยนที่ยังไม่เกิดขึ้น</t>
  </si>
  <si>
    <t>กลับรายการ (ค่าเผื่อ) ผลขาดทุนด้านเครดิตที่คาดว่าจะเกิดขึ้น</t>
  </si>
  <si>
    <t>กำไรจากอัตราแลกเปลี่ยน - สุทธิ</t>
  </si>
  <si>
    <t>เงินสดและรายการเทียบเท่าเงินสดเพิ่มขึ้น - สุทธิ</t>
  </si>
  <si>
    <t>กำไรจากอัตราแลกเปลี่ยนของเงินสดและรายการเทียบเท่าเงินสด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</si>
</sst>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;&quot;-&quot;"/>
    <numFmt numFmtId="165" formatCode="#,##0;\(#,##0\)"/>
    <numFmt numFmtId="166" formatCode="_(* #,##0_);_(* \(#,##0\);_(* &quot;-&quot;??_);_(@_)"/>
    <numFmt numFmtId="167" formatCode="#,##0.00;\(#,##0.00\);&quot;-&quot;"/>
    <numFmt numFmtId="168" formatCode="#,##0;\(#,##0\);&quot;-&quot;;@"/>
  </numFmts>
  <fonts count="12" x14ac:knownFonts="1">
    <font>
      <sz val="11"/>
      <color theme="1"/>
      <name val="Arial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5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1"/>
    <xf numFmtId="0" fontId="2" fillId="0" borderId="1"/>
    <xf numFmtId="0" fontId="3" fillId="0" borderId="1"/>
    <xf numFmtId="0" fontId="1" fillId="0" borderId="1"/>
    <xf numFmtId="0" fontId="10" fillId="0" borderId="1"/>
    <xf numFmtId="0" fontId="11" fillId="0" borderId="1"/>
  </cellStyleXfs>
  <cellXfs count="119">
    <xf numFmtId="0" fontId="0" fillId="0" borderId="0" xfId="0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7" fontId="9" fillId="0" borderId="4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167" fontId="9" fillId="0" borderId="7" xfId="0" applyNumberFormat="1" applyFont="1" applyBorder="1" applyAlignment="1">
      <alignment horizontal="right" vertical="center"/>
    </xf>
    <xf numFmtId="164" fontId="9" fillId="0" borderId="7" xfId="0" applyNumberFormat="1" applyFont="1" applyBorder="1"/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9" fillId="0" borderId="7" xfId="0" applyFont="1" applyBorder="1"/>
    <xf numFmtId="164" fontId="8" fillId="0" borderId="7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4" fontId="4" fillId="0" borderId="1" xfId="2" quotePrefix="1" applyNumberFormat="1" applyFont="1" applyAlignment="1">
      <alignment horizontal="right" vertical="center"/>
    </xf>
    <xf numFmtId="164" fontId="4" fillId="0" borderId="1" xfId="2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9" fillId="0" borderId="2" xfId="0" applyNumberFormat="1" applyFont="1" applyBorder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4" fontId="9" fillId="0" borderId="7" xfId="0" applyNumberFormat="1" applyFont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left" vertical="center"/>
    </xf>
    <xf numFmtId="0" fontId="8" fillId="0" borderId="1" xfId="6" applyFont="1" applyAlignment="1">
      <alignment horizontal="left" vertical="center"/>
    </xf>
    <xf numFmtId="0" fontId="9" fillId="0" borderId="1" xfId="6" applyFont="1" applyAlignment="1">
      <alignment horizontal="center" vertical="center"/>
    </xf>
    <xf numFmtId="164" fontId="9" fillId="0" borderId="1" xfId="6" applyNumberFormat="1" applyFont="1" applyAlignment="1">
      <alignment horizontal="center" vertical="center"/>
    </xf>
    <xf numFmtId="164" fontId="9" fillId="0" borderId="1" xfId="6" applyNumberFormat="1" applyFont="1" applyAlignment="1">
      <alignment horizontal="right" vertical="center"/>
    </xf>
    <xf numFmtId="0" fontId="9" fillId="0" borderId="1" xfId="6" applyFont="1" applyAlignment="1">
      <alignment vertical="center"/>
    </xf>
    <xf numFmtId="0" fontId="8" fillId="0" borderId="2" xfId="6" applyFont="1" applyBorder="1" applyAlignment="1">
      <alignment horizontal="left" vertical="center"/>
    </xf>
    <xf numFmtId="0" fontId="9" fillId="0" borderId="2" xfId="6" applyFont="1" applyBorder="1" applyAlignment="1">
      <alignment horizontal="center" vertical="center"/>
    </xf>
    <xf numFmtId="164" fontId="9" fillId="0" borderId="2" xfId="6" applyNumberFormat="1" applyFont="1" applyBorder="1" applyAlignment="1">
      <alignment horizontal="center" vertical="center"/>
    </xf>
    <xf numFmtId="164" fontId="9" fillId="0" borderId="2" xfId="6" applyNumberFormat="1" applyFont="1" applyBorder="1" applyAlignment="1">
      <alignment horizontal="right" vertical="center"/>
    </xf>
    <xf numFmtId="164" fontId="9" fillId="0" borderId="3" xfId="6" applyNumberFormat="1" applyFont="1" applyBorder="1" applyAlignment="1">
      <alignment horizontal="right" vertical="center"/>
    </xf>
    <xf numFmtId="164" fontId="8" fillId="0" borderId="1" xfId="6" applyNumberFormat="1" applyFont="1" applyAlignment="1">
      <alignment horizontal="center" vertical="center"/>
    </xf>
    <xf numFmtId="0" fontId="8" fillId="0" borderId="1" xfId="6" applyFont="1" applyAlignment="1">
      <alignment horizontal="center" vertical="center"/>
    </xf>
    <xf numFmtId="164" fontId="8" fillId="0" borderId="1" xfId="6" applyNumberFormat="1" applyFont="1" applyAlignment="1">
      <alignment vertical="center"/>
    </xf>
    <xf numFmtId="164" fontId="8" fillId="0" borderId="1" xfId="6" applyNumberFormat="1" applyFont="1" applyAlignment="1">
      <alignment horizontal="right" vertical="center"/>
    </xf>
    <xf numFmtId="0" fontId="8" fillId="0" borderId="1" xfId="6" applyFont="1" applyAlignment="1">
      <alignment horizontal="right" vertical="center"/>
    </xf>
    <xf numFmtId="164" fontId="8" fillId="0" borderId="1" xfId="6" quotePrefix="1" applyNumberFormat="1" applyFont="1" applyAlignment="1">
      <alignment horizontal="right" vertical="center"/>
    </xf>
    <xf numFmtId="37" fontId="8" fillId="0" borderId="1" xfId="2" applyNumberFormat="1" applyFont="1" applyAlignment="1">
      <alignment horizontal="right" vertical="center"/>
    </xf>
    <xf numFmtId="164" fontId="8" fillId="0" borderId="2" xfId="6" applyNumberFormat="1" applyFont="1" applyBorder="1" applyAlignment="1">
      <alignment horizontal="right" vertical="center"/>
    </xf>
    <xf numFmtId="0" fontId="8" fillId="0" borderId="7" xfId="6" applyFont="1" applyBorder="1" applyAlignment="1">
      <alignment horizontal="right" vertical="center"/>
    </xf>
    <xf numFmtId="0" fontId="8" fillId="0" borderId="1" xfId="6" applyFont="1" applyAlignment="1">
      <alignment vertical="center"/>
    </xf>
    <xf numFmtId="166" fontId="9" fillId="0" borderId="1" xfId="6" applyNumberFormat="1" applyFont="1" applyAlignment="1">
      <alignment horizontal="right" vertical="center"/>
    </xf>
    <xf numFmtId="164" fontId="9" fillId="0" borderId="7" xfId="6" applyNumberFormat="1" applyFont="1" applyBorder="1" applyAlignment="1">
      <alignment horizontal="right" vertical="center"/>
    </xf>
    <xf numFmtId="164" fontId="9" fillId="0" borderId="4" xfId="6" applyNumberFormat="1" applyFont="1" applyBorder="1" applyAlignment="1">
      <alignment horizontal="right" vertical="center"/>
    </xf>
    <xf numFmtId="0" fontId="9" fillId="0" borderId="2" xfId="6" applyFont="1" applyBorder="1" applyAlignment="1">
      <alignment vertical="center"/>
    </xf>
    <xf numFmtId="164" fontId="8" fillId="0" borderId="1" xfId="2" quotePrefix="1" applyNumberFormat="1" applyFont="1" applyAlignment="1">
      <alignment horizontal="right" vertical="center"/>
    </xf>
    <xf numFmtId="164" fontId="8" fillId="0" borderId="1" xfId="2" applyNumberFormat="1" applyFont="1" applyAlignment="1">
      <alignment horizontal="right" vertical="center"/>
    </xf>
    <xf numFmtId="0" fontId="8" fillId="0" borderId="1" xfId="2" applyFont="1" applyAlignment="1">
      <alignment horizontal="center" vertical="center"/>
    </xf>
    <xf numFmtId="38" fontId="9" fillId="0" borderId="1" xfId="1" applyNumberFormat="1" applyFont="1" applyAlignment="1">
      <alignment horizontal="center" vertical="center"/>
    </xf>
    <xf numFmtId="0" fontId="4" fillId="0" borderId="1" xfId="1" applyFont="1" applyAlignment="1">
      <alignment vertical="center"/>
    </xf>
    <xf numFmtId="0" fontId="5" fillId="0" borderId="1" xfId="1" applyFont="1" applyAlignment="1">
      <alignment vertical="center"/>
    </xf>
    <xf numFmtId="168" fontId="5" fillId="0" borderId="1" xfId="1" applyNumberFormat="1" applyFont="1" applyAlignment="1">
      <alignment horizontal="right" vertical="center"/>
    </xf>
    <xf numFmtId="0" fontId="4" fillId="0" borderId="2" xfId="2" applyFont="1" applyBorder="1" applyAlignment="1">
      <alignment horizontal="left" vertical="center"/>
    </xf>
    <xf numFmtId="0" fontId="4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168" fontId="5" fillId="0" borderId="5" xfId="1" applyNumberFormat="1" applyFont="1" applyBorder="1" applyAlignment="1">
      <alignment horizontal="right" vertical="center"/>
    </xf>
    <xf numFmtId="0" fontId="4" fillId="0" borderId="1" xfId="2" applyFont="1" applyAlignment="1">
      <alignment horizontal="center" vertical="center"/>
    </xf>
    <xf numFmtId="164" fontId="4" fillId="0" borderId="1" xfId="2" applyNumberFormat="1" applyFont="1" applyAlignment="1">
      <alignment horizontal="center" vertical="center"/>
    </xf>
    <xf numFmtId="0" fontId="4" fillId="0" borderId="1" xfId="1" applyFont="1" applyAlignment="1">
      <alignment vertical="center" wrapText="1"/>
    </xf>
    <xf numFmtId="0" fontId="4" fillId="0" borderId="2" xfId="2" applyFont="1" applyBorder="1" applyAlignment="1">
      <alignment horizontal="center" vertical="center"/>
    </xf>
    <xf numFmtId="0" fontId="6" fillId="0" borderId="1" xfId="2" applyFont="1" applyAlignment="1">
      <alignment horizontal="center" vertical="center"/>
    </xf>
    <xf numFmtId="164" fontId="4" fillId="0" borderId="2" xfId="2" applyNumberFormat="1" applyFont="1" applyBorder="1" applyAlignment="1">
      <alignment horizontal="right" vertical="center"/>
    </xf>
    <xf numFmtId="38" fontId="4" fillId="0" borderId="1" xfId="1" applyNumberFormat="1" applyFont="1" applyAlignment="1">
      <alignment vertical="center"/>
    </xf>
    <xf numFmtId="38" fontId="5" fillId="0" borderId="1" xfId="1" applyNumberFormat="1" applyFont="1" applyAlignment="1">
      <alignment vertical="center"/>
    </xf>
    <xf numFmtId="38" fontId="5" fillId="0" borderId="1" xfId="1" applyNumberFormat="1" applyFont="1" applyAlignment="1">
      <alignment horizontal="center" vertical="center"/>
    </xf>
    <xf numFmtId="168" fontId="5" fillId="0" borderId="1" xfId="1" applyNumberFormat="1" applyFont="1" applyAlignment="1">
      <alignment vertical="center"/>
    </xf>
    <xf numFmtId="0" fontId="5" fillId="0" borderId="1" xfId="1" applyFont="1"/>
    <xf numFmtId="168" fontId="5" fillId="0" borderId="5" xfId="1" applyNumberFormat="1" applyFont="1" applyBorder="1" applyAlignment="1">
      <alignment vertical="center"/>
    </xf>
    <xf numFmtId="168" fontId="5" fillId="0" borderId="6" xfId="1" applyNumberFormat="1" applyFont="1" applyBorder="1" applyAlignment="1">
      <alignment horizontal="right" vertical="center"/>
    </xf>
    <xf numFmtId="165" fontId="5" fillId="0" borderId="1" xfId="3" applyNumberFormat="1" applyFont="1" applyAlignment="1">
      <alignment horizontal="center"/>
    </xf>
    <xf numFmtId="165" fontId="5" fillId="0" borderId="1" xfId="3" applyNumberFormat="1" applyFont="1"/>
    <xf numFmtId="0" fontId="5" fillId="0" borderId="7" xfId="2" applyFont="1" applyBorder="1" applyAlignment="1">
      <alignment vertical="center"/>
    </xf>
    <xf numFmtId="38" fontId="5" fillId="0" borderId="7" xfId="1" applyNumberFormat="1" applyFont="1" applyBorder="1" applyAlignment="1">
      <alignment vertical="center"/>
    </xf>
    <xf numFmtId="38" fontId="5" fillId="0" borderId="7" xfId="1" applyNumberFormat="1" applyFont="1" applyBorder="1" applyAlignment="1">
      <alignment horizontal="center" vertical="center"/>
    </xf>
    <xf numFmtId="168" fontId="5" fillId="0" borderId="7" xfId="1" applyNumberFormat="1" applyFont="1" applyBorder="1" applyAlignment="1">
      <alignment horizontal="right" vertical="center"/>
    </xf>
    <xf numFmtId="0" fontId="4" fillId="0" borderId="1" xfId="1" applyFont="1" applyAlignment="1">
      <alignment horizontal="center" vertical="center" wrapText="1"/>
    </xf>
    <xf numFmtId="0" fontId="5" fillId="0" borderId="1" xfId="1" applyFont="1" applyAlignment="1">
      <alignment horizontal="center" vertical="center" wrapText="1"/>
    </xf>
    <xf numFmtId="168" fontId="4" fillId="0" borderId="1" xfId="1" applyNumberFormat="1" applyFont="1" applyAlignment="1">
      <alignment horizontal="right" vertical="center" wrapText="1"/>
    </xf>
    <xf numFmtId="38" fontId="7" fillId="0" borderId="1" xfId="1" applyNumberFormat="1" applyFont="1" applyAlignment="1">
      <alignment horizontal="center" vertical="center"/>
    </xf>
    <xf numFmtId="37" fontId="5" fillId="0" borderId="7" xfId="1" applyNumberFormat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168" fontId="5" fillId="0" borderId="1" xfId="4" applyNumberFormat="1" applyFont="1" applyAlignment="1">
      <alignment horizontal="right" vertical="center"/>
    </xf>
    <xf numFmtId="168" fontId="5" fillId="0" borderId="5" xfId="4" applyNumberFormat="1" applyFont="1" applyBorder="1" applyAlignment="1">
      <alignment horizontal="right" vertical="center"/>
    </xf>
    <xf numFmtId="168" fontId="5" fillId="0" borderId="1" xfId="1" applyNumberFormat="1" applyFont="1" applyAlignment="1">
      <alignment horizontal="right" vertical="center" wrapText="1"/>
    </xf>
    <xf numFmtId="165" fontId="5" fillId="0" borderId="1" xfId="3" applyNumberFormat="1" applyFont="1" applyAlignment="1">
      <alignment horizontal="center"/>
    </xf>
    <xf numFmtId="164" fontId="8" fillId="0" borderId="1" xfId="6" applyNumberFormat="1" applyFont="1" applyAlignment="1">
      <alignment horizontal="center" vertical="center"/>
    </xf>
    <xf numFmtId="164" fontId="8" fillId="0" borderId="7" xfId="6" applyNumberFormat="1" applyFont="1" applyBorder="1" applyAlignment="1">
      <alignment horizontal="center" vertical="center"/>
    </xf>
    <xf numFmtId="164" fontId="8" fillId="0" borderId="2" xfId="6" applyNumberFormat="1" applyFont="1" applyBorder="1" applyAlignment="1">
      <alignment horizontal="center" vertical="center"/>
    </xf>
    <xf numFmtId="0" fontId="5" fillId="0" borderId="2" xfId="6" applyFont="1" applyBorder="1" applyAlignment="1">
      <alignment vertical="center"/>
    </xf>
  </cellXfs>
  <cellStyles count="7"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944CD1A-D517-4753-A661-7DBDAE44941F}"/>
    <cellStyle name="Normal 4" xfId="6" xr:uid="{F8855A7D-9C42-49B6-B663-81D44123301C}"/>
    <cellStyle name="Normal 4 4" xfId="3" xr:uid="{CE6F436B-61DA-406A-81F7-61658E2E7E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dimension ref="A1:I126"/>
  <sheetViews>
    <sheetView tabSelected="1" zoomScaleNormal="100" zoomScaleSheetLayoutView="100" workbookViewId="0">
      <selection activeCell="G1" sqref="G1"/>
    </sheetView>
  </sheetViews>
  <sheetFormatPr defaultColWidth="8" defaultRowHeight="21" customHeight="1" x14ac:dyDescent="0.25"/>
  <cols>
    <col min="1" max="3" width="1.09765625" style="80" customWidth="1"/>
    <col min="4" max="4" width="36.09765625" style="80" customWidth="1"/>
    <col min="5" max="5" width="7.59765625" style="80" bestFit="1" customWidth="1"/>
    <col min="6" max="6" width="1" style="80" customWidth="1"/>
    <col min="7" max="7" width="13.59765625" style="81" customWidth="1"/>
    <col min="8" max="8" width="1" style="81" customWidth="1"/>
    <col min="9" max="9" width="13.59765625" style="81" customWidth="1"/>
    <col min="10" max="16384" width="8" style="80"/>
  </cols>
  <sheetData>
    <row r="1" spans="1:9" ht="21" customHeight="1" x14ac:dyDescent="0.25">
      <c r="A1" s="79" t="s">
        <v>0</v>
      </c>
      <c r="B1" s="79"/>
      <c r="C1" s="79"/>
      <c r="D1" s="79"/>
    </row>
    <row r="2" spans="1:9" ht="21" customHeight="1" x14ac:dyDescent="0.25">
      <c r="A2" s="79" t="s">
        <v>1</v>
      </c>
      <c r="B2" s="79"/>
      <c r="C2" s="79"/>
      <c r="D2" s="79"/>
    </row>
    <row r="3" spans="1:9" ht="21" customHeight="1" x14ac:dyDescent="0.25">
      <c r="A3" s="82" t="s">
        <v>140</v>
      </c>
      <c r="B3" s="83"/>
      <c r="C3" s="83"/>
      <c r="D3" s="83"/>
      <c r="E3" s="84"/>
      <c r="F3" s="84"/>
      <c r="G3" s="85"/>
      <c r="H3" s="85"/>
      <c r="I3" s="85"/>
    </row>
    <row r="5" spans="1:9" ht="21" customHeight="1" x14ac:dyDescent="0.25">
      <c r="E5" s="86"/>
      <c r="F5" s="86"/>
      <c r="G5" s="30" t="s">
        <v>2</v>
      </c>
      <c r="H5" s="87"/>
      <c r="I5" s="30" t="s">
        <v>3</v>
      </c>
    </row>
    <row r="6" spans="1:9" ht="21" customHeight="1" x14ac:dyDescent="0.25">
      <c r="E6" s="86"/>
      <c r="F6" s="86"/>
      <c r="G6" s="29" t="s">
        <v>143</v>
      </c>
      <c r="H6" s="87"/>
      <c r="I6" s="29" t="s">
        <v>4</v>
      </c>
    </row>
    <row r="7" spans="1:9" ht="21" customHeight="1" x14ac:dyDescent="0.25">
      <c r="E7" s="86"/>
      <c r="F7" s="86"/>
      <c r="G7" s="29" t="s">
        <v>144</v>
      </c>
      <c r="H7" s="30"/>
      <c r="I7" s="29" t="s">
        <v>5</v>
      </c>
    </row>
    <row r="8" spans="1:9" ht="21" customHeight="1" x14ac:dyDescent="0.25">
      <c r="A8" s="88"/>
      <c r="B8" s="88"/>
      <c r="C8" s="88"/>
      <c r="D8" s="88"/>
      <c r="E8" s="89" t="s">
        <v>6</v>
      </c>
      <c r="F8" s="90"/>
      <c r="G8" s="91" t="s">
        <v>7</v>
      </c>
      <c r="H8" s="30"/>
      <c r="I8" s="91" t="s">
        <v>7</v>
      </c>
    </row>
    <row r="9" spans="1:9" ht="21" customHeight="1" x14ac:dyDescent="0.25">
      <c r="A9" s="92" t="s">
        <v>8</v>
      </c>
      <c r="B9" s="92"/>
      <c r="C9" s="92"/>
      <c r="D9" s="92"/>
      <c r="E9" s="93"/>
      <c r="F9" s="94"/>
    </row>
    <row r="10" spans="1:9" ht="8.1" customHeight="1" x14ac:dyDescent="0.25">
      <c r="A10" s="92"/>
      <c r="B10" s="92"/>
      <c r="C10" s="92"/>
      <c r="D10" s="92"/>
      <c r="E10" s="93"/>
      <c r="F10" s="94"/>
    </row>
    <row r="11" spans="1:9" ht="21" customHeight="1" x14ac:dyDescent="0.25">
      <c r="A11" s="92" t="s">
        <v>9</v>
      </c>
      <c r="B11" s="92"/>
      <c r="C11" s="92"/>
      <c r="D11" s="93"/>
      <c r="E11" s="94"/>
      <c r="F11" s="94"/>
    </row>
    <row r="12" spans="1:9" ht="8.1" customHeight="1" x14ac:dyDescent="0.25">
      <c r="A12" s="92"/>
      <c r="B12" s="92"/>
      <c r="C12" s="92"/>
      <c r="D12" s="93"/>
      <c r="E12" s="94"/>
      <c r="F12" s="94"/>
    </row>
    <row r="13" spans="1:9" ht="21" customHeight="1" x14ac:dyDescent="0.25">
      <c r="A13" s="80" t="s">
        <v>10</v>
      </c>
      <c r="D13" s="93"/>
      <c r="E13" s="94"/>
      <c r="F13" s="94"/>
      <c r="G13" s="81">
        <v>365635</v>
      </c>
      <c r="I13" s="9">
        <v>254961</v>
      </c>
    </row>
    <row r="14" spans="1:9" ht="21" customHeight="1" x14ac:dyDescent="0.25">
      <c r="A14" s="80" t="s">
        <v>11</v>
      </c>
      <c r="D14" s="93"/>
      <c r="E14" s="94">
        <v>9</v>
      </c>
      <c r="F14" s="94"/>
      <c r="G14" s="81">
        <v>1465150</v>
      </c>
      <c r="I14" s="9">
        <v>1437043</v>
      </c>
    </row>
    <row r="15" spans="1:9" ht="21" customHeight="1" x14ac:dyDescent="0.25">
      <c r="A15" s="80" t="s">
        <v>12</v>
      </c>
      <c r="D15" s="93"/>
      <c r="E15" s="94">
        <v>7</v>
      </c>
      <c r="F15" s="94"/>
      <c r="G15" s="81">
        <v>628055</v>
      </c>
      <c r="I15" s="9">
        <v>566651</v>
      </c>
    </row>
    <row r="16" spans="1:9" ht="21" customHeight="1" x14ac:dyDescent="0.25">
      <c r="A16" s="80" t="s">
        <v>13</v>
      </c>
      <c r="D16" s="93"/>
      <c r="E16" s="94"/>
      <c r="F16" s="94"/>
      <c r="I16" s="9"/>
    </row>
    <row r="17" spans="1:9" ht="21" customHeight="1" x14ac:dyDescent="0.25">
      <c r="B17" s="80" t="s">
        <v>14</v>
      </c>
      <c r="D17" s="93"/>
      <c r="E17" s="94"/>
      <c r="F17" s="94"/>
      <c r="G17" s="81">
        <v>5894</v>
      </c>
      <c r="I17" s="9">
        <v>2050</v>
      </c>
    </row>
    <row r="18" spans="1:9" ht="21" customHeight="1" x14ac:dyDescent="0.25">
      <c r="A18" s="80" t="s">
        <v>15</v>
      </c>
      <c r="D18" s="93"/>
      <c r="E18" s="94">
        <v>8</v>
      </c>
      <c r="F18" s="94"/>
      <c r="G18" s="81">
        <v>692750</v>
      </c>
      <c r="I18" s="9">
        <v>691486</v>
      </c>
    </row>
    <row r="19" spans="1:9" ht="21" customHeight="1" x14ac:dyDescent="0.25">
      <c r="A19" s="80" t="s">
        <v>16</v>
      </c>
      <c r="D19" s="93"/>
      <c r="E19" s="94"/>
      <c r="F19" s="94"/>
      <c r="G19" s="85">
        <v>2802</v>
      </c>
      <c r="I19" s="15">
        <v>4190</v>
      </c>
    </row>
    <row r="20" spans="1:9" ht="8.1" customHeight="1" x14ac:dyDescent="0.25">
      <c r="A20" s="93"/>
      <c r="B20" s="93"/>
      <c r="C20" s="93"/>
      <c r="D20" s="93"/>
      <c r="E20" s="94"/>
      <c r="F20" s="94"/>
    </row>
    <row r="21" spans="1:9" ht="21" customHeight="1" x14ac:dyDescent="0.25">
      <c r="A21" s="92" t="s">
        <v>17</v>
      </c>
      <c r="D21" s="93"/>
      <c r="E21" s="94"/>
      <c r="F21" s="94"/>
      <c r="G21" s="85">
        <f>SUM(G13:G20)</f>
        <v>3160286</v>
      </c>
      <c r="I21" s="85">
        <f>SUM(I13:I20)</f>
        <v>2956381</v>
      </c>
    </row>
    <row r="22" spans="1:9" ht="21" customHeight="1" x14ac:dyDescent="0.25">
      <c r="A22" s="93"/>
      <c r="B22" s="93"/>
      <c r="C22" s="93"/>
      <c r="D22" s="93"/>
      <c r="E22" s="94"/>
      <c r="F22" s="94"/>
    </row>
    <row r="23" spans="1:9" ht="21" customHeight="1" x14ac:dyDescent="0.25">
      <c r="A23" s="92" t="s">
        <v>18</v>
      </c>
      <c r="B23" s="92"/>
      <c r="C23" s="92"/>
      <c r="D23" s="93"/>
      <c r="E23" s="94"/>
      <c r="F23" s="94"/>
    </row>
    <row r="24" spans="1:9" ht="8.1" customHeight="1" x14ac:dyDescent="0.25">
      <c r="A24" s="93"/>
      <c r="B24" s="93"/>
      <c r="C24" s="93"/>
      <c r="D24" s="93"/>
      <c r="E24" s="94"/>
      <c r="F24" s="94"/>
    </row>
    <row r="25" spans="1:9" ht="21" customHeight="1" x14ac:dyDescent="0.25">
      <c r="A25" s="93" t="s">
        <v>19</v>
      </c>
      <c r="B25" s="93"/>
      <c r="C25" s="93"/>
      <c r="D25" s="93"/>
      <c r="E25" s="94"/>
      <c r="F25" s="94"/>
      <c r="H25" s="80"/>
      <c r="I25" s="80"/>
    </row>
    <row r="26" spans="1:9" ht="21" customHeight="1" x14ac:dyDescent="0.25">
      <c r="A26" s="93"/>
      <c r="B26" s="93" t="s">
        <v>20</v>
      </c>
      <c r="C26" s="93"/>
      <c r="D26" s="93"/>
      <c r="E26" s="94">
        <v>6</v>
      </c>
      <c r="F26" s="94"/>
      <c r="G26" s="81">
        <v>429</v>
      </c>
      <c r="H26" s="80"/>
      <c r="I26" s="80">
        <v>422</v>
      </c>
    </row>
    <row r="27" spans="1:9" ht="21" customHeight="1" x14ac:dyDescent="0.25">
      <c r="A27" s="93" t="s">
        <v>21</v>
      </c>
      <c r="B27" s="93"/>
      <c r="C27" s="93"/>
      <c r="D27" s="93"/>
      <c r="E27" s="94"/>
      <c r="F27" s="94"/>
      <c r="H27" s="80"/>
      <c r="I27" s="80"/>
    </row>
    <row r="28" spans="1:9" ht="21" customHeight="1" x14ac:dyDescent="0.25">
      <c r="A28" s="93"/>
      <c r="B28" s="93" t="s">
        <v>22</v>
      </c>
      <c r="C28" s="93"/>
      <c r="D28" s="93"/>
      <c r="E28" s="94">
        <v>6</v>
      </c>
      <c r="F28" s="94"/>
      <c r="G28" s="95">
        <v>530</v>
      </c>
      <c r="H28" s="95"/>
      <c r="I28" s="95">
        <v>530</v>
      </c>
    </row>
    <row r="29" spans="1:9" ht="21" customHeight="1" x14ac:dyDescent="0.25">
      <c r="A29" s="93" t="s">
        <v>23</v>
      </c>
      <c r="B29" s="93"/>
      <c r="C29" s="93"/>
      <c r="D29" s="93"/>
      <c r="E29" s="94"/>
      <c r="F29" s="94"/>
      <c r="G29" s="95">
        <v>686200</v>
      </c>
      <c r="H29" s="95"/>
      <c r="I29" s="95">
        <v>686200</v>
      </c>
    </row>
    <row r="30" spans="1:9" ht="21" customHeight="1" x14ac:dyDescent="0.5">
      <c r="A30" s="96" t="s">
        <v>24</v>
      </c>
      <c r="B30" s="93"/>
      <c r="C30" s="93"/>
      <c r="D30" s="93"/>
      <c r="E30" s="94">
        <v>10</v>
      </c>
      <c r="F30" s="94"/>
      <c r="G30" s="95">
        <v>1393577</v>
      </c>
      <c r="H30" s="95"/>
      <c r="I30" s="95">
        <v>1431194</v>
      </c>
    </row>
    <row r="31" spans="1:9" ht="21" customHeight="1" x14ac:dyDescent="0.5">
      <c r="A31" s="96" t="s">
        <v>25</v>
      </c>
      <c r="B31" s="93"/>
      <c r="C31" s="93"/>
      <c r="D31" s="93"/>
      <c r="E31" s="94">
        <v>11</v>
      </c>
      <c r="F31" s="94"/>
      <c r="G31" s="95">
        <v>106840</v>
      </c>
      <c r="H31" s="95"/>
      <c r="I31" s="95">
        <v>111114</v>
      </c>
    </row>
    <row r="32" spans="1:9" ht="21" customHeight="1" x14ac:dyDescent="0.5">
      <c r="A32" s="96" t="s">
        <v>26</v>
      </c>
      <c r="B32" s="93"/>
      <c r="C32" s="93"/>
      <c r="D32" s="93"/>
      <c r="E32" s="94"/>
      <c r="F32" s="94"/>
      <c r="G32" s="95">
        <v>3036</v>
      </c>
      <c r="H32" s="95"/>
      <c r="I32" s="95">
        <v>3296</v>
      </c>
    </row>
    <row r="33" spans="1:9" ht="21" customHeight="1" x14ac:dyDescent="0.25">
      <c r="A33" s="93" t="s">
        <v>27</v>
      </c>
      <c r="B33" s="93"/>
      <c r="C33" s="93"/>
      <c r="D33" s="93"/>
      <c r="E33" s="94"/>
      <c r="F33" s="94"/>
      <c r="G33" s="97">
        <v>3355</v>
      </c>
      <c r="H33" s="95"/>
      <c r="I33" s="97">
        <v>3477</v>
      </c>
    </row>
    <row r="34" spans="1:9" ht="8.1" customHeight="1" x14ac:dyDescent="0.25">
      <c r="A34" s="93"/>
      <c r="B34" s="93"/>
      <c r="C34" s="93"/>
      <c r="D34" s="93"/>
      <c r="E34" s="94"/>
      <c r="F34" s="94"/>
    </row>
    <row r="35" spans="1:9" ht="21" customHeight="1" x14ac:dyDescent="0.25">
      <c r="A35" s="92" t="s">
        <v>28</v>
      </c>
      <c r="B35" s="92"/>
      <c r="C35" s="92"/>
      <c r="D35" s="93"/>
      <c r="E35" s="94"/>
      <c r="F35" s="94"/>
      <c r="G35" s="85">
        <f>SUM(G26:G34)</f>
        <v>2193967</v>
      </c>
      <c r="I35" s="85">
        <f>SUM(I26:I34)</f>
        <v>2236233</v>
      </c>
    </row>
    <row r="36" spans="1:9" ht="8.1" customHeight="1" x14ac:dyDescent="0.25">
      <c r="A36" s="93"/>
      <c r="B36" s="93"/>
      <c r="C36" s="93"/>
      <c r="D36" s="93"/>
      <c r="E36" s="94"/>
      <c r="F36" s="94"/>
    </row>
    <row r="37" spans="1:9" ht="21" customHeight="1" thickBot="1" x14ac:dyDescent="0.3">
      <c r="A37" s="92" t="s">
        <v>29</v>
      </c>
      <c r="B37" s="92"/>
      <c r="C37" s="92"/>
      <c r="D37" s="93"/>
      <c r="E37" s="94"/>
      <c r="F37" s="94"/>
      <c r="G37" s="98">
        <f>+G35+G21</f>
        <v>5354253</v>
      </c>
      <c r="I37" s="98">
        <f>+I35+I21</f>
        <v>5192614</v>
      </c>
    </row>
    <row r="38" spans="1:9" ht="21" customHeight="1" thickTop="1" x14ac:dyDescent="0.25">
      <c r="A38" s="92"/>
      <c r="B38" s="92"/>
      <c r="C38" s="92"/>
      <c r="D38" s="93"/>
      <c r="E38" s="94"/>
      <c r="F38" s="94"/>
    </row>
    <row r="39" spans="1:9" ht="21" customHeight="1" x14ac:dyDescent="0.5">
      <c r="A39" s="114" t="s">
        <v>30</v>
      </c>
      <c r="B39" s="114"/>
      <c r="C39" s="114"/>
      <c r="D39" s="114"/>
      <c r="E39" s="114"/>
      <c r="F39" s="114"/>
      <c r="G39" s="114"/>
      <c r="H39" s="114"/>
      <c r="I39" s="114"/>
    </row>
    <row r="40" spans="1:9" ht="21" customHeight="1" x14ac:dyDescent="0.5">
      <c r="A40" s="99"/>
      <c r="B40" s="99"/>
      <c r="C40" s="99"/>
      <c r="D40" s="99"/>
      <c r="E40" s="99"/>
      <c r="F40" s="99"/>
      <c r="G40" s="99"/>
      <c r="H40" s="99"/>
      <c r="I40" s="99"/>
    </row>
    <row r="41" spans="1:9" ht="15" customHeight="1" x14ac:dyDescent="0.5">
      <c r="A41" s="100"/>
      <c r="B41" s="92"/>
      <c r="C41" s="92"/>
      <c r="D41" s="93"/>
      <c r="E41" s="94"/>
      <c r="F41" s="94"/>
    </row>
    <row r="42" spans="1:9" ht="21" customHeight="1" x14ac:dyDescent="0.25">
      <c r="A42" s="101" t="s">
        <v>31</v>
      </c>
      <c r="B42" s="102"/>
      <c r="C42" s="102"/>
      <c r="D42" s="102"/>
      <c r="E42" s="102"/>
      <c r="F42" s="103"/>
      <c r="G42" s="104"/>
      <c r="H42" s="104"/>
      <c r="I42" s="104"/>
    </row>
    <row r="43" spans="1:9" ht="21" customHeight="1" x14ac:dyDescent="0.25">
      <c r="A43" s="79" t="str">
        <f>A1</f>
        <v>บริษัท ฝาจีบ จำกัด (มหาชน)</v>
      </c>
      <c r="B43" s="79"/>
      <c r="C43" s="79"/>
      <c r="D43" s="79"/>
    </row>
    <row r="44" spans="1:9" ht="21" customHeight="1" x14ac:dyDescent="0.25">
      <c r="A44" s="79" t="str">
        <f>A2</f>
        <v>งบฐานะการเงิน</v>
      </c>
      <c r="B44" s="79"/>
      <c r="C44" s="79"/>
      <c r="D44" s="79"/>
    </row>
    <row r="45" spans="1:9" ht="21" customHeight="1" x14ac:dyDescent="0.25">
      <c r="A45" s="83" t="str">
        <f>$A$3</f>
        <v>ณ วันที่ 31 มีนาคม พ.ศ. 2569</v>
      </c>
      <c r="B45" s="83"/>
      <c r="C45" s="83"/>
      <c r="D45" s="83"/>
      <c r="E45" s="84"/>
      <c r="F45" s="84"/>
      <c r="G45" s="85"/>
      <c r="H45" s="85"/>
      <c r="I45" s="85"/>
    </row>
    <row r="47" spans="1:9" ht="21" customHeight="1" x14ac:dyDescent="0.25">
      <c r="E47" s="86"/>
      <c r="F47" s="86"/>
      <c r="G47" s="30" t="s">
        <v>2</v>
      </c>
      <c r="H47" s="87"/>
      <c r="I47" s="30" t="s">
        <v>3</v>
      </c>
    </row>
    <row r="48" spans="1:9" ht="21" customHeight="1" x14ac:dyDescent="0.25">
      <c r="E48" s="86"/>
      <c r="F48" s="86"/>
      <c r="G48" s="29" t="s">
        <v>143</v>
      </c>
      <c r="H48" s="87"/>
      <c r="I48" s="29" t="s">
        <v>4</v>
      </c>
    </row>
    <row r="49" spans="1:9" ht="21" customHeight="1" x14ac:dyDescent="0.25">
      <c r="E49" s="86"/>
      <c r="F49" s="86"/>
      <c r="G49" s="29" t="s">
        <v>144</v>
      </c>
      <c r="H49" s="30"/>
      <c r="I49" s="29" t="s">
        <v>5</v>
      </c>
    </row>
    <row r="50" spans="1:9" ht="21" customHeight="1" x14ac:dyDescent="0.25">
      <c r="A50" s="88"/>
      <c r="B50" s="88"/>
      <c r="C50" s="88"/>
      <c r="D50" s="88"/>
      <c r="E50" s="89" t="s">
        <v>6</v>
      </c>
      <c r="F50" s="90"/>
      <c r="G50" s="91" t="s">
        <v>7</v>
      </c>
      <c r="H50" s="30"/>
      <c r="I50" s="91" t="s">
        <v>7</v>
      </c>
    </row>
    <row r="51" spans="1:9" ht="21" customHeight="1" x14ac:dyDescent="0.25">
      <c r="A51" s="92" t="s">
        <v>32</v>
      </c>
      <c r="B51" s="92"/>
      <c r="C51" s="92"/>
      <c r="D51" s="92"/>
      <c r="E51" s="105"/>
      <c r="F51" s="106"/>
      <c r="G51" s="107"/>
      <c r="H51" s="107"/>
      <c r="I51" s="107"/>
    </row>
    <row r="52" spans="1:9" ht="8.1" customHeight="1" x14ac:dyDescent="0.25">
      <c r="A52" s="92"/>
      <c r="B52" s="92"/>
      <c r="C52" s="92"/>
      <c r="D52" s="92"/>
      <c r="E52" s="108"/>
      <c r="F52" s="94"/>
    </row>
    <row r="53" spans="1:9" ht="21" customHeight="1" x14ac:dyDescent="0.25">
      <c r="A53" s="92" t="s">
        <v>33</v>
      </c>
      <c r="B53" s="92"/>
      <c r="C53" s="92"/>
      <c r="D53" s="92"/>
      <c r="E53" s="94"/>
      <c r="F53" s="106"/>
      <c r="G53" s="107"/>
      <c r="H53" s="107"/>
      <c r="I53" s="107"/>
    </row>
    <row r="54" spans="1:9" ht="8.1" customHeight="1" x14ac:dyDescent="0.25">
      <c r="A54" s="93"/>
      <c r="B54" s="93"/>
      <c r="C54" s="93"/>
      <c r="D54" s="93"/>
      <c r="E54" s="94"/>
      <c r="F54" s="94"/>
    </row>
    <row r="55" spans="1:9" ht="21" customHeight="1" x14ac:dyDescent="0.25">
      <c r="A55" s="93" t="s">
        <v>34</v>
      </c>
      <c r="B55" s="93"/>
      <c r="C55" s="93"/>
      <c r="D55" s="93"/>
      <c r="E55" s="94">
        <v>12</v>
      </c>
      <c r="F55" s="94"/>
      <c r="G55" s="81">
        <v>498803</v>
      </c>
      <c r="I55" s="81">
        <v>470534</v>
      </c>
    </row>
    <row r="56" spans="1:9" ht="21" customHeight="1" x14ac:dyDescent="0.25">
      <c r="A56" s="93" t="s">
        <v>35</v>
      </c>
      <c r="B56" s="93"/>
      <c r="C56" s="93"/>
      <c r="D56" s="93"/>
      <c r="E56" s="94"/>
      <c r="F56" s="94"/>
      <c r="G56" s="81">
        <v>993</v>
      </c>
      <c r="I56" s="81">
        <v>993</v>
      </c>
    </row>
    <row r="57" spans="1:9" ht="21" customHeight="1" x14ac:dyDescent="0.25">
      <c r="A57" s="93" t="s">
        <v>36</v>
      </c>
      <c r="B57" s="93"/>
      <c r="C57" s="93"/>
      <c r="D57" s="93"/>
      <c r="E57" s="94"/>
      <c r="F57" s="94"/>
    </row>
    <row r="58" spans="1:9" ht="21" customHeight="1" x14ac:dyDescent="0.25">
      <c r="A58" s="93"/>
      <c r="B58" s="93"/>
      <c r="C58" s="93"/>
      <c r="D58" s="93" t="s">
        <v>37</v>
      </c>
      <c r="E58" s="94"/>
      <c r="F58" s="94"/>
      <c r="G58" s="81">
        <v>37565</v>
      </c>
      <c r="I58" s="81">
        <v>36687</v>
      </c>
    </row>
    <row r="59" spans="1:9" ht="21" customHeight="1" x14ac:dyDescent="0.25">
      <c r="A59" s="93" t="s">
        <v>38</v>
      </c>
      <c r="B59" s="93"/>
      <c r="C59" s="93"/>
      <c r="D59" s="93"/>
      <c r="E59" s="94"/>
      <c r="F59" s="94"/>
      <c r="G59" s="81">
        <v>39969</v>
      </c>
      <c r="I59" s="81">
        <v>15706</v>
      </c>
    </row>
    <row r="60" spans="1:9" ht="21" customHeight="1" x14ac:dyDescent="0.25">
      <c r="A60" s="93" t="s">
        <v>39</v>
      </c>
      <c r="B60" s="93"/>
      <c r="C60" s="93"/>
      <c r="D60" s="93"/>
      <c r="E60" s="94"/>
      <c r="F60" s="94"/>
      <c r="G60" s="85">
        <v>1618</v>
      </c>
      <c r="I60" s="85">
        <v>9306</v>
      </c>
    </row>
    <row r="61" spans="1:9" ht="8.1" customHeight="1" x14ac:dyDescent="0.25">
      <c r="A61" s="93"/>
      <c r="B61" s="93"/>
      <c r="C61" s="93"/>
      <c r="D61" s="93"/>
      <c r="E61" s="94"/>
      <c r="F61" s="94"/>
    </row>
    <row r="62" spans="1:9" ht="21" customHeight="1" x14ac:dyDescent="0.25">
      <c r="A62" s="92" t="s">
        <v>40</v>
      </c>
      <c r="B62" s="92"/>
      <c r="C62" s="92"/>
      <c r="D62" s="93"/>
      <c r="E62" s="94"/>
      <c r="F62" s="94"/>
      <c r="G62" s="85">
        <f>SUM(G55:G61)</f>
        <v>578948</v>
      </c>
      <c r="I62" s="85">
        <f>SUM(I55:I61)</f>
        <v>533226</v>
      </c>
    </row>
    <row r="63" spans="1:9" ht="21" customHeight="1" x14ac:dyDescent="0.25">
      <c r="A63" s="93"/>
      <c r="B63" s="93"/>
      <c r="C63" s="93"/>
      <c r="D63" s="93"/>
      <c r="E63" s="94"/>
      <c r="F63" s="94"/>
    </row>
    <row r="64" spans="1:9" ht="21" customHeight="1" x14ac:dyDescent="0.25">
      <c r="A64" s="92" t="s">
        <v>41</v>
      </c>
      <c r="B64" s="92"/>
      <c r="C64" s="92"/>
      <c r="D64" s="93"/>
      <c r="E64" s="94"/>
      <c r="F64" s="94"/>
    </row>
    <row r="65" spans="1:9" ht="8.1" customHeight="1" x14ac:dyDescent="0.25">
      <c r="A65" s="93"/>
      <c r="B65" s="93"/>
      <c r="C65" s="93"/>
      <c r="D65" s="93"/>
      <c r="E65" s="94"/>
      <c r="F65" s="94"/>
    </row>
    <row r="66" spans="1:9" ht="21" customHeight="1" x14ac:dyDescent="0.25">
      <c r="A66" s="80" t="s">
        <v>42</v>
      </c>
      <c r="B66" s="92"/>
      <c r="C66" s="92"/>
      <c r="D66" s="93"/>
      <c r="E66" s="94"/>
      <c r="F66" s="94"/>
      <c r="G66" s="81">
        <v>4219</v>
      </c>
      <c r="I66" s="81">
        <v>4467</v>
      </c>
    </row>
    <row r="67" spans="1:9" ht="21" customHeight="1" x14ac:dyDescent="0.25">
      <c r="A67" s="93" t="s">
        <v>43</v>
      </c>
      <c r="B67" s="92"/>
      <c r="C67" s="92"/>
      <c r="D67" s="93"/>
      <c r="E67" s="94"/>
      <c r="F67" s="94"/>
      <c r="G67" s="81">
        <v>81241</v>
      </c>
      <c r="I67" s="81">
        <v>81738</v>
      </c>
    </row>
    <row r="68" spans="1:9" ht="21" customHeight="1" x14ac:dyDescent="0.25">
      <c r="A68" s="80" t="s">
        <v>44</v>
      </c>
      <c r="B68" s="92"/>
      <c r="C68" s="92"/>
      <c r="D68" s="93"/>
      <c r="E68" s="94"/>
      <c r="F68" s="94"/>
      <c r="G68" s="81">
        <v>87897</v>
      </c>
      <c r="I68" s="81">
        <v>82684</v>
      </c>
    </row>
    <row r="69" spans="1:9" ht="21" customHeight="1" x14ac:dyDescent="0.25">
      <c r="A69" s="93" t="s">
        <v>45</v>
      </c>
      <c r="B69" s="92"/>
      <c r="C69" s="92"/>
      <c r="D69" s="93"/>
      <c r="E69" s="94"/>
      <c r="F69" s="94"/>
      <c r="G69" s="85">
        <v>221737</v>
      </c>
      <c r="I69" s="85">
        <v>217430</v>
      </c>
    </row>
    <row r="70" spans="1:9" ht="8.1" customHeight="1" x14ac:dyDescent="0.25">
      <c r="A70" s="93"/>
      <c r="B70" s="92"/>
      <c r="C70" s="92"/>
      <c r="D70" s="93"/>
      <c r="E70" s="94"/>
      <c r="F70" s="94"/>
    </row>
    <row r="71" spans="1:9" ht="21" customHeight="1" x14ac:dyDescent="0.25">
      <c r="A71" s="92" t="s">
        <v>46</v>
      </c>
      <c r="B71" s="92"/>
      <c r="C71" s="92"/>
      <c r="D71" s="93"/>
      <c r="E71" s="94"/>
      <c r="F71" s="94"/>
      <c r="G71" s="85">
        <f>SUM(G66:G70)</f>
        <v>395094</v>
      </c>
      <c r="I71" s="85">
        <f>SUM(I66:I70)</f>
        <v>386319</v>
      </c>
    </row>
    <row r="72" spans="1:9" ht="8.1" customHeight="1" x14ac:dyDescent="0.25">
      <c r="A72" s="93"/>
      <c r="B72" s="93"/>
      <c r="C72" s="93"/>
      <c r="D72" s="93"/>
      <c r="E72" s="94"/>
      <c r="F72" s="94"/>
    </row>
    <row r="73" spans="1:9" ht="21" customHeight="1" x14ac:dyDescent="0.25">
      <c r="A73" s="92" t="s">
        <v>47</v>
      </c>
      <c r="B73" s="92"/>
      <c r="C73" s="92"/>
      <c r="D73" s="93"/>
      <c r="E73" s="94"/>
      <c r="F73" s="94"/>
      <c r="G73" s="85">
        <f>+G62+G71</f>
        <v>974042</v>
      </c>
      <c r="I73" s="85">
        <f>+I62+I71</f>
        <v>919545</v>
      </c>
    </row>
    <row r="74" spans="1:9" ht="21" customHeight="1" x14ac:dyDescent="0.25">
      <c r="A74" s="92"/>
      <c r="B74" s="92"/>
      <c r="C74" s="92"/>
      <c r="D74" s="93"/>
      <c r="E74" s="94"/>
      <c r="F74" s="94"/>
    </row>
    <row r="75" spans="1:9" ht="21" customHeight="1" x14ac:dyDescent="0.25">
      <c r="A75" s="92"/>
      <c r="B75" s="92"/>
      <c r="C75" s="92"/>
      <c r="D75" s="93"/>
      <c r="E75" s="94"/>
      <c r="F75" s="94"/>
    </row>
    <row r="76" spans="1:9" ht="21" customHeight="1" x14ac:dyDescent="0.25">
      <c r="A76" s="92"/>
      <c r="B76" s="92"/>
      <c r="C76" s="92"/>
      <c r="D76" s="93"/>
      <c r="E76" s="94"/>
      <c r="F76" s="94"/>
    </row>
    <row r="77" spans="1:9" ht="21" customHeight="1" x14ac:dyDescent="0.25">
      <c r="A77" s="92"/>
      <c r="B77" s="92"/>
      <c r="C77" s="92"/>
      <c r="D77" s="93"/>
      <c r="E77" s="94"/>
      <c r="F77" s="94"/>
    </row>
    <row r="78" spans="1:9" ht="21" customHeight="1" x14ac:dyDescent="0.25">
      <c r="A78" s="92"/>
      <c r="B78" s="92"/>
      <c r="C78" s="92"/>
      <c r="D78" s="93"/>
      <c r="E78" s="94"/>
      <c r="F78" s="94"/>
    </row>
    <row r="79" spans="1:9" ht="21" customHeight="1" x14ac:dyDescent="0.25">
      <c r="A79" s="92"/>
      <c r="B79" s="92"/>
      <c r="C79" s="92"/>
      <c r="D79" s="93"/>
      <c r="E79" s="94"/>
      <c r="F79" s="94"/>
    </row>
    <row r="80" spans="1:9" ht="21" customHeight="1" x14ac:dyDescent="0.25">
      <c r="A80" s="92"/>
      <c r="B80" s="92"/>
      <c r="C80" s="92"/>
      <c r="D80" s="93"/>
      <c r="E80" s="94"/>
      <c r="F80" s="94"/>
    </row>
    <row r="81" spans="1:9" ht="21" customHeight="1" x14ac:dyDescent="0.25">
      <c r="A81" s="92"/>
      <c r="B81" s="92"/>
      <c r="C81" s="92"/>
      <c r="D81" s="93"/>
      <c r="E81" s="94"/>
      <c r="F81" s="94"/>
    </row>
    <row r="82" spans="1:9" ht="21" customHeight="1" x14ac:dyDescent="0.25">
      <c r="A82" s="92"/>
      <c r="B82" s="92"/>
      <c r="C82" s="92"/>
      <c r="D82" s="93"/>
      <c r="E82" s="94"/>
      <c r="F82" s="94"/>
    </row>
    <row r="83" spans="1:9" ht="15.75" customHeight="1" x14ac:dyDescent="0.25">
      <c r="A83" s="92"/>
      <c r="B83" s="92"/>
      <c r="C83" s="92"/>
      <c r="D83" s="93"/>
      <c r="E83" s="94"/>
      <c r="F83" s="94"/>
    </row>
    <row r="84" spans="1:9" ht="21" customHeight="1" x14ac:dyDescent="0.25">
      <c r="A84" s="109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4" s="102"/>
      <c r="C84" s="102"/>
      <c r="D84" s="102"/>
      <c r="E84" s="110"/>
      <c r="F84" s="110"/>
      <c r="G84" s="104"/>
      <c r="H84" s="104"/>
      <c r="I84" s="104"/>
    </row>
    <row r="85" spans="1:9" ht="21" customHeight="1" x14ac:dyDescent="0.25">
      <c r="A85" s="79" t="str">
        <f>A43</f>
        <v>บริษัท ฝาจีบ จำกัด (มหาชน)</v>
      </c>
      <c r="B85" s="79"/>
      <c r="C85" s="79"/>
      <c r="D85" s="79"/>
    </row>
    <row r="86" spans="1:9" ht="21" customHeight="1" x14ac:dyDescent="0.25">
      <c r="A86" s="79" t="str">
        <f>A44</f>
        <v>งบฐานะการเงิน</v>
      </c>
      <c r="B86" s="79"/>
      <c r="C86" s="79"/>
      <c r="D86" s="79"/>
    </row>
    <row r="87" spans="1:9" ht="21" customHeight="1" x14ac:dyDescent="0.25">
      <c r="A87" s="83" t="str">
        <f>$A$3</f>
        <v>ณ วันที่ 31 มีนาคม พ.ศ. 2569</v>
      </c>
      <c r="B87" s="83"/>
      <c r="C87" s="83"/>
      <c r="D87" s="83"/>
      <c r="E87" s="84"/>
      <c r="F87" s="84"/>
      <c r="G87" s="85"/>
      <c r="H87" s="85"/>
      <c r="I87" s="85"/>
    </row>
    <row r="89" spans="1:9" ht="21" customHeight="1" x14ac:dyDescent="0.25">
      <c r="E89" s="86"/>
      <c r="F89" s="86"/>
      <c r="G89" s="30" t="s">
        <v>2</v>
      </c>
      <c r="H89" s="87"/>
      <c r="I89" s="30" t="s">
        <v>3</v>
      </c>
    </row>
    <row r="90" spans="1:9" ht="21" customHeight="1" x14ac:dyDescent="0.25">
      <c r="E90" s="86"/>
      <c r="F90" s="86"/>
      <c r="G90" s="29" t="s">
        <v>143</v>
      </c>
      <c r="H90" s="87"/>
      <c r="I90" s="29" t="s">
        <v>4</v>
      </c>
    </row>
    <row r="91" spans="1:9" ht="21" customHeight="1" x14ac:dyDescent="0.25">
      <c r="E91" s="86"/>
      <c r="F91" s="86"/>
      <c r="G91" s="29" t="s">
        <v>144</v>
      </c>
      <c r="H91" s="30"/>
      <c r="I91" s="29" t="s">
        <v>5</v>
      </c>
    </row>
    <row r="92" spans="1:9" ht="21" customHeight="1" x14ac:dyDescent="0.25">
      <c r="A92" s="88"/>
      <c r="B92" s="88"/>
      <c r="C92" s="88"/>
      <c r="D92" s="88"/>
      <c r="E92" s="86"/>
      <c r="F92" s="90"/>
      <c r="G92" s="91" t="s">
        <v>7</v>
      </c>
      <c r="H92" s="30"/>
      <c r="I92" s="91" t="s">
        <v>7</v>
      </c>
    </row>
    <row r="93" spans="1:9" ht="21" customHeight="1" x14ac:dyDescent="0.25">
      <c r="A93" s="92" t="s">
        <v>48</v>
      </c>
      <c r="B93" s="92"/>
      <c r="C93" s="92"/>
      <c r="D93" s="93"/>
      <c r="E93" s="86"/>
      <c r="F93" s="94"/>
    </row>
    <row r="94" spans="1:9" ht="8.1" customHeight="1" x14ac:dyDescent="0.25">
      <c r="A94" s="92"/>
      <c r="B94" s="92"/>
      <c r="C94" s="92"/>
      <c r="D94" s="93"/>
      <c r="E94" s="108"/>
      <c r="F94" s="94"/>
    </row>
    <row r="95" spans="1:9" ht="21" customHeight="1" x14ac:dyDescent="0.25">
      <c r="A95" s="92" t="s">
        <v>49</v>
      </c>
      <c r="B95" s="92"/>
      <c r="C95" s="92"/>
      <c r="D95" s="93"/>
      <c r="E95" s="94"/>
      <c r="F95" s="94"/>
    </row>
    <row r="96" spans="1:9" ht="8.1" customHeight="1" x14ac:dyDescent="0.25">
      <c r="A96" s="93"/>
      <c r="B96" s="93"/>
      <c r="C96" s="93"/>
      <c r="D96" s="93"/>
      <c r="E96" s="94"/>
      <c r="F96" s="94"/>
    </row>
    <row r="97" spans="1:9" ht="21" customHeight="1" x14ac:dyDescent="0.25">
      <c r="A97" s="93" t="s">
        <v>50</v>
      </c>
      <c r="B97" s="93"/>
      <c r="C97" s="93"/>
      <c r="D97" s="93"/>
      <c r="E97" s="94"/>
      <c r="F97" s="94"/>
    </row>
    <row r="98" spans="1:9" ht="21" customHeight="1" x14ac:dyDescent="0.25">
      <c r="A98" s="93"/>
      <c r="B98" s="93" t="s">
        <v>51</v>
      </c>
      <c r="C98" s="93"/>
      <c r="D98" s="93"/>
      <c r="F98" s="94"/>
    </row>
    <row r="99" spans="1:9" ht="21" customHeight="1" x14ac:dyDescent="0.25">
      <c r="A99" s="93"/>
      <c r="B99" s="93"/>
      <c r="C99" s="93" t="s">
        <v>52</v>
      </c>
      <c r="D99" s="93"/>
      <c r="F99" s="94"/>
    </row>
    <row r="100" spans="1:9" ht="21" customHeight="1" x14ac:dyDescent="0.25">
      <c r="A100" s="93"/>
      <c r="B100" s="93"/>
      <c r="C100" s="93"/>
      <c r="D100" s="93" t="s">
        <v>53</v>
      </c>
      <c r="F100" s="94"/>
      <c r="G100" s="81">
        <v>7992</v>
      </c>
      <c r="I100" s="9">
        <v>7992</v>
      </c>
    </row>
    <row r="101" spans="1:9" ht="21" customHeight="1" x14ac:dyDescent="0.25">
      <c r="A101" s="93"/>
      <c r="B101" s="93"/>
      <c r="C101" s="93" t="s">
        <v>54</v>
      </c>
      <c r="D101" s="93"/>
      <c r="E101" s="94"/>
      <c r="F101" s="94"/>
      <c r="G101" s="104">
        <v>520008</v>
      </c>
      <c r="I101" s="16">
        <v>520008</v>
      </c>
    </row>
    <row r="102" spans="1:9" ht="8.1" customHeight="1" x14ac:dyDescent="0.25">
      <c r="A102" s="93"/>
      <c r="B102" s="93"/>
      <c r="C102" s="93"/>
      <c r="E102" s="94"/>
      <c r="F102" s="94"/>
    </row>
    <row r="103" spans="1:9" ht="21" customHeight="1" thickBot="1" x14ac:dyDescent="0.3">
      <c r="A103" s="93"/>
      <c r="B103" s="93"/>
      <c r="C103" s="93"/>
      <c r="E103" s="94"/>
      <c r="F103" s="94"/>
      <c r="G103" s="98">
        <f>SUM(G100:G101)</f>
        <v>528000</v>
      </c>
      <c r="I103" s="98">
        <f>SUM(I100:I101)</f>
        <v>528000</v>
      </c>
    </row>
    <row r="104" spans="1:9" ht="8.1" customHeight="1" thickTop="1" x14ac:dyDescent="0.25">
      <c r="A104" s="93"/>
      <c r="B104" s="93"/>
      <c r="C104" s="93"/>
      <c r="D104" s="93"/>
      <c r="E104" s="94"/>
      <c r="F104" s="94"/>
    </row>
    <row r="105" spans="1:9" ht="21" customHeight="1" x14ac:dyDescent="0.25">
      <c r="B105" s="93" t="s">
        <v>55</v>
      </c>
      <c r="C105" s="93"/>
      <c r="D105" s="93"/>
      <c r="E105" s="94"/>
      <c r="F105" s="94"/>
    </row>
    <row r="106" spans="1:9" ht="21" customHeight="1" x14ac:dyDescent="0.25">
      <c r="A106" s="93"/>
      <c r="B106" s="93"/>
      <c r="C106" s="93" t="s">
        <v>52</v>
      </c>
      <c r="D106" s="93"/>
      <c r="F106" s="94"/>
    </row>
    <row r="107" spans="1:9" ht="21" customHeight="1" x14ac:dyDescent="0.25">
      <c r="A107" s="93"/>
      <c r="B107" s="93"/>
      <c r="C107" s="93"/>
      <c r="D107" s="93" t="s">
        <v>56</v>
      </c>
      <c r="F107" s="94"/>
      <c r="G107" s="81">
        <v>7992</v>
      </c>
      <c r="I107" s="9">
        <v>7992</v>
      </c>
    </row>
    <row r="108" spans="1:9" ht="21" customHeight="1" x14ac:dyDescent="0.25">
      <c r="A108" s="93"/>
      <c r="B108" s="93"/>
      <c r="C108" s="93" t="s">
        <v>57</v>
      </c>
      <c r="D108" s="93"/>
      <c r="E108" s="94"/>
      <c r="F108" s="94"/>
      <c r="G108" s="81">
        <v>520008</v>
      </c>
      <c r="I108" s="9">
        <v>520008</v>
      </c>
    </row>
    <row r="109" spans="1:9" ht="21" customHeight="1" x14ac:dyDescent="0.25">
      <c r="A109" s="93" t="s">
        <v>58</v>
      </c>
      <c r="B109" s="92"/>
      <c r="C109" s="92"/>
      <c r="D109" s="93"/>
      <c r="E109" s="94"/>
      <c r="F109" s="94"/>
    </row>
    <row r="110" spans="1:9" ht="21" customHeight="1" x14ac:dyDescent="0.25">
      <c r="A110" s="93"/>
      <c r="B110" s="92"/>
      <c r="C110" s="93" t="s">
        <v>59</v>
      </c>
      <c r="E110" s="94"/>
      <c r="F110" s="94"/>
      <c r="G110" s="81">
        <v>49163</v>
      </c>
      <c r="I110" s="81">
        <v>49163</v>
      </c>
    </row>
    <row r="111" spans="1:9" ht="21" customHeight="1" x14ac:dyDescent="0.25">
      <c r="A111" s="93"/>
      <c r="C111" s="93" t="s">
        <v>60</v>
      </c>
      <c r="E111" s="94"/>
      <c r="F111" s="94"/>
      <c r="G111" s="81">
        <v>337645</v>
      </c>
      <c r="I111" s="81">
        <v>337645</v>
      </c>
    </row>
    <row r="112" spans="1:9" ht="21" customHeight="1" x14ac:dyDescent="0.25">
      <c r="A112" s="93" t="s">
        <v>61</v>
      </c>
      <c r="B112" s="92"/>
      <c r="C112" s="92"/>
      <c r="D112" s="93"/>
      <c r="E112" s="94"/>
      <c r="F112" s="94"/>
    </row>
    <row r="113" spans="1:9" ht="21" customHeight="1" x14ac:dyDescent="0.25">
      <c r="A113" s="93"/>
      <c r="B113" s="93" t="s">
        <v>62</v>
      </c>
      <c r="C113" s="93"/>
      <c r="E113" s="94"/>
      <c r="F113" s="94"/>
      <c r="G113" s="81">
        <v>52800</v>
      </c>
      <c r="I113" s="81">
        <v>52800</v>
      </c>
    </row>
    <row r="114" spans="1:9" ht="21" customHeight="1" x14ac:dyDescent="0.25">
      <c r="A114" s="93"/>
      <c r="B114" s="93" t="s">
        <v>63</v>
      </c>
      <c r="C114" s="93"/>
      <c r="E114" s="94"/>
      <c r="F114" s="94"/>
      <c r="G114" s="81">
        <v>3308428</v>
      </c>
      <c r="H114" s="111"/>
      <c r="I114" s="81">
        <v>3201286</v>
      </c>
    </row>
    <row r="115" spans="1:9" ht="21" customHeight="1" x14ac:dyDescent="0.25">
      <c r="A115" s="93" t="s">
        <v>64</v>
      </c>
      <c r="B115" s="93"/>
      <c r="C115" s="93"/>
      <c r="E115" s="94"/>
      <c r="F115" s="94"/>
      <c r="G115" s="112">
        <v>104175</v>
      </c>
      <c r="H115" s="111"/>
      <c r="I115" s="112">
        <v>104175</v>
      </c>
    </row>
    <row r="116" spans="1:9" ht="8.1" customHeight="1" x14ac:dyDescent="0.25">
      <c r="A116" s="93"/>
      <c r="B116" s="93"/>
      <c r="C116" s="93"/>
      <c r="D116" s="93"/>
      <c r="E116" s="94"/>
      <c r="F116" s="94"/>
    </row>
    <row r="117" spans="1:9" ht="21" customHeight="1" x14ac:dyDescent="0.25">
      <c r="A117" s="79" t="s">
        <v>65</v>
      </c>
      <c r="B117" s="79"/>
      <c r="E117" s="94"/>
      <c r="F117" s="94"/>
      <c r="G117" s="104">
        <f>SUM(G107:G115)</f>
        <v>4380211</v>
      </c>
      <c r="I117" s="104">
        <f>SUM(I107:I115)</f>
        <v>4273069</v>
      </c>
    </row>
    <row r="118" spans="1:9" ht="8.1" customHeight="1" x14ac:dyDescent="0.25">
      <c r="A118" s="93"/>
      <c r="B118" s="93"/>
      <c r="C118" s="93"/>
      <c r="D118" s="93"/>
      <c r="E118" s="94"/>
      <c r="F118" s="94"/>
    </row>
    <row r="119" spans="1:9" ht="21" customHeight="1" thickBot="1" x14ac:dyDescent="0.3">
      <c r="A119" s="79" t="s">
        <v>66</v>
      </c>
      <c r="B119" s="79"/>
      <c r="C119" s="79"/>
      <c r="D119" s="79"/>
      <c r="E119" s="106"/>
      <c r="F119" s="106"/>
      <c r="G119" s="98">
        <f>SUM(G117,G73)</f>
        <v>5354253</v>
      </c>
      <c r="H119" s="113"/>
      <c r="I119" s="98">
        <f>SUM(I117,I73)</f>
        <v>5192614</v>
      </c>
    </row>
    <row r="120" spans="1:9" ht="21" customHeight="1" thickTop="1" x14ac:dyDescent="0.25">
      <c r="A120" s="79"/>
      <c r="B120" s="79"/>
      <c r="C120" s="79"/>
      <c r="D120" s="79"/>
      <c r="E120" s="106"/>
      <c r="F120" s="106"/>
      <c r="H120" s="113"/>
    </row>
    <row r="121" spans="1:9" ht="21" customHeight="1" x14ac:dyDescent="0.25">
      <c r="A121" s="79"/>
      <c r="B121" s="79"/>
      <c r="C121" s="79"/>
      <c r="D121" s="79"/>
      <c r="E121" s="106"/>
      <c r="F121" s="106"/>
      <c r="H121" s="113"/>
    </row>
    <row r="122" spans="1:9" ht="21" customHeight="1" x14ac:dyDescent="0.25">
      <c r="A122" s="79"/>
      <c r="B122" s="79"/>
      <c r="C122" s="79"/>
      <c r="D122" s="79"/>
      <c r="E122" s="106"/>
      <c r="F122" s="106"/>
      <c r="H122" s="113"/>
    </row>
    <row r="123" spans="1:9" ht="21" customHeight="1" x14ac:dyDescent="0.25">
      <c r="A123" s="79"/>
      <c r="B123" s="79"/>
      <c r="C123" s="79"/>
      <c r="D123" s="79"/>
      <c r="E123" s="106"/>
      <c r="F123" s="106"/>
      <c r="H123" s="113"/>
    </row>
    <row r="124" spans="1:9" ht="21" customHeight="1" x14ac:dyDescent="0.25">
      <c r="A124" s="79"/>
      <c r="B124" s="79"/>
      <c r="C124" s="79"/>
      <c r="D124" s="79"/>
      <c r="E124" s="106"/>
      <c r="F124" s="106"/>
      <c r="H124" s="113"/>
    </row>
    <row r="125" spans="1:9" ht="15" customHeight="1" x14ac:dyDescent="0.25">
      <c r="A125" s="79"/>
      <c r="B125" s="79"/>
      <c r="C125" s="79"/>
      <c r="D125" s="79"/>
      <c r="E125" s="106"/>
      <c r="F125" s="106"/>
      <c r="H125" s="113"/>
    </row>
    <row r="126" spans="1:9" ht="21" customHeight="1" x14ac:dyDescent="0.25">
      <c r="A126" s="109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126" s="102"/>
      <c r="C126" s="102"/>
      <c r="D126" s="102"/>
      <c r="E126" s="110"/>
      <c r="F126" s="110"/>
      <c r="G126" s="104"/>
      <c r="H126" s="104"/>
      <c r="I126" s="104"/>
    </row>
  </sheetData>
  <mergeCells count="1">
    <mergeCell ref="A39:I39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2" max="8" man="1"/>
    <brk id="8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zoomScale="85" zoomScaleNormal="85" zoomScaleSheetLayoutView="100" workbookViewId="0">
      <selection activeCell="C54" sqref="C54"/>
    </sheetView>
  </sheetViews>
  <sheetFormatPr defaultColWidth="12.59765625" defaultRowHeight="21" customHeight="1" x14ac:dyDescent="0.5"/>
  <cols>
    <col min="1" max="2" width="1.5" style="4" customWidth="1"/>
    <col min="3" max="3" width="38.3984375" style="4" customWidth="1"/>
    <col min="4" max="4" width="7.59765625" style="4" bestFit="1" customWidth="1"/>
    <col min="5" max="5" width="1.5" style="4" customWidth="1"/>
    <col min="6" max="6" width="13.59765625" style="4" customWidth="1"/>
    <col min="7" max="7" width="1" style="4" customWidth="1"/>
    <col min="8" max="8" width="13.59765625" style="4" customWidth="1"/>
    <col min="9" max="16384" width="12.59765625" style="4"/>
  </cols>
  <sheetData>
    <row r="1" spans="1:8" ht="21" customHeight="1" x14ac:dyDescent="0.5">
      <c r="A1" s="1" t="str">
        <f>+'2-4 '!A1</f>
        <v>บริษัท ฝาจีบ จำกัด (มหาชน)</v>
      </c>
      <c r="B1" s="2"/>
      <c r="C1" s="2"/>
      <c r="D1" s="2"/>
      <c r="E1" s="3"/>
      <c r="F1" s="3"/>
      <c r="G1" s="3"/>
      <c r="H1" s="3"/>
    </row>
    <row r="2" spans="1:8" ht="21" customHeight="1" x14ac:dyDescent="0.5">
      <c r="A2" s="1" t="s">
        <v>67</v>
      </c>
      <c r="B2" s="2"/>
      <c r="C2" s="2"/>
      <c r="D2" s="2"/>
      <c r="E2" s="3"/>
      <c r="F2" s="3"/>
      <c r="G2" s="3"/>
      <c r="H2" s="3"/>
    </row>
    <row r="3" spans="1:8" ht="21" customHeight="1" x14ac:dyDescent="0.5">
      <c r="A3" s="5" t="s">
        <v>141</v>
      </c>
      <c r="B3" s="6"/>
      <c r="C3" s="6"/>
      <c r="D3" s="6"/>
      <c r="E3" s="7"/>
      <c r="F3" s="7"/>
      <c r="G3" s="7"/>
      <c r="H3" s="7"/>
    </row>
    <row r="4" spans="1:8" ht="21" customHeight="1" x14ac:dyDescent="0.5">
      <c r="A4" s="8"/>
      <c r="B4" s="8"/>
      <c r="C4" s="8" t="s">
        <v>68</v>
      </c>
      <c r="D4" s="8"/>
      <c r="E4" s="9"/>
      <c r="F4" s="9"/>
      <c r="G4" s="9"/>
      <c r="H4" s="9"/>
    </row>
    <row r="5" spans="1:8" ht="21" customHeight="1" x14ac:dyDescent="0.5">
      <c r="A5" s="8"/>
      <c r="B5" s="8"/>
      <c r="C5" s="8"/>
      <c r="D5" s="8"/>
      <c r="E5" s="10"/>
      <c r="F5" s="75" t="s">
        <v>143</v>
      </c>
      <c r="G5" s="10"/>
      <c r="H5" s="75" t="s">
        <v>143</v>
      </c>
    </row>
    <row r="6" spans="1:8" ht="21" customHeight="1" x14ac:dyDescent="0.5">
      <c r="A6" s="8"/>
      <c r="B6" s="8"/>
      <c r="C6" s="8"/>
      <c r="D6" s="8"/>
      <c r="E6" s="76"/>
      <c r="F6" s="75" t="s">
        <v>144</v>
      </c>
      <c r="G6" s="76"/>
      <c r="H6" s="75" t="s">
        <v>5</v>
      </c>
    </row>
    <row r="7" spans="1:8" ht="21" customHeight="1" x14ac:dyDescent="0.5">
      <c r="A7" s="8"/>
      <c r="B7" s="8"/>
      <c r="C7" s="8"/>
      <c r="D7" s="77"/>
      <c r="E7" s="11"/>
      <c r="F7" s="12" t="s">
        <v>7</v>
      </c>
      <c r="G7" s="11"/>
      <c r="H7" s="12" t="s">
        <v>7</v>
      </c>
    </row>
    <row r="8" spans="1:8" ht="21" customHeight="1" x14ac:dyDescent="0.5">
      <c r="A8" s="14" t="s">
        <v>69</v>
      </c>
      <c r="B8" s="8"/>
      <c r="C8" s="8"/>
      <c r="D8" s="8"/>
      <c r="E8" s="11"/>
      <c r="F8" s="13"/>
      <c r="G8" s="11"/>
      <c r="H8" s="13"/>
    </row>
    <row r="9" spans="1:8" ht="6" customHeight="1" x14ac:dyDescent="0.5">
      <c r="A9" s="8"/>
      <c r="B9" s="8"/>
      <c r="C9" s="8"/>
      <c r="D9" s="8"/>
      <c r="E9" s="11"/>
      <c r="F9" s="13"/>
      <c r="G9" s="11"/>
      <c r="H9" s="13"/>
    </row>
    <row r="10" spans="1:8" ht="21" customHeight="1" x14ac:dyDescent="0.5">
      <c r="A10" s="8" t="s">
        <v>70</v>
      </c>
      <c r="B10" s="8"/>
      <c r="C10" s="8"/>
      <c r="D10" s="78"/>
      <c r="E10" s="11"/>
      <c r="F10" s="13">
        <v>878084</v>
      </c>
      <c r="G10" s="11"/>
      <c r="H10" s="13">
        <v>968118</v>
      </c>
    </row>
    <row r="11" spans="1:8" ht="21" customHeight="1" x14ac:dyDescent="0.5">
      <c r="A11" s="8" t="s">
        <v>71</v>
      </c>
      <c r="B11" s="8"/>
      <c r="C11" s="8"/>
      <c r="D11" s="78"/>
      <c r="E11" s="11"/>
      <c r="F11" s="13">
        <v>21237</v>
      </c>
      <c r="G11" s="11"/>
      <c r="H11" s="13">
        <v>23538</v>
      </c>
    </row>
    <row r="12" spans="1:8" ht="21" customHeight="1" x14ac:dyDescent="0.5">
      <c r="A12" s="8" t="s">
        <v>72</v>
      </c>
      <c r="B12" s="14"/>
      <c r="C12" s="14"/>
      <c r="D12" s="78"/>
      <c r="E12" s="11"/>
      <c r="F12" s="13">
        <v>12027</v>
      </c>
      <c r="G12" s="11"/>
      <c r="H12" s="13">
        <v>8855</v>
      </c>
    </row>
    <row r="13" spans="1:8" ht="21" customHeight="1" x14ac:dyDescent="0.5">
      <c r="A13" s="8" t="s">
        <v>73</v>
      </c>
      <c r="B13" s="14"/>
      <c r="C13" s="14"/>
      <c r="D13" s="78"/>
      <c r="E13" s="11"/>
      <c r="F13" s="15">
        <v>6505</v>
      </c>
      <c r="G13" s="11"/>
      <c r="H13" s="15">
        <v>7563</v>
      </c>
    </row>
    <row r="14" spans="1:8" ht="6" customHeight="1" x14ac:dyDescent="0.5">
      <c r="A14" s="8"/>
      <c r="B14" s="14"/>
      <c r="C14" s="14"/>
      <c r="D14" s="78"/>
      <c r="E14" s="11"/>
      <c r="F14" s="13"/>
      <c r="G14" s="11"/>
      <c r="H14" s="13"/>
    </row>
    <row r="15" spans="1:8" ht="21" customHeight="1" x14ac:dyDescent="0.5">
      <c r="A15" s="14" t="s">
        <v>74</v>
      </c>
      <c r="B15" s="14"/>
      <c r="C15" s="14"/>
      <c r="D15" s="78"/>
      <c r="E15" s="11"/>
      <c r="F15" s="16">
        <f t="shared" ref="F15:H15" si="0">SUM(F10:F13)</f>
        <v>917853</v>
      </c>
      <c r="G15" s="11"/>
      <c r="H15" s="16">
        <f t="shared" si="0"/>
        <v>1008074</v>
      </c>
    </row>
    <row r="16" spans="1:8" ht="9.9" customHeight="1" x14ac:dyDescent="0.5">
      <c r="A16" s="8"/>
      <c r="C16" s="8"/>
      <c r="D16" s="78"/>
      <c r="E16" s="11"/>
      <c r="F16" s="13"/>
      <c r="G16" s="11"/>
      <c r="H16" s="13"/>
    </row>
    <row r="17" spans="1:8" ht="21" customHeight="1" x14ac:dyDescent="0.5">
      <c r="A17" s="14" t="s">
        <v>75</v>
      </c>
      <c r="B17" s="14"/>
      <c r="C17" s="14"/>
      <c r="D17" s="78"/>
      <c r="E17" s="11"/>
      <c r="F17" s="13"/>
      <c r="G17" s="11"/>
      <c r="H17" s="13"/>
    </row>
    <row r="18" spans="1:8" ht="6" customHeight="1" x14ac:dyDescent="0.5">
      <c r="A18" s="8"/>
      <c r="B18" s="8"/>
      <c r="C18" s="8"/>
      <c r="D18" s="78"/>
      <c r="E18" s="11"/>
      <c r="F18" s="13"/>
      <c r="G18" s="11"/>
      <c r="H18" s="13"/>
    </row>
    <row r="19" spans="1:8" ht="21" customHeight="1" x14ac:dyDescent="0.5">
      <c r="A19" s="8" t="s">
        <v>76</v>
      </c>
      <c r="B19" s="8"/>
      <c r="C19" s="8"/>
      <c r="D19" s="78"/>
      <c r="E19" s="11"/>
      <c r="F19" s="13">
        <v>-712319</v>
      </c>
      <c r="G19" s="11"/>
      <c r="H19" s="13">
        <v>-789500</v>
      </c>
    </row>
    <row r="20" spans="1:8" ht="21" customHeight="1" x14ac:dyDescent="0.5">
      <c r="A20" s="8" t="s">
        <v>77</v>
      </c>
      <c r="B20" s="8"/>
      <c r="C20" s="8"/>
      <c r="D20" s="78"/>
      <c r="E20" s="11"/>
      <c r="F20" s="13">
        <v>-14675</v>
      </c>
      <c r="G20" s="11"/>
      <c r="H20" s="13">
        <v>-17412</v>
      </c>
    </row>
    <row r="21" spans="1:8" ht="21" customHeight="1" x14ac:dyDescent="0.5">
      <c r="A21" s="8" t="s">
        <v>78</v>
      </c>
      <c r="B21" s="14"/>
      <c r="C21" s="14"/>
      <c r="D21" s="78"/>
      <c r="E21" s="11"/>
      <c r="F21" s="13">
        <v>-19082</v>
      </c>
      <c r="G21" s="11"/>
      <c r="H21" s="13">
        <v>-21603</v>
      </c>
    </row>
    <row r="22" spans="1:8" ht="21" customHeight="1" x14ac:dyDescent="0.5">
      <c r="A22" s="8" t="s">
        <v>79</v>
      </c>
      <c r="B22" s="14"/>
      <c r="C22" s="14"/>
      <c r="D22" s="78"/>
      <c r="E22" s="11"/>
      <c r="F22" s="13">
        <v>-60659</v>
      </c>
      <c r="G22" s="11"/>
      <c r="H22" s="13">
        <v>-53542</v>
      </c>
    </row>
    <row r="23" spans="1:8" ht="21" customHeight="1" x14ac:dyDescent="0.5">
      <c r="A23" s="8" t="s">
        <v>153</v>
      </c>
      <c r="B23" s="8"/>
      <c r="C23" s="8"/>
      <c r="D23" s="78"/>
      <c r="E23" s="11"/>
      <c r="F23" s="15">
        <v>7513</v>
      </c>
      <c r="G23" s="11"/>
      <c r="H23" s="15">
        <v>-186</v>
      </c>
    </row>
    <row r="24" spans="1:8" ht="6" customHeight="1" x14ac:dyDescent="0.5">
      <c r="A24" s="8"/>
      <c r="B24" s="8"/>
      <c r="C24" s="8"/>
      <c r="D24" s="78"/>
      <c r="E24" s="11"/>
      <c r="F24" s="13"/>
      <c r="G24" s="11"/>
      <c r="H24" s="13"/>
    </row>
    <row r="25" spans="1:8" ht="21" customHeight="1" x14ac:dyDescent="0.5">
      <c r="A25" s="14" t="s">
        <v>80</v>
      </c>
      <c r="B25" s="8"/>
      <c r="C25" s="8"/>
      <c r="D25" s="78"/>
      <c r="E25" s="11"/>
      <c r="F25" s="16">
        <f>SUM(F19:F23)</f>
        <v>-799222</v>
      </c>
      <c r="G25" s="11"/>
      <c r="H25" s="16">
        <f>SUM(H19:H23)</f>
        <v>-882243</v>
      </c>
    </row>
    <row r="26" spans="1:8" ht="9.9" customHeight="1" x14ac:dyDescent="0.5">
      <c r="A26" s="14"/>
      <c r="B26" s="8"/>
      <c r="C26" s="8"/>
      <c r="D26" s="78"/>
      <c r="E26" s="11"/>
      <c r="F26" s="13"/>
      <c r="G26" s="11"/>
      <c r="H26" s="13"/>
    </row>
    <row r="27" spans="1:8" ht="21" customHeight="1" x14ac:dyDescent="0.5">
      <c r="A27" s="14" t="s">
        <v>81</v>
      </c>
      <c r="B27" s="8"/>
      <c r="C27" s="8"/>
      <c r="D27" s="78"/>
      <c r="E27" s="11"/>
      <c r="F27" s="13">
        <f>SUM(F15,F25)</f>
        <v>118631</v>
      </c>
      <c r="G27" s="11"/>
      <c r="H27" s="13">
        <f>SUM(H15,H25)</f>
        <v>125831</v>
      </c>
    </row>
    <row r="28" spans="1:8" ht="21" customHeight="1" x14ac:dyDescent="0.5">
      <c r="A28" s="8" t="s">
        <v>82</v>
      </c>
      <c r="B28" s="8"/>
      <c r="C28" s="8"/>
      <c r="D28" s="78"/>
      <c r="E28" s="11"/>
      <c r="F28" s="13">
        <v>-270</v>
      </c>
      <c r="G28" s="11"/>
      <c r="H28" s="13">
        <v>-171</v>
      </c>
    </row>
    <row r="29" spans="1:8" ht="21" customHeight="1" x14ac:dyDescent="0.5">
      <c r="A29" s="8" t="s">
        <v>154</v>
      </c>
      <c r="B29" s="8"/>
      <c r="C29" s="8"/>
      <c r="D29" s="78"/>
      <c r="E29" s="11"/>
      <c r="F29" s="13">
        <v>19273</v>
      </c>
      <c r="G29" s="11"/>
      <c r="H29" s="13">
        <v>455</v>
      </c>
    </row>
    <row r="30" spans="1:8" ht="21" customHeight="1" x14ac:dyDescent="0.5">
      <c r="A30" s="8" t="s">
        <v>149</v>
      </c>
      <c r="B30" s="8"/>
      <c r="C30" s="8"/>
      <c r="D30" s="78"/>
      <c r="F30" s="13"/>
    </row>
    <row r="31" spans="1:8" ht="21" customHeight="1" x14ac:dyDescent="0.5">
      <c r="A31" s="8"/>
      <c r="B31" s="8" t="s">
        <v>135</v>
      </c>
      <c r="C31" s="8"/>
      <c r="D31" s="78"/>
      <c r="E31" s="11"/>
      <c r="F31" s="15">
        <v>8</v>
      </c>
      <c r="G31" s="11"/>
      <c r="H31" s="22">
        <v>-35</v>
      </c>
    </row>
    <row r="32" spans="1:8" ht="6" customHeight="1" x14ac:dyDescent="0.5">
      <c r="A32" s="8"/>
      <c r="B32" s="8"/>
      <c r="C32" s="8"/>
      <c r="D32" s="78"/>
      <c r="E32" s="11"/>
      <c r="F32" s="13"/>
      <c r="G32" s="11"/>
      <c r="H32" s="13"/>
    </row>
    <row r="33" spans="1:8" ht="21" customHeight="1" x14ac:dyDescent="0.5">
      <c r="A33" s="14" t="s">
        <v>83</v>
      </c>
      <c r="B33" s="14"/>
      <c r="C33" s="14"/>
      <c r="D33" s="78"/>
      <c r="E33" s="11"/>
      <c r="F33" s="13">
        <f>SUM(F27:F31)</f>
        <v>137642</v>
      </c>
      <c r="G33" s="11"/>
      <c r="H33" s="13">
        <f>SUM(H27:H31)</f>
        <v>126080</v>
      </c>
    </row>
    <row r="34" spans="1:8" ht="21" customHeight="1" x14ac:dyDescent="0.5">
      <c r="A34" s="8" t="s">
        <v>84</v>
      </c>
      <c r="B34" s="8"/>
      <c r="C34" s="8"/>
      <c r="D34" s="78"/>
      <c r="E34" s="11"/>
      <c r="F34" s="15">
        <v>-30500</v>
      </c>
      <c r="G34" s="11"/>
      <c r="H34" s="15">
        <v>-24901</v>
      </c>
    </row>
    <row r="35" spans="1:8" ht="6" customHeight="1" x14ac:dyDescent="0.5">
      <c r="A35" s="8"/>
      <c r="B35" s="8"/>
      <c r="C35" s="8"/>
      <c r="D35" s="78"/>
      <c r="E35" s="11"/>
      <c r="F35" s="13"/>
      <c r="G35" s="11"/>
      <c r="H35" s="13"/>
    </row>
    <row r="36" spans="1:8" ht="21" customHeight="1" x14ac:dyDescent="0.5">
      <c r="A36" s="14" t="s">
        <v>85</v>
      </c>
      <c r="B36" s="14"/>
      <c r="C36" s="14"/>
      <c r="D36" s="78"/>
      <c r="E36" s="11"/>
      <c r="F36" s="16">
        <f>SUM(F33:F34)</f>
        <v>107142</v>
      </c>
      <c r="G36" s="11"/>
      <c r="H36" s="16">
        <f>SUM(H33:H34)</f>
        <v>101179</v>
      </c>
    </row>
    <row r="37" spans="1:8" ht="6" customHeight="1" x14ac:dyDescent="0.5">
      <c r="A37" s="8"/>
      <c r="B37" s="8"/>
      <c r="C37" s="8"/>
      <c r="D37" s="78"/>
      <c r="E37" s="11"/>
      <c r="F37" s="13"/>
      <c r="G37" s="11"/>
      <c r="H37" s="13"/>
    </row>
    <row r="38" spans="1:8" ht="21" customHeight="1" thickBot="1" x14ac:dyDescent="0.55000000000000004">
      <c r="A38" s="14" t="s">
        <v>86</v>
      </c>
      <c r="B38" s="14"/>
      <c r="C38" s="14"/>
      <c r="D38" s="78"/>
      <c r="E38" s="11"/>
      <c r="F38" s="17">
        <f>F36</f>
        <v>107142</v>
      </c>
      <c r="G38" s="11"/>
      <c r="H38" s="17">
        <f>H36</f>
        <v>101179</v>
      </c>
    </row>
    <row r="39" spans="1:8" ht="9.9" customHeight="1" thickTop="1" x14ac:dyDescent="0.5">
      <c r="A39" s="8"/>
      <c r="C39" s="8"/>
      <c r="D39" s="78"/>
      <c r="E39" s="11"/>
      <c r="F39" s="13"/>
      <c r="G39" s="11"/>
      <c r="H39" s="13"/>
    </row>
    <row r="40" spans="1:8" ht="21" customHeight="1" x14ac:dyDescent="0.5">
      <c r="A40" s="14" t="s">
        <v>87</v>
      </c>
      <c r="B40" s="8"/>
      <c r="C40" s="8"/>
      <c r="D40" s="78"/>
      <c r="E40" s="11"/>
      <c r="F40" s="13"/>
      <c r="G40" s="11"/>
      <c r="H40" s="13"/>
    </row>
    <row r="41" spans="1:8" ht="6" customHeight="1" x14ac:dyDescent="0.5">
      <c r="A41" s="8"/>
      <c r="C41" s="8"/>
      <c r="D41" s="78"/>
      <c r="E41" s="11"/>
      <c r="F41" s="13"/>
      <c r="G41" s="11"/>
      <c r="H41" s="13"/>
    </row>
    <row r="42" spans="1:8" ht="21" customHeight="1" thickBot="1" x14ac:dyDescent="0.55000000000000004">
      <c r="A42" s="8" t="s">
        <v>88</v>
      </c>
      <c r="B42" s="8"/>
      <c r="C42" s="8"/>
      <c r="D42" s="78"/>
      <c r="E42" s="11"/>
      <c r="F42" s="18">
        <f>F36/52001</f>
        <v>2.0603834541643429</v>
      </c>
      <c r="G42" s="11"/>
      <c r="H42" s="18">
        <f>H38/52001</f>
        <v>1.9457125824503374</v>
      </c>
    </row>
    <row r="43" spans="1:8" ht="6" customHeight="1" thickTop="1" x14ac:dyDescent="0.5">
      <c r="A43" s="8"/>
      <c r="B43" s="8"/>
      <c r="C43" s="8"/>
      <c r="D43" s="78"/>
      <c r="E43" s="11"/>
      <c r="F43" s="13"/>
      <c r="G43" s="11"/>
      <c r="H43" s="13"/>
    </row>
    <row r="44" spans="1:8" ht="21" customHeight="1" thickBot="1" x14ac:dyDescent="0.55000000000000004">
      <c r="A44" s="8" t="s">
        <v>89</v>
      </c>
      <c r="B44" s="8"/>
      <c r="C44" s="8"/>
      <c r="D44" s="78"/>
      <c r="E44" s="11"/>
      <c r="F44" s="18">
        <f>F36/52800</f>
        <v>2.0292045454545455</v>
      </c>
      <c r="G44" s="11"/>
      <c r="H44" s="18">
        <f>H38/52800</f>
        <v>1.9162689393939394</v>
      </c>
    </row>
    <row r="45" spans="1:8" ht="14.25" customHeight="1" thickTop="1" x14ac:dyDescent="0.5">
      <c r="A45" s="8"/>
      <c r="B45" s="8"/>
      <c r="C45" s="8"/>
      <c r="D45" s="78"/>
      <c r="E45" s="11"/>
      <c r="F45" s="19"/>
      <c r="G45" s="11"/>
      <c r="H45" s="19"/>
    </row>
    <row r="46" spans="1:8" ht="21" customHeight="1" x14ac:dyDescent="0.5">
      <c r="A46" s="20" t="s">
        <v>31</v>
      </c>
      <c r="B46" s="20"/>
      <c r="C46" s="20"/>
      <c r="D46" s="20"/>
      <c r="E46" s="21"/>
      <c r="F46" s="21"/>
      <c r="G46" s="21"/>
      <c r="H46" s="21"/>
    </row>
  </sheetData>
  <pageMargins left="0.8" right="0.75" top="0.5" bottom="0.6" header="0.49" footer="0.4"/>
  <pageSetup paperSize="9" firstPageNumber="5" orientation="portrait" useFirstPageNumber="1" r:id="rId1"/>
  <headerFooter>
    <oddFooter>&amp;R&amp;"Browallia New,Regular"&amp;14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8247D-5B00-461E-8D08-6632305DD5A6}">
  <sheetPr>
    <tabColor theme="9" tint="0.59999389629810485"/>
  </sheetPr>
  <dimension ref="A1:U31"/>
  <sheetViews>
    <sheetView zoomScaleNormal="100" zoomScaleSheetLayoutView="100" workbookViewId="0">
      <selection activeCell="B38" sqref="B38"/>
    </sheetView>
  </sheetViews>
  <sheetFormatPr defaultColWidth="12.59765625" defaultRowHeight="21.75" customHeight="1" x14ac:dyDescent="0.25"/>
  <cols>
    <col min="1" max="1" width="1.5" style="55" customWidth="1"/>
    <col min="2" max="2" width="33" style="55" customWidth="1"/>
    <col min="3" max="3" width="2.5" style="55" customWidth="1"/>
    <col min="4" max="4" width="3.59765625" style="55" customWidth="1"/>
    <col min="5" max="5" width="10.09765625" style="55" customWidth="1"/>
    <col min="6" max="6" width="0.8984375" style="55" customWidth="1"/>
    <col min="7" max="7" width="10.09765625" style="55" customWidth="1"/>
    <col min="8" max="8" width="0.8984375" style="55" customWidth="1"/>
    <col min="9" max="9" width="10.09765625" style="55" customWidth="1"/>
    <col min="10" max="10" width="0.8984375" style="55" customWidth="1"/>
    <col min="11" max="11" width="10.09765625" style="55" customWidth="1"/>
    <col min="12" max="12" width="0.8984375" style="55" customWidth="1"/>
    <col min="13" max="13" width="11.59765625" style="55" customWidth="1"/>
    <col min="14" max="14" width="0.8984375" style="55" customWidth="1"/>
    <col min="15" max="15" width="11.59765625" style="55" customWidth="1"/>
    <col min="16" max="16" width="0.8984375" style="55" customWidth="1"/>
    <col min="17" max="17" width="12.59765625" style="55" customWidth="1"/>
    <col min="18" max="18" width="0.8984375" style="55" customWidth="1"/>
    <col min="19" max="19" width="13.59765625" style="55" customWidth="1"/>
    <col min="20" max="20" width="0.8984375" style="55" customWidth="1"/>
    <col min="21" max="22" width="12.59765625" style="55" customWidth="1"/>
    <col min="23" max="16384" width="12.59765625" style="55"/>
  </cols>
  <sheetData>
    <row r="1" spans="1:21" ht="21.75" customHeight="1" x14ac:dyDescent="0.25">
      <c r="A1" s="51" t="s">
        <v>0</v>
      </c>
      <c r="B1" s="52"/>
      <c r="C1" s="53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1.75" customHeight="1" x14ac:dyDescent="0.25">
      <c r="A2" s="51" t="s">
        <v>90</v>
      </c>
      <c r="B2" s="52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</row>
    <row r="3" spans="1:21" ht="21.75" customHeight="1" x14ac:dyDescent="0.25">
      <c r="A3" s="56" t="str">
        <f>'PL (3month) 5'!A3</f>
        <v>สำหรับรอบระยะเวลาสามเดือนสิ้นสุดวันที่ 31 มีนาคม พ.ศ. 2569</v>
      </c>
      <c r="B3" s="57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21.75" customHeight="1" x14ac:dyDescent="0.25">
      <c r="C4" s="53"/>
      <c r="D4" s="54"/>
      <c r="E4" s="54"/>
      <c r="F4" s="54"/>
      <c r="G4" s="54"/>
      <c r="H4" s="54"/>
      <c r="I4" s="54"/>
      <c r="J4" s="54"/>
      <c r="K4" s="54"/>
      <c r="L4" s="54"/>
      <c r="M4" s="60"/>
      <c r="N4" s="54"/>
      <c r="O4" s="60"/>
      <c r="P4" s="54"/>
      <c r="Q4" s="54"/>
      <c r="R4" s="54"/>
      <c r="S4" s="54"/>
      <c r="T4" s="54"/>
      <c r="U4" s="54"/>
    </row>
    <row r="5" spans="1:21" ht="21.75" customHeight="1" x14ac:dyDescent="0.25">
      <c r="C5" s="61"/>
      <c r="D5" s="61"/>
      <c r="E5" s="115" t="s">
        <v>91</v>
      </c>
      <c r="F5" s="115"/>
      <c r="G5" s="115"/>
      <c r="H5" s="61"/>
      <c r="I5" s="61"/>
      <c r="J5" s="61"/>
      <c r="K5" s="61"/>
      <c r="L5" s="61"/>
      <c r="M5" s="61"/>
      <c r="N5" s="61"/>
      <c r="O5" s="61"/>
      <c r="P5" s="62"/>
      <c r="Q5" s="62"/>
      <c r="R5" s="62"/>
      <c r="S5" s="62"/>
      <c r="T5" s="61"/>
      <c r="U5" s="61"/>
    </row>
    <row r="6" spans="1:21" ht="21.75" customHeight="1" x14ac:dyDescent="0.25">
      <c r="C6" s="61"/>
      <c r="D6" s="61"/>
      <c r="E6" s="116" t="s">
        <v>92</v>
      </c>
      <c r="F6" s="116"/>
      <c r="G6" s="116"/>
      <c r="H6" s="61"/>
      <c r="I6" s="116" t="s">
        <v>93</v>
      </c>
      <c r="J6" s="116"/>
      <c r="K6" s="116"/>
      <c r="L6" s="61"/>
      <c r="M6" s="117" t="s">
        <v>61</v>
      </c>
      <c r="N6" s="118"/>
      <c r="O6" s="118"/>
      <c r="P6" s="63"/>
      <c r="Q6" s="116" t="s">
        <v>64</v>
      </c>
      <c r="R6" s="116"/>
      <c r="S6" s="116"/>
      <c r="T6" s="61"/>
      <c r="U6" s="61"/>
    </row>
    <row r="7" spans="1:21" ht="21.75" customHeight="1" x14ac:dyDescent="0.25">
      <c r="C7" s="61"/>
      <c r="D7" s="64"/>
      <c r="H7" s="64"/>
      <c r="L7" s="64"/>
      <c r="M7" s="64" t="s">
        <v>94</v>
      </c>
      <c r="P7" s="65"/>
      <c r="Q7" s="65" t="s">
        <v>95</v>
      </c>
      <c r="R7" s="65"/>
      <c r="S7" s="65" t="s">
        <v>96</v>
      </c>
      <c r="T7" s="64"/>
      <c r="U7" s="64"/>
    </row>
    <row r="8" spans="1:21" ht="21.75" customHeight="1" x14ac:dyDescent="0.25">
      <c r="C8" s="61"/>
      <c r="D8" s="64"/>
      <c r="E8" s="64"/>
      <c r="F8" s="64"/>
      <c r="G8" s="64"/>
      <c r="H8" s="64"/>
      <c r="I8" s="64"/>
      <c r="J8" s="64"/>
      <c r="K8" s="64"/>
      <c r="L8" s="64"/>
      <c r="M8" s="66" t="s">
        <v>97</v>
      </c>
      <c r="N8" s="64"/>
      <c r="O8" s="64"/>
      <c r="P8" s="65"/>
      <c r="Q8" s="64" t="s">
        <v>98</v>
      </c>
      <c r="R8" s="65"/>
      <c r="S8" s="65" t="s">
        <v>99</v>
      </c>
      <c r="T8" s="64"/>
      <c r="U8" s="64" t="s">
        <v>100</v>
      </c>
    </row>
    <row r="9" spans="1:21" ht="21.75" customHeight="1" x14ac:dyDescent="0.25">
      <c r="D9" s="64"/>
      <c r="E9" s="67" t="s">
        <v>59</v>
      </c>
      <c r="F9" s="67"/>
      <c r="G9" s="67" t="s">
        <v>60</v>
      </c>
      <c r="H9" s="67"/>
      <c r="I9" s="67" t="s">
        <v>59</v>
      </c>
      <c r="J9" s="67"/>
      <c r="K9" s="67" t="s">
        <v>60</v>
      </c>
      <c r="L9" s="64"/>
      <c r="M9" s="64" t="s">
        <v>101</v>
      </c>
      <c r="N9" s="64"/>
      <c r="O9" s="64" t="s">
        <v>63</v>
      </c>
      <c r="P9" s="64"/>
      <c r="Q9" s="64" t="s">
        <v>8</v>
      </c>
      <c r="R9" s="64"/>
      <c r="S9" s="65" t="s">
        <v>102</v>
      </c>
      <c r="T9" s="64"/>
      <c r="U9" s="64" t="s">
        <v>103</v>
      </c>
    </row>
    <row r="10" spans="1:21" ht="21.75" customHeight="1" x14ac:dyDescent="0.25">
      <c r="C10" s="62"/>
      <c r="D10" s="64"/>
      <c r="E10" s="68" t="s">
        <v>7</v>
      </c>
      <c r="F10" s="64"/>
      <c r="G10" s="68" t="s">
        <v>7</v>
      </c>
      <c r="H10" s="64"/>
      <c r="I10" s="68" t="s">
        <v>7</v>
      </c>
      <c r="J10" s="64"/>
      <c r="K10" s="68" t="s">
        <v>7</v>
      </c>
      <c r="L10" s="64"/>
      <c r="M10" s="68" t="s">
        <v>7</v>
      </c>
      <c r="N10" s="64"/>
      <c r="O10" s="68" t="s">
        <v>7</v>
      </c>
      <c r="P10" s="64"/>
      <c r="Q10" s="68" t="s">
        <v>7</v>
      </c>
      <c r="R10" s="64"/>
      <c r="S10" s="69" t="s">
        <v>7</v>
      </c>
      <c r="T10" s="64"/>
      <c r="U10" s="68" t="s">
        <v>7</v>
      </c>
    </row>
    <row r="11" spans="1:21" ht="21.75" customHeight="1" x14ac:dyDescent="0.25"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</row>
    <row r="12" spans="1:21" ht="21.75" customHeight="1" x14ac:dyDescent="0.25">
      <c r="A12" s="70" t="s">
        <v>104</v>
      </c>
      <c r="B12" s="70"/>
      <c r="D12" s="54"/>
      <c r="E12" s="54">
        <v>7992</v>
      </c>
      <c r="F12" s="54"/>
      <c r="G12" s="54">
        <v>520008</v>
      </c>
      <c r="H12" s="71"/>
      <c r="I12" s="54">
        <v>49163</v>
      </c>
      <c r="J12" s="54"/>
      <c r="K12" s="54">
        <v>337645</v>
      </c>
      <c r="L12" s="71"/>
      <c r="M12" s="54">
        <v>52800</v>
      </c>
      <c r="N12" s="71"/>
      <c r="O12" s="54">
        <v>3123875</v>
      </c>
      <c r="P12" s="54"/>
      <c r="Q12" s="54">
        <v>104175</v>
      </c>
      <c r="R12" s="54"/>
      <c r="S12" s="54">
        <f>SUM(P12:Q12)</f>
        <v>104175</v>
      </c>
      <c r="T12" s="71"/>
      <c r="U12" s="54">
        <f>SUM(E12:O12)+S12</f>
        <v>4195658</v>
      </c>
    </row>
    <row r="13" spans="1:21" ht="21.75" customHeight="1" x14ac:dyDescent="0.25">
      <c r="A13" s="55" t="s">
        <v>85</v>
      </c>
      <c r="B13" s="70"/>
      <c r="D13" s="54"/>
      <c r="E13" s="72">
        <v>0</v>
      </c>
      <c r="F13" s="54"/>
      <c r="G13" s="72">
        <v>0</v>
      </c>
      <c r="H13" s="71"/>
      <c r="I13" s="72">
        <v>0</v>
      </c>
      <c r="J13" s="54"/>
      <c r="K13" s="72">
        <v>0</v>
      </c>
      <c r="L13" s="71"/>
      <c r="M13" s="72">
        <v>0</v>
      </c>
      <c r="N13" s="71"/>
      <c r="O13" s="72">
        <v>101179</v>
      </c>
      <c r="P13" s="54"/>
      <c r="Q13" s="72">
        <v>0</v>
      </c>
      <c r="R13" s="54"/>
      <c r="S13" s="72">
        <f>SUM(P13:Q13)</f>
        <v>0</v>
      </c>
      <c r="T13" s="71"/>
      <c r="U13" s="72">
        <f>SUM(E13:O13)+S13</f>
        <v>101179</v>
      </c>
    </row>
    <row r="14" spans="1:21" ht="0.6" customHeight="1" x14ac:dyDescent="0.25">
      <c r="C14" s="53"/>
      <c r="D14" s="54"/>
      <c r="E14" s="54"/>
      <c r="F14" s="54"/>
      <c r="G14" s="54"/>
      <c r="H14" s="71"/>
      <c r="I14" s="54"/>
      <c r="J14" s="54"/>
      <c r="K14" s="54"/>
      <c r="L14" s="71"/>
      <c r="M14" s="54"/>
      <c r="N14" s="71"/>
      <c r="O14" s="54"/>
      <c r="P14" s="54"/>
      <c r="Q14" s="54"/>
      <c r="R14" s="54"/>
      <c r="S14" s="54"/>
      <c r="T14" s="71"/>
      <c r="U14" s="54"/>
    </row>
    <row r="15" spans="1:21" ht="21.75" customHeight="1" thickBot="1" x14ac:dyDescent="0.3">
      <c r="A15" s="70" t="s">
        <v>145</v>
      </c>
      <c r="B15" s="70"/>
      <c r="C15" s="53"/>
      <c r="D15" s="54"/>
      <c r="E15" s="73">
        <f>SUM(E12:E13)</f>
        <v>7992</v>
      </c>
      <c r="F15" s="54"/>
      <c r="G15" s="73">
        <f>SUM(G12:G13)</f>
        <v>520008</v>
      </c>
      <c r="H15" s="71"/>
      <c r="I15" s="73">
        <f>SUM(I12:I13)</f>
        <v>49163</v>
      </c>
      <c r="J15" s="54"/>
      <c r="K15" s="73">
        <f>SUM(K12:K13)</f>
        <v>337645</v>
      </c>
      <c r="L15" s="71"/>
      <c r="M15" s="73">
        <f>SUM(M12:M13)</f>
        <v>52800</v>
      </c>
      <c r="N15" s="71"/>
      <c r="O15" s="73">
        <f>SUM(O12:O13)</f>
        <v>3225054</v>
      </c>
      <c r="P15" s="54"/>
      <c r="Q15" s="73">
        <f>SUM(Q12:Q13)</f>
        <v>104175</v>
      </c>
      <c r="R15" s="54"/>
      <c r="S15" s="73">
        <f>SUM(S12:S13)</f>
        <v>104175</v>
      </c>
      <c r="T15" s="71"/>
      <c r="U15" s="73">
        <f>SUM(U12:U13)</f>
        <v>4296837</v>
      </c>
    </row>
    <row r="16" spans="1:21" ht="21.75" customHeight="1" thickTop="1" x14ac:dyDescent="0.25">
      <c r="A16" s="51"/>
      <c r="C16" s="53"/>
      <c r="D16" s="54"/>
      <c r="E16" s="54"/>
      <c r="F16" s="54"/>
      <c r="G16" s="54"/>
      <c r="H16" s="71"/>
      <c r="I16" s="54"/>
      <c r="J16" s="54"/>
      <c r="K16" s="54"/>
      <c r="L16" s="71"/>
      <c r="M16" s="54"/>
      <c r="N16" s="71"/>
      <c r="O16" s="54"/>
      <c r="P16" s="54"/>
      <c r="Q16" s="54"/>
      <c r="R16" s="54"/>
      <c r="S16" s="54"/>
      <c r="T16" s="71"/>
      <c r="U16" s="54"/>
    </row>
    <row r="17" spans="1:21" ht="21.75" customHeight="1" x14ac:dyDescent="0.25">
      <c r="A17" s="70" t="s">
        <v>146</v>
      </c>
      <c r="B17" s="70"/>
      <c r="D17" s="54"/>
      <c r="E17" s="54">
        <v>7992</v>
      </c>
      <c r="F17" s="54"/>
      <c r="G17" s="54">
        <v>520008</v>
      </c>
      <c r="H17" s="71"/>
      <c r="I17" s="54">
        <v>49163</v>
      </c>
      <c r="J17" s="54"/>
      <c r="K17" s="54">
        <v>337645</v>
      </c>
      <c r="L17" s="71"/>
      <c r="M17" s="54">
        <v>52800</v>
      </c>
      <c r="N17" s="71"/>
      <c r="O17" s="54">
        <v>3201286</v>
      </c>
      <c r="P17" s="54"/>
      <c r="Q17" s="54">
        <v>104175</v>
      </c>
      <c r="R17" s="54"/>
      <c r="S17" s="54">
        <f>SUM(P17:Q17)</f>
        <v>104175</v>
      </c>
      <c r="T17" s="71"/>
      <c r="U17" s="54">
        <f>SUM(E17:O17)+S17</f>
        <v>4273069</v>
      </c>
    </row>
    <row r="18" spans="1:21" ht="21.6" customHeight="1" x14ac:dyDescent="0.25">
      <c r="A18" s="55" t="s">
        <v>85</v>
      </c>
      <c r="B18" s="70"/>
      <c r="D18" s="54"/>
      <c r="E18" s="72">
        <v>0</v>
      </c>
      <c r="F18" s="54"/>
      <c r="G18" s="72">
        <v>0</v>
      </c>
      <c r="H18" s="71"/>
      <c r="I18" s="72">
        <v>0</v>
      </c>
      <c r="J18" s="54"/>
      <c r="K18" s="72">
        <v>0</v>
      </c>
      <c r="L18" s="71"/>
      <c r="M18" s="72">
        <v>0</v>
      </c>
      <c r="N18" s="71"/>
      <c r="O18" s="72">
        <v>107142</v>
      </c>
      <c r="P18" s="54"/>
      <c r="Q18" s="72">
        <v>0</v>
      </c>
      <c r="R18" s="54"/>
      <c r="S18" s="72">
        <f>SUM(P18:Q18)</f>
        <v>0</v>
      </c>
      <c r="T18" s="71"/>
      <c r="U18" s="72">
        <f>SUM(E18:O18)+S18</f>
        <v>107142</v>
      </c>
    </row>
    <row r="19" spans="1:21" ht="0.6" customHeight="1" x14ac:dyDescent="0.25">
      <c r="C19" s="53"/>
      <c r="D19" s="54"/>
      <c r="E19" s="54"/>
      <c r="F19" s="54"/>
      <c r="G19" s="54"/>
      <c r="H19" s="71"/>
      <c r="I19" s="54"/>
      <c r="J19" s="54"/>
      <c r="K19" s="54"/>
      <c r="L19" s="71"/>
      <c r="M19" s="54"/>
      <c r="N19" s="71"/>
      <c r="O19" s="54"/>
      <c r="P19" s="54"/>
      <c r="Q19" s="54"/>
      <c r="R19" s="54"/>
      <c r="S19" s="54"/>
      <c r="T19" s="71"/>
      <c r="U19" s="54"/>
    </row>
    <row r="20" spans="1:21" ht="21.75" customHeight="1" thickBot="1" x14ac:dyDescent="0.3">
      <c r="A20" s="70" t="s">
        <v>147</v>
      </c>
      <c r="B20" s="70"/>
      <c r="C20" s="53"/>
      <c r="D20" s="54"/>
      <c r="E20" s="73">
        <f>SUM(E17:E18)</f>
        <v>7992</v>
      </c>
      <c r="F20" s="54"/>
      <c r="G20" s="73">
        <f>SUM(G17:G18)</f>
        <v>520008</v>
      </c>
      <c r="H20" s="71"/>
      <c r="I20" s="73">
        <f>SUM(I17:I18)</f>
        <v>49163</v>
      </c>
      <c r="J20" s="54"/>
      <c r="K20" s="73">
        <f>SUM(K17:K18)</f>
        <v>337645</v>
      </c>
      <c r="L20" s="71"/>
      <c r="M20" s="73">
        <f>SUM(M17:M18)</f>
        <v>52800</v>
      </c>
      <c r="N20" s="71"/>
      <c r="O20" s="73">
        <f>SUM(O17:O18)</f>
        <v>3308428</v>
      </c>
      <c r="P20" s="54"/>
      <c r="Q20" s="73">
        <f>SUM(Q17:Q18)</f>
        <v>104175</v>
      </c>
      <c r="R20" s="54"/>
      <c r="S20" s="73">
        <f>SUM(S17:S18)</f>
        <v>104175</v>
      </c>
      <c r="T20" s="71"/>
      <c r="U20" s="73">
        <f>SUM(U17:U18)</f>
        <v>4380211</v>
      </c>
    </row>
    <row r="21" spans="1:21" ht="21.75" customHeight="1" thickTop="1" x14ac:dyDescent="0.25">
      <c r="A21" s="51"/>
      <c r="C21" s="53"/>
      <c r="D21" s="54"/>
      <c r="E21" s="54"/>
      <c r="F21" s="54"/>
      <c r="G21" s="54"/>
      <c r="H21" s="71"/>
      <c r="I21" s="54"/>
      <c r="J21" s="54"/>
      <c r="K21" s="54"/>
      <c r="L21" s="71"/>
      <c r="M21" s="54"/>
      <c r="N21" s="71"/>
      <c r="O21" s="54"/>
      <c r="P21" s="54"/>
      <c r="Q21" s="54"/>
      <c r="R21" s="54"/>
      <c r="S21" s="54"/>
      <c r="T21" s="71"/>
      <c r="U21" s="54"/>
    </row>
    <row r="22" spans="1:21" ht="21.75" customHeight="1" x14ac:dyDescent="0.25">
      <c r="A22" s="51"/>
      <c r="C22" s="53"/>
      <c r="D22" s="54"/>
      <c r="E22" s="54"/>
      <c r="F22" s="54"/>
      <c r="G22" s="54"/>
      <c r="H22" s="71"/>
      <c r="I22" s="54"/>
      <c r="J22" s="54"/>
      <c r="K22" s="54"/>
      <c r="L22" s="71"/>
      <c r="M22" s="54"/>
      <c r="N22" s="71"/>
      <c r="O22" s="54"/>
      <c r="P22" s="54"/>
      <c r="Q22" s="54"/>
      <c r="R22" s="54"/>
      <c r="S22" s="54"/>
      <c r="T22" s="71"/>
      <c r="U22" s="54"/>
    </row>
    <row r="23" spans="1:21" ht="21.75" customHeight="1" x14ac:dyDescent="0.25">
      <c r="A23" s="51"/>
      <c r="C23" s="53"/>
      <c r="D23" s="54"/>
      <c r="E23" s="54"/>
      <c r="F23" s="54"/>
      <c r="G23" s="54"/>
      <c r="H23" s="71"/>
      <c r="I23" s="54"/>
      <c r="J23" s="54"/>
      <c r="K23" s="54"/>
      <c r="L23" s="71"/>
      <c r="M23" s="54"/>
      <c r="N23" s="71"/>
      <c r="O23" s="54"/>
      <c r="P23" s="54"/>
      <c r="Q23" s="54"/>
      <c r="R23" s="54"/>
      <c r="S23" s="54"/>
      <c r="T23" s="71"/>
      <c r="U23" s="54"/>
    </row>
    <row r="24" spans="1:21" ht="21.75" customHeight="1" x14ac:dyDescent="0.25">
      <c r="A24" s="51"/>
      <c r="C24" s="53"/>
      <c r="D24" s="54"/>
      <c r="E24" s="54"/>
      <c r="F24" s="54"/>
      <c r="G24" s="54"/>
      <c r="H24" s="71"/>
      <c r="I24" s="54"/>
      <c r="J24" s="54"/>
      <c r="K24" s="54"/>
      <c r="L24" s="71"/>
      <c r="M24" s="54"/>
      <c r="N24" s="71"/>
      <c r="O24" s="54"/>
      <c r="P24" s="54"/>
      <c r="Q24" s="54"/>
      <c r="R24" s="54"/>
      <c r="S24" s="54"/>
      <c r="T24" s="71"/>
      <c r="U24" s="54"/>
    </row>
    <row r="25" spans="1:21" ht="21.75" customHeight="1" x14ac:dyDescent="0.25">
      <c r="A25" s="51"/>
      <c r="C25" s="53"/>
      <c r="D25" s="54"/>
      <c r="E25" s="54"/>
      <c r="F25" s="54"/>
      <c r="G25" s="54"/>
      <c r="H25" s="71"/>
      <c r="I25" s="54"/>
      <c r="J25" s="54"/>
      <c r="K25" s="54"/>
      <c r="L25" s="71"/>
      <c r="M25" s="54"/>
      <c r="N25" s="71"/>
      <c r="O25" s="54"/>
      <c r="P25" s="54"/>
      <c r="Q25" s="54"/>
      <c r="R25" s="54"/>
      <c r="S25" s="54"/>
      <c r="T25" s="71"/>
      <c r="U25" s="54"/>
    </row>
    <row r="26" spans="1:21" ht="21.75" customHeight="1" x14ac:dyDescent="0.25">
      <c r="A26" s="51"/>
      <c r="C26" s="53"/>
      <c r="D26" s="54"/>
      <c r="E26" s="54"/>
      <c r="F26" s="54"/>
      <c r="G26" s="54"/>
      <c r="H26" s="71"/>
      <c r="I26" s="54"/>
      <c r="J26" s="54"/>
      <c r="K26" s="54"/>
      <c r="L26" s="71"/>
      <c r="M26" s="54"/>
      <c r="N26" s="71"/>
      <c r="O26" s="54"/>
      <c r="P26" s="54"/>
      <c r="Q26" s="54"/>
      <c r="R26" s="54"/>
      <c r="S26" s="54"/>
      <c r="T26" s="71"/>
      <c r="U26" s="54"/>
    </row>
    <row r="27" spans="1:21" ht="21.75" customHeight="1" x14ac:dyDescent="0.25">
      <c r="A27" s="51"/>
      <c r="C27" s="53"/>
      <c r="D27" s="54"/>
      <c r="E27" s="54"/>
      <c r="F27" s="54"/>
      <c r="G27" s="54"/>
      <c r="H27" s="71"/>
      <c r="I27" s="54"/>
      <c r="J27" s="54"/>
      <c r="K27" s="54"/>
      <c r="L27" s="71"/>
      <c r="M27" s="54"/>
      <c r="N27" s="71"/>
      <c r="O27" s="54"/>
      <c r="P27" s="54"/>
      <c r="Q27" s="54"/>
      <c r="R27" s="54"/>
      <c r="S27" s="54"/>
      <c r="T27" s="71"/>
      <c r="U27" s="54"/>
    </row>
    <row r="28" spans="1:21" ht="21.75" customHeight="1" x14ac:dyDescent="0.25">
      <c r="A28" s="51"/>
      <c r="C28" s="53"/>
      <c r="D28" s="54"/>
      <c r="E28" s="54"/>
      <c r="F28" s="54"/>
      <c r="G28" s="54"/>
      <c r="H28" s="71"/>
      <c r="I28" s="54"/>
      <c r="J28" s="54"/>
      <c r="K28" s="54"/>
      <c r="L28" s="71"/>
      <c r="M28" s="54"/>
      <c r="N28" s="71"/>
      <c r="O28" s="54"/>
      <c r="P28" s="54"/>
      <c r="Q28" s="54"/>
      <c r="R28" s="54"/>
      <c r="S28" s="54"/>
      <c r="T28" s="71"/>
      <c r="U28" s="54"/>
    </row>
    <row r="29" spans="1:21" ht="21.75" customHeight="1" x14ac:dyDescent="0.25">
      <c r="A29" s="51"/>
      <c r="C29" s="53"/>
      <c r="D29" s="54"/>
      <c r="E29" s="54"/>
      <c r="F29" s="54"/>
      <c r="G29" s="54"/>
      <c r="H29" s="71"/>
      <c r="I29" s="54"/>
      <c r="J29" s="54"/>
      <c r="K29" s="54"/>
      <c r="L29" s="71"/>
      <c r="M29" s="54"/>
      <c r="N29" s="71"/>
      <c r="O29" s="54"/>
      <c r="P29" s="54"/>
      <c r="Q29" s="54"/>
      <c r="R29" s="54"/>
      <c r="S29" s="54"/>
      <c r="T29" s="71"/>
      <c r="U29" s="54"/>
    </row>
    <row r="30" spans="1:21" ht="21.75" customHeight="1" x14ac:dyDescent="0.25">
      <c r="A30" s="51"/>
      <c r="C30" s="53"/>
      <c r="D30" s="54"/>
      <c r="E30" s="54"/>
      <c r="F30" s="54"/>
      <c r="G30" s="54"/>
      <c r="H30" s="71"/>
      <c r="I30" s="54"/>
      <c r="J30" s="54"/>
      <c r="K30" s="54"/>
      <c r="L30" s="71"/>
      <c r="M30" s="54"/>
      <c r="N30" s="71"/>
      <c r="O30" s="54"/>
      <c r="P30" s="54"/>
      <c r="Q30" s="54"/>
      <c r="R30" s="54"/>
      <c r="S30" s="54"/>
      <c r="T30" s="71"/>
      <c r="U30" s="54"/>
    </row>
    <row r="31" spans="1:21" ht="21.75" customHeight="1" x14ac:dyDescent="0.25">
      <c r="A31" s="74" t="s">
        <v>31</v>
      </c>
      <c r="B31" s="74"/>
      <c r="C31" s="58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</row>
  </sheetData>
  <mergeCells count="5">
    <mergeCell ref="E5:G5"/>
    <mergeCell ref="E6:G6"/>
    <mergeCell ref="I6:K6"/>
    <mergeCell ref="M6:O6"/>
    <mergeCell ref="Q6:S6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New,Regular"&amp;14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6"/>
  <sheetViews>
    <sheetView zoomScaleNormal="100" zoomScaleSheetLayoutView="100" workbookViewId="0">
      <selection activeCell="G90" sqref="G90"/>
    </sheetView>
  </sheetViews>
  <sheetFormatPr defaultColWidth="12.59765625" defaultRowHeight="20.100000000000001" customHeight="1" x14ac:dyDescent="0.5"/>
  <cols>
    <col min="1" max="2" width="1.09765625" style="4" customWidth="1"/>
    <col min="3" max="3" width="42.5" style="4" customWidth="1"/>
    <col min="4" max="4" width="7.59765625" style="4" customWidth="1"/>
    <col min="5" max="5" width="0.8984375" style="4" customWidth="1"/>
    <col min="6" max="6" width="11.09765625" style="4" customWidth="1"/>
    <col min="7" max="7" width="0.8984375" style="4" customWidth="1"/>
    <col min="8" max="8" width="11.09765625" style="4" customWidth="1"/>
    <col min="9" max="16384" width="12.59765625" style="4"/>
  </cols>
  <sheetData>
    <row r="1" spans="1:8" ht="20.100000000000001" customHeight="1" x14ac:dyDescent="0.5">
      <c r="A1" s="14" t="str">
        <f>+'2-4 '!A1</f>
        <v>บริษัท ฝาจีบ จำกัด (มหาชน)</v>
      </c>
      <c r="B1" s="14"/>
      <c r="C1" s="14"/>
      <c r="D1" s="2"/>
      <c r="E1" s="2"/>
      <c r="F1" s="23"/>
      <c r="G1" s="23"/>
      <c r="H1" s="23"/>
    </row>
    <row r="2" spans="1:8" ht="20.100000000000001" customHeight="1" x14ac:dyDescent="0.5">
      <c r="A2" s="14" t="s">
        <v>105</v>
      </c>
      <c r="B2" s="14"/>
      <c r="C2" s="14"/>
      <c r="D2" s="2"/>
      <c r="E2" s="2"/>
      <c r="F2" s="23"/>
      <c r="G2" s="24"/>
      <c r="H2" s="23"/>
    </row>
    <row r="3" spans="1:8" ht="20.100000000000001" customHeight="1" x14ac:dyDescent="0.5">
      <c r="A3" s="5" t="str">
        <f>'PL (3month) 5'!A3</f>
        <v>สำหรับรอบระยะเวลาสามเดือนสิ้นสุดวันที่ 31 มีนาคม พ.ศ. 2569</v>
      </c>
      <c r="B3" s="25"/>
      <c r="C3" s="26"/>
      <c r="D3" s="6"/>
      <c r="E3" s="6"/>
      <c r="F3" s="27"/>
      <c r="G3" s="27"/>
      <c r="H3" s="27"/>
    </row>
    <row r="4" spans="1:8" ht="20.100000000000001" customHeight="1" x14ac:dyDescent="0.5">
      <c r="A4" s="1"/>
      <c r="B4" s="1"/>
      <c r="C4" s="1"/>
      <c r="D4" s="28"/>
      <c r="E4" s="8"/>
      <c r="F4" s="23"/>
      <c r="G4" s="24"/>
      <c r="H4" s="23"/>
    </row>
    <row r="5" spans="1:8" ht="20.100000000000001" customHeight="1" x14ac:dyDescent="0.5">
      <c r="A5" s="1"/>
      <c r="B5" s="1"/>
      <c r="C5" s="1"/>
      <c r="D5" s="28"/>
      <c r="E5" s="8"/>
      <c r="F5" s="29" t="s">
        <v>143</v>
      </c>
      <c r="G5" s="10"/>
      <c r="H5" s="29" t="s">
        <v>143</v>
      </c>
    </row>
    <row r="6" spans="1:8" ht="20.100000000000001" customHeight="1" x14ac:dyDescent="0.5">
      <c r="A6" s="1"/>
      <c r="B6" s="1"/>
      <c r="C6" s="1"/>
      <c r="D6" s="28"/>
      <c r="E6" s="8"/>
      <c r="F6" s="29" t="s">
        <v>144</v>
      </c>
      <c r="G6" s="30"/>
      <c r="H6" s="29" t="s">
        <v>5</v>
      </c>
    </row>
    <row r="7" spans="1:8" ht="20.100000000000001" customHeight="1" x14ac:dyDescent="0.5">
      <c r="A7" s="1"/>
      <c r="B7" s="1"/>
      <c r="C7" s="1"/>
      <c r="D7" s="28"/>
      <c r="E7" s="8"/>
      <c r="F7" s="12" t="s">
        <v>7</v>
      </c>
      <c r="G7" s="11"/>
      <c r="H7" s="12" t="s">
        <v>7</v>
      </c>
    </row>
    <row r="8" spans="1:8" ht="20.100000000000001" customHeight="1" x14ac:dyDescent="0.5">
      <c r="A8" s="14" t="s">
        <v>106</v>
      </c>
      <c r="B8" s="14"/>
      <c r="C8" s="14"/>
      <c r="D8" s="28"/>
      <c r="E8" s="8"/>
      <c r="F8" s="31"/>
      <c r="G8" s="32"/>
      <c r="H8" s="31"/>
    </row>
    <row r="9" spans="1:8" ht="20.100000000000001" customHeight="1" x14ac:dyDescent="0.5">
      <c r="A9" s="8" t="s">
        <v>83</v>
      </c>
      <c r="B9" s="8"/>
      <c r="C9" s="8"/>
      <c r="D9" s="28"/>
      <c r="E9" s="8"/>
      <c r="F9" s="31">
        <v>137642</v>
      </c>
      <c r="G9" s="32"/>
      <c r="H9" s="31">
        <v>126080</v>
      </c>
    </row>
    <row r="10" spans="1:8" ht="20.100000000000001" customHeight="1" x14ac:dyDescent="0.5">
      <c r="A10" s="8" t="s">
        <v>107</v>
      </c>
      <c r="B10" s="8"/>
      <c r="C10" s="8"/>
      <c r="D10" s="28"/>
      <c r="E10" s="8"/>
      <c r="F10" s="31"/>
      <c r="G10" s="32"/>
      <c r="H10" s="31"/>
    </row>
    <row r="11" spans="1:8" ht="20.100000000000001" customHeight="1" x14ac:dyDescent="0.5">
      <c r="A11" s="8"/>
      <c r="B11" s="8" t="s">
        <v>150</v>
      </c>
      <c r="D11" s="28"/>
      <c r="E11" s="8"/>
      <c r="F11" s="31">
        <v>-7513</v>
      </c>
      <c r="G11" s="32"/>
      <c r="H11" s="31">
        <v>186</v>
      </c>
    </row>
    <row r="12" spans="1:8" ht="20.100000000000001" customHeight="1" x14ac:dyDescent="0.5">
      <c r="A12" s="8"/>
      <c r="B12" s="4" t="s">
        <v>108</v>
      </c>
      <c r="C12" s="8"/>
      <c r="D12" s="28"/>
      <c r="E12" s="14"/>
      <c r="F12" s="31"/>
      <c r="G12" s="32"/>
      <c r="H12" s="31"/>
    </row>
    <row r="13" spans="1:8" ht="20.100000000000001" customHeight="1" x14ac:dyDescent="0.5">
      <c r="A13" s="8"/>
      <c r="B13" s="8"/>
      <c r="C13" s="8" t="s">
        <v>148</v>
      </c>
      <c r="D13" s="28"/>
      <c r="E13" s="8"/>
      <c r="F13" s="31">
        <v>-1387</v>
      </c>
      <c r="G13" s="32"/>
      <c r="H13" s="31">
        <v>-4888</v>
      </c>
    </row>
    <row r="14" spans="1:8" ht="20.100000000000001" customHeight="1" x14ac:dyDescent="0.5">
      <c r="A14" s="8"/>
      <c r="B14" s="8" t="s">
        <v>109</v>
      </c>
      <c r="D14" s="28"/>
      <c r="E14" s="14"/>
      <c r="F14" s="31">
        <v>60642</v>
      </c>
      <c r="G14" s="32"/>
      <c r="H14" s="31">
        <v>56994</v>
      </c>
    </row>
    <row r="15" spans="1:8" s="34" customFormat="1" ht="20.100000000000001" customHeight="1" x14ac:dyDescent="0.5">
      <c r="A15" s="33"/>
      <c r="B15" s="33" t="s">
        <v>151</v>
      </c>
      <c r="D15" s="35"/>
      <c r="E15" s="33"/>
      <c r="F15" s="36">
        <v>-679</v>
      </c>
      <c r="G15" s="37"/>
      <c r="H15" s="36">
        <v>-233</v>
      </c>
    </row>
    <row r="16" spans="1:8" ht="20.100000000000001" customHeight="1" x14ac:dyDescent="0.5">
      <c r="A16" s="8"/>
      <c r="B16" s="8" t="s">
        <v>110</v>
      </c>
      <c r="D16" s="28"/>
      <c r="E16" s="8"/>
      <c r="F16" s="31">
        <v>4838</v>
      </c>
      <c r="G16" s="32"/>
      <c r="H16" s="31">
        <v>3989</v>
      </c>
    </row>
    <row r="17" spans="1:8" ht="20.100000000000001" customHeight="1" x14ac:dyDescent="0.5">
      <c r="A17" s="8"/>
      <c r="B17" s="4" t="s">
        <v>111</v>
      </c>
      <c r="C17" s="8"/>
      <c r="D17" s="28"/>
      <c r="E17" s="8"/>
      <c r="F17" s="31"/>
      <c r="G17" s="32"/>
      <c r="H17" s="31"/>
    </row>
    <row r="18" spans="1:8" ht="20.100000000000001" customHeight="1" x14ac:dyDescent="0.5">
      <c r="A18" s="8"/>
      <c r="B18" s="8"/>
      <c r="C18" s="8" t="s">
        <v>112</v>
      </c>
      <c r="D18" s="28"/>
      <c r="E18" s="8"/>
      <c r="F18" s="31">
        <v>-7</v>
      </c>
      <c r="G18" s="32"/>
      <c r="H18" s="31">
        <v>35</v>
      </c>
    </row>
    <row r="19" spans="1:8" ht="20.100000000000001" customHeight="1" x14ac:dyDescent="0.5">
      <c r="A19" s="8"/>
      <c r="B19" s="8" t="s">
        <v>113</v>
      </c>
      <c r="D19" s="28"/>
      <c r="E19" s="8"/>
      <c r="F19" s="31">
        <v>270</v>
      </c>
      <c r="G19" s="32"/>
      <c r="H19" s="31">
        <v>171</v>
      </c>
    </row>
    <row r="20" spans="1:8" ht="20.100000000000001" customHeight="1" x14ac:dyDescent="0.5">
      <c r="A20" s="8"/>
      <c r="B20" s="8" t="s">
        <v>114</v>
      </c>
      <c r="D20" s="28"/>
      <c r="E20" s="8"/>
      <c r="F20" s="31">
        <v>-6505</v>
      </c>
      <c r="G20" s="32"/>
      <c r="H20" s="31">
        <v>-7563</v>
      </c>
    </row>
    <row r="21" spans="1:8" ht="20.100000000000001" customHeight="1" x14ac:dyDescent="0.5">
      <c r="A21" s="8"/>
      <c r="B21" s="8" t="s">
        <v>152</v>
      </c>
      <c r="D21" s="28"/>
      <c r="E21" s="8"/>
      <c r="F21" s="38">
        <v>-19059</v>
      </c>
      <c r="G21" s="32"/>
      <c r="H21" s="38">
        <v>-1</v>
      </c>
    </row>
    <row r="22" spans="1:8" ht="8.1" customHeight="1" x14ac:dyDescent="0.5">
      <c r="A22" s="14"/>
      <c r="B22" s="14"/>
      <c r="C22" s="14"/>
      <c r="D22" s="28"/>
      <c r="E22" s="8"/>
      <c r="F22" s="31"/>
      <c r="G22" s="32"/>
      <c r="H22" s="31"/>
    </row>
    <row r="23" spans="1:8" ht="20.100000000000001" customHeight="1" x14ac:dyDescent="0.5">
      <c r="A23" s="14"/>
      <c r="B23" s="14"/>
      <c r="C23" s="14"/>
      <c r="D23" s="28"/>
      <c r="E23" s="8"/>
      <c r="F23" s="31">
        <f>SUM(F9:F21)</f>
        <v>168242</v>
      </c>
      <c r="G23" s="32"/>
      <c r="H23" s="31">
        <f>SUM(H9:H21)</f>
        <v>174770</v>
      </c>
    </row>
    <row r="24" spans="1:8" ht="20.100000000000001" customHeight="1" x14ac:dyDescent="0.5">
      <c r="A24" s="8" t="s">
        <v>115</v>
      </c>
      <c r="B24" s="8"/>
      <c r="C24" s="8"/>
      <c r="D24" s="28"/>
      <c r="E24" s="8"/>
      <c r="F24" s="31"/>
      <c r="G24" s="32"/>
      <c r="H24" s="31"/>
    </row>
    <row r="25" spans="1:8" ht="20.100000000000001" customHeight="1" x14ac:dyDescent="0.5">
      <c r="A25" s="8"/>
      <c r="B25" s="8" t="s">
        <v>116</v>
      </c>
      <c r="D25" s="28"/>
      <c r="E25" s="8"/>
      <c r="F25" s="31">
        <v>-50814</v>
      </c>
      <c r="G25" s="32"/>
      <c r="H25" s="31">
        <v>-55465</v>
      </c>
    </row>
    <row r="26" spans="1:8" ht="20.100000000000001" customHeight="1" x14ac:dyDescent="0.5">
      <c r="A26" s="8"/>
      <c r="B26" s="8" t="s">
        <v>117</v>
      </c>
      <c r="D26" s="32"/>
      <c r="E26" s="8"/>
      <c r="F26" s="31">
        <v>123</v>
      </c>
      <c r="G26" s="32"/>
      <c r="H26" s="31">
        <v>80720</v>
      </c>
    </row>
    <row r="27" spans="1:8" ht="20.100000000000001" customHeight="1" x14ac:dyDescent="0.5">
      <c r="A27" s="8"/>
      <c r="B27" s="8" t="s">
        <v>16</v>
      </c>
      <c r="D27" s="28"/>
      <c r="E27" s="8"/>
      <c r="F27" s="31">
        <v>1388</v>
      </c>
      <c r="G27" s="32"/>
      <c r="H27" s="31">
        <v>1162</v>
      </c>
    </row>
    <row r="28" spans="1:8" ht="20.100000000000001" customHeight="1" x14ac:dyDescent="0.5">
      <c r="A28" s="8"/>
      <c r="B28" s="8" t="s">
        <v>118</v>
      </c>
      <c r="D28" s="28"/>
      <c r="E28" s="14"/>
      <c r="F28" s="31">
        <v>2397</v>
      </c>
      <c r="G28" s="32"/>
      <c r="H28" s="31">
        <v>2384</v>
      </c>
    </row>
    <row r="29" spans="1:8" ht="20.100000000000001" customHeight="1" x14ac:dyDescent="0.5">
      <c r="A29" s="8"/>
      <c r="B29" s="8" t="s">
        <v>27</v>
      </c>
      <c r="D29" s="28"/>
      <c r="E29" s="8"/>
      <c r="F29" s="31">
        <v>122</v>
      </c>
      <c r="G29" s="32"/>
      <c r="H29" s="31">
        <v>16325</v>
      </c>
    </row>
    <row r="30" spans="1:8" ht="20.100000000000001" customHeight="1" x14ac:dyDescent="0.5">
      <c r="A30" s="8"/>
      <c r="B30" s="8" t="s">
        <v>34</v>
      </c>
      <c r="D30" s="28"/>
      <c r="E30" s="8"/>
      <c r="F30" s="31">
        <v>38320</v>
      </c>
      <c r="G30" s="32"/>
      <c r="H30" s="31">
        <v>-14780</v>
      </c>
    </row>
    <row r="31" spans="1:8" ht="20.100000000000001" customHeight="1" x14ac:dyDescent="0.5">
      <c r="A31" s="8"/>
      <c r="B31" s="8" t="s">
        <v>39</v>
      </c>
      <c r="D31" s="28"/>
      <c r="E31" s="14"/>
      <c r="F31" s="31">
        <v>-7688</v>
      </c>
      <c r="G31" s="32"/>
      <c r="H31" s="31">
        <v>-9187</v>
      </c>
    </row>
    <row r="32" spans="1:8" ht="20.100000000000001" customHeight="1" x14ac:dyDescent="0.5">
      <c r="A32" s="8"/>
      <c r="B32" s="8" t="s">
        <v>119</v>
      </c>
      <c r="D32" s="28"/>
      <c r="E32" s="39"/>
      <c r="F32" s="31">
        <v>-248</v>
      </c>
      <c r="G32" s="32"/>
      <c r="H32" s="31">
        <v>-248</v>
      </c>
    </row>
    <row r="33" spans="1:8" ht="20.100000000000001" customHeight="1" x14ac:dyDescent="0.5">
      <c r="A33" s="8"/>
      <c r="B33" s="8" t="s">
        <v>45</v>
      </c>
      <c r="D33" s="28"/>
      <c r="E33" s="39"/>
      <c r="F33" s="40">
        <v>-531</v>
      </c>
      <c r="G33" s="32"/>
      <c r="H33" s="40">
        <v>409</v>
      </c>
    </row>
    <row r="34" spans="1:8" ht="8.1" customHeight="1" x14ac:dyDescent="0.5">
      <c r="A34" s="14"/>
      <c r="B34" s="14"/>
      <c r="C34" s="14"/>
      <c r="D34" s="28"/>
      <c r="E34" s="39"/>
      <c r="F34" s="31"/>
      <c r="G34" s="32"/>
      <c r="H34" s="31"/>
    </row>
    <row r="35" spans="1:8" ht="20.100000000000001" customHeight="1" x14ac:dyDescent="0.5">
      <c r="A35" s="14" t="s">
        <v>137</v>
      </c>
      <c r="B35" s="14"/>
      <c r="C35" s="14"/>
      <c r="D35" s="28"/>
      <c r="E35" s="39"/>
      <c r="F35" s="31">
        <f>SUM(F23:F33)</f>
        <v>151311</v>
      </c>
      <c r="G35" s="32"/>
      <c r="H35" s="31">
        <f>SUM(H23:H33)</f>
        <v>196090</v>
      </c>
    </row>
    <row r="36" spans="1:8" ht="20.100000000000001" customHeight="1" x14ac:dyDescent="0.5">
      <c r="A36" s="8" t="s">
        <v>120</v>
      </c>
      <c r="B36" s="14"/>
      <c r="C36" s="14"/>
      <c r="D36" s="28"/>
      <c r="E36" s="39"/>
      <c r="F36" s="31">
        <v>-270</v>
      </c>
      <c r="G36" s="32"/>
      <c r="H36" s="31">
        <v>-171</v>
      </c>
    </row>
    <row r="37" spans="1:8" ht="20.100000000000001" customHeight="1" x14ac:dyDescent="0.5">
      <c r="A37" s="8" t="s">
        <v>121</v>
      </c>
      <c r="B37" s="8"/>
      <c r="C37" s="14"/>
      <c r="D37" s="28"/>
      <c r="E37" s="39"/>
      <c r="F37" s="31">
        <v>-1024</v>
      </c>
      <c r="G37" s="32"/>
      <c r="H37" s="31">
        <v>-914</v>
      </c>
    </row>
    <row r="38" spans="1:8" ht="8.1" customHeight="1" x14ac:dyDescent="0.5">
      <c r="A38" s="14"/>
      <c r="B38" s="14"/>
      <c r="C38" s="14"/>
      <c r="D38" s="28"/>
      <c r="E38" s="39"/>
      <c r="F38" s="41"/>
      <c r="G38" s="32"/>
      <c r="H38" s="41"/>
    </row>
    <row r="39" spans="1:8" ht="20.100000000000001" customHeight="1" x14ac:dyDescent="0.5">
      <c r="A39" s="8" t="s">
        <v>122</v>
      </c>
      <c r="B39" s="8"/>
      <c r="C39" s="14"/>
      <c r="D39" s="28"/>
      <c r="E39" s="39"/>
      <c r="F39" s="38">
        <f>SUM(F35:F37)</f>
        <v>150017</v>
      </c>
      <c r="G39" s="32"/>
      <c r="H39" s="38">
        <f>SUM(H35:H37)</f>
        <v>195005</v>
      </c>
    </row>
    <row r="40" spans="1:8" ht="20.100000000000001" customHeight="1" x14ac:dyDescent="0.5">
      <c r="A40" s="8"/>
      <c r="B40" s="8"/>
      <c r="C40" s="14"/>
      <c r="D40" s="28"/>
      <c r="E40" s="39"/>
      <c r="F40" s="31"/>
      <c r="G40" s="32"/>
      <c r="H40" s="31"/>
    </row>
    <row r="41" spans="1:8" ht="13.5" customHeight="1" x14ac:dyDescent="0.5">
      <c r="A41" s="8"/>
      <c r="B41" s="8"/>
      <c r="C41" s="14"/>
      <c r="D41" s="28"/>
      <c r="E41" s="39"/>
      <c r="F41" s="31"/>
      <c r="G41" s="32"/>
      <c r="H41" s="31"/>
    </row>
    <row r="42" spans="1:8" ht="20.100000000000001" customHeight="1" x14ac:dyDescent="0.5">
      <c r="A42" s="20" t="s">
        <v>31</v>
      </c>
      <c r="B42" s="20"/>
      <c r="C42" s="20"/>
      <c r="D42" s="42"/>
      <c r="E42" s="43"/>
      <c r="F42" s="40"/>
      <c r="G42" s="15"/>
      <c r="H42" s="38"/>
    </row>
    <row r="43" spans="1:8" ht="20.100000000000001" customHeight="1" x14ac:dyDescent="0.5">
      <c r="A43" s="14" t="str">
        <f>A1</f>
        <v>บริษัท ฝาจีบ จำกัด (มหาชน)</v>
      </c>
      <c r="B43" s="14"/>
      <c r="C43" s="14"/>
      <c r="D43" s="28"/>
      <c r="E43" s="8"/>
      <c r="F43" s="23"/>
      <c r="G43" s="23"/>
      <c r="H43" s="23"/>
    </row>
    <row r="44" spans="1:8" ht="20.100000000000001" customHeight="1" x14ac:dyDescent="0.5">
      <c r="A44" s="14" t="s">
        <v>123</v>
      </c>
      <c r="B44" s="14"/>
      <c r="C44" s="14"/>
      <c r="D44" s="28"/>
      <c r="E44" s="8"/>
      <c r="F44" s="23"/>
      <c r="G44" s="24"/>
      <c r="H44" s="23"/>
    </row>
    <row r="45" spans="1:8" ht="20.100000000000001" customHeight="1" x14ac:dyDescent="0.5">
      <c r="A45" s="44" t="str">
        <f>A3</f>
        <v>สำหรับรอบระยะเวลาสามเดือนสิ้นสุดวันที่ 31 มีนาคม พ.ศ. 2569</v>
      </c>
      <c r="B45" s="44"/>
      <c r="C45" s="5"/>
      <c r="D45" s="45"/>
      <c r="E45" s="20"/>
      <c r="F45" s="45"/>
      <c r="G45" s="45"/>
      <c r="H45" s="45"/>
    </row>
    <row r="46" spans="1:8" ht="20.100000000000001" customHeight="1" x14ac:dyDescent="0.5">
      <c r="A46" s="1"/>
      <c r="B46" s="1"/>
      <c r="C46" s="1"/>
      <c r="D46" s="28"/>
      <c r="E46" s="8"/>
      <c r="F46" s="46"/>
      <c r="G46" s="24"/>
      <c r="H46" s="46"/>
    </row>
    <row r="47" spans="1:8" ht="20.100000000000001" customHeight="1" x14ac:dyDescent="0.5">
      <c r="A47" s="1"/>
      <c r="B47" s="1"/>
      <c r="C47" s="1"/>
      <c r="D47" s="28"/>
      <c r="E47" s="8"/>
      <c r="F47" s="29" t="s">
        <v>143</v>
      </c>
      <c r="G47" s="10"/>
      <c r="H47" s="29" t="s">
        <v>143</v>
      </c>
    </row>
    <row r="48" spans="1:8" ht="20.100000000000001" customHeight="1" x14ac:dyDescent="0.5">
      <c r="A48" s="1"/>
      <c r="B48" s="1"/>
      <c r="C48" s="1"/>
      <c r="D48" s="28"/>
      <c r="E48" s="8"/>
      <c r="F48" s="29" t="s">
        <v>144</v>
      </c>
      <c r="G48" s="30"/>
      <c r="H48" s="29" t="s">
        <v>5</v>
      </c>
    </row>
    <row r="49" spans="1:8" ht="20.100000000000001" customHeight="1" x14ac:dyDescent="0.5">
      <c r="A49" s="1"/>
      <c r="B49" s="1"/>
      <c r="C49" s="1"/>
      <c r="D49" s="47" t="s">
        <v>6</v>
      </c>
      <c r="E49" s="8"/>
      <c r="F49" s="12" t="s">
        <v>7</v>
      </c>
      <c r="G49" s="11"/>
      <c r="H49" s="12" t="s">
        <v>7</v>
      </c>
    </row>
    <row r="50" spans="1:8" ht="8.1" customHeight="1" x14ac:dyDescent="0.5">
      <c r="A50" s="14"/>
      <c r="B50" s="14"/>
      <c r="C50" s="14"/>
      <c r="F50" s="31"/>
      <c r="G50" s="32"/>
      <c r="H50" s="31"/>
    </row>
    <row r="51" spans="1:8" ht="20.100000000000001" customHeight="1" x14ac:dyDescent="0.5">
      <c r="A51" s="14" t="s">
        <v>124</v>
      </c>
      <c r="B51" s="14"/>
      <c r="C51" s="14"/>
      <c r="F51" s="31"/>
      <c r="G51" s="9"/>
      <c r="H51" s="31"/>
    </row>
    <row r="52" spans="1:8" ht="20.100000000000001" customHeight="1" x14ac:dyDescent="0.5">
      <c r="A52" s="8" t="s">
        <v>138</v>
      </c>
      <c r="B52" s="8"/>
      <c r="C52" s="8"/>
      <c r="F52" s="31">
        <v>-18161</v>
      </c>
      <c r="G52" s="9"/>
      <c r="H52" s="31">
        <v>500913</v>
      </c>
    </row>
    <row r="53" spans="1:8" ht="20.100000000000001" customHeight="1" x14ac:dyDescent="0.5">
      <c r="A53" s="8" t="s">
        <v>136</v>
      </c>
      <c r="B53" s="8"/>
      <c r="C53" s="8"/>
      <c r="F53" s="31">
        <v>-26101</v>
      </c>
      <c r="G53" s="9"/>
      <c r="H53" s="31">
        <v>-42935</v>
      </c>
    </row>
    <row r="54" spans="1:8" ht="20.100000000000001" customHeight="1" x14ac:dyDescent="0.5">
      <c r="A54" s="8" t="s">
        <v>125</v>
      </c>
      <c r="B54" s="8"/>
      <c r="C54" s="8"/>
      <c r="F54" s="31">
        <v>2193</v>
      </c>
      <c r="G54" s="9"/>
      <c r="H54" s="31">
        <v>424</v>
      </c>
    </row>
    <row r="55" spans="1:8" ht="20.100000000000001" customHeight="1" x14ac:dyDescent="0.5">
      <c r="A55" s="8" t="s">
        <v>126</v>
      </c>
      <c r="B55" s="8"/>
      <c r="C55" s="8"/>
      <c r="F55" s="31">
        <v>0</v>
      </c>
      <c r="G55" s="9"/>
      <c r="H55" s="31">
        <v>-1500</v>
      </c>
    </row>
    <row r="56" spans="1:8" ht="20.100000000000001" customHeight="1" x14ac:dyDescent="0.5">
      <c r="A56" s="8" t="s">
        <v>114</v>
      </c>
      <c r="B56" s="8"/>
      <c r="C56" s="8"/>
      <c r="F56" s="38">
        <v>4882</v>
      </c>
      <c r="G56" s="9"/>
      <c r="H56" s="38">
        <v>5911</v>
      </c>
    </row>
    <row r="57" spans="1:8" ht="8.1" customHeight="1" x14ac:dyDescent="0.5">
      <c r="A57" s="8"/>
      <c r="B57" s="8"/>
      <c r="C57" s="8"/>
      <c r="F57" s="31"/>
      <c r="G57" s="9"/>
      <c r="H57" s="31"/>
    </row>
    <row r="58" spans="1:8" ht="20.100000000000001" customHeight="1" x14ac:dyDescent="0.5">
      <c r="A58" s="8" t="s">
        <v>127</v>
      </c>
      <c r="B58" s="8"/>
      <c r="C58" s="8"/>
      <c r="F58" s="38">
        <f>SUM(F52:F56)</f>
        <v>-37187</v>
      </c>
      <c r="G58" s="9"/>
      <c r="H58" s="38">
        <f>SUM(H52:H56)</f>
        <v>462813</v>
      </c>
    </row>
    <row r="59" spans="1:8" ht="20.100000000000001" customHeight="1" x14ac:dyDescent="0.5">
      <c r="A59" s="14"/>
      <c r="B59" s="14"/>
      <c r="C59" s="8"/>
      <c r="F59" s="31"/>
      <c r="G59" s="9"/>
      <c r="H59" s="31"/>
    </row>
    <row r="60" spans="1:8" ht="20.100000000000001" customHeight="1" x14ac:dyDescent="0.5">
      <c r="A60" s="14" t="s">
        <v>128</v>
      </c>
      <c r="B60" s="14"/>
      <c r="C60" s="14"/>
      <c r="F60" s="31"/>
      <c r="G60" s="46"/>
      <c r="H60" s="31"/>
    </row>
    <row r="61" spans="1:8" ht="20.100000000000001" customHeight="1" x14ac:dyDescent="0.5">
      <c r="A61" s="8" t="s">
        <v>129</v>
      </c>
      <c r="B61" s="8"/>
      <c r="C61" s="8"/>
      <c r="F61" s="38">
        <v>-4168</v>
      </c>
      <c r="G61" s="9"/>
      <c r="H61" s="38">
        <v>-4572</v>
      </c>
    </row>
    <row r="62" spans="1:8" ht="8.1" customHeight="1" x14ac:dyDescent="0.5">
      <c r="A62" s="8"/>
      <c r="B62" s="8"/>
      <c r="C62" s="8"/>
      <c r="F62" s="31"/>
      <c r="G62" s="9"/>
      <c r="H62" s="31"/>
    </row>
    <row r="63" spans="1:8" ht="20.100000000000001" customHeight="1" x14ac:dyDescent="0.5">
      <c r="A63" s="8" t="s">
        <v>130</v>
      </c>
      <c r="B63" s="8"/>
      <c r="C63" s="14"/>
      <c r="F63" s="38">
        <f>SUM(F61:F62)</f>
        <v>-4168</v>
      </c>
      <c r="G63" s="9"/>
      <c r="H63" s="38">
        <f>SUM(H61:H62)</f>
        <v>-4572</v>
      </c>
    </row>
    <row r="64" spans="1:8" ht="20.100000000000001" customHeight="1" x14ac:dyDescent="0.5">
      <c r="A64" s="2"/>
      <c r="B64" s="2"/>
      <c r="C64" s="2"/>
      <c r="F64" s="31"/>
      <c r="G64" s="9"/>
      <c r="H64" s="31"/>
    </row>
    <row r="65" spans="1:8" ht="20.100000000000001" customHeight="1" x14ac:dyDescent="0.5">
      <c r="A65" s="14" t="s">
        <v>155</v>
      </c>
      <c r="B65" s="14"/>
      <c r="C65" s="14"/>
      <c r="F65" s="31">
        <f>+F39+F58+F63</f>
        <v>108662</v>
      </c>
      <c r="G65" s="9"/>
      <c r="H65" s="31">
        <f>+H39+H58+H63</f>
        <v>653246</v>
      </c>
    </row>
    <row r="66" spans="1:8" ht="20.100000000000001" customHeight="1" x14ac:dyDescent="0.5">
      <c r="A66" s="8" t="s">
        <v>131</v>
      </c>
      <c r="B66" s="14"/>
      <c r="C66" s="14"/>
      <c r="F66" s="31">
        <v>254961</v>
      </c>
      <c r="G66" s="9"/>
      <c r="H66" s="31">
        <v>390234</v>
      </c>
    </row>
    <row r="67" spans="1:8" ht="20.100000000000001" customHeight="1" x14ac:dyDescent="0.5">
      <c r="A67" s="8" t="s">
        <v>156</v>
      </c>
      <c r="B67" s="8"/>
      <c r="C67" s="8"/>
      <c r="F67" s="40">
        <v>2012</v>
      </c>
      <c r="G67" s="13"/>
      <c r="H67" s="40">
        <v>51</v>
      </c>
    </row>
    <row r="68" spans="1:8" ht="8.1" customHeight="1" x14ac:dyDescent="0.5">
      <c r="A68" s="2"/>
      <c r="B68" s="2"/>
      <c r="C68" s="2"/>
      <c r="F68" s="31"/>
      <c r="G68" s="9"/>
      <c r="H68" s="31"/>
    </row>
    <row r="69" spans="1:8" ht="20.100000000000001" customHeight="1" thickBot="1" x14ac:dyDescent="0.55000000000000004">
      <c r="A69" s="14" t="s">
        <v>132</v>
      </c>
      <c r="B69" s="14"/>
      <c r="C69" s="8"/>
      <c r="F69" s="48">
        <f>SUM(F65:F67)</f>
        <v>365635</v>
      </c>
      <c r="G69" s="9"/>
      <c r="H69" s="48">
        <f>SUM(H65:H67)</f>
        <v>1043531</v>
      </c>
    </row>
    <row r="70" spans="1:8" ht="20.100000000000001" customHeight="1" thickTop="1" x14ac:dyDescent="0.5">
      <c r="A70" s="8"/>
      <c r="B70" s="8"/>
      <c r="C70" s="8"/>
      <c r="F70" s="9"/>
      <c r="G70" s="9"/>
      <c r="H70" s="9"/>
    </row>
    <row r="71" spans="1:8" ht="20.100000000000001" customHeight="1" x14ac:dyDescent="0.5">
      <c r="A71" s="14" t="s">
        <v>133</v>
      </c>
      <c r="B71" s="14"/>
      <c r="C71" s="8"/>
      <c r="F71" s="9"/>
      <c r="G71" s="9"/>
      <c r="H71" s="9"/>
    </row>
    <row r="72" spans="1:8" ht="8.1" customHeight="1" x14ac:dyDescent="0.5">
      <c r="A72" s="2"/>
      <c r="B72" s="2"/>
      <c r="C72" s="2"/>
      <c r="F72" s="46"/>
      <c r="G72" s="9"/>
      <c r="H72" s="46"/>
    </row>
    <row r="73" spans="1:8" ht="20.100000000000001" customHeight="1" x14ac:dyDescent="0.5">
      <c r="A73" s="8" t="s">
        <v>142</v>
      </c>
      <c r="B73" s="8"/>
      <c r="C73" s="2"/>
      <c r="F73" s="9"/>
      <c r="G73" s="9"/>
      <c r="H73" s="9"/>
    </row>
    <row r="74" spans="1:8" ht="8.1" customHeight="1" x14ac:dyDescent="0.5">
      <c r="A74" s="2"/>
      <c r="B74" s="2"/>
      <c r="F74" s="46"/>
      <c r="G74" s="9"/>
      <c r="H74" s="46"/>
    </row>
    <row r="75" spans="1:8" ht="20.100000000000001" customHeight="1" x14ac:dyDescent="0.5">
      <c r="A75" s="8" t="s">
        <v>139</v>
      </c>
      <c r="B75" s="8"/>
      <c r="C75" s="8"/>
      <c r="F75" s="13">
        <v>-10645</v>
      </c>
      <c r="G75" s="9"/>
      <c r="H75" s="13">
        <v>-1081</v>
      </c>
    </row>
    <row r="76" spans="1:8" ht="20.100000000000001" customHeight="1" x14ac:dyDescent="0.5">
      <c r="A76" s="8" t="s">
        <v>134</v>
      </c>
      <c r="B76" s="8"/>
      <c r="C76" s="8"/>
      <c r="D76" s="49">
        <v>11</v>
      </c>
      <c r="F76" s="13">
        <v>4549</v>
      </c>
      <c r="G76" s="9"/>
      <c r="H76" s="13">
        <v>3800</v>
      </c>
    </row>
    <row r="77" spans="1:8" ht="20.100000000000001" customHeight="1" x14ac:dyDescent="0.5">
      <c r="A77" s="8"/>
      <c r="B77" s="8"/>
      <c r="C77" s="8"/>
      <c r="D77" s="28"/>
      <c r="F77" s="9"/>
      <c r="G77" s="9"/>
      <c r="H77" s="9"/>
    </row>
    <row r="85" spans="1:8" ht="8.25" customHeight="1" x14ac:dyDescent="0.5"/>
    <row r="86" spans="1:8" ht="20.100000000000001" customHeight="1" x14ac:dyDescent="0.5">
      <c r="A86" s="20" t="s">
        <v>31</v>
      </c>
      <c r="B86" s="20"/>
      <c r="C86" s="50"/>
      <c r="D86" s="26"/>
      <c r="E86" s="26"/>
      <c r="F86" s="40"/>
      <c r="G86" s="15"/>
      <c r="H86" s="38"/>
    </row>
  </sheetData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   &amp;P</oddFooter>
  </headerFooter>
  <rowBreaks count="1" manualBreakCount="1">
    <brk id="4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F0B8EBD2EE2943A7BB5CC160329F93" ma:contentTypeVersion="10" ma:contentTypeDescription="Create a new document." ma:contentTypeScope="" ma:versionID="b502775551c6f37e645758c1f02c9d0c">
  <xsd:schema xmlns:xsd="http://www.w3.org/2001/XMLSchema" xmlns:xs="http://www.w3.org/2001/XMLSchema" xmlns:p="http://schemas.microsoft.com/office/2006/metadata/properties" xmlns:ns2="6ba3b9d0-975b-441e-8e72-fc357cb3b8a1" xmlns:ns3="274ad426-868f-4729-9f53-711d80838088" targetNamespace="http://schemas.microsoft.com/office/2006/metadata/properties" ma:root="true" ma:fieldsID="0e52c7290f1d661666a573e2c9bfd6e2" ns2:_="" ns3:_="">
    <xsd:import namespace="6ba3b9d0-975b-441e-8e72-fc357cb3b8a1"/>
    <xsd:import namespace="274ad426-868f-4729-9f53-711d80838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3b9d0-975b-441e-8e72-fc357cb3b8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ad426-868f-4729-9f53-711d808380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cfc5ea-b73a-4c70-be16-3f6effe977ca}" ma:internalName="TaxCatchAll" ma:showField="CatchAllData" ma:web="274ad426-868f-4729-9f53-711d80838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4ad426-868f-4729-9f53-711d80838088" xsi:nil="true"/>
    <lcf76f155ced4ddcb4097134ff3c332f xmlns="6ba3b9d0-975b-441e-8e72-fc357cb3b8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ED6F50-35B0-4928-B37E-91B03CC34F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BA77FE-004D-49FA-A176-DEAFD338D1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a3b9d0-975b-441e-8e72-fc357cb3b8a1"/>
    <ds:schemaRef ds:uri="274ad426-868f-4729-9f53-711d80838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8EC76C-F378-4C2D-9702-5C16EA65D59D}">
  <ds:schemaRefs>
    <ds:schemaRef ds:uri="http://purl.org/dc/dcmitype/"/>
    <ds:schemaRef ds:uri="http://purl.org/dc/terms/"/>
    <ds:schemaRef ds:uri="http://purl.org/dc/elements/1.1/"/>
    <ds:schemaRef ds:uri="6ba3b9d0-975b-441e-8e72-fc357cb3b8a1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274ad426-868f-4729-9f53-711d8083808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2-4 </vt:lpstr>
      <vt:lpstr>PL (3month) 5</vt:lpstr>
      <vt:lpstr>6 HCW(T)</vt:lpstr>
      <vt:lpstr>7-8</vt:lpstr>
      <vt:lpstr>'2-4 '!Print_Area</vt:lpstr>
      <vt:lpstr>'6 HCW(T)'!Print_Area</vt:lpstr>
      <vt:lpstr>'PL (3month) 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Dowrueang csc</cp:lastModifiedBy>
  <cp:revision/>
  <cp:lastPrinted>2026-05-05T06:39:28Z</cp:lastPrinted>
  <dcterms:created xsi:type="dcterms:W3CDTF">2022-08-10T04:25:47Z</dcterms:created>
  <dcterms:modified xsi:type="dcterms:W3CDTF">2026-05-07T06:53:36Z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0x01010061F0B8EBD2EE2943A7BB5CC160329F93</vt:lpwstr>
  </property>
  <property fmtid="{D5CDD505-2E9C-101B-9397-08002B2CF9AE}" pid="3" name="MediaServiceImageTags">
    <vt:lpwstr/>
  </property>
</Properties>
</file>