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Goodyear (Thailand) Public Company Limited\Goodyear (Thailand) Public_Q1'Mar26\"/>
    </mc:Choice>
  </mc:AlternateContent>
  <xr:revisionPtr revIDLastSave="0" documentId="13_ncr:1_{98C010F0-5C8B-467E-A3AA-FF4CA96DB370}" xr6:coauthVersionLast="47" xr6:coauthVersionMax="47" xr10:uidLastSave="{00000000-0000-0000-0000-000000000000}"/>
  <bookViews>
    <workbookView xWindow="-120" yWindow="-120" windowWidth="29040" windowHeight="15720" tabRatio="889" xr2:uid="{C613C059-00EA-41DA-989B-3A162B36F532}"/>
  </bookViews>
  <sheets>
    <sheet name="2-3 TH" sheetId="1" r:id="rId1"/>
    <sheet name="T4 (3M)" sheetId="2" r:id="rId2"/>
    <sheet name="T5" sheetId="3" r:id="rId3"/>
    <sheet name="6-7" sheetId="4" r:id="rId4"/>
  </sheets>
  <definedNames>
    <definedName name="_xlnm.Print_Area" localSheetId="1">'T4 (3M)'!$A$1:$I$42</definedName>
    <definedName name="_xlnm.Print_Area" localSheetId="2">'T5'!$A$1:$O$29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3" l="1"/>
  <c r="I64" i="4" l="1"/>
  <c r="G32" i="4"/>
  <c r="G12" i="2"/>
  <c r="I30" i="1"/>
  <c r="G30" i="1"/>
  <c r="I12" i="2"/>
  <c r="I20" i="2" s="1"/>
  <c r="G64" i="4" l="1"/>
  <c r="I56" i="4"/>
  <c r="G56" i="4"/>
  <c r="A42" i="4"/>
  <c r="I32" i="4"/>
  <c r="I36" i="4" s="1"/>
  <c r="G36" i="4"/>
  <c r="A3" i="4"/>
  <c r="A45" i="4" s="1"/>
  <c r="A29" i="3"/>
  <c r="M23" i="3"/>
  <c r="K23" i="3"/>
  <c r="I23" i="3"/>
  <c r="G23" i="3"/>
  <c r="O21" i="3"/>
  <c r="O18" i="3"/>
  <c r="M16" i="3"/>
  <c r="K16" i="3"/>
  <c r="I16" i="3"/>
  <c r="G16" i="3"/>
  <c r="A42" i="2"/>
  <c r="I23" i="2"/>
  <c r="A94" i="1"/>
  <c r="A84" i="4" s="1"/>
  <c r="I90" i="1"/>
  <c r="G90" i="1"/>
  <c r="I73" i="1"/>
  <c r="G73" i="1"/>
  <c r="I65" i="1"/>
  <c r="G65" i="1"/>
  <c r="A47" i="1"/>
  <c r="I19" i="1"/>
  <c r="G19" i="1"/>
  <c r="G20" i="2" l="1"/>
  <c r="G23" i="2" s="1"/>
  <c r="G25" i="2" s="1"/>
  <c r="G75" i="1"/>
  <c r="G92" i="1" s="1"/>
  <c r="G66" i="4"/>
  <c r="G71" i="4" s="1"/>
  <c r="I66" i="4"/>
  <c r="I71" i="4" s="1"/>
  <c r="I75" i="1"/>
  <c r="I92" i="1" s="1"/>
  <c r="O16" i="3"/>
  <c r="G32" i="1"/>
  <c r="I32" i="1"/>
  <c r="O23" i="3"/>
  <c r="I29" i="2"/>
  <c r="I25" i="2"/>
  <c r="G29" i="2" l="1"/>
</calcChain>
</file>

<file path=xl/sharedStrings.xml><?xml version="1.0" encoding="utf-8"?>
<sst xmlns="http://schemas.openxmlformats.org/spreadsheetml/2006/main" count="182" uniqueCount="126">
  <si>
    <t>บริษัท กู๊ดเยียร์ (ประเทศไทย) จำกัด (มหาชน)</t>
  </si>
  <si>
    <t>งบฐานะการเงิน</t>
  </si>
  <si>
    <t>(ยังไม่ได้ตรวจสอบ)</t>
  </si>
  <si>
    <t>(ตรวจสอบแล้ว)</t>
  </si>
  <si>
    <t>31 ธันวาคม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</si>
  <si>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</si>
  <si>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</si>
  <si>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</si>
  <si>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</si>
  <si>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</si>
  <si>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</si>
  <si>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</si>
  <si>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</si>
  <si>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ภาษีมูลค่าเพิ่มรอขอคืนภายในหนึ่งปี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</si>
  <si>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</si>
  <si>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</si>
  <si>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</si>
  <si>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</si>
  <si>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</si>
  <si>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</si>
  <si>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สินทรัพย์ภาษีเงินได้รอการตัดบัญชี - สุทธิ</t>
  </si>
  <si>
    <t>ภาษีมูลค่าเพิ่มรอขอคืน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</si>
  <si>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</si>
  <si>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</si>
  <si>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</si>
  <si>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…………………………………………….   กรรมการ ………………………………………………..</t>
  </si>
  <si>
    <t>หมายเหตุประกอบข้อมูลทางการเงินระหว่างกาลเป็นส่วนหนึ่งของข้อมูลทางการเงินนี้</t>
  </si>
  <si>
    <r>
      <t>งบฐานะการเงิน</t>
    </r>
    <r>
      <rPr>
        <sz val="15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</si>
  <si>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</si>
  <si>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</si>
  <si>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</si>
  <si>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</si>
  <si>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ส่วนของเงินกู้ยืมระยะยาวจากสถาบันการเงินที่ถึงกำหนด</t>
  </si>
  <si>
    <t>หนี้สินตามสัญญาเช่าส่วนที่ถึงกำหนดชำระภายในหนึ่งปี -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</si>
  <si>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</si>
  <si>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</si>
  <si>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</si>
  <si>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</si>
  <si>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</si>
  <si>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</si>
  <si>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</si>
  <si>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</si>
  <si>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</si>
  <si>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</si>
  <si>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</si>
  <si>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7,400,000 หุ้น มูลค่าที่ตราไว้หุ้นละ 10 บาท</t>
  </si>
  <si>
    <t>ทุนที่ออกจำหน่ายและชำระเต็มมูลค่าแล้ว</t>
  </si>
  <si>
    <t>หุ้นสามัญ 7,400,000 หุ้น จ่ายชำระแล้วหุ้นละ 10 บาท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</si>
  <si>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</si>
  <si>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</si>
  <si>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</si>
  <si>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</si>
  <si>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</si>
  <si>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</si>
  <si>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r>
      <t xml:space="preserve">งบกำไรขาดทุนเบ็ดเสร็จ </t>
    </r>
    <r>
      <rPr>
        <sz val="15"/>
        <rFont val="Browallia New"/>
        <family val="2"/>
      </rPr>
      <t>(ยังไม่ได้ตรวจสอบ)</t>
    </r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</si>
  <si>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</si>
  <si>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</si>
  <si>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</si>
  <si>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</si>
  <si>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</si>
  <si>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</si>
  <si>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</si>
  <si>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</si>
  <si>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</si>
  <si>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</si>
  <si>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กำไรเบ็ดเสร็จสำหรับรอบระยะเวลา</t>
  </si>
  <si>
    <t>กำไรต่อหุ้น</t>
  </si>
  <si>
    <t>กำไรต่อหุ้นขั้นพื้นฐาน (บาทต่อหุ้น)</t>
  </si>
  <si>
    <r>
      <t xml:space="preserve">งบการเปลี่ยนแปลงส่วนของเจ้าของ </t>
    </r>
    <r>
      <rPr>
        <sz val="15"/>
        <rFont val="Browallia New"/>
        <family val="2"/>
      </rPr>
      <t>(ยังไม่ได้ตรวจสอบ)</t>
    </r>
  </si>
  <si>
    <t>ทุนที่ออก</t>
  </si>
  <si>
    <t>จัดสรรแล้ว -</t>
  </si>
  <si>
    <t>รวม</t>
  </si>
  <si>
    <t>และชำระแล้ว</t>
  </si>
  <si>
    <t>การเปลี่ยนแปลงในส่วนของเจ้าของสำหรับรอบระยะเวลา</t>
  </si>
  <si>
    <t/>
  </si>
  <si>
    <t>ยอดคงเหลือ ณ วันที่ 1 มกราคม พ.ศ. 2568</t>
  </si>
  <si>
    <r>
      <t xml:space="preserve">งบกระแสเงินสด </t>
    </r>
    <r>
      <rPr>
        <sz val="15"/>
        <rFont val="Browallia New"/>
        <family val="2"/>
      </rPr>
      <t>(ยังไม่ได้ตรวจสอบ)</t>
    </r>
  </si>
  <si>
    <t>รายการปรับปรุง</t>
  </si>
  <si>
    <t>ค่าตัดจำหน่าย</t>
  </si>
  <si>
    <t>ผลขาดทุนด้านเครดิตที่คาดว่าจะเกิดขึ้น</t>
  </si>
  <si>
    <t xml:space="preserve">และล้าสมัย และค่าเผื่อสำหรับมูลค่าสุทธิที่คาดว่าจะได้รับ </t>
  </si>
  <si>
    <t>รายได้ดอกเบี้ยรับ</t>
  </si>
  <si>
    <t>การเปลี่ยนแปลงเงินทุนหมุนเวียน:</t>
  </si>
  <si>
    <t>ลูกหนี้การค้าและลูกหนี้หมุนเวียนอื่น</t>
  </si>
  <si>
    <t>สินค้าคงเหลือ</t>
  </si>
  <si>
    <t>จ่ายภาระผูกพันผลประโยชน์พนักงาน</t>
  </si>
  <si>
    <t>เงินสดได้มาจากกิจกรรมดำเนินงาน</t>
  </si>
  <si>
    <t>จ่ายดอกเบี้ย</t>
  </si>
  <si>
    <t>จ่ายภาษีเงินได้</t>
  </si>
  <si>
    <r>
      <t xml:space="preserve">งบกระแสเงินสด </t>
    </r>
    <r>
      <rPr>
        <sz val="15"/>
        <rFont val="Browallia New"/>
        <family val="2"/>
      </rPr>
      <t>(ยังไม่ได้ตรวจสอบ)</t>
    </r>
    <r>
      <rPr>
        <b/>
        <sz val="15"/>
        <rFont val="Browallia New"/>
        <family val="2"/>
      </rPr>
      <t xml:space="preserve"> </t>
    </r>
    <r>
      <rPr>
        <sz val="15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</si>
  <si>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</si>
  <si>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</si>
  <si>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</si>
  <si>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ดอกเบี้ยรับ</t>
  </si>
  <si>
    <t>เงินสดสุทธิใช้ไปจากกิจกรรมลงทุน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</si>
  <si>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</si>
  <si>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</si>
  <si>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</si>
  <si>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 xml:space="preserve">เงินสดจ่ายคืนเงินต้นตามสัญญาเช่า 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</si>
  <si>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</si>
  <si>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เงินสดและรายการเทียบเท่าเงินสดต้นรอบระยะเวลา</t>
  </si>
  <si>
    <t>ขาดทุนจากอัตราแลกเปลี่ยนจากเงินสดและ</t>
  </si>
  <si>
    <t>รายการเทียบเท่าเงินสด</t>
  </si>
  <si>
    <t>เงินสดและรายการเทียบเท่าเงินสดสิ้นรอบระยะเวลา</t>
  </si>
  <si>
    <t>การเพิ่มขึ้นของสินทรัพย์สิทธิการใช้ระหว่างรอบระยะเวลา</t>
  </si>
  <si>
    <t>รายการที่ไม่ใช่เงินสด</t>
  </si>
  <si>
    <t>เจ้าหนี้ค่าซื้อที่ดิน อาคาร และอุปกรณ์ ณ วันที่</t>
  </si>
  <si>
    <t>31 มีนาคม</t>
  </si>
  <si>
    <t>พ.ศ. 2569</t>
  </si>
  <si>
    <t>ณ วันที่ 31 มีนาคม พ.ศ. 2569</t>
  </si>
  <si>
    <t>สำหรับรอบระยะเวลาสามเดือนสิ้นสุดวันที่ 31 มีนาคม พ.ศ. 2569</t>
  </si>
  <si>
    <t>ยอดคงเหลือ ณ วันที่ 1 มกราคม พ.ศ. 2569</t>
  </si>
  <si>
    <t>ยอดคงเหลือ ณ สิ้นรอบระยะเวลาวันที่ 31 มีนาคม พ.ศ. 2568</t>
  </si>
  <si>
    <t>ยอดคงเหลือ ณ สิ้นรอบระยะเวลาวันที่ 31 มีนาคม พ.ศ. 2569</t>
  </si>
  <si>
    <t>ผลขาดทุน (กลับรายการผลขาดทุน) ค่าเผื่อสินค้าเคลื่อนไหวช้า</t>
  </si>
  <si>
    <t>ขาดทุนจากอัตราแลกเปลี่ยนที่ยังไม่เกิดขึ้น</t>
  </si>
  <si>
    <t>(ขาดทุน) กำไรจากอัตราแลกเปลี่ยน - สุทธิ</t>
  </si>
  <si>
    <t>ทุนสำรองตาม</t>
  </si>
  <si>
    <t>กฎหมาย</t>
  </si>
  <si>
    <t>ค่าเสื่อมราคาของที่ดิน อาคารและอุปกรณ์ และสินทรัพย์สิทธิการใช้</t>
  </si>
  <si>
    <t>เงินสดสุทธิได้มา (ใช้ไปใน) จากกิจกรรมดำเนินงาน</t>
  </si>
  <si>
    <t>เงินสดสุทธิ (ใช้ไปใน) ได้มาจากกิจกรรมจัดหาเงิน</t>
  </si>
  <si>
    <t>ชำระภายในหนึ่งปี</t>
  </si>
  <si>
    <t>เงินกู้ยืมระยะยาวจากสถาบันการเงิน</t>
  </si>
  <si>
    <t>เงินสดและรายการเทียบเท่าเงินสดเพิ่มขึ้นสุทธิ</t>
  </si>
  <si>
    <t>กำไรจากการจำหน่ายและตัดจำหน่ายอุปกรณ์ และสินทรัพย์สิทธิการใช้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</si>
</sst>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_(* #,##0_);_(* \(#,##0\);_(* &quot;-&quot;??_);_(@_)"/>
    <numFmt numFmtId="168" formatCode="#,##0.00;\(#,##0.00\);\-"/>
  </numFmts>
  <fonts count="39">
    <font>
      <sz val="14"/>
      <name val="Cordia New"/>
      <charset val="222"/>
    </font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name val="Angsana New"/>
      <family val="1"/>
    </font>
    <font>
      <sz val="11"/>
      <name val="Times New Roman"/>
      <family val="1"/>
    </font>
    <font>
      <sz val="15"/>
      <color rgb="FF000000"/>
      <name val="Browall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8"/>
      <name val="Arial Unicode MS"/>
      <family val="2"/>
    </font>
    <font>
      <sz val="11"/>
      <color indexed="20"/>
      <name val="Calibri"/>
      <family val="2"/>
    </font>
    <font>
      <sz val="10"/>
      <name val="Comic Sans MS"/>
      <family val="4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rgb="FF0000FF"/>
      <name val="Arial Unicode MS"/>
      <family val="2"/>
    </font>
    <font>
      <u/>
      <sz val="10"/>
      <color rgb="FF0563C1"/>
      <name val="Georgia"/>
      <family val="1"/>
    </font>
    <font>
      <u/>
      <sz val="11"/>
      <color theme="10"/>
      <name val="Aptos Narrow"/>
      <family val="2"/>
      <scheme val="minor"/>
    </font>
    <font>
      <u/>
      <sz val="10"/>
      <color theme="10"/>
      <name val="Arial Unicode MS"/>
      <family val="2"/>
    </font>
    <font>
      <sz val="8"/>
      <color theme="1"/>
      <name val="Arial"/>
      <family val="2"/>
    </font>
    <font>
      <sz val="14"/>
      <name val="Browallia New"/>
      <family val="2"/>
    </font>
    <font>
      <sz val="14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5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0" fontId="2" fillId="0" borderId="0"/>
    <xf numFmtId="0" fontId="6" fillId="0" borderId="0"/>
    <xf numFmtId="0" fontId="6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12" fillId="20" borderId="3" applyNumberFormat="0" applyAlignment="0" applyProtection="0"/>
    <xf numFmtId="0" fontId="13" fillId="21" borderId="4" applyNumberFormat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32" fillId="0" borderId="0"/>
    <xf numFmtId="0" fontId="33" fillId="0" borderId="8" applyNumberFormat="0" applyFill="0" applyBorder="0" applyAlignment="0">
      <protection locked="0"/>
    </xf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7" borderId="3" applyNumberFormat="0" applyAlignment="0" applyProtection="0"/>
    <xf numFmtId="0" fontId="20" fillId="0" borderId="9" applyNumberFormat="0" applyFill="0" applyAlignment="0" applyProtection="0"/>
    <xf numFmtId="0" fontId="21" fillId="22" borderId="0" applyNumberFormat="0" applyBorder="0" applyAlignment="0" applyProtection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2" fillId="0" borderId="0"/>
    <xf numFmtId="0" fontId="29" fillId="0" borderId="0"/>
    <xf numFmtId="0" fontId="1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30" fillId="0" borderId="0"/>
    <xf numFmtId="0" fontId="31" fillId="0" borderId="0"/>
    <xf numFmtId="0" fontId="8" fillId="0" borderId="0"/>
    <xf numFmtId="0" fontId="30" fillId="0" borderId="0">
      <protection locked="0"/>
    </xf>
    <xf numFmtId="0" fontId="28" fillId="0" borderId="0"/>
    <xf numFmtId="0" fontId="28" fillId="0" borderId="0"/>
    <xf numFmtId="0" fontId="30" fillId="0" borderId="0">
      <protection locked="0"/>
    </xf>
    <xf numFmtId="0" fontId="31" fillId="0" borderId="0"/>
    <xf numFmtId="0" fontId="28" fillId="0" borderId="0"/>
    <xf numFmtId="0" fontId="28" fillId="0" borderId="0"/>
    <xf numFmtId="0" fontId="36" fillId="0" borderId="0"/>
    <xf numFmtId="0" fontId="8" fillId="0" borderId="0"/>
    <xf numFmtId="0" fontId="30" fillId="0" borderId="0">
      <protection locked="0"/>
    </xf>
    <xf numFmtId="0" fontId="30" fillId="0" borderId="0">
      <protection locked="0"/>
    </xf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23" borderId="10" applyNumberFormat="0" applyFont="0" applyAlignment="0" applyProtection="0"/>
    <xf numFmtId="0" fontId="22" fillId="20" borderId="11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12">
    <xf numFmtId="0" fontId="0" fillId="0" borderId="0" xfId="0"/>
    <xf numFmtId="165" fontId="3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vertical="center"/>
    </xf>
    <xf numFmtId="167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165" fontId="3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horizontal="center" vertical="center"/>
    </xf>
    <xf numFmtId="166" fontId="4" fillId="0" borderId="1" xfId="1" applyNumberFormat="1" applyFont="1" applyBorder="1" applyAlignment="1">
      <alignment vertical="center"/>
    </xf>
    <xf numFmtId="167" fontId="4" fillId="0" borderId="1" xfId="1" applyNumberFormat="1" applyFont="1" applyBorder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quotePrefix="1" applyNumberFormat="1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5" fontId="3" fillId="0" borderId="1" xfId="1" applyNumberFormat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6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6" fontId="4" fillId="0" borderId="2" xfId="1" applyNumberFormat="1" applyFont="1" applyBorder="1" applyAlignment="1">
      <alignment vertical="center"/>
    </xf>
    <xf numFmtId="166" fontId="4" fillId="0" borderId="2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165" fontId="3" fillId="0" borderId="0" xfId="1" applyNumberFormat="1" applyFont="1" applyAlignment="1">
      <alignment vertical="top"/>
    </xf>
    <xf numFmtId="165" fontId="4" fillId="0" borderId="0" xfId="1" applyNumberFormat="1" applyFont="1" applyAlignment="1">
      <alignment horizontal="center" vertical="top"/>
    </xf>
    <xf numFmtId="166" fontId="4" fillId="0" borderId="0" xfId="1" applyNumberFormat="1" applyFont="1" applyAlignment="1">
      <alignment vertical="top"/>
    </xf>
    <xf numFmtId="167" fontId="4" fillId="0" borderId="0" xfId="1" applyNumberFormat="1" applyFont="1" applyAlignment="1">
      <alignment vertical="top"/>
    </xf>
    <xf numFmtId="165" fontId="4" fillId="0" borderId="0" xfId="1" applyNumberFormat="1" applyFont="1" applyAlignment="1">
      <alignment vertical="top"/>
    </xf>
    <xf numFmtId="165" fontId="3" fillId="0" borderId="0" xfId="1" applyNumberFormat="1" applyFont="1" applyAlignment="1">
      <alignment horizontal="center" vertical="top"/>
    </xf>
    <xf numFmtId="166" fontId="3" fillId="0" borderId="0" xfId="0" applyNumberFormat="1" applyFont="1" applyAlignment="1">
      <alignment horizontal="right" vertical="top"/>
    </xf>
    <xf numFmtId="165" fontId="3" fillId="0" borderId="1" xfId="1" applyNumberFormat="1" applyFont="1" applyBorder="1" applyAlignment="1">
      <alignment horizontal="center" vertical="top"/>
    </xf>
    <xf numFmtId="166" fontId="3" fillId="0" borderId="1" xfId="1" applyNumberFormat="1" applyFont="1" applyBorder="1" applyAlignment="1">
      <alignment horizontal="right" vertical="top"/>
    </xf>
    <xf numFmtId="165" fontId="3" fillId="0" borderId="0" xfId="1" applyNumberFormat="1" applyFont="1" applyAlignment="1">
      <alignment horizontal="right" vertical="top"/>
    </xf>
    <xf numFmtId="165" fontId="4" fillId="0" borderId="0" xfId="0" applyNumberFormat="1" applyFont="1" applyAlignment="1">
      <alignment vertical="top"/>
    </xf>
    <xf numFmtId="166" fontId="4" fillId="0" borderId="1" xfId="1" applyNumberFormat="1" applyFont="1" applyBorder="1" applyAlignment="1">
      <alignment vertical="top"/>
    </xf>
    <xf numFmtId="165" fontId="3" fillId="0" borderId="0" xfId="0" applyNumberFormat="1" applyFont="1" applyAlignment="1">
      <alignment vertical="top"/>
    </xf>
    <xf numFmtId="165" fontId="4" fillId="0" borderId="0" xfId="0" applyNumberFormat="1" applyFont="1" applyAlignment="1">
      <alignment horizontal="center" vertical="top"/>
    </xf>
    <xf numFmtId="166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166" fontId="4" fillId="0" borderId="1" xfId="0" applyNumberFormat="1" applyFont="1" applyBorder="1" applyAlignment="1">
      <alignment vertical="top"/>
    </xf>
    <xf numFmtId="0" fontId="4" fillId="0" borderId="0" xfId="1" applyFont="1" applyAlignment="1">
      <alignment horizontal="left" vertical="top"/>
    </xf>
    <xf numFmtId="166" fontId="4" fillId="0" borderId="2" xfId="1" applyNumberFormat="1" applyFont="1" applyBorder="1" applyAlignment="1">
      <alignment vertical="top"/>
    </xf>
    <xf numFmtId="165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0" fontId="4" fillId="0" borderId="0" xfId="3" applyNumberFormat="1" applyFont="1" applyAlignment="1">
      <alignment vertical="center"/>
    </xf>
    <xf numFmtId="168" fontId="4" fillId="0" borderId="2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3" fillId="0" borderId="0" xfId="4" applyNumberFormat="1" applyFont="1" applyAlignment="1">
      <alignment vertical="center"/>
    </xf>
    <xf numFmtId="165" fontId="4" fillId="0" borderId="0" xfId="4" applyNumberFormat="1" applyFont="1" applyAlignment="1">
      <alignment vertical="center"/>
    </xf>
    <xf numFmtId="166" fontId="4" fillId="0" borderId="0" xfId="5" applyNumberFormat="1" applyFont="1" applyAlignment="1">
      <alignment horizontal="right" vertical="center"/>
    </xf>
    <xf numFmtId="165" fontId="4" fillId="0" borderId="0" xfId="5" applyNumberFormat="1" applyFont="1" applyAlignment="1">
      <alignment horizontal="right" vertical="center"/>
    </xf>
    <xf numFmtId="165" fontId="4" fillId="0" borderId="0" xfId="6" applyNumberFormat="1" applyFont="1"/>
    <xf numFmtId="166" fontId="4" fillId="0" borderId="0" xfId="6" applyNumberFormat="1" applyFont="1"/>
    <xf numFmtId="165" fontId="3" fillId="0" borderId="1" xfId="4" applyNumberFormat="1" applyFont="1" applyBorder="1" applyAlignment="1">
      <alignment vertical="center"/>
    </xf>
    <xf numFmtId="165" fontId="4" fillId="0" borderId="1" xfId="4" applyNumberFormat="1" applyFont="1" applyBorder="1" applyAlignment="1">
      <alignment vertical="center"/>
    </xf>
    <xf numFmtId="166" fontId="4" fillId="0" borderId="1" xfId="5" applyNumberFormat="1" applyFont="1" applyBorder="1" applyAlignment="1">
      <alignment horizontal="right" vertical="center"/>
    </xf>
    <xf numFmtId="165" fontId="4" fillId="0" borderId="1" xfId="5" applyNumberFormat="1" applyFont="1" applyBorder="1" applyAlignment="1">
      <alignment horizontal="right" vertical="center"/>
    </xf>
    <xf numFmtId="165" fontId="4" fillId="0" borderId="1" xfId="6" applyNumberFormat="1" applyFont="1" applyBorder="1"/>
    <xf numFmtId="166" fontId="4" fillId="0" borderId="1" xfId="6" applyNumberFormat="1" applyFont="1" applyBorder="1"/>
    <xf numFmtId="165" fontId="3" fillId="0" borderId="0" xfId="6" applyNumberFormat="1" applyFont="1" applyAlignment="1">
      <alignment horizontal="left"/>
    </xf>
    <xf numFmtId="165" fontId="3" fillId="0" borderId="0" xfId="6" quotePrefix="1" applyNumberFormat="1" applyFont="1" applyAlignment="1">
      <alignment horizontal="left"/>
    </xf>
    <xf numFmtId="165" fontId="4" fillId="0" borderId="0" xfId="7" applyNumberFormat="1" applyFont="1"/>
    <xf numFmtId="165" fontId="3" fillId="0" borderId="0" xfId="7" applyNumberFormat="1" applyFont="1"/>
    <xf numFmtId="166" fontId="3" fillId="0" borderId="0" xfId="7" applyNumberFormat="1" applyFont="1" applyAlignment="1">
      <alignment horizontal="right"/>
    </xf>
    <xf numFmtId="165" fontId="4" fillId="0" borderId="0" xfId="7" applyNumberFormat="1" applyFont="1" applyAlignment="1">
      <alignment horizontal="right"/>
    </xf>
    <xf numFmtId="166" fontId="3" fillId="0" borderId="0" xfId="7" quotePrefix="1" applyNumberFormat="1" applyFont="1" applyAlignment="1">
      <alignment horizontal="right"/>
    </xf>
    <xf numFmtId="165" fontId="3" fillId="0" borderId="0" xfId="7" applyNumberFormat="1" applyFont="1" applyAlignment="1">
      <alignment horizontal="center" vertical="center"/>
    </xf>
    <xf numFmtId="165" fontId="3" fillId="0" borderId="0" xfId="7" applyNumberFormat="1" applyFont="1" applyAlignment="1">
      <alignment horizontal="right"/>
    </xf>
    <xf numFmtId="166" fontId="3" fillId="0" borderId="1" xfId="7" applyNumberFormat="1" applyFont="1" applyBorder="1" applyAlignment="1">
      <alignment horizontal="right" vertical="center"/>
    </xf>
    <xf numFmtId="165" fontId="3" fillId="0" borderId="0" xfId="7" applyNumberFormat="1" applyFont="1" applyAlignment="1">
      <alignment horizontal="right" vertical="center"/>
    </xf>
    <xf numFmtId="165" fontId="4" fillId="0" borderId="0" xfId="7" applyNumberFormat="1" applyFont="1" applyAlignment="1">
      <alignment horizontal="right" vertical="center"/>
    </xf>
    <xf numFmtId="165" fontId="3" fillId="0" borderId="0" xfId="7" applyNumberFormat="1" applyFont="1" applyAlignment="1">
      <alignment horizontal="left"/>
    </xf>
    <xf numFmtId="165" fontId="3" fillId="0" borderId="0" xfId="7" quotePrefix="1" applyNumberFormat="1" applyFont="1"/>
    <xf numFmtId="165" fontId="4" fillId="0" borderId="0" xfId="8" applyNumberFormat="1" applyFont="1" applyFill="1" applyBorder="1" applyAlignment="1">
      <alignment horizontal="right" vertical="center"/>
    </xf>
    <xf numFmtId="166" fontId="4" fillId="0" borderId="0" xfId="9" applyNumberFormat="1" applyFont="1" applyFill="1" applyBorder="1" applyAlignment="1"/>
    <xf numFmtId="165" fontId="4" fillId="0" borderId="0" xfId="9" applyNumberFormat="1" applyFont="1" applyFill="1" applyBorder="1" applyAlignment="1"/>
    <xf numFmtId="166" fontId="4" fillId="0" borderId="2" xfId="9" applyNumberFormat="1" applyFont="1" applyFill="1" applyBorder="1" applyAlignment="1"/>
    <xf numFmtId="165" fontId="3" fillId="0" borderId="0" xfId="6" applyNumberFormat="1" applyFont="1"/>
    <xf numFmtId="166" fontId="4" fillId="0" borderId="0" xfId="8" applyNumberFormat="1" applyFont="1" applyFill="1" applyBorder="1" applyAlignment="1"/>
    <xf numFmtId="165" fontId="4" fillId="0" borderId="0" xfId="8" applyNumberFormat="1" applyFont="1" applyFill="1" applyBorder="1" applyAlignment="1"/>
    <xf numFmtId="165" fontId="4" fillId="0" borderId="1" xfId="6" applyNumberFormat="1" applyFont="1" applyBorder="1" applyAlignment="1">
      <alignment vertical="center"/>
    </xf>
    <xf numFmtId="165" fontId="4" fillId="0" borderId="0" xfId="6" applyNumberFormat="1" applyFont="1" applyAlignment="1">
      <alignment vertical="center"/>
    </xf>
    <xf numFmtId="165" fontId="4" fillId="0" borderId="0" xfId="1" quotePrefix="1" applyNumberFormat="1" applyFont="1" applyAlignment="1">
      <alignment vertical="center"/>
    </xf>
    <xf numFmtId="166" fontId="4" fillId="0" borderId="0" xfId="1" applyNumberFormat="1" applyFont="1" applyAlignment="1">
      <alignment horizontal="right" vertical="center"/>
    </xf>
    <xf numFmtId="166" fontId="4" fillId="0" borderId="1" xfId="1" applyNumberFormat="1" applyFont="1" applyBorder="1" applyAlignment="1">
      <alignment horizontal="right" vertical="center"/>
    </xf>
    <xf numFmtId="0" fontId="7" fillId="0" borderId="0" xfId="0" applyFont="1"/>
    <xf numFmtId="166" fontId="4" fillId="0" borderId="0" xfId="8" applyNumberFormat="1" applyFont="1" applyFill="1" applyBorder="1" applyAlignment="1">
      <alignment horizontal="right" vertical="center"/>
    </xf>
    <xf numFmtId="166" fontId="37" fillId="0" borderId="0" xfId="0" applyNumberFormat="1" applyFont="1" applyAlignment="1">
      <alignment vertical="center"/>
    </xf>
    <xf numFmtId="166" fontId="37" fillId="0" borderId="0" xfId="0" applyNumberFormat="1" applyFont="1" applyAlignment="1">
      <alignment horizontal="right" vertical="center"/>
    </xf>
    <xf numFmtId="166" fontId="37" fillId="0" borderId="1" xfId="0" applyNumberFormat="1" applyFont="1" applyBorder="1" applyAlignment="1">
      <alignment vertical="center"/>
    </xf>
    <xf numFmtId="166" fontId="4" fillId="0" borderId="1" xfId="9" quotePrefix="1" applyNumberFormat="1" applyFont="1" applyFill="1" applyBorder="1" applyAlignment="1">
      <alignment horizontal="right"/>
    </xf>
    <xf numFmtId="165" fontId="4" fillId="0" borderId="1" xfId="54" applyNumberFormat="1" applyFont="1" applyFill="1" applyBorder="1" applyAlignment="1">
      <alignment horizontal="right" vertical="center"/>
    </xf>
    <xf numFmtId="166" fontId="4" fillId="0" borderId="1" xfId="9" applyNumberFormat="1" applyFont="1" applyFill="1" applyBorder="1" applyAlignment="1"/>
    <xf numFmtId="166" fontId="4" fillId="0" borderId="1" xfId="9" applyNumberFormat="1" applyFont="1" applyFill="1" applyBorder="1" applyAlignment="1">
      <alignment horizontal="right"/>
    </xf>
    <xf numFmtId="166" fontId="3" fillId="0" borderId="1" xfId="6" applyNumberFormat="1" applyFont="1" applyBorder="1" applyAlignment="1">
      <alignment horizontal="center" vertical="center"/>
    </xf>
    <xf numFmtId="43" fontId="4" fillId="0" borderId="0" xfId="164" applyFont="1" applyAlignment="1">
      <alignment vertical="center"/>
    </xf>
    <xf numFmtId="43" fontId="4" fillId="0" borderId="0" xfId="164" applyFont="1" applyAlignment="1">
      <alignment vertical="top"/>
    </xf>
    <xf numFmtId="43" fontId="4" fillId="0" borderId="0" xfId="164" applyFont="1"/>
    <xf numFmtId="166" fontId="4" fillId="0" borderId="0" xfId="1" applyNumberFormat="1" applyFont="1" applyBorder="1" applyAlignment="1">
      <alignment vertical="center"/>
    </xf>
  </cellXfs>
  <cellStyles count="165">
    <cellStyle name="20% - Accent1 2" xfId="10" xr:uid="{437FBE17-FB97-4BC4-996D-467640C2F7FC}"/>
    <cellStyle name="20% - Accent2 2" xfId="11" xr:uid="{B27B83B6-9D34-4060-BA98-0D05F34349ED}"/>
    <cellStyle name="20% - Accent3 2" xfId="12" xr:uid="{FFD80C76-768D-40C3-A4F9-722789675107}"/>
    <cellStyle name="20% - Accent4 2" xfId="13" xr:uid="{DDF37BB3-F91A-425E-9E91-21C188C6A4CC}"/>
    <cellStyle name="20% - Accent5 2" xfId="14" xr:uid="{7FBDEE46-8378-45CA-AD16-ECFEEBB95DBC}"/>
    <cellStyle name="20% - Accent6 2" xfId="15" xr:uid="{B05B9974-A720-46B3-AF44-04E93EFCB7A4}"/>
    <cellStyle name="40% - Accent1 2" xfId="16" xr:uid="{A0FA2A3D-DBAE-42E0-B90A-0E46EC7D47DD}"/>
    <cellStyle name="40% - Accent2 2" xfId="17" xr:uid="{AC449B1D-D763-4C9D-8054-71AC8FE74B15}"/>
    <cellStyle name="40% - Accent3 2" xfId="18" xr:uid="{1C05D2C7-3920-458C-B713-16907F9B9FCD}"/>
    <cellStyle name="40% - Accent4 2" xfId="19" xr:uid="{EF4F13CF-C8E8-4B12-ACD4-C668EB41F8C3}"/>
    <cellStyle name="40% - Accent5 2" xfId="20" xr:uid="{68A55104-1963-42A1-AA5B-15FED76CF8F4}"/>
    <cellStyle name="40% - Accent6 2" xfId="21" xr:uid="{C6F6F0B0-030E-4330-9349-3C5292E11C32}"/>
    <cellStyle name="60% - Accent1 2" xfId="22" xr:uid="{0CCB1E1C-7110-46C8-91F7-B1623566F8A3}"/>
    <cellStyle name="60% - Accent2 2" xfId="23" xr:uid="{312980FE-4A69-4CE8-9CC0-B45031D12143}"/>
    <cellStyle name="60% - Accent3 2" xfId="24" xr:uid="{6FB0A738-3FCE-4A0E-845D-2D41429F58EF}"/>
    <cellStyle name="60% - Accent4 2" xfId="25" xr:uid="{2647CA48-B662-4E16-903E-FF6DA4C2153B}"/>
    <cellStyle name="60% - Accent5 2" xfId="26" xr:uid="{B9C58D52-B9BA-45A9-ABF7-539264643E04}"/>
    <cellStyle name="60% - Accent6 2" xfId="27" xr:uid="{2FE4339B-C6BE-41C7-A4B2-1AE810D4A52E}"/>
    <cellStyle name="Accent1 2" xfId="28" xr:uid="{C4960842-9883-48C7-B7CC-8956C0E0FB5A}"/>
    <cellStyle name="Accent2 2" xfId="29" xr:uid="{A5AA1890-A496-40A5-930C-1BA53ED77149}"/>
    <cellStyle name="Accent3 2" xfId="30" xr:uid="{FFF6C7D7-23A8-4F65-8B84-5956CCF434EF}"/>
    <cellStyle name="Accent4 2" xfId="31" xr:uid="{499BD520-06E1-4C80-8070-F8F886A15605}"/>
    <cellStyle name="Accent5 2" xfId="32" xr:uid="{676E62DB-D798-4A4A-8362-1E16F0F81BF1}"/>
    <cellStyle name="Accent6 2" xfId="33" xr:uid="{E745110D-6F99-4A04-A6E9-BC0925ABD0BC}"/>
    <cellStyle name="Bad 2" xfId="34" xr:uid="{BDE33148-4F67-4290-8784-0530A4108681}"/>
    <cellStyle name="Bad 2 2" xfId="35" xr:uid="{40FEB2EC-83EC-41D3-AEF9-A889E4BC74FD}"/>
    <cellStyle name="Bad 2 3 2" xfId="36" xr:uid="{3B683EF8-0108-4BFD-BB8B-F82EEE88912C}"/>
    <cellStyle name="Calculation 2" xfId="37" xr:uid="{B071CE75-6474-4B21-811C-1F9B27872ADF}"/>
    <cellStyle name="Check Cell 2" xfId="38" xr:uid="{8414C9B8-5092-448A-8F2A-0A44E77C4F25}"/>
    <cellStyle name="Comma" xfId="164" builtinId="3"/>
    <cellStyle name="Comma 10" xfId="40" xr:uid="{9EC4A1C0-4C57-4AA9-8669-AC1AD988E4DC}"/>
    <cellStyle name="Comma 10 2" xfId="41" xr:uid="{70A01511-2D11-4BA5-A4F8-77E0853B28DB}"/>
    <cellStyle name="Comma 10 2 3 2" xfId="42" xr:uid="{715DD47B-DCBD-4AF6-88E6-BAAC9139F85F}"/>
    <cellStyle name="Comma 109 6" xfId="43" xr:uid="{3F792AAB-4951-4547-A698-8737B63336A2}"/>
    <cellStyle name="Comma 11" xfId="39" xr:uid="{2A1CB6AC-F4BE-4558-9A46-D0B4D80E6809}"/>
    <cellStyle name="Comma 125" xfId="44" xr:uid="{1589BA10-A44E-431B-A481-12942546E843}"/>
    <cellStyle name="Comma 126" xfId="45" xr:uid="{1335E5D3-9361-4D88-986F-C5BD4EAD100F}"/>
    <cellStyle name="Comma 127" xfId="46" xr:uid="{0861862D-4165-4EE5-85D3-611843ADD798}"/>
    <cellStyle name="Comma 128" xfId="47" xr:uid="{C26A3242-BEA7-4F12-930E-55212A2091AC}"/>
    <cellStyle name="Comma 130" xfId="48" xr:uid="{00D97AA6-2BDD-41C7-B274-0AE4505F0D3F}"/>
    <cellStyle name="Comma 139" xfId="49" xr:uid="{FBD2948E-3DBC-47CD-9016-256BF099FA93}"/>
    <cellStyle name="Comma 141" xfId="50" xr:uid="{298E164C-6900-4E9E-8F35-2484E79A2755}"/>
    <cellStyle name="Comma 142" xfId="51" xr:uid="{04A55EFC-4EE4-4803-BC07-A594A055D76B}"/>
    <cellStyle name="Comma 15 2" xfId="52" xr:uid="{DED550FD-536B-4054-AE8E-FEF209ADB0FB}"/>
    <cellStyle name="Comma 2" xfId="53" xr:uid="{57E3E468-8ED6-4FB2-B109-714EEAB8D1BB}"/>
    <cellStyle name="Comma 2 2" xfId="8" xr:uid="{ED920405-C67A-415C-9FEE-039AB0574321}"/>
    <cellStyle name="Comma 2 2 2" xfId="55" xr:uid="{8F7CE2C0-EA4A-4A5F-92EE-B4F0CDD0B193}"/>
    <cellStyle name="Comma 2 2 3" xfId="56" xr:uid="{73FCC74F-1F65-4159-B1B5-80FF62ACD99E}"/>
    <cellStyle name="Comma 2 2 4" xfId="57" xr:uid="{8838D0D5-E56B-402C-8C1D-0732BE558A58}"/>
    <cellStyle name="Comma 2 2 5" xfId="54" xr:uid="{A34FE991-3237-4B8F-BF6F-E5A2288E9E5A}"/>
    <cellStyle name="Comma 2 3" xfId="58" xr:uid="{77E6FBF2-C12F-42E3-ACE7-1A00CBC852CF}"/>
    <cellStyle name="Comma 2 3 2 2" xfId="59" xr:uid="{14735325-2FD9-4720-B8E1-8438463E723C}"/>
    <cellStyle name="Comma 2 3 2 2 4 4" xfId="60" xr:uid="{ADB70065-B77C-494C-B1E3-553FF63586BA}"/>
    <cellStyle name="Comma 2 4 2" xfId="61" xr:uid="{93EE70C8-776E-468F-BD37-7A572F1FFA24}"/>
    <cellStyle name="Comma 2 4 2 4" xfId="62" xr:uid="{442C4B95-B837-475D-A2C0-C93177B5EC6D}"/>
    <cellStyle name="Comma 2 45" xfId="63" xr:uid="{72971DCE-CC81-4488-8514-E00A830573F8}"/>
    <cellStyle name="Comma 2 9" xfId="64" xr:uid="{CD0318A5-059F-4D91-B4EE-B8AE47B10B2D}"/>
    <cellStyle name="Comma 21 2 5" xfId="65" xr:uid="{1B4AEC5A-9725-456C-ABED-CB37F6B7EB35}"/>
    <cellStyle name="Comma 26 2" xfId="66" xr:uid="{1F727BC2-A573-462C-A74B-7A4280EEFFFB}"/>
    <cellStyle name="Comma 3" xfId="67" xr:uid="{CBF89F19-D1C1-4BA3-92FA-CBE81300C9AB}"/>
    <cellStyle name="Comma 3 2" xfId="9" xr:uid="{E66CD02C-9062-4899-9271-3026C39F2DA2}"/>
    <cellStyle name="Comma 3 2 2" xfId="68" xr:uid="{5D6AD949-AF55-4A68-BD1E-16467CD28683}"/>
    <cellStyle name="Comma 30" xfId="69" xr:uid="{D40B99A4-28DA-4337-8287-E565DC0F51B6}"/>
    <cellStyle name="Comma 4" xfId="70" xr:uid="{AFC103E2-D2B1-48C4-87B5-F44F8B79F144}"/>
    <cellStyle name="Comma 4 2 12" xfId="71" xr:uid="{71F0CBD3-2A49-4751-B49D-C30032E4052F}"/>
    <cellStyle name="Comma 4 2 3 16" xfId="72" xr:uid="{979612C2-AE63-42E7-B854-E7A5278761D2}"/>
    <cellStyle name="Comma 4 2 3 20" xfId="73" xr:uid="{6BB81A42-B7B9-4EAA-91EE-5A4F69C62AA2}"/>
    <cellStyle name="Comma 4 4" xfId="74" xr:uid="{8FDE55FA-72ED-4FF8-9D2C-7681461A360F}"/>
    <cellStyle name="Comma 4 6" xfId="75" xr:uid="{6069C57B-EAC6-4A1C-9DF0-AB017B54DE02}"/>
    <cellStyle name="Comma 4 6 11" xfId="76" xr:uid="{EBE00E06-D600-4E3F-9F16-DDE25AECF8A7}"/>
    <cellStyle name="Comma 44" xfId="77" xr:uid="{6524C329-10AE-48D8-99D4-DD4D28646DD7}"/>
    <cellStyle name="Comma 5" xfId="78" xr:uid="{3BC255ED-1BB2-4FD6-A656-D5E1029F91A1}"/>
    <cellStyle name="Comma 5 19" xfId="79" xr:uid="{2F8338E0-541A-4204-B517-EE331A16BFF3}"/>
    <cellStyle name="Comma 5 19 2" xfId="80" xr:uid="{9385A603-43E2-4385-B2EC-28BE900347CE}"/>
    <cellStyle name="Comma 5 2 13" xfId="81" xr:uid="{5006709C-37C2-4013-9130-710A5FA0AA55}"/>
    <cellStyle name="Comma 5 2 2" xfId="82" xr:uid="{BB79534F-A9C2-42A5-8DED-7CCDBA51369B}"/>
    <cellStyle name="Comma 6" xfId="83" xr:uid="{6C99E827-3EED-4676-8C30-7FADB7C1B17D}"/>
    <cellStyle name="Comma 64" xfId="84" xr:uid="{0436A755-A501-4374-8AAF-4E8A4B6DE4F9}"/>
    <cellStyle name="Comma 64 8" xfId="85" xr:uid="{0B80A077-15A5-4BFA-9A0A-53CA48E32084}"/>
    <cellStyle name="Comma 7" xfId="86" xr:uid="{0D52FA13-40D2-4C31-B60E-0CC7EC958725}"/>
    <cellStyle name="Comma 8" xfId="87" xr:uid="{4FD70D52-C7F0-4D4B-AE4B-7735C4786EB6}"/>
    <cellStyle name="Comma 82 2" xfId="88" xr:uid="{42B89B71-0938-4791-99B9-CF4956C3F808}"/>
    <cellStyle name="Comma 9" xfId="89" xr:uid="{B130A91E-2B46-40DE-A9F7-C68A35023C06}"/>
    <cellStyle name="Explanatory Text 2" xfId="90" xr:uid="{1FB280FD-2869-484E-988A-5608E129126F}"/>
    <cellStyle name="Good 2" xfId="91" xr:uid="{AA10B453-A1FD-4F23-BD6D-3460D9BB7B35}"/>
    <cellStyle name="Heading 1 2" xfId="92" xr:uid="{9BA89191-47D1-4D34-92D2-1AE4E21AB25C}"/>
    <cellStyle name="Heading 2 2" xfId="93" xr:uid="{BE4DC23A-1941-4ADA-B7EB-11601401B5AC}"/>
    <cellStyle name="Heading 3 2" xfId="94" xr:uid="{12FC132C-28EF-41BF-9599-6AFDC6DA4935}"/>
    <cellStyle name="Heading 4 2" xfId="95" xr:uid="{55E1B7CF-F5F6-4831-81DB-F190FF861454}"/>
    <cellStyle name="Hyperlink 2" xfId="96" xr:uid="{8224F254-CD86-4598-B15D-E1AC04F1210A}"/>
    <cellStyle name="Hyperlink 2 11" xfId="97" xr:uid="{025D7378-810E-483C-95EE-5C3AB7ABA78D}"/>
    <cellStyle name="Hyperlink 20" xfId="98" xr:uid="{D4F1772C-337A-48DE-90A8-DA4B726C0859}"/>
    <cellStyle name="Hyperlink 3" xfId="99" xr:uid="{32F02832-BB3B-4A13-8982-D400CADB506B}"/>
    <cellStyle name="Input 2" xfId="100" xr:uid="{5128F57B-9D34-4D2C-84B0-F3F160DC8D59}"/>
    <cellStyle name="Linked Cell 2" xfId="101" xr:uid="{ADE8C99B-35EA-43A8-8263-2EEDCA5D7CE2}"/>
    <cellStyle name="Neutral 2" xfId="102" xr:uid="{C3D5CA77-8DA1-4B2C-BB13-283FB6506D80}"/>
    <cellStyle name="Normal" xfId="0" builtinId="0"/>
    <cellStyle name="Normal - Style1 2" xfId="103" xr:uid="{1B845F2F-4227-4230-8005-92B7CFB8FCCD}"/>
    <cellStyle name="Normal 10" xfId="104" xr:uid="{3A81B71C-C852-40C5-8250-298CD1C3F571}"/>
    <cellStyle name="Normal 10 2 4 4" xfId="105" xr:uid="{7712B36E-E0DF-4AAA-9CC1-FB4DE991DFF1}"/>
    <cellStyle name="Normal 11" xfId="106" xr:uid="{B6813BFF-D609-43FC-B50B-EF224B1B8EC3}"/>
    <cellStyle name="Normal 11 3 4 2 2" xfId="107" xr:uid="{64FC8D85-1BE2-4E24-8640-954352F21FFF}"/>
    <cellStyle name="Normal 12" xfId="108" xr:uid="{6CFBAB98-1BF7-46FC-B95F-C386FF987A36}"/>
    <cellStyle name="Normal 12 2" xfId="109" xr:uid="{FC0B2B40-FC6B-49AF-BE72-41E9F72604A0}"/>
    <cellStyle name="Normal 12 2 11" xfId="110" xr:uid="{32D434A3-2C21-4429-95D4-E0AE57E2C19A}"/>
    <cellStyle name="Normal 12 2 2" xfId="111" xr:uid="{5AF95F13-240F-456F-9367-C1FEE091FDC6}"/>
    <cellStyle name="Normal 12 2 8 4" xfId="112" xr:uid="{041724B2-A525-4287-A17C-143844A52298}"/>
    <cellStyle name="Normal 120" xfId="113" xr:uid="{5A872ABE-B724-4E8E-9460-20C06B49484D}"/>
    <cellStyle name="Normal 123" xfId="114" xr:uid="{233C456F-02B0-4D82-8C24-5A33AC43DE7B}"/>
    <cellStyle name="Normal 13" xfId="115" xr:uid="{0DCA1F48-C1F7-4D8A-8DC4-3E5FF49A40DE}"/>
    <cellStyle name="Normal 13 2 6" xfId="116" xr:uid="{2A1B0796-3C39-4CA9-B91B-77B7F0D0B19F}"/>
    <cellStyle name="Normal 132" xfId="117" xr:uid="{EFF54827-4978-4F9C-9964-6960C3CF8DA5}"/>
    <cellStyle name="Normal 134" xfId="118" xr:uid="{CCE94CC8-6D9D-42F6-A046-5D13886BE536}"/>
    <cellStyle name="Normal 134 2" xfId="119" xr:uid="{CAEB16EA-3629-46D3-A8E3-88AE4233AACE}"/>
    <cellStyle name="Normal 135" xfId="120" xr:uid="{BDDCF372-E584-4A14-A71F-1803C8863CF2}"/>
    <cellStyle name="Normal 137" xfId="121" xr:uid="{5583613B-DA39-41DE-9AC4-33642E0626CF}"/>
    <cellStyle name="Normal 138" xfId="122" xr:uid="{E161CE83-5109-4BD3-8C94-27E05F0FD2E9}"/>
    <cellStyle name="Normal 14" xfId="123" xr:uid="{7596CEE2-1182-44D7-AD7F-44F5C410DAA0}"/>
    <cellStyle name="Normal 145" xfId="124" xr:uid="{8567FBFE-1FF6-4E7A-86C8-C5817C7D34E9}"/>
    <cellStyle name="Normal 2" xfId="125" xr:uid="{CC9C0EB2-D990-4816-8961-447D5A2DBD85}"/>
    <cellStyle name="Normal 2 2" xfId="1" xr:uid="{BEFAB82F-0486-4EEC-A0F5-96B0F31217DE}"/>
    <cellStyle name="Normal 2 2 10" xfId="126" xr:uid="{5C5F3730-721C-416E-851B-5F0C869E5DED}"/>
    <cellStyle name="Normal 2 2 2 2" xfId="127" xr:uid="{B148D400-5EC6-4A73-96AF-4FE3DA8AC180}"/>
    <cellStyle name="Normal 2 3" xfId="128" xr:uid="{A832A330-4557-4DE6-BD09-8C00653B98F2}"/>
    <cellStyle name="Normal 2 4" xfId="129" xr:uid="{A1FF7175-1A03-4155-AF40-F7862F60CBB0}"/>
    <cellStyle name="Normal 3" xfId="130" xr:uid="{01B83CAF-71D0-4D78-AABC-5D4E6EC19B94}"/>
    <cellStyle name="Normal 3 2 2 2" xfId="131" xr:uid="{CB432C60-9E4F-4C56-893B-817EF269C547}"/>
    <cellStyle name="Normal 3 3 2" xfId="132" xr:uid="{8A4CC747-82E8-44FD-BEB3-D13689C46D9B}"/>
    <cellStyle name="Normal 4" xfId="133" xr:uid="{A1C0DC62-43A3-42EE-8A49-006914B96461}"/>
    <cellStyle name="Normal 4 15" xfId="134" xr:uid="{CFE6D798-8D2E-4B0A-B12D-0C1198498707}"/>
    <cellStyle name="Normal 4 16" xfId="135" xr:uid="{8BB7264C-2759-4938-951B-98F0C6E0B165}"/>
    <cellStyle name="Normal 4 2" xfId="136" xr:uid="{1ADC3E61-69F1-4ABA-B032-134A83812A3E}"/>
    <cellStyle name="Normal 4 2 3 5" xfId="137" xr:uid="{EE81C958-C6F2-4D13-8D53-44180B63C1AB}"/>
    <cellStyle name="Normal 4 5" xfId="138" xr:uid="{427CDEEE-850B-4AF5-B3E1-8E0C87430AC7}"/>
    <cellStyle name="Normal 5" xfId="139" xr:uid="{8A84D253-966F-4B94-ADC7-BBE5A67D362F}"/>
    <cellStyle name="Normal 5 12" xfId="140" xr:uid="{624CC4AD-312B-4D3C-8704-AA9729A04B4E}"/>
    <cellStyle name="Normal 5 2 2" xfId="141" xr:uid="{DED8695D-F3CA-4E41-BB7D-A3A6A58E2B73}"/>
    <cellStyle name="Normal 5 2 2 2 2" xfId="142" xr:uid="{6039080A-0F4A-4A64-A60C-FCF15167094B}"/>
    <cellStyle name="Normal 5 2 2 6" xfId="143" xr:uid="{49D3BEEE-D4F3-4BEC-84FB-FC7ECCFE09E8}"/>
    <cellStyle name="Normal 5 2 2 7 2" xfId="144" xr:uid="{E687A705-61C5-4F75-BB4E-9253DA4C3E3A}"/>
    <cellStyle name="Normal 51" xfId="145" xr:uid="{8187221A-6D47-420C-8932-351E094D8014}"/>
    <cellStyle name="Normal 6" xfId="146" xr:uid="{8B569D35-B290-4004-8E0D-E661CAA8821E}"/>
    <cellStyle name="Normal 7" xfId="147" xr:uid="{FEA4D743-0A8E-44D6-A337-CAE865C3956C}"/>
    <cellStyle name="Normal 7 2 3 2 9" xfId="148" xr:uid="{F06A389A-4D75-43BD-BDCD-2352D8928D13}"/>
    <cellStyle name="Normal 8" xfId="149" xr:uid="{B7AE5DA5-1EE6-411B-806E-DCC6A8A53B95}"/>
    <cellStyle name="Normal 9" xfId="150" xr:uid="{17B3DF7D-569E-4DE8-946A-7AC0CE17713A}"/>
    <cellStyle name="Normal 9 3 3" xfId="151" xr:uid="{2AC05E65-AAA4-48C4-80A9-6CC0110C8AE6}"/>
    <cellStyle name="Normal_Goodyear March 51 - T" xfId="2" xr:uid="{B83C2DE2-E24F-47AE-A092-851C6B69B858}"/>
    <cellStyle name="Normal_Goodyear_June51_T" xfId="4" xr:uid="{12A168D9-88EF-4865-8BE0-B6BCB1EADE29}"/>
    <cellStyle name="Normal_Goodyear-mar-eng01 2 2" xfId="5" xr:uid="{EDDEC2BF-7576-4CBC-A7D1-08AB45F20320}"/>
    <cellStyle name="Normal_MFG-FS-Q1-Eng02" xfId="6" xr:uid="{67AD3101-200E-438D-AABA-2838F49F61EA}"/>
    <cellStyle name="Normal_MFG-FS-Q1-Eng02_Goodyear June52 - T" xfId="7" xr:uid="{DDD8484B-4266-4ED7-AC8F-3F5FD94ECD2A}"/>
    <cellStyle name="Note 2" xfId="152" xr:uid="{D279307A-DD84-40E1-9F20-A21EC3A9FE54}"/>
    <cellStyle name="Output 2" xfId="153" xr:uid="{79C7A6EE-4BA3-4DC5-BB84-88E23D37ED12}"/>
    <cellStyle name="Percent 10" xfId="154" xr:uid="{3E85624A-9BE8-4C65-B7FE-02A442A7555F}"/>
    <cellStyle name="Percent 2" xfId="3" xr:uid="{D4047BD1-3100-42E9-8108-88F772093AD7}"/>
    <cellStyle name="Percent 2 2" xfId="155" xr:uid="{525A406A-1B73-4F82-841A-81F84EAFE32A}"/>
    <cellStyle name="Percent 3" xfId="156" xr:uid="{BA595797-EB59-4306-9AA8-5DD448A999F7}"/>
    <cellStyle name="Percent 3 2" xfId="157" xr:uid="{27B876DC-79AD-4886-AF6E-33B2FF4D9A01}"/>
    <cellStyle name="Percent 3 2 13" xfId="158" xr:uid="{5F73AB80-E775-4AD1-B782-D73BABAA237F}"/>
    <cellStyle name="Percent 3 3 4" xfId="159" xr:uid="{BBA31BC8-188E-4267-A1B4-758C9DD32FC6}"/>
    <cellStyle name="Percent 61" xfId="160" xr:uid="{CC1C98C7-CC4C-40F7-A7B9-188A90DCE72D}"/>
    <cellStyle name="Title 2" xfId="161" xr:uid="{70371492-9350-4C36-9022-15506F7BF102}"/>
    <cellStyle name="Total 2" xfId="162" xr:uid="{42A0F7DE-FC51-4955-8500-5C05F534C6A6}"/>
    <cellStyle name="Warning Text 2" xfId="163" xr:uid="{F675A2F0-ED81-4DEB-A526-094519667F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FC093-F8C8-4229-AC7B-23CF189A4F57}">
  <dimension ref="A1:M94"/>
  <sheetViews>
    <sheetView tabSelected="1" topLeftCell="A4" zoomScaleNormal="100" zoomScaleSheetLayoutView="100" zoomScalePageLayoutView="85" workbookViewId="0">
      <selection activeCell="W15" sqref="W15"/>
    </sheetView>
  </sheetViews>
  <sheetFormatPr defaultColWidth="9.140625" defaultRowHeight="21.75" customHeight="1"/>
  <cols>
    <col min="1" max="3" width="1.7109375" style="5" customWidth="1"/>
    <col min="4" max="4" width="49.5703125" style="5" customWidth="1"/>
    <col min="5" max="5" width="9.28515625" style="2" customWidth="1"/>
    <col min="6" max="6" width="0.85546875" style="2" customWidth="1"/>
    <col min="7" max="7" width="17.85546875" style="3" customWidth="1"/>
    <col min="8" max="8" width="0.85546875" style="4" customWidth="1"/>
    <col min="9" max="9" width="15.7109375" style="3" customWidth="1"/>
    <col min="10" max="10" width="9.140625" style="5" customWidth="1"/>
    <col min="11" max="11" width="12.85546875" style="108" bestFit="1" customWidth="1"/>
    <col min="12" max="12" width="9.140625" style="108"/>
    <col min="13" max="13" width="12.85546875" style="108" bestFit="1" customWidth="1"/>
    <col min="14" max="16384" width="9.140625" style="5"/>
  </cols>
  <sheetData>
    <row r="1" spans="1:9" ht="21.75" customHeight="1">
      <c r="A1" s="1" t="s">
        <v>0</v>
      </c>
      <c r="B1" s="1"/>
      <c r="C1" s="1"/>
      <c r="D1" s="1"/>
    </row>
    <row r="2" spans="1:9" ht="21.75" customHeight="1">
      <c r="A2" s="1" t="s">
        <v>1</v>
      </c>
      <c r="B2" s="1"/>
      <c r="C2" s="1"/>
      <c r="D2" s="1"/>
    </row>
    <row r="3" spans="1:9" ht="21.75" customHeight="1">
      <c r="A3" s="6" t="s">
        <v>109</v>
      </c>
      <c r="B3" s="6"/>
      <c r="C3" s="6"/>
      <c r="D3" s="6"/>
      <c r="E3" s="7"/>
      <c r="F3" s="7"/>
      <c r="G3" s="8"/>
      <c r="H3" s="9"/>
      <c r="I3" s="8"/>
    </row>
    <row r="4" spans="1:9" ht="21.75" customHeight="1">
      <c r="E4" s="10"/>
      <c r="F4" s="10"/>
      <c r="G4" s="11"/>
      <c r="H4" s="12"/>
      <c r="I4" s="11"/>
    </row>
    <row r="5" spans="1:9" ht="21.75" customHeight="1">
      <c r="E5" s="10"/>
      <c r="F5" s="10"/>
      <c r="G5" s="13" t="s">
        <v>2</v>
      </c>
      <c r="H5" s="13"/>
      <c r="I5" s="13" t="s">
        <v>3</v>
      </c>
    </row>
    <row r="6" spans="1:9" ht="21.75" customHeight="1">
      <c r="E6" s="10"/>
      <c r="F6" s="10"/>
      <c r="G6" s="14" t="s">
        <v>107</v>
      </c>
      <c r="H6" s="13"/>
      <c r="I6" s="13" t="s">
        <v>4</v>
      </c>
    </row>
    <row r="7" spans="1:9" ht="21.75" customHeight="1">
      <c r="E7" s="10"/>
      <c r="F7" s="10"/>
      <c r="G7" s="15" t="s">
        <v>108</v>
      </c>
      <c r="H7" s="15"/>
      <c r="I7" s="15" t="s">
        <v>5</v>
      </c>
    </row>
    <row r="8" spans="1:9" ht="21.75" customHeight="1">
      <c r="E8" s="16" t="s">
        <v>6</v>
      </c>
      <c r="F8" s="10"/>
      <c r="G8" s="17" t="s">
        <v>7</v>
      </c>
      <c r="H8" s="12"/>
      <c r="I8" s="17" t="s">
        <v>7</v>
      </c>
    </row>
    <row r="9" spans="1:9" ht="21.75" customHeight="1">
      <c r="A9" s="1" t="s">
        <v>8</v>
      </c>
      <c r="B9" s="1"/>
      <c r="C9" s="1"/>
      <c r="D9" s="1"/>
    </row>
    <row r="10" spans="1:9" ht="6" customHeight="1"/>
    <row r="11" spans="1:9" ht="21.75" customHeight="1">
      <c r="A11" s="1" t="s">
        <v>9</v>
      </c>
      <c r="B11" s="1"/>
      <c r="C11" s="1"/>
      <c r="D11" s="1"/>
    </row>
    <row r="12" spans="1:9" ht="6" customHeight="1"/>
    <row r="13" spans="1:9" ht="21.75" customHeight="1">
      <c r="A13" s="5" t="s">
        <v>10</v>
      </c>
      <c r="G13" s="3">
        <v>286651</v>
      </c>
      <c r="I13" s="18">
        <v>94280</v>
      </c>
    </row>
    <row r="14" spans="1:9" ht="21.75" customHeight="1">
      <c r="A14" s="5" t="s">
        <v>11</v>
      </c>
      <c r="E14" s="2">
        <v>7</v>
      </c>
      <c r="G14" s="3">
        <v>756251</v>
      </c>
      <c r="I14" s="18">
        <v>581599</v>
      </c>
    </row>
    <row r="15" spans="1:9" ht="21.75" customHeight="1">
      <c r="A15" s="5" t="s">
        <v>12</v>
      </c>
      <c r="E15" s="2">
        <v>8</v>
      </c>
      <c r="G15" s="3">
        <v>1127773</v>
      </c>
      <c r="I15" s="18">
        <v>1164200</v>
      </c>
    </row>
    <row r="16" spans="1:9" ht="21.75" customHeight="1">
      <c r="A16" s="5" t="s">
        <v>13</v>
      </c>
      <c r="G16" s="3">
        <v>66424</v>
      </c>
      <c r="I16" s="18">
        <v>80545</v>
      </c>
    </row>
    <row r="17" spans="1:9" ht="21.75" customHeight="1">
      <c r="A17" s="5" t="s">
        <v>14</v>
      </c>
      <c r="G17" s="8">
        <v>35574</v>
      </c>
      <c r="I17" s="19">
        <v>34971</v>
      </c>
    </row>
    <row r="18" spans="1:9" ht="6" customHeight="1">
      <c r="I18" s="18"/>
    </row>
    <row r="19" spans="1:9" ht="21.75" customHeight="1">
      <c r="A19" s="1" t="s">
        <v>15</v>
      </c>
      <c r="G19" s="8">
        <f>SUM(G13:G18)</f>
        <v>2272673</v>
      </c>
      <c r="I19" s="19">
        <f>SUM(I13:I18)</f>
        <v>1955595</v>
      </c>
    </row>
    <row r="21" spans="1:9" ht="21.75" customHeight="1">
      <c r="A21" s="1" t="s">
        <v>16</v>
      </c>
      <c r="B21" s="1"/>
      <c r="C21" s="1"/>
      <c r="D21" s="1"/>
      <c r="I21" s="20"/>
    </row>
    <row r="22" spans="1:9" ht="6" customHeight="1">
      <c r="I22" s="20"/>
    </row>
    <row r="23" spans="1:9" ht="21.75" customHeight="1">
      <c r="A23" s="5" t="s">
        <v>17</v>
      </c>
      <c r="E23" s="2">
        <v>9</v>
      </c>
      <c r="G23" s="3">
        <v>6917798</v>
      </c>
      <c r="I23" s="100">
        <v>6991545</v>
      </c>
    </row>
    <row r="24" spans="1:9" ht="21.75" customHeight="1">
      <c r="A24" s="5" t="s">
        <v>18</v>
      </c>
      <c r="G24" s="3">
        <v>6126</v>
      </c>
      <c r="I24" s="100">
        <v>12165</v>
      </c>
    </row>
    <row r="25" spans="1:9" ht="21.75" customHeight="1">
      <c r="A25" s="5" t="s">
        <v>19</v>
      </c>
      <c r="G25" s="3">
        <v>1767</v>
      </c>
      <c r="I25" s="101">
        <v>2384</v>
      </c>
    </row>
    <row r="26" spans="1:9" ht="21.75" customHeight="1">
      <c r="A26" s="21" t="s">
        <v>20</v>
      </c>
      <c r="G26" s="3">
        <v>83477</v>
      </c>
      <c r="I26" s="101">
        <v>88994</v>
      </c>
    </row>
    <row r="27" spans="1:9" ht="21.75" customHeight="1">
      <c r="A27" s="21" t="s">
        <v>21</v>
      </c>
      <c r="G27" s="3">
        <v>25640</v>
      </c>
      <c r="I27" s="101">
        <v>25684</v>
      </c>
    </row>
    <row r="28" spans="1:9" ht="21.75" customHeight="1">
      <c r="A28" s="5" t="s">
        <v>22</v>
      </c>
      <c r="G28" s="8">
        <v>11580</v>
      </c>
      <c r="I28" s="102">
        <v>8143</v>
      </c>
    </row>
    <row r="29" spans="1:9" ht="6" customHeight="1">
      <c r="I29" s="20"/>
    </row>
    <row r="30" spans="1:9" ht="21.75" customHeight="1">
      <c r="A30" s="1" t="s">
        <v>23</v>
      </c>
      <c r="G30" s="8">
        <f>SUM(G23:G29)</f>
        <v>7046388</v>
      </c>
      <c r="I30" s="19">
        <f>SUM(I23:I29)</f>
        <v>7128915</v>
      </c>
    </row>
    <row r="31" spans="1:9" ht="6" customHeight="1">
      <c r="I31" s="20"/>
    </row>
    <row r="32" spans="1:9" ht="21.75" customHeight="1" thickBot="1">
      <c r="A32" s="1" t="s">
        <v>24</v>
      </c>
      <c r="B32" s="1"/>
      <c r="C32" s="1"/>
      <c r="D32" s="1"/>
      <c r="G32" s="22">
        <f>G19+G30</f>
        <v>9319061</v>
      </c>
      <c r="I32" s="23">
        <f>I19+I30</f>
        <v>9084510</v>
      </c>
    </row>
    <row r="33" spans="1:13" ht="21.75" customHeight="1" thickTop="1"/>
    <row r="40" spans="1:13" ht="21.75" customHeight="1">
      <c r="A40" s="5" t="s">
        <v>25</v>
      </c>
    </row>
    <row r="43" spans="1:13" ht="12.75" customHeight="1"/>
    <row r="44" spans="1:13" ht="22.15" customHeight="1">
      <c r="A44" s="24" t="s">
        <v>26</v>
      </c>
      <c r="B44" s="25"/>
      <c r="C44" s="25"/>
      <c r="D44" s="25"/>
      <c r="E44" s="7"/>
      <c r="F44" s="7"/>
      <c r="G44" s="8"/>
      <c r="H44" s="9"/>
      <c r="I44" s="8"/>
    </row>
    <row r="45" spans="1:13" ht="21.75" customHeight="1">
      <c r="A45" s="1" t="s">
        <v>0</v>
      </c>
      <c r="B45" s="1"/>
      <c r="C45" s="1"/>
      <c r="D45" s="1"/>
    </row>
    <row r="46" spans="1:13" ht="21.75" customHeight="1">
      <c r="A46" s="1" t="s">
        <v>27</v>
      </c>
      <c r="B46" s="1"/>
      <c r="C46" s="1"/>
      <c r="D46" s="1"/>
    </row>
    <row r="47" spans="1:13" ht="21.75" customHeight="1">
      <c r="A47" s="6" t="str">
        <f>A3</f>
        <v>ณ วันที่ 31 มีนาคม พ.ศ. 2569</v>
      </c>
      <c r="B47" s="6"/>
      <c r="C47" s="6"/>
      <c r="D47" s="6"/>
      <c r="E47" s="7"/>
      <c r="F47" s="7"/>
      <c r="G47" s="8"/>
      <c r="H47" s="9"/>
      <c r="I47" s="8"/>
    </row>
    <row r="48" spans="1:13" s="30" customFormat="1" ht="20.65" customHeight="1">
      <c r="A48" s="26"/>
      <c r="B48" s="26"/>
      <c r="C48" s="26"/>
      <c r="D48" s="26"/>
      <c r="E48" s="27"/>
      <c r="F48" s="27"/>
      <c r="G48" s="28"/>
      <c r="H48" s="29"/>
      <c r="I48" s="28"/>
      <c r="K48" s="109"/>
      <c r="L48" s="109"/>
      <c r="M48" s="109"/>
    </row>
    <row r="49" spans="1:13" s="30" customFormat="1" ht="20.65" customHeight="1">
      <c r="E49" s="31"/>
      <c r="F49" s="31"/>
      <c r="G49" s="32" t="s">
        <v>2</v>
      </c>
      <c r="H49" s="32"/>
      <c r="I49" s="32" t="s">
        <v>3</v>
      </c>
      <c r="K49" s="109"/>
      <c r="L49" s="109"/>
      <c r="M49" s="109"/>
    </row>
    <row r="50" spans="1:13" s="30" customFormat="1" ht="20.65" customHeight="1">
      <c r="E50" s="31"/>
      <c r="F50" s="31"/>
      <c r="G50" s="14" t="s">
        <v>107</v>
      </c>
      <c r="H50" s="13"/>
      <c r="I50" s="13" t="s">
        <v>4</v>
      </c>
      <c r="K50" s="109"/>
      <c r="L50" s="109"/>
      <c r="M50" s="109"/>
    </row>
    <row r="51" spans="1:13" s="30" customFormat="1" ht="20.65" customHeight="1">
      <c r="E51" s="31"/>
      <c r="F51" s="31"/>
      <c r="G51" s="15" t="s">
        <v>108</v>
      </c>
      <c r="H51" s="15"/>
      <c r="I51" s="15" t="s">
        <v>5</v>
      </c>
      <c r="K51" s="109"/>
      <c r="L51" s="109"/>
      <c r="M51" s="109"/>
    </row>
    <row r="52" spans="1:13" s="30" customFormat="1" ht="20.65" customHeight="1">
      <c r="E52" s="33" t="s">
        <v>6</v>
      </c>
      <c r="F52" s="31"/>
      <c r="G52" s="34" t="s">
        <v>7</v>
      </c>
      <c r="H52" s="35"/>
      <c r="I52" s="34" t="s">
        <v>7</v>
      </c>
      <c r="K52" s="109"/>
      <c r="L52" s="109"/>
      <c r="M52" s="109"/>
    </row>
    <row r="53" spans="1:13" s="30" customFormat="1" ht="20.65" customHeight="1">
      <c r="A53" s="26" t="s">
        <v>28</v>
      </c>
      <c r="B53" s="26"/>
      <c r="C53" s="26"/>
      <c r="D53" s="26"/>
      <c r="E53" s="27"/>
      <c r="F53" s="27"/>
      <c r="G53" s="28"/>
      <c r="I53" s="28"/>
      <c r="K53" s="109"/>
      <c r="L53" s="109"/>
      <c r="M53" s="109"/>
    </row>
    <row r="54" spans="1:13" s="30" customFormat="1" ht="4.1500000000000004" customHeight="1">
      <c r="A54" s="26"/>
      <c r="B54" s="26"/>
      <c r="C54" s="26"/>
      <c r="D54" s="26"/>
      <c r="E54" s="27"/>
      <c r="F54" s="27"/>
      <c r="G54" s="28"/>
      <c r="I54" s="28"/>
      <c r="K54" s="109"/>
      <c r="L54" s="109"/>
      <c r="M54" s="109"/>
    </row>
    <row r="55" spans="1:13" s="30" customFormat="1" ht="20.65" customHeight="1">
      <c r="A55" s="26" t="s">
        <v>29</v>
      </c>
      <c r="B55" s="26"/>
      <c r="C55" s="26"/>
      <c r="D55" s="26"/>
      <c r="E55" s="27"/>
      <c r="F55" s="27"/>
      <c r="G55" s="28"/>
      <c r="I55" s="28"/>
      <c r="K55" s="109"/>
      <c r="L55" s="109"/>
      <c r="M55" s="109"/>
    </row>
    <row r="56" spans="1:13" s="30" customFormat="1" ht="4.1500000000000004" customHeight="1">
      <c r="A56" s="26"/>
      <c r="B56" s="26"/>
      <c r="C56" s="26"/>
      <c r="D56" s="26"/>
      <c r="E56" s="27"/>
      <c r="F56" s="27"/>
      <c r="G56" s="28"/>
      <c r="I56" s="28"/>
      <c r="K56" s="109"/>
      <c r="L56" s="109"/>
      <c r="M56" s="109"/>
    </row>
    <row r="57" spans="1:13" s="30" customFormat="1" ht="20.65" customHeight="1">
      <c r="A57" s="30" t="s">
        <v>30</v>
      </c>
      <c r="B57" s="26"/>
      <c r="C57" s="26"/>
      <c r="D57" s="26"/>
      <c r="E57" s="27">
        <v>10</v>
      </c>
      <c r="F57" s="27"/>
      <c r="G57" s="28">
        <v>1728000</v>
      </c>
      <c r="I57" s="100">
        <v>1808000</v>
      </c>
      <c r="K57" s="109"/>
      <c r="L57" s="109"/>
      <c r="M57" s="109"/>
    </row>
    <row r="58" spans="1:13" s="30" customFormat="1" ht="20.65" customHeight="1">
      <c r="A58" s="30" t="s">
        <v>31</v>
      </c>
      <c r="E58" s="27">
        <v>11</v>
      </c>
      <c r="F58" s="27"/>
      <c r="G58" s="28">
        <v>2325738</v>
      </c>
      <c r="I58" s="100">
        <v>1987047</v>
      </c>
      <c r="K58" s="109"/>
      <c r="L58" s="109"/>
      <c r="M58" s="109"/>
    </row>
    <row r="59" spans="1:13" s="30" customFormat="1" ht="20.65" customHeight="1">
      <c r="A59" s="36" t="s">
        <v>32</v>
      </c>
      <c r="G59" s="28"/>
      <c r="I59" s="100"/>
      <c r="K59" s="109"/>
      <c r="L59" s="109"/>
      <c r="M59" s="109"/>
    </row>
    <row r="60" spans="1:13" s="30" customFormat="1" ht="20.65" customHeight="1">
      <c r="A60" s="36"/>
      <c r="B60" s="30" t="s">
        <v>122</v>
      </c>
      <c r="E60" s="27">
        <v>12</v>
      </c>
      <c r="F60" s="27"/>
      <c r="G60" s="28">
        <v>275318</v>
      </c>
      <c r="I60" s="100">
        <v>187818</v>
      </c>
      <c r="K60" s="109"/>
      <c r="L60" s="109"/>
      <c r="M60" s="109"/>
    </row>
    <row r="61" spans="1:13" s="30" customFormat="1" ht="20.65" customHeight="1">
      <c r="A61" s="30" t="s">
        <v>33</v>
      </c>
      <c r="E61" s="27"/>
      <c r="G61" s="28">
        <v>3021</v>
      </c>
      <c r="I61" s="100">
        <v>8122</v>
      </c>
      <c r="K61" s="109"/>
      <c r="L61" s="109"/>
      <c r="M61" s="109"/>
    </row>
    <row r="62" spans="1:13" s="30" customFormat="1" ht="20.65" customHeight="1">
      <c r="A62" s="30" t="s">
        <v>34</v>
      </c>
      <c r="E62" s="27"/>
      <c r="G62" s="28">
        <v>19144</v>
      </c>
      <c r="I62" s="100">
        <v>18497</v>
      </c>
      <c r="K62" s="109"/>
      <c r="L62" s="109"/>
      <c r="M62" s="109"/>
    </row>
    <row r="63" spans="1:13" s="30" customFormat="1" ht="20.65" customHeight="1">
      <c r="A63" s="30" t="s">
        <v>35</v>
      </c>
      <c r="E63" s="27"/>
      <c r="F63" s="27"/>
      <c r="G63" s="37">
        <v>15993</v>
      </c>
      <c r="I63" s="102">
        <v>6629</v>
      </c>
      <c r="K63" s="109"/>
      <c r="L63" s="109"/>
      <c r="M63" s="109"/>
    </row>
    <row r="64" spans="1:13" s="30" customFormat="1" ht="4.1500000000000004" customHeight="1">
      <c r="E64" s="27"/>
      <c r="F64" s="27"/>
      <c r="G64" s="28"/>
      <c r="I64" s="20"/>
      <c r="K64" s="109"/>
      <c r="L64" s="109"/>
      <c r="M64" s="109"/>
    </row>
    <row r="65" spans="1:13" s="30" customFormat="1" ht="20.65" customHeight="1">
      <c r="A65" s="26" t="s">
        <v>36</v>
      </c>
      <c r="E65" s="27"/>
      <c r="F65" s="27"/>
      <c r="G65" s="37">
        <f>SUM(G57:G64)</f>
        <v>4367214</v>
      </c>
      <c r="I65" s="19">
        <f>SUM(I57:I63)</f>
        <v>4016113</v>
      </c>
      <c r="K65" s="109"/>
      <c r="L65" s="109"/>
      <c r="M65" s="109"/>
    </row>
    <row r="66" spans="1:13" s="30" customFormat="1" ht="15" customHeight="1">
      <c r="A66" s="26"/>
      <c r="B66" s="26"/>
      <c r="C66" s="26"/>
      <c r="D66" s="26"/>
      <c r="E66" s="27"/>
      <c r="F66" s="27"/>
      <c r="G66" s="28"/>
      <c r="H66" s="29"/>
      <c r="I66" s="20"/>
      <c r="K66" s="109"/>
      <c r="L66" s="109"/>
      <c r="M66" s="109"/>
    </row>
    <row r="67" spans="1:13" s="30" customFormat="1" ht="20.65" customHeight="1">
      <c r="A67" s="26" t="s">
        <v>37</v>
      </c>
      <c r="B67" s="26"/>
      <c r="C67" s="26"/>
      <c r="D67" s="26"/>
      <c r="E67" s="27"/>
      <c r="F67" s="27"/>
      <c r="G67" s="28"/>
      <c r="H67" s="29"/>
      <c r="I67" s="20"/>
      <c r="K67" s="109"/>
      <c r="L67" s="109"/>
      <c r="M67" s="109"/>
    </row>
    <row r="68" spans="1:13" s="30" customFormat="1" ht="4.1500000000000004" customHeight="1">
      <c r="A68" s="26"/>
      <c r="B68" s="26"/>
      <c r="C68" s="26"/>
      <c r="D68" s="26"/>
      <c r="E68" s="27"/>
      <c r="F68" s="27"/>
      <c r="G68" s="28"/>
      <c r="H68" s="29"/>
      <c r="I68" s="20"/>
      <c r="K68" s="109"/>
      <c r="L68" s="109"/>
      <c r="M68" s="109"/>
    </row>
    <row r="69" spans="1:13" s="30" customFormat="1" ht="20.65" customHeight="1">
      <c r="A69" s="36" t="s">
        <v>123</v>
      </c>
      <c r="B69" s="38"/>
      <c r="C69" s="38"/>
      <c r="D69" s="38"/>
      <c r="E69" s="39">
        <v>12</v>
      </c>
      <c r="F69" s="39"/>
      <c r="G69" s="40">
        <v>591182</v>
      </c>
      <c r="I69" s="100">
        <v>725636</v>
      </c>
      <c r="K69" s="109"/>
      <c r="L69" s="109"/>
      <c r="M69" s="109"/>
    </row>
    <row r="70" spans="1:13" s="30" customFormat="1" ht="20.65" customHeight="1">
      <c r="A70" s="36" t="s">
        <v>38</v>
      </c>
      <c r="B70" s="38"/>
      <c r="C70" s="38"/>
      <c r="D70" s="38"/>
      <c r="E70" s="27"/>
      <c r="F70" s="39"/>
      <c r="G70" s="40">
        <v>3335</v>
      </c>
      <c r="I70" s="100">
        <v>5353</v>
      </c>
      <c r="K70" s="109"/>
      <c r="L70" s="109"/>
      <c r="M70" s="109"/>
    </row>
    <row r="71" spans="1:13" s="30" customFormat="1" ht="20.65" customHeight="1">
      <c r="A71" s="41" t="s">
        <v>39</v>
      </c>
      <c r="B71" s="41"/>
      <c r="C71" s="41"/>
      <c r="D71" s="41"/>
      <c r="E71" s="27"/>
      <c r="F71" s="39"/>
      <c r="G71" s="42">
        <v>436934</v>
      </c>
      <c r="I71" s="102">
        <v>447896</v>
      </c>
      <c r="K71" s="109"/>
      <c r="L71" s="109"/>
      <c r="M71" s="109"/>
    </row>
    <row r="72" spans="1:13" s="30" customFormat="1" ht="4.1500000000000004" customHeight="1">
      <c r="A72" s="43"/>
      <c r="B72" s="43"/>
      <c r="C72" s="43"/>
      <c r="D72" s="43"/>
      <c r="E72" s="27"/>
      <c r="F72" s="27"/>
      <c r="G72" s="28"/>
      <c r="I72" s="20"/>
      <c r="K72" s="109"/>
      <c r="L72" s="109"/>
      <c r="M72" s="109"/>
    </row>
    <row r="73" spans="1:13" s="30" customFormat="1" ht="20.65" customHeight="1">
      <c r="A73" s="26" t="s">
        <v>40</v>
      </c>
      <c r="E73" s="27"/>
      <c r="F73" s="27"/>
      <c r="G73" s="37">
        <f>SUM(G69:G72)</f>
        <v>1031451</v>
      </c>
      <c r="I73" s="19">
        <f>SUM(I69:I72)</f>
        <v>1178885</v>
      </c>
      <c r="K73" s="109"/>
      <c r="L73" s="109"/>
      <c r="M73" s="109"/>
    </row>
    <row r="74" spans="1:13" s="30" customFormat="1" ht="4.1500000000000004" customHeight="1">
      <c r="E74" s="27"/>
      <c r="F74" s="27"/>
      <c r="G74" s="28"/>
      <c r="I74" s="20"/>
      <c r="K74" s="109"/>
      <c r="L74" s="109"/>
      <c r="M74" s="109"/>
    </row>
    <row r="75" spans="1:13" s="30" customFormat="1" ht="20.65" customHeight="1">
      <c r="A75" s="26" t="s">
        <v>41</v>
      </c>
      <c r="B75" s="26"/>
      <c r="C75" s="26"/>
      <c r="D75" s="26"/>
      <c r="E75" s="27"/>
      <c r="F75" s="27"/>
      <c r="G75" s="37">
        <f>G65+G73</f>
        <v>5398665</v>
      </c>
      <c r="I75" s="19">
        <f>SUM(I65+I73)</f>
        <v>5194998</v>
      </c>
      <c r="K75" s="109"/>
      <c r="L75" s="109"/>
      <c r="M75" s="109"/>
    </row>
    <row r="76" spans="1:13" s="30" customFormat="1" ht="15" customHeight="1">
      <c r="A76" s="26"/>
      <c r="B76" s="26"/>
      <c r="C76" s="26"/>
      <c r="D76" s="26"/>
      <c r="E76" s="27"/>
      <c r="F76" s="27"/>
      <c r="G76" s="28"/>
      <c r="H76" s="29"/>
      <c r="I76" s="20"/>
      <c r="K76" s="109"/>
      <c r="L76" s="109"/>
      <c r="M76" s="109"/>
    </row>
    <row r="77" spans="1:13" s="30" customFormat="1" ht="20.65" customHeight="1">
      <c r="A77" s="26" t="s">
        <v>42</v>
      </c>
      <c r="B77" s="26"/>
      <c r="C77" s="26"/>
      <c r="D77" s="26"/>
      <c r="E77" s="27"/>
      <c r="F77" s="27"/>
      <c r="G77" s="28"/>
      <c r="I77" s="20"/>
      <c r="K77" s="109"/>
      <c r="L77" s="109"/>
      <c r="M77" s="109"/>
    </row>
    <row r="78" spans="1:13" s="30" customFormat="1" ht="4.1500000000000004" customHeight="1">
      <c r="A78" s="26"/>
      <c r="B78" s="26"/>
      <c r="C78" s="26"/>
      <c r="D78" s="26"/>
      <c r="E78" s="27"/>
      <c r="F78" s="27"/>
      <c r="G78" s="28"/>
      <c r="I78" s="20"/>
      <c r="K78" s="109"/>
      <c r="L78" s="109"/>
      <c r="M78" s="109"/>
    </row>
    <row r="79" spans="1:13" s="30" customFormat="1" ht="20.65" customHeight="1">
      <c r="A79" s="30" t="s">
        <v>43</v>
      </c>
      <c r="E79" s="27"/>
      <c r="F79" s="27"/>
      <c r="G79" s="28"/>
      <c r="I79" s="20"/>
      <c r="K79" s="109"/>
      <c r="L79" s="109"/>
      <c r="M79" s="109"/>
    </row>
    <row r="80" spans="1:13" s="30" customFormat="1" ht="20.65" customHeight="1">
      <c r="B80" s="30" t="s">
        <v>44</v>
      </c>
      <c r="E80" s="27"/>
      <c r="F80" s="27"/>
      <c r="I80" s="21"/>
      <c r="K80" s="109"/>
      <c r="L80" s="109"/>
      <c r="M80" s="109"/>
    </row>
    <row r="81" spans="1:13" s="30" customFormat="1" ht="20.65" customHeight="1" thickBot="1">
      <c r="C81" s="30" t="s">
        <v>45</v>
      </c>
      <c r="E81" s="27"/>
      <c r="F81" s="27"/>
      <c r="G81" s="44">
        <v>74000</v>
      </c>
      <c r="I81" s="23">
        <v>74000</v>
      </c>
      <c r="K81" s="109"/>
      <c r="L81" s="109"/>
      <c r="M81" s="109"/>
    </row>
    <row r="82" spans="1:13" s="30" customFormat="1" ht="4.1500000000000004" customHeight="1" thickTop="1">
      <c r="E82" s="27"/>
      <c r="F82" s="27"/>
      <c r="G82" s="28"/>
      <c r="I82" s="20"/>
      <c r="K82" s="109"/>
      <c r="L82" s="109"/>
      <c r="M82" s="109"/>
    </row>
    <row r="83" spans="1:13" s="30" customFormat="1" ht="20.65" customHeight="1">
      <c r="B83" s="30" t="s">
        <v>46</v>
      </c>
      <c r="E83" s="27"/>
      <c r="F83" s="27"/>
      <c r="G83" s="28"/>
      <c r="I83" s="20"/>
      <c r="K83" s="109"/>
      <c r="L83" s="109"/>
      <c r="M83" s="109"/>
    </row>
    <row r="84" spans="1:13" s="30" customFormat="1" ht="20.65" customHeight="1">
      <c r="C84" s="30" t="s">
        <v>47</v>
      </c>
      <c r="G84" s="30">
        <v>74000</v>
      </c>
      <c r="I84" s="100">
        <v>74000</v>
      </c>
      <c r="K84" s="109"/>
      <c r="L84" s="109"/>
      <c r="M84" s="109"/>
    </row>
    <row r="85" spans="1:13" s="30" customFormat="1" ht="20.85" customHeight="1">
      <c r="A85" s="30" t="s">
        <v>48</v>
      </c>
      <c r="E85" s="27"/>
      <c r="F85" s="27"/>
      <c r="G85" s="30">
        <v>92000</v>
      </c>
      <c r="I85" s="100">
        <v>92000</v>
      </c>
      <c r="K85" s="109"/>
      <c r="L85" s="109"/>
      <c r="M85" s="109"/>
    </row>
    <row r="86" spans="1:13" s="30" customFormat="1" ht="20.65" customHeight="1">
      <c r="A86" s="30" t="s">
        <v>49</v>
      </c>
      <c r="E86" s="27"/>
      <c r="F86" s="27"/>
      <c r="G86" s="28"/>
      <c r="I86" s="100"/>
      <c r="K86" s="109"/>
      <c r="L86" s="109"/>
      <c r="M86" s="109"/>
    </row>
    <row r="87" spans="1:13" s="30" customFormat="1" ht="20.65" customHeight="1">
      <c r="B87" s="30" t="s">
        <v>50</v>
      </c>
      <c r="E87" s="27"/>
      <c r="F87" s="27"/>
      <c r="G87" s="30">
        <v>7400</v>
      </c>
      <c r="I87" s="100">
        <v>7400</v>
      </c>
      <c r="K87" s="109"/>
      <c r="L87" s="109"/>
      <c r="M87" s="109"/>
    </row>
    <row r="88" spans="1:13" s="30" customFormat="1" ht="20.65" customHeight="1">
      <c r="B88" s="30" t="s">
        <v>51</v>
      </c>
      <c r="E88" s="27"/>
      <c r="F88" s="27"/>
      <c r="G88" s="37">
        <v>3746996</v>
      </c>
      <c r="I88" s="102">
        <v>3716112</v>
      </c>
      <c r="K88" s="109"/>
      <c r="L88" s="109"/>
      <c r="M88" s="109"/>
    </row>
    <row r="89" spans="1:13" s="30" customFormat="1" ht="4.1500000000000004" customHeight="1">
      <c r="E89" s="27"/>
      <c r="F89" s="27"/>
      <c r="G89" s="28"/>
      <c r="I89" s="20"/>
      <c r="K89" s="109"/>
      <c r="L89" s="109"/>
      <c r="M89" s="109"/>
    </row>
    <row r="90" spans="1:13" s="30" customFormat="1" ht="20.65" customHeight="1">
      <c r="A90" s="26" t="s">
        <v>52</v>
      </c>
      <c r="B90" s="26"/>
      <c r="C90" s="26"/>
      <c r="D90" s="26"/>
      <c r="E90" s="27"/>
      <c r="F90" s="27"/>
      <c r="G90" s="37">
        <f>SUM(G84:G89)</f>
        <v>3920396</v>
      </c>
      <c r="I90" s="19">
        <f>SUM(I84:I88)</f>
        <v>3889512</v>
      </c>
      <c r="K90" s="109"/>
      <c r="L90" s="109"/>
      <c r="M90" s="109"/>
    </row>
    <row r="91" spans="1:13" s="30" customFormat="1" ht="4.1500000000000004" customHeight="1">
      <c r="E91" s="27"/>
      <c r="F91" s="27"/>
      <c r="G91" s="28"/>
      <c r="H91" s="29"/>
      <c r="I91" s="20"/>
      <c r="K91" s="109"/>
      <c r="L91" s="109"/>
      <c r="M91" s="109"/>
    </row>
    <row r="92" spans="1:13" s="30" customFormat="1" ht="20.65" customHeight="1" thickBot="1">
      <c r="A92" s="26" t="s">
        <v>53</v>
      </c>
      <c r="B92" s="26"/>
      <c r="C92" s="26"/>
      <c r="D92" s="26"/>
      <c r="E92" s="27"/>
      <c r="F92" s="27"/>
      <c r="G92" s="44">
        <f>+G75+G90</f>
        <v>9319061</v>
      </c>
      <c r="H92" s="28"/>
      <c r="I92" s="23">
        <f>SUM(I75+I90)</f>
        <v>9084510</v>
      </c>
      <c r="K92" s="109"/>
      <c r="L92" s="109"/>
      <c r="M92" s="109"/>
    </row>
    <row r="93" spans="1:13" s="30" customFormat="1" ht="16.5" customHeight="1" thickTop="1">
      <c r="A93" s="26"/>
      <c r="B93" s="26"/>
      <c r="C93" s="26"/>
      <c r="D93" s="26"/>
      <c r="E93" s="27"/>
      <c r="F93" s="27"/>
      <c r="G93" s="28"/>
      <c r="H93" s="28"/>
      <c r="K93" s="109"/>
      <c r="L93" s="109"/>
      <c r="M93" s="109"/>
    </row>
    <row r="94" spans="1:13" ht="22.15" customHeight="1">
      <c r="A94" s="24" t="str">
        <f>A44</f>
        <v>หมายเหตุประกอบข้อมูลทางการเงินระหว่างกาลเป็นส่วนหนึ่งของข้อมูลทางการเงินนี้</v>
      </c>
      <c r="B94" s="25"/>
      <c r="C94" s="25"/>
      <c r="D94" s="25"/>
      <c r="E94" s="7"/>
      <c r="F94" s="7"/>
      <c r="G94" s="8"/>
      <c r="H94" s="9"/>
      <c r="I94" s="8"/>
    </row>
  </sheetData>
  <pageMargins left="0.8" right="0.7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New,Regular"&amp;15&amp;P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294B6-7027-4BC8-86F5-C1F51D6B0786}">
  <dimension ref="A1:M42"/>
  <sheetViews>
    <sheetView topLeftCell="A17" zoomScaleNormal="100" zoomScaleSheetLayoutView="85" workbookViewId="0">
      <selection activeCell="D23" sqref="D23"/>
    </sheetView>
  </sheetViews>
  <sheetFormatPr defaultColWidth="9.140625" defaultRowHeight="21.75"/>
  <cols>
    <col min="1" max="1" width="1.7109375" style="21" customWidth="1"/>
    <col min="2" max="2" width="14.42578125" style="21" customWidth="1"/>
    <col min="3" max="3" width="9.140625" style="21" customWidth="1"/>
    <col min="4" max="4" width="30.140625" style="21" customWidth="1"/>
    <col min="5" max="5" width="9.7109375" style="46" customWidth="1"/>
    <col min="6" max="6" width="1" style="46" customWidth="1"/>
    <col min="7" max="7" width="13.7109375" style="20" customWidth="1"/>
    <col min="8" max="8" width="1" style="47" customWidth="1"/>
    <col min="9" max="9" width="13.7109375" style="20" customWidth="1"/>
    <col min="10" max="10" width="9.140625" style="21"/>
    <col min="11" max="11" width="12.85546875" style="108" bestFit="1" customWidth="1"/>
    <col min="12" max="12" width="9.140625" style="108"/>
    <col min="13" max="13" width="12.85546875" style="108" bestFit="1" customWidth="1"/>
    <col min="14" max="16384" width="9.140625" style="21"/>
  </cols>
  <sheetData>
    <row r="1" spans="1:9" ht="21.75" customHeight="1">
      <c r="A1" s="45" t="s">
        <v>0</v>
      </c>
      <c r="B1" s="45"/>
      <c r="C1" s="45"/>
      <c r="D1" s="45"/>
    </row>
    <row r="2" spans="1:9" ht="21.75" customHeight="1">
      <c r="A2" s="45" t="s">
        <v>54</v>
      </c>
      <c r="B2" s="45"/>
      <c r="C2" s="45"/>
      <c r="D2" s="45"/>
    </row>
    <row r="3" spans="1:9" ht="21.75" customHeight="1">
      <c r="A3" s="48" t="s">
        <v>110</v>
      </c>
      <c r="B3" s="48"/>
      <c r="C3" s="48"/>
      <c r="D3" s="48"/>
      <c r="E3" s="49"/>
      <c r="F3" s="49"/>
      <c r="G3" s="19"/>
      <c r="H3" s="50"/>
      <c r="I3" s="19"/>
    </row>
    <row r="4" spans="1:9" ht="21.75" customHeight="1"/>
    <row r="5" spans="1:9" ht="21.75" customHeight="1">
      <c r="G5" s="13" t="s">
        <v>107</v>
      </c>
      <c r="I5" s="13" t="s">
        <v>107</v>
      </c>
    </row>
    <row r="6" spans="1:9" ht="21.75" customHeight="1">
      <c r="E6" s="51"/>
      <c r="F6" s="51"/>
      <c r="G6" s="15" t="s">
        <v>108</v>
      </c>
      <c r="H6" s="15"/>
      <c r="I6" s="15" t="s">
        <v>5</v>
      </c>
    </row>
    <row r="7" spans="1:9" ht="21.75" customHeight="1">
      <c r="E7" s="52" t="s">
        <v>6</v>
      </c>
      <c r="F7" s="51"/>
      <c r="G7" s="53" t="s">
        <v>7</v>
      </c>
      <c r="H7" s="13"/>
      <c r="I7" s="53" t="s">
        <v>7</v>
      </c>
    </row>
    <row r="8" spans="1:9" ht="8.1" customHeight="1">
      <c r="H8" s="21"/>
    </row>
    <row r="9" spans="1:9" ht="21.75" customHeight="1">
      <c r="A9" s="21" t="s">
        <v>55</v>
      </c>
      <c r="G9" s="20">
        <v>1685361</v>
      </c>
      <c r="H9" s="21"/>
      <c r="I9" s="20">
        <v>1790981</v>
      </c>
    </row>
    <row r="10" spans="1:9" ht="21.75" customHeight="1">
      <c r="A10" s="21" t="s">
        <v>56</v>
      </c>
      <c r="G10" s="19">
        <v>-1457112</v>
      </c>
      <c r="H10" s="21"/>
      <c r="I10" s="19">
        <v>-1484499</v>
      </c>
    </row>
    <row r="11" spans="1:9" ht="8.1" customHeight="1">
      <c r="H11" s="21"/>
    </row>
    <row r="12" spans="1:9" ht="21.75" customHeight="1">
      <c r="A12" s="45" t="s">
        <v>57</v>
      </c>
      <c r="B12" s="45"/>
      <c r="C12" s="45"/>
      <c r="D12" s="45"/>
      <c r="G12" s="20">
        <f>SUM(G9:G10)</f>
        <v>228249</v>
      </c>
      <c r="H12" s="21"/>
      <c r="I12" s="20">
        <f>SUM(I9:I10)</f>
        <v>306482</v>
      </c>
    </row>
    <row r="13" spans="1:9" ht="21.75" customHeight="1">
      <c r="A13" s="21" t="s">
        <v>58</v>
      </c>
      <c r="B13" s="45"/>
      <c r="C13" s="45"/>
      <c r="D13" s="45"/>
      <c r="G13" s="18">
        <v>2387</v>
      </c>
      <c r="H13" s="21"/>
      <c r="I13" s="18">
        <v>1410</v>
      </c>
    </row>
    <row r="14" spans="1:9" ht="21.75" customHeight="1">
      <c r="A14" s="21" t="s">
        <v>59</v>
      </c>
      <c r="B14" s="45"/>
      <c r="C14" s="45"/>
      <c r="D14" s="45"/>
      <c r="G14" s="20">
        <v>-100638</v>
      </c>
      <c r="H14" s="21"/>
      <c r="I14" s="20">
        <v>-116350</v>
      </c>
    </row>
    <row r="15" spans="1:9" ht="21.75" customHeight="1">
      <c r="A15" s="21" t="s">
        <v>60</v>
      </c>
      <c r="G15" s="20">
        <v>-50665</v>
      </c>
      <c r="H15" s="21"/>
      <c r="I15" s="20">
        <v>-68354</v>
      </c>
    </row>
    <row r="16" spans="1:9" ht="21.75" customHeight="1">
      <c r="A16" s="21" t="s">
        <v>79</v>
      </c>
      <c r="C16" s="45"/>
      <c r="D16" s="45"/>
      <c r="G16" s="20">
        <v>-4494</v>
      </c>
      <c r="H16" s="21"/>
      <c r="I16" s="20">
        <v>-772</v>
      </c>
    </row>
    <row r="17" spans="1:9" ht="21.75" customHeight="1">
      <c r="A17" s="21" t="s">
        <v>116</v>
      </c>
      <c r="B17" s="45"/>
      <c r="C17" s="45"/>
      <c r="D17" s="45"/>
      <c r="G17" s="18">
        <v>-21071</v>
      </c>
      <c r="H17" s="21"/>
      <c r="I17" s="20">
        <v>6508</v>
      </c>
    </row>
    <row r="18" spans="1:9" ht="21.75" customHeight="1">
      <c r="A18" s="21" t="s">
        <v>61</v>
      </c>
      <c r="B18" s="45"/>
      <c r="C18" s="45"/>
      <c r="D18" s="45"/>
      <c r="G18" s="54">
        <v>-16537</v>
      </c>
      <c r="H18" s="21"/>
      <c r="I18" s="54">
        <v>-16003</v>
      </c>
    </row>
    <row r="19" spans="1:9" ht="8.1" customHeight="1">
      <c r="H19" s="21"/>
    </row>
    <row r="20" spans="1:9" ht="21.75" customHeight="1">
      <c r="A20" s="45" t="s">
        <v>62</v>
      </c>
      <c r="G20" s="20">
        <f>SUM(G12:G18)</f>
        <v>37231</v>
      </c>
      <c r="H20" s="21"/>
      <c r="I20" s="20">
        <f>SUM(I12:I18)</f>
        <v>112921</v>
      </c>
    </row>
    <row r="21" spans="1:9" ht="21.75" customHeight="1">
      <c r="A21" s="21" t="s">
        <v>63</v>
      </c>
      <c r="E21" s="46">
        <v>13</v>
      </c>
      <c r="G21" s="54">
        <v>-6347</v>
      </c>
      <c r="H21" s="21"/>
      <c r="I21" s="54">
        <v>-16153</v>
      </c>
    </row>
    <row r="22" spans="1:9" ht="8.1" customHeight="1">
      <c r="H22" s="21"/>
    </row>
    <row r="23" spans="1:9" ht="21.75" customHeight="1" thickBot="1">
      <c r="A23" s="45" t="s">
        <v>64</v>
      </c>
      <c r="B23" s="45"/>
      <c r="C23" s="45"/>
      <c r="D23" s="45"/>
      <c r="G23" s="55">
        <f>G20+G21</f>
        <v>30884</v>
      </c>
      <c r="H23" s="21"/>
      <c r="I23" s="55">
        <f>I20+I21</f>
        <v>96768</v>
      </c>
    </row>
    <row r="24" spans="1:9" ht="8.1" customHeight="1" thickTop="1">
      <c r="H24" s="21"/>
    </row>
    <row r="25" spans="1:9" ht="21.75" customHeight="1" thickBot="1">
      <c r="A25" s="45" t="s">
        <v>65</v>
      </c>
      <c r="B25" s="45"/>
      <c r="C25" s="45"/>
      <c r="D25" s="45"/>
      <c r="G25" s="23">
        <f>G23</f>
        <v>30884</v>
      </c>
      <c r="I25" s="23">
        <f>I23</f>
        <v>96768</v>
      </c>
    </row>
    <row r="26" spans="1:9" ht="21.75" customHeight="1" thickTop="1">
      <c r="A26" s="45"/>
      <c r="B26" s="45"/>
      <c r="C26" s="45"/>
      <c r="D26" s="45"/>
    </row>
    <row r="27" spans="1:9" ht="21.75" customHeight="1">
      <c r="A27" s="45" t="s">
        <v>66</v>
      </c>
      <c r="B27" s="45"/>
      <c r="C27" s="45"/>
      <c r="D27" s="45"/>
      <c r="G27" s="56"/>
    </row>
    <row r="28" spans="1:9" ht="8.1" customHeight="1">
      <c r="A28" s="45"/>
      <c r="B28" s="45"/>
      <c r="C28" s="45"/>
      <c r="D28" s="45"/>
    </row>
    <row r="29" spans="1:9" ht="22.5">
      <c r="A29" s="21" t="s">
        <v>67</v>
      </c>
      <c r="B29" s="45"/>
      <c r="C29" s="45"/>
      <c r="D29" s="45"/>
      <c r="E29" s="46">
        <v>14</v>
      </c>
      <c r="G29" s="57">
        <f>G23/7400</f>
        <v>4.1735135135135133</v>
      </c>
      <c r="H29" s="58"/>
      <c r="I29" s="57">
        <f>I23/7400</f>
        <v>13.076756756756756</v>
      </c>
    </row>
    <row r="30" spans="1:9" ht="21.75" customHeight="1" thickTop="1">
      <c r="B30" s="45"/>
      <c r="C30" s="45"/>
      <c r="D30" s="45"/>
      <c r="G30" s="58"/>
      <c r="H30" s="58"/>
      <c r="I30" s="58"/>
    </row>
    <row r="31" spans="1:9" ht="21.75" customHeight="1">
      <c r="B31" s="45"/>
      <c r="C31" s="45"/>
      <c r="D31" s="45"/>
      <c r="E31" s="59"/>
      <c r="G31" s="58"/>
      <c r="H31" s="58"/>
      <c r="I31" s="58"/>
    </row>
    <row r="32" spans="1:9" ht="21.75" customHeight="1">
      <c r="B32" s="45"/>
      <c r="C32" s="45"/>
      <c r="D32" s="45"/>
      <c r="G32" s="58"/>
      <c r="H32" s="58"/>
      <c r="I32" s="58"/>
    </row>
    <row r="33" spans="1:9" ht="21.75" customHeight="1">
      <c r="B33" s="45"/>
      <c r="C33" s="45"/>
      <c r="D33" s="45"/>
      <c r="G33" s="58"/>
      <c r="H33" s="58"/>
      <c r="I33" s="58"/>
    </row>
    <row r="34" spans="1:9" ht="21.75" customHeight="1">
      <c r="B34" s="45"/>
      <c r="C34" s="45"/>
      <c r="D34" s="45"/>
      <c r="G34" s="58"/>
      <c r="H34" s="58"/>
      <c r="I34" s="58"/>
    </row>
    <row r="35" spans="1:9" ht="21.75" customHeight="1">
      <c r="B35" s="45"/>
      <c r="C35" s="45"/>
      <c r="D35" s="45"/>
      <c r="G35" s="58"/>
      <c r="H35" s="58"/>
      <c r="I35" s="58"/>
    </row>
    <row r="36" spans="1:9" ht="21.75" customHeight="1">
      <c r="B36" s="45"/>
      <c r="C36" s="45"/>
      <c r="D36" s="45"/>
      <c r="G36" s="58"/>
      <c r="H36" s="58"/>
      <c r="I36" s="58"/>
    </row>
    <row r="37" spans="1:9" ht="21.75" customHeight="1">
      <c r="B37" s="45"/>
      <c r="C37" s="45"/>
      <c r="D37" s="45"/>
      <c r="G37" s="58"/>
      <c r="H37" s="58"/>
      <c r="I37" s="58"/>
    </row>
    <row r="38" spans="1:9" ht="21.75" customHeight="1">
      <c r="B38" s="45"/>
      <c r="C38" s="45"/>
      <c r="D38" s="45"/>
      <c r="G38" s="58"/>
      <c r="H38" s="58"/>
      <c r="I38" s="58"/>
    </row>
    <row r="39" spans="1:9" ht="21.75" customHeight="1">
      <c r="B39" s="45"/>
      <c r="C39" s="45"/>
      <c r="D39" s="45"/>
      <c r="G39" s="58"/>
      <c r="H39" s="58"/>
      <c r="I39" s="58"/>
    </row>
    <row r="40" spans="1:9" ht="15.75" customHeight="1">
      <c r="B40" s="45"/>
      <c r="C40" s="45"/>
      <c r="D40" s="45"/>
      <c r="G40" s="58"/>
      <c r="H40" s="58"/>
      <c r="I40" s="58"/>
    </row>
    <row r="41" spans="1:9" ht="6" customHeight="1">
      <c r="B41" s="45"/>
      <c r="C41" s="45"/>
      <c r="D41" s="45"/>
      <c r="G41" s="58"/>
      <c r="H41" s="58"/>
      <c r="I41" s="58"/>
    </row>
    <row r="42" spans="1:9" ht="22.15" customHeight="1">
      <c r="A42" s="24" t="str">
        <f>'2-3 TH'!A44</f>
        <v>หมายเหตุประกอบข้อมูลทางการเงินระหว่างกาลเป็นส่วนหนึ่งของข้อมูลทางการเงินนี้</v>
      </c>
      <c r="B42" s="24"/>
      <c r="C42" s="24"/>
      <c r="D42" s="24"/>
      <c r="E42" s="49"/>
      <c r="F42" s="49"/>
      <c r="G42" s="19"/>
      <c r="H42" s="50"/>
      <c r="I42" s="19"/>
    </row>
  </sheetData>
  <pageMargins left="0.8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0BB5A-604B-4CAE-9B7E-CC286F8B0123}">
  <dimension ref="A1:Y90"/>
  <sheetViews>
    <sheetView topLeftCell="A3" zoomScale="80" zoomScaleNormal="80" zoomScaleSheetLayoutView="90" zoomScalePageLayoutView="90" workbookViewId="0">
      <selection activeCell="G11" sqref="G11"/>
    </sheetView>
  </sheetViews>
  <sheetFormatPr defaultColWidth="1.7109375" defaultRowHeight="20.100000000000001" customHeight="1"/>
  <cols>
    <col min="1" max="3" width="1.7109375" style="64" customWidth="1"/>
    <col min="4" max="4" width="46.42578125" style="64" customWidth="1"/>
    <col min="5" max="5" width="5.7109375" style="64" customWidth="1"/>
    <col min="6" max="6" width="0.85546875" style="64" customWidth="1"/>
    <col min="7" max="7" width="19.42578125" style="65" customWidth="1"/>
    <col min="8" max="8" width="0.85546875" style="64" customWidth="1"/>
    <col min="9" max="9" width="19.42578125" style="65" customWidth="1"/>
    <col min="10" max="10" width="0.85546875" style="64" customWidth="1"/>
    <col min="11" max="11" width="19.42578125" style="65" customWidth="1"/>
    <col min="12" max="12" width="0.85546875" style="64" customWidth="1"/>
    <col min="13" max="13" width="19.42578125" style="65" customWidth="1"/>
    <col min="14" max="14" width="0.85546875" style="64" customWidth="1"/>
    <col min="15" max="15" width="19.42578125" style="65" customWidth="1"/>
    <col min="16" max="16" width="13.42578125" style="64" customWidth="1"/>
    <col min="17" max="25" width="13.42578125" style="110" customWidth="1"/>
    <col min="26" max="77" width="13.42578125" style="64" customWidth="1"/>
    <col min="78" max="16384" width="1.7109375" style="64"/>
  </cols>
  <sheetData>
    <row r="1" spans="1:15" ht="21.75" customHeight="1">
      <c r="A1" s="60" t="s">
        <v>0</v>
      </c>
      <c r="B1" s="61"/>
      <c r="C1" s="61"/>
      <c r="D1" s="61"/>
      <c r="E1" s="61"/>
      <c r="F1" s="61"/>
      <c r="G1" s="62"/>
      <c r="H1" s="63"/>
      <c r="I1" s="62"/>
    </row>
    <row r="2" spans="1:15" ht="21.75" customHeight="1">
      <c r="A2" s="60" t="s">
        <v>68</v>
      </c>
      <c r="B2" s="61"/>
      <c r="C2" s="61"/>
      <c r="D2" s="61"/>
      <c r="E2" s="61"/>
      <c r="F2" s="61"/>
      <c r="G2" s="62"/>
      <c r="H2" s="63"/>
      <c r="I2" s="62"/>
    </row>
    <row r="3" spans="1:15" ht="21.75" customHeight="1">
      <c r="A3" s="66" t="str">
        <f>'T4 (3M)'!A3</f>
        <v>สำหรับรอบระยะเวลาสามเดือนสิ้นสุดวันที่ 31 มีนาคม พ.ศ. 2569</v>
      </c>
      <c r="B3" s="67"/>
      <c r="C3" s="67"/>
      <c r="D3" s="67"/>
      <c r="E3" s="67"/>
      <c r="F3" s="67"/>
      <c r="G3" s="68"/>
      <c r="H3" s="69"/>
      <c r="I3" s="68"/>
      <c r="J3" s="70"/>
      <c r="K3" s="71"/>
      <c r="L3" s="70"/>
      <c r="M3" s="71"/>
      <c r="N3" s="70"/>
      <c r="O3" s="71"/>
    </row>
    <row r="4" spans="1:15" ht="19.5" customHeight="1">
      <c r="A4" s="72"/>
      <c r="B4" s="73"/>
      <c r="C4" s="72"/>
      <c r="D4" s="72"/>
      <c r="E4" s="72"/>
      <c r="F4" s="72"/>
    </row>
    <row r="5" spans="1:15" ht="25.15" customHeight="1">
      <c r="A5" s="72"/>
      <c r="B5" s="73"/>
      <c r="C5" s="72"/>
      <c r="D5" s="72"/>
      <c r="E5" s="72"/>
      <c r="F5" s="72"/>
      <c r="K5" s="107" t="s">
        <v>49</v>
      </c>
      <c r="L5" s="107"/>
      <c r="M5" s="107"/>
    </row>
    <row r="6" spans="1:15" ht="25.15" customHeight="1">
      <c r="A6" s="74"/>
      <c r="B6" s="74"/>
      <c r="C6" s="75"/>
      <c r="D6" s="75"/>
      <c r="E6" s="75"/>
      <c r="F6" s="75"/>
      <c r="H6" s="77"/>
      <c r="I6" s="76"/>
      <c r="J6" s="77"/>
      <c r="K6" s="78" t="s">
        <v>70</v>
      </c>
      <c r="L6" s="77"/>
    </row>
    <row r="7" spans="1:15" ht="25.15" customHeight="1">
      <c r="A7" s="79"/>
      <c r="B7" s="79"/>
      <c r="C7" s="79"/>
      <c r="D7" s="79"/>
      <c r="E7" s="79"/>
      <c r="F7" s="79"/>
      <c r="G7" s="76" t="s">
        <v>69</v>
      </c>
      <c r="H7" s="77"/>
      <c r="I7" s="64"/>
      <c r="J7" s="80"/>
      <c r="K7" s="76" t="s">
        <v>117</v>
      </c>
      <c r="L7" s="77"/>
      <c r="M7" s="76"/>
      <c r="N7" s="77"/>
      <c r="O7" s="76" t="s">
        <v>71</v>
      </c>
    </row>
    <row r="8" spans="1:15" ht="25.15" customHeight="1">
      <c r="A8" s="79"/>
      <c r="B8" s="79"/>
      <c r="C8" s="79"/>
      <c r="D8" s="79"/>
      <c r="E8" s="79"/>
      <c r="F8" s="79"/>
      <c r="G8" s="76" t="s">
        <v>72</v>
      </c>
      <c r="H8" s="77"/>
      <c r="I8" s="76" t="s">
        <v>48</v>
      </c>
      <c r="J8" s="80"/>
      <c r="K8" s="76" t="s">
        <v>118</v>
      </c>
      <c r="L8" s="77"/>
      <c r="M8" s="76" t="s">
        <v>51</v>
      </c>
      <c r="N8" s="77"/>
      <c r="O8" s="76" t="s">
        <v>42</v>
      </c>
    </row>
    <row r="9" spans="1:15" ht="25.15" customHeight="1">
      <c r="A9" s="79"/>
      <c r="B9" s="79"/>
      <c r="C9" s="79"/>
      <c r="D9" s="79"/>
      <c r="E9"/>
      <c r="F9" s="79"/>
      <c r="G9" s="81" t="s">
        <v>7</v>
      </c>
      <c r="H9" s="82"/>
      <c r="I9" s="81" t="s">
        <v>7</v>
      </c>
      <c r="J9" s="82"/>
      <c r="K9" s="81" t="s">
        <v>7</v>
      </c>
      <c r="L9" s="82"/>
      <c r="M9" s="81" t="s">
        <v>7</v>
      </c>
      <c r="N9" s="83"/>
      <c r="O9" s="81" t="s">
        <v>7</v>
      </c>
    </row>
    <row r="10" spans="1:15" ht="9" customHeight="1">
      <c r="A10" s="79"/>
      <c r="B10" s="79"/>
      <c r="C10" s="79"/>
      <c r="D10" s="79"/>
      <c r="E10"/>
      <c r="F10" s="79"/>
      <c r="G10" s="76"/>
      <c r="H10" s="80"/>
      <c r="I10" s="76"/>
      <c r="J10" s="80"/>
      <c r="K10" s="76"/>
      <c r="L10" s="80"/>
      <c r="M10" s="76"/>
      <c r="N10" s="77"/>
      <c r="O10" s="76"/>
    </row>
    <row r="11" spans="1:15" ht="25.15" customHeight="1">
      <c r="A11" s="84" t="s">
        <v>75</v>
      </c>
      <c r="B11" s="85"/>
      <c r="C11" s="74"/>
      <c r="D11" s="74"/>
      <c r="E11" s="74"/>
      <c r="F11" s="74"/>
      <c r="G11" s="86">
        <v>74000</v>
      </c>
      <c r="H11" s="86"/>
      <c r="I11" s="86">
        <v>92000</v>
      </c>
      <c r="J11" s="86"/>
      <c r="K11" s="86">
        <v>7400</v>
      </c>
      <c r="L11" s="86"/>
      <c r="M11" s="86">
        <v>3586688</v>
      </c>
      <c r="N11" s="86"/>
      <c r="O11" s="99">
        <v>3760088</v>
      </c>
    </row>
    <row r="12" spans="1:15" ht="7.5" customHeight="1">
      <c r="A12" s="84"/>
      <c r="B12" s="85"/>
      <c r="C12" s="74"/>
      <c r="D12" s="74"/>
      <c r="E12" s="74"/>
      <c r="F12" s="74"/>
      <c r="G12" s="86"/>
      <c r="H12" s="86"/>
      <c r="I12" s="86"/>
      <c r="J12" s="86"/>
      <c r="K12" s="86"/>
      <c r="L12" s="86"/>
      <c r="M12" s="86"/>
      <c r="N12" s="86"/>
      <c r="O12" s="86"/>
    </row>
    <row r="13" spans="1:15" ht="25.15" customHeight="1">
      <c r="A13" s="84" t="s">
        <v>73</v>
      </c>
      <c r="B13" s="85"/>
      <c r="C13" s="74"/>
      <c r="D13" s="74"/>
      <c r="E13" s="74"/>
      <c r="F13" s="74"/>
      <c r="G13" s="87"/>
      <c r="H13" s="88"/>
      <c r="I13" s="87"/>
      <c r="J13" s="88"/>
      <c r="K13" s="87"/>
      <c r="L13" s="88"/>
      <c r="M13" s="87"/>
      <c r="N13" s="88"/>
      <c r="O13" s="87"/>
    </row>
    <row r="14" spans="1:15" ht="25.15" customHeight="1">
      <c r="A14" s="74" t="s">
        <v>65</v>
      </c>
      <c r="B14" s="74"/>
      <c r="C14" s="74"/>
      <c r="D14" s="74"/>
      <c r="E14" s="74"/>
      <c r="F14" s="74"/>
      <c r="G14" s="103">
        <v>0</v>
      </c>
      <c r="H14" s="88"/>
      <c r="I14" s="103">
        <v>0</v>
      </c>
      <c r="J14" s="88"/>
      <c r="K14" s="103">
        <v>0</v>
      </c>
      <c r="L14" s="88"/>
      <c r="M14" s="106">
        <v>96768</v>
      </c>
      <c r="N14" s="88"/>
      <c r="O14" s="105">
        <v>96768</v>
      </c>
    </row>
    <row r="15" spans="1:15" ht="7.5" customHeight="1">
      <c r="A15" s="79"/>
      <c r="B15" s="79"/>
      <c r="C15" s="79"/>
      <c r="D15" s="79"/>
      <c r="E15" s="79"/>
      <c r="F15" s="79"/>
      <c r="G15" s="76"/>
      <c r="H15" s="80"/>
      <c r="I15" s="76"/>
      <c r="J15" s="80"/>
      <c r="K15" s="76"/>
      <c r="L15" s="80"/>
      <c r="M15" s="76"/>
      <c r="N15" s="80"/>
      <c r="O15" s="76"/>
    </row>
    <row r="16" spans="1:15" ht="25.15" customHeight="1" thickBot="1">
      <c r="A16" s="85" t="s">
        <v>112</v>
      </c>
      <c r="B16" s="75"/>
      <c r="C16" s="74"/>
      <c r="D16" s="74"/>
      <c r="E16" s="74"/>
      <c r="F16" s="74"/>
      <c r="G16" s="89">
        <f>+SUM(G11:G15)</f>
        <v>74000</v>
      </c>
      <c r="H16" s="88"/>
      <c r="I16" s="89">
        <f>+SUM(I11:I15)</f>
        <v>92000</v>
      </c>
      <c r="J16" s="88"/>
      <c r="K16" s="89">
        <f>+SUM(K11:K15)</f>
        <v>7400</v>
      </c>
      <c r="L16" s="88"/>
      <c r="M16" s="89">
        <f>+SUM(M11:M15)</f>
        <v>3683456</v>
      </c>
      <c r="N16" s="88"/>
      <c r="O16" s="89">
        <f>+SUM(O11:O15)</f>
        <v>3856856</v>
      </c>
    </row>
    <row r="17" spans="1:25" ht="18" customHeight="1" thickTop="1">
      <c r="A17" s="74"/>
      <c r="B17" s="85" t="s">
        <v>74</v>
      </c>
      <c r="C17" s="74"/>
      <c r="D17" s="74"/>
      <c r="E17" s="74"/>
      <c r="F17" s="74"/>
      <c r="G17" s="64"/>
      <c r="I17" s="64"/>
      <c r="K17" s="64"/>
      <c r="M17" s="64"/>
      <c r="O17" s="64"/>
    </row>
    <row r="18" spans="1:25" ht="25.15" customHeight="1">
      <c r="A18" s="84" t="s">
        <v>111</v>
      </c>
      <c r="B18" s="85"/>
      <c r="C18" s="74"/>
      <c r="D18" s="74"/>
      <c r="E18" s="74"/>
      <c r="F18" s="74"/>
      <c r="G18" s="86">
        <v>74000</v>
      </c>
      <c r="H18" s="86"/>
      <c r="I18" s="86">
        <v>92000</v>
      </c>
      <c r="J18" s="86"/>
      <c r="K18" s="86">
        <v>7400</v>
      </c>
      <c r="L18" s="86"/>
      <c r="M18" s="86">
        <v>3716112</v>
      </c>
      <c r="N18" s="86"/>
      <c r="O18" s="87">
        <f>SUM(G18:M18)</f>
        <v>3889512</v>
      </c>
    </row>
    <row r="19" spans="1:25" ht="7.5" customHeight="1">
      <c r="A19" s="84"/>
      <c r="B19" s="85"/>
      <c r="C19" s="74"/>
      <c r="D19" s="74"/>
      <c r="E19" s="74"/>
      <c r="F19" s="74"/>
      <c r="G19" s="86"/>
      <c r="H19" s="86"/>
      <c r="I19" s="86"/>
      <c r="J19" s="86"/>
      <c r="K19" s="86"/>
      <c r="L19" s="86"/>
      <c r="M19" s="86"/>
      <c r="N19" s="86"/>
      <c r="O19" s="86"/>
    </row>
    <row r="20" spans="1:25" ht="25.15" customHeight="1">
      <c r="A20" s="84" t="s">
        <v>73</v>
      </c>
      <c r="B20" s="85"/>
      <c r="C20" s="74"/>
      <c r="D20" s="74"/>
      <c r="E20" s="74"/>
      <c r="F20" s="74"/>
      <c r="G20" s="87"/>
      <c r="H20" s="88"/>
      <c r="I20" s="87"/>
      <c r="J20" s="88"/>
      <c r="K20" s="87"/>
      <c r="L20" s="88"/>
      <c r="M20" s="87"/>
      <c r="N20" s="88"/>
      <c r="O20" s="87"/>
    </row>
    <row r="21" spans="1:25" ht="25.15" customHeight="1">
      <c r="A21" s="74" t="s">
        <v>65</v>
      </c>
      <c r="B21" s="74"/>
      <c r="C21" s="74"/>
      <c r="D21" s="74"/>
      <c r="E21" s="74"/>
      <c r="F21" s="74"/>
      <c r="G21" s="103">
        <v>0</v>
      </c>
      <c r="H21" s="88"/>
      <c r="I21" s="103">
        <v>0</v>
      </c>
      <c r="J21" s="88"/>
      <c r="K21" s="103">
        <v>0</v>
      </c>
      <c r="L21" s="88"/>
      <c r="M21" s="104">
        <v>30884</v>
      </c>
      <c r="N21" s="88"/>
      <c r="O21" s="105">
        <f>+SUM(G21:N21)</f>
        <v>30884</v>
      </c>
    </row>
    <row r="22" spans="1:25" ht="7.5" customHeight="1">
      <c r="A22" s="79"/>
      <c r="B22" s="79"/>
      <c r="C22" s="79"/>
      <c r="D22" s="79"/>
      <c r="E22" s="79"/>
      <c r="F22" s="79"/>
      <c r="G22" s="76"/>
      <c r="H22" s="80"/>
      <c r="I22" s="76"/>
      <c r="J22" s="80"/>
      <c r="K22" s="76"/>
      <c r="L22" s="80"/>
      <c r="M22" s="76"/>
      <c r="N22" s="80"/>
      <c r="O22" s="76"/>
    </row>
    <row r="23" spans="1:25" ht="25.15" customHeight="1" thickBot="1">
      <c r="A23" s="85" t="s">
        <v>113</v>
      </c>
      <c r="B23" s="75"/>
      <c r="C23" s="74"/>
      <c r="D23" s="74"/>
      <c r="E23" s="74"/>
      <c r="F23" s="74"/>
      <c r="G23" s="89">
        <f>+SUM(G18:G22)</f>
        <v>74000</v>
      </c>
      <c r="H23" s="88"/>
      <c r="I23" s="89">
        <f>+SUM(I18:I22)</f>
        <v>92000</v>
      </c>
      <c r="J23" s="88"/>
      <c r="K23" s="89">
        <f>+SUM(K18:K22)</f>
        <v>7400</v>
      </c>
      <c r="L23" s="88"/>
      <c r="M23" s="89">
        <f>+SUM(M18:M22)</f>
        <v>3746996</v>
      </c>
      <c r="N23" s="88"/>
      <c r="O23" s="89">
        <f>+SUM(O18:O22)</f>
        <v>3920396</v>
      </c>
    </row>
    <row r="24" spans="1:25" ht="18.75" customHeight="1" thickTop="1">
      <c r="A24" s="74"/>
      <c r="B24" s="85"/>
      <c r="C24" s="74"/>
      <c r="D24" s="74"/>
      <c r="E24" s="74"/>
      <c r="F24" s="74"/>
      <c r="G24" s="64"/>
      <c r="I24" s="64"/>
      <c r="K24" s="64"/>
      <c r="M24" s="64"/>
      <c r="O24" s="64"/>
    </row>
    <row r="25" spans="1:25" ht="18.75" customHeight="1">
      <c r="A25" s="74"/>
      <c r="B25" s="85"/>
      <c r="C25" s="74"/>
      <c r="D25" s="74"/>
      <c r="E25" s="74"/>
      <c r="F25" s="74"/>
      <c r="G25" s="64"/>
      <c r="I25" s="64"/>
      <c r="K25" s="64"/>
      <c r="M25" s="64"/>
      <c r="O25" s="64"/>
    </row>
    <row r="26" spans="1:25" ht="18.75" customHeight="1">
      <c r="A26" s="74"/>
      <c r="B26" s="85"/>
      <c r="C26" s="74"/>
      <c r="D26" s="74"/>
      <c r="E26" s="74"/>
      <c r="F26" s="74"/>
      <c r="G26" s="64"/>
      <c r="I26" s="64"/>
      <c r="K26" s="64"/>
      <c r="M26" s="64"/>
      <c r="O26" s="64"/>
    </row>
    <row r="27" spans="1:25" ht="18.75" customHeight="1">
      <c r="A27" s="74"/>
      <c r="B27" s="85"/>
      <c r="C27" s="74"/>
      <c r="D27" s="74"/>
      <c r="E27" s="74"/>
      <c r="F27" s="74"/>
      <c r="G27" s="64"/>
      <c r="I27" s="64"/>
      <c r="K27" s="64"/>
      <c r="M27" s="64"/>
      <c r="O27" s="64"/>
    </row>
    <row r="28" spans="1:25" ht="12.75" customHeight="1">
      <c r="A28" s="72"/>
      <c r="B28" s="90"/>
      <c r="G28" s="91"/>
      <c r="H28" s="92"/>
      <c r="I28" s="91"/>
      <c r="J28" s="92"/>
      <c r="K28" s="91"/>
      <c r="M28" s="92"/>
      <c r="N28" s="92"/>
      <c r="O28" s="91"/>
    </row>
    <row r="29" spans="1:25" s="94" customFormat="1" ht="22.35" customHeight="1">
      <c r="A29" s="93" t="str">
        <f>+'2-3 TH'!A44</f>
        <v>หมายเหตุประกอบข้อมูลทางการเงินระหว่างกาลเป็นส่วนหนึ่งของข้อมูลทางการเงินนี้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Q29" s="108"/>
      <c r="R29" s="108"/>
      <c r="S29" s="108"/>
      <c r="T29" s="108"/>
      <c r="U29" s="108"/>
      <c r="V29" s="108"/>
      <c r="W29" s="108"/>
      <c r="X29" s="108"/>
      <c r="Y29" s="108"/>
    </row>
    <row r="90" spans="4:4" ht="20.100000000000001" customHeight="1">
      <c r="D90" s="70"/>
    </row>
  </sheetData>
  <mergeCells count="1">
    <mergeCell ref="K5:M5"/>
  </mergeCells>
  <pageMargins left="0.5" right="0.5" top="0.5" bottom="0.6" header="0.49" footer="0.4"/>
  <pageSetup paperSize="9" scale="95" firstPageNumber="5" orientation="landscape" useFirstPageNumber="1" horizontalDpi="1200" verticalDpi="1200" r:id="rId1"/>
  <headerFooter>
    <oddFooter>&amp;R&amp;"Browallia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E50C4-4DE9-415D-B1D9-DC2CA5966939}">
  <dimension ref="A1:M84"/>
  <sheetViews>
    <sheetView zoomScaleNormal="100" zoomScaleSheetLayoutView="100" workbookViewId="0">
      <selection activeCell="M21" sqref="M21"/>
    </sheetView>
  </sheetViews>
  <sheetFormatPr defaultColWidth="9.140625" defaultRowHeight="21.75" customHeight="1"/>
  <cols>
    <col min="1" max="3" width="1.42578125" style="5" customWidth="1"/>
    <col min="4" max="4" width="52" style="5" customWidth="1"/>
    <col min="5" max="5" width="9.7109375" style="2" customWidth="1"/>
    <col min="6" max="6" width="2.5703125" style="2" customWidth="1"/>
    <col min="7" max="7" width="14.7109375" style="3" customWidth="1"/>
    <col min="8" max="8" width="1.42578125" style="5" customWidth="1"/>
    <col min="9" max="9" width="14.7109375" style="3" customWidth="1"/>
    <col min="10" max="10" width="9.140625" style="5" customWidth="1"/>
    <col min="11" max="11" width="12.85546875" style="108" bestFit="1" customWidth="1"/>
    <col min="12" max="12" width="9.140625" style="108"/>
    <col min="13" max="13" width="12.85546875" style="108" bestFit="1" customWidth="1"/>
    <col min="14" max="16384" width="9.140625" style="5"/>
  </cols>
  <sheetData>
    <row r="1" spans="1:9" ht="21.75" customHeight="1">
      <c r="A1" s="1" t="s">
        <v>0</v>
      </c>
      <c r="B1" s="1"/>
      <c r="C1" s="1"/>
      <c r="D1" s="1"/>
    </row>
    <row r="2" spans="1:9" ht="21.75" customHeight="1">
      <c r="A2" s="1" t="s">
        <v>76</v>
      </c>
      <c r="B2" s="1"/>
      <c r="C2" s="1"/>
      <c r="D2" s="1"/>
    </row>
    <row r="3" spans="1:9" ht="21.75" customHeight="1">
      <c r="A3" s="48" t="str">
        <f>'T5'!A3</f>
        <v>สำหรับรอบระยะเวลาสามเดือนสิ้นสุดวันที่ 31 มีนาคม พ.ศ. 2569</v>
      </c>
      <c r="B3" s="6"/>
      <c r="C3" s="6"/>
      <c r="D3" s="6"/>
      <c r="E3" s="7"/>
      <c r="F3" s="7"/>
      <c r="G3" s="8"/>
      <c r="H3" s="25"/>
      <c r="I3" s="8"/>
    </row>
    <row r="5" spans="1:9" ht="21.75" customHeight="1">
      <c r="G5" s="13" t="s">
        <v>107</v>
      </c>
      <c r="H5" s="47"/>
      <c r="I5" s="13" t="s">
        <v>107</v>
      </c>
    </row>
    <row r="6" spans="1:9" ht="21.75" customHeight="1">
      <c r="E6" s="10"/>
      <c r="F6" s="10"/>
      <c r="G6" s="15" t="s">
        <v>108</v>
      </c>
      <c r="H6" s="15"/>
      <c r="I6" s="15" t="s">
        <v>5</v>
      </c>
    </row>
    <row r="7" spans="1:9" ht="21.75" customHeight="1">
      <c r="E7" s="10"/>
      <c r="F7" s="10"/>
      <c r="G7" s="17" t="s">
        <v>7</v>
      </c>
      <c r="H7" s="12"/>
      <c r="I7" s="17" t="s">
        <v>7</v>
      </c>
    </row>
    <row r="8" spans="1:9" ht="8.1" customHeight="1">
      <c r="A8" s="1"/>
      <c r="B8" s="1"/>
      <c r="C8" s="1"/>
      <c r="D8" s="1"/>
      <c r="E8" s="10"/>
    </row>
    <row r="9" spans="1:9" ht="21.75" customHeight="1">
      <c r="A9" s="1" t="s">
        <v>62</v>
      </c>
      <c r="B9" s="1"/>
      <c r="C9" s="1"/>
      <c r="D9" s="1"/>
      <c r="G9" s="3">
        <v>37231</v>
      </c>
      <c r="I9" s="3">
        <v>112921</v>
      </c>
    </row>
    <row r="10" spans="1:9" ht="21.75" customHeight="1">
      <c r="A10" s="5" t="s">
        <v>77</v>
      </c>
      <c r="B10" s="1"/>
      <c r="C10" s="1"/>
      <c r="D10" s="1"/>
    </row>
    <row r="11" spans="1:9" ht="21.75" customHeight="1">
      <c r="B11" s="5" t="s">
        <v>119</v>
      </c>
      <c r="G11" s="3">
        <v>122024</v>
      </c>
      <c r="I11" s="3">
        <v>118270</v>
      </c>
    </row>
    <row r="12" spans="1:9" ht="21.75" customHeight="1">
      <c r="B12" s="5" t="s">
        <v>78</v>
      </c>
      <c r="G12" s="3">
        <v>616</v>
      </c>
      <c r="I12" s="3">
        <v>762</v>
      </c>
    </row>
    <row r="13" spans="1:9" ht="21.75" customHeight="1">
      <c r="B13" s="5" t="s">
        <v>79</v>
      </c>
      <c r="G13" s="3">
        <v>4494</v>
      </c>
      <c r="I13" s="3">
        <v>772</v>
      </c>
    </row>
    <row r="14" spans="1:9" ht="21.75" customHeight="1">
      <c r="B14" s="5" t="s">
        <v>114</v>
      </c>
    </row>
    <row r="15" spans="1:9" ht="21.6" customHeight="1">
      <c r="C15" s="98" t="s">
        <v>80</v>
      </c>
      <c r="G15" s="3">
        <v>7360</v>
      </c>
      <c r="I15" s="3">
        <v>-1252</v>
      </c>
    </row>
    <row r="16" spans="1:9" ht="21.75" customHeight="1">
      <c r="B16" s="5" t="s">
        <v>125</v>
      </c>
      <c r="G16" s="3">
        <v>-725</v>
      </c>
      <c r="I16" s="3">
        <v>-50</v>
      </c>
    </row>
    <row r="17" spans="1:9" ht="21.75" customHeight="1">
      <c r="B17" s="5" t="s">
        <v>81</v>
      </c>
      <c r="G17" s="3">
        <v>-55</v>
      </c>
      <c r="I17" s="3">
        <v>-121</v>
      </c>
    </row>
    <row r="18" spans="1:9" ht="21.75" customHeight="1">
      <c r="B18" s="5" t="s">
        <v>61</v>
      </c>
      <c r="G18" s="3">
        <v>16537</v>
      </c>
      <c r="I18" s="3">
        <v>16003</v>
      </c>
    </row>
    <row r="19" spans="1:9" ht="21.75" customHeight="1">
      <c r="B19" s="5" t="s">
        <v>115</v>
      </c>
      <c r="G19" s="3">
        <v>44845</v>
      </c>
      <c r="I19" s="3">
        <v>9186</v>
      </c>
    </row>
    <row r="20" spans="1:9" ht="21.75" customHeight="1">
      <c r="B20" s="5" t="s">
        <v>39</v>
      </c>
      <c r="G20" s="3">
        <v>11513</v>
      </c>
      <c r="I20" s="3">
        <v>10073</v>
      </c>
    </row>
    <row r="21" spans="1:9" ht="8.1" customHeight="1">
      <c r="H21" s="4"/>
    </row>
    <row r="22" spans="1:9" ht="21.75" customHeight="1">
      <c r="A22" s="5" t="s">
        <v>82</v>
      </c>
    </row>
    <row r="23" spans="1:9" ht="21.75" customHeight="1">
      <c r="B23" s="95" t="s">
        <v>83</v>
      </c>
      <c r="G23" s="3">
        <v>-158308</v>
      </c>
      <c r="I23" s="3">
        <v>-122902</v>
      </c>
    </row>
    <row r="24" spans="1:9" ht="21.75" customHeight="1">
      <c r="B24" s="95" t="s">
        <v>84</v>
      </c>
      <c r="G24" s="3">
        <v>29067</v>
      </c>
      <c r="I24" s="3">
        <v>-60698</v>
      </c>
    </row>
    <row r="25" spans="1:9" ht="21.75" customHeight="1">
      <c r="B25" s="95" t="s">
        <v>21</v>
      </c>
      <c r="G25" s="3">
        <v>14165</v>
      </c>
      <c r="I25" s="3">
        <v>75933</v>
      </c>
    </row>
    <row r="26" spans="1:9" ht="21.75" customHeight="1">
      <c r="B26" s="95" t="s">
        <v>14</v>
      </c>
      <c r="G26" s="3">
        <v>-603</v>
      </c>
      <c r="I26" s="3">
        <v>780</v>
      </c>
    </row>
    <row r="27" spans="1:9" ht="21.75" customHeight="1">
      <c r="B27" s="95" t="s">
        <v>22</v>
      </c>
      <c r="G27" s="3">
        <v>-3437</v>
      </c>
      <c r="I27" s="3">
        <v>508</v>
      </c>
    </row>
    <row r="28" spans="1:9" ht="21.75" customHeight="1">
      <c r="B28" s="95" t="s">
        <v>31</v>
      </c>
      <c r="G28" s="3">
        <v>538637</v>
      </c>
      <c r="I28" s="3">
        <v>-233419</v>
      </c>
    </row>
    <row r="29" spans="1:9" ht="21.75" customHeight="1">
      <c r="B29" s="95" t="s">
        <v>35</v>
      </c>
      <c r="G29" s="3">
        <v>9364</v>
      </c>
      <c r="I29" s="3">
        <v>-2206</v>
      </c>
    </row>
    <row r="30" spans="1:9" ht="21.75" customHeight="1">
      <c r="B30" s="95" t="s">
        <v>85</v>
      </c>
      <c r="G30" s="8">
        <v>-22475</v>
      </c>
      <c r="I30" s="8">
        <v>-22659</v>
      </c>
    </row>
    <row r="31" spans="1:9" ht="8.1" customHeight="1">
      <c r="H31" s="4"/>
    </row>
    <row r="32" spans="1:9" ht="21.75" customHeight="1">
      <c r="A32" s="5" t="s">
        <v>86</v>
      </c>
      <c r="G32" s="3">
        <f>SUM(G9:G30)</f>
        <v>650250</v>
      </c>
      <c r="I32" s="3">
        <f>SUM(I9:I30)</f>
        <v>-98099</v>
      </c>
    </row>
    <row r="33" spans="1:9" ht="21.75" customHeight="1">
      <c r="B33" s="5" t="s">
        <v>87</v>
      </c>
      <c r="G33" s="3">
        <v>-24544</v>
      </c>
      <c r="I33" s="3">
        <v>-12535</v>
      </c>
    </row>
    <row r="34" spans="1:9" ht="21.75" customHeight="1">
      <c r="B34" s="5" t="s">
        <v>88</v>
      </c>
      <c r="G34" s="8">
        <v>-183</v>
      </c>
      <c r="I34" s="8">
        <v>-451</v>
      </c>
    </row>
    <row r="35" spans="1:9" ht="8.1" customHeight="1">
      <c r="H35" s="4"/>
    </row>
    <row r="36" spans="1:9" ht="21.75" customHeight="1">
      <c r="A36" s="5" t="s">
        <v>120</v>
      </c>
      <c r="G36" s="8">
        <f>SUM(G32:G34)</f>
        <v>625523</v>
      </c>
      <c r="I36" s="8">
        <f>SUM(I32:I34)</f>
        <v>-111085</v>
      </c>
    </row>
    <row r="37" spans="1:9" ht="21.75" customHeight="1">
      <c r="G37" s="111"/>
      <c r="I37" s="111"/>
    </row>
    <row r="38" spans="1:9" ht="21.75" customHeight="1">
      <c r="G38" s="111"/>
      <c r="I38" s="111"/>
    </row>
    <row r="39" spans="1:9" ht="21.75" customHeight="1">
      <c r="G39" s="111"/>
      <c r="I39" s="111"/>
    </row>
    <row r="40" spans="1:9" ht="21.75" customHeight="1">
      <c r="G40" s="111"/>
      <c r="I40" s="111"/>
    </row>
    <row r="41" spans="1:9" ht="17.25" customHeight="1"/>
    <row r="42" spans="1:9" ht="22.15" customHeight="1">
      <c r="A42" s="25" t="str">
        <f>'2-3 TH'!A44</f>
        <v>หมายเหตุประกอบข้อมูลทางการเงินระหว่างกาลเป็นส่วนหนึ่งของข้อมูลทางการเงินนี้</v>
      </c>
      <c r="B42" s="25"/>
      <c r="C42" s="25"/>
      <c r="D42" s="25"/>
      <c r="E42" s="7"/>
      <c r="F42" s="7"/>
      <c r="G42" s="8"/>
      <c r="H42" s="25"/>
      <c r="I42" s="8"/>
    </row>
    <row r="43" spans="1:9" ht="21.75" customHeight="1">
      <c r="A43" s="1" t="s">
        <v>0</v>
      </c>
      <c r="B43" s="1"/>
      <c r="C43" s="1"/>
      <c r="D43" s="1"/>
    </row>
    <row r="44" spans="1:9" ht="21.75" customHeight="1">
      <c r="A44" s="1" t="s">
        <v>89</v>
      </c>
      <c r="B44" s="1"/>
      <c r="C44" s="1"/>
      <c r="D44" s="1"/>
    </row>
    <row r="45" spans="1:9" ht="21.75" customHeight="1">
      <c r="A45" s="48" t="str">
        <f>A3</f>
        <v>สำหรับรอบระยะเวลาสามเดือนสิ้นสุดวันที่ 31 มีนาคม พ.ศ. 2569</v>
      </c>
      <c r="B45" s="6"/>
      <c r="C45" s="6"/>
      <c r="D45" s="6"/>
      <c r="E45" s="7"/>
      <c r="F45" s="7"/>
      <c r="G45" s="8"/>
      <c r="H45" s="25"/>
      <c r="I45" s="8"/>
    </row>
    <row r="47" spans="1:9" ht="21.75" customHeight="1">
      <c r="G47" s="13" t="s">
        <v>107</v>
      </c>
      <c r="H47" s="47"/>
      <c r="I47" s="13" t="s">
        <v>107</v>
      </c>
    </row>
    <row r="48" spans="1:9" ht="21.75" customHeight="1">
      <c r="E48" s="10"/>
      <c r="F48" s="10"/>
      <c r="G48" s="15" t="s">
        <v>108</v>
      </c>
      <c r="H48" s="15"/>
      <c r="I48" s="15" t="s">
        <v>5</v>
      </c>
    </row>
    <row r="49" spans="1:9" ht="21.75" customHeight="1">
      <c r="E49" s="16" t="s">
        <v>6</v>
      </c>
      <c r="F49" s="10"/>
      <c r="G49" s="17" t="s">
        <v>7</v>
      </c>
      <c r="H49" s="12"/>
      <c r="I49" s="17" t="s">
        <v>7</v>
      </c>
    </row>
    <row r="50" spans="1:9" ht="21.75" customHeight="1">
      <c r="A50" s="1"/>
      <c r="B50" s="1"/>
      <c r="C50" s="1"/>
      <c r="D50" s="1"/>
    </row>
    <row r="51" spans="1:9" ht="21.75" customHeight="1">
      <c r="A51" s="1" t="s">
        <v>90</v>
      </c>
      <c r="B51" s="1"/>
      <c r="C51" s="1"/>
      <c r="D51" s="1"/>
    </row>
    <row r="52" spans="1:9" ht="21.75" customHeight="1">
      <c r="A52" s="5" t="s">
        <v>91</v>
      </c>
      <c r="G52" s="3">
        <v>-298038</v>
      </c>
      <c r="I52" s="3">
        <v>-143543</v>
      </c>
    </row>
    <row r="53" spans="1:9" ht="21.75" customHeight="1">
      <c r="A53" s="5" t="s">
        <v>92</v>
      </c>
      <c r="G53" s="96">
        <v>671</v>
      </c>
      <c r="I53" s="96">
        <v>0</v>
      </c>
    </row>
    <row r="54" spans="1:9" ht="21.75" customHeight="1">
      <c r="A54" s="5" t="s">
        <v>93</v>
      </c>
      <c r="G54" s="97">
        <v>55</v>
      </c>
      <c r="H54" s="4"/>
      <c r="I54" s="97">
        <v>121</v>
      </c>
    </row>
    <row r="55" spans="1:9" ht="8.1" customHeight="1">
      <c r="H55" s="4"/>
    </row>
    <row r="56" spans="1:9" ht="21.75" customHeight="1">
      <c r="A56" s="5" t="s">
        <v>94</v>
      </c>
      <c r="G56" s="8">
        <f>SUM(G52:G55)</f>
        <v>-297312</v>
      </c>
      <c r="H56" s="4"/>
      <c r="I56" s="8">
        <f>SUM(I52:I55)</f>
        <v>-143422</v>
      </c>
    </row>
    <row r="57" spans="1:9" ht="21.75" customHeight="1">
      <c r="H57" s="4"/>
    </row>
    <row r="58" spans="1:9" ht="21.75" customHeight="1">
      <c r="A58" s="1" t="s">
        <v>95</v>
      </c>
      <c r="B58" s="1"/>
      <c r="C58" s="1"/>
      <c r="D58" s="1"/>
      <c r="H58" s="4"/>
    </row>
    <row r="59" spans="1:9" ht="21.75" customHeight="1">
      <c r="A59" s="5" t="s">
        <v>96</v>
      </c>
      <c r="B59" s="1"/>
      <c r="C59" s="1"/>
      <c r="D59" s="1"/>
      <c r="E59" s="2">
        <v>10</v>
      </c>
      <c r="G59" s="3">
        <v>1728000</v>
      </c>
      <c r="H59" s="4"/>
      <c r="I59" s="3">
        <v>1711000</v>
      </c>
    </row>
    <row r="60" spans="1:9" ht="21.75" customHeight="1">
      <c r="A60" s="5" t="s">
        <v>97</v>
      </c>
      <c r="E60" s="2">
        <v>10</v>
      </c>
      <c r="G60" s="3">
        <v>-1808000</v>
      </c>
      <c r="I60" s="3">
        <v>-1280000</v>
      </c>
    </row>
    <row r="61" spans="1:9" ht="21.75" customHeight="1">
      <c r="A61" s="5" t="s">
        <v>98</v>
      </c>
      <c r="B61" s="1"/>
      <c r="C61" s="1"/>
      <c r="D61" s="1"/>
      <c r="G61" s="3">
        <v>-5178</v>
      </c>
      <c r="H61" s="4"/>
      <c r="I61" s="96">
        <v>-8332</v>
      </c>
    </row>
    <row r="62" spans="1:9" ht="21.75" customHeight="1">
      <c r="A62" s="5" t="s">
        <v>99</v>
      </c>
      <c r="E62" s="2">
        <v>12</v>
      </c>
      <c r="G62" s="97">
        <v>-46955</v>
      </c>
      <c r="I62" s="97">
        <v>-46955</v>
      </c>
    </row>
    <row r="63" spans="1:9" ht="8.1" customHeight="1">
      <c r="H63" s="4"/>
    </row>
    <row r="64" spans="1:9" ht="21.75" customHeight="1">
      <c r="A64" s="5" t="s">
        <v>121</v>
      </c>
      <c r="G64" s="8">
        <f>SUM(G59:G62)</f>
        <v>-132133</v>
      </c>
      <c r="H64" s="4"/>
      <c r="I64" s="8">
        <f>SUM(I59:I62)</f>
        <v>375713</v>
      </c>
    </row>
    <row r="65" spans="1:9" ht="21" customHeight="1">
      <c r="H65" s="4"/>
    </row>
    <row r="66" spans="1:9" ht="21.75" customHeight="1">
      <c r="A66" s="1" t="s">
        <v>124</v>
      </c>
      <c r="B66" s="1"/>
      <c r="C66" s="1"/>
      <c r="D66" s="1"/>
      <c r="G66" s="3">
        <f>SUM(G36,G56,G64)</f>
        <v>196078</v>
      </c>
      <c r="I66" s="3">
        <f>SUM(I36,I56,I64)</f>
        <v>121206</v>
      </c>
    </row>
    <row r="67" spans="1:9" ht="21.75" customHeight="1">
      <c r="A67" s="5" t="s">
        <v>100</v>
      </c>
      <c r="G67" s="3">
        <v>94280</v>
      </c>
      <c r="I67" s="3">
        <v>50401</v>
      </c>
    </row>
    <row r="68" spans="1:9" ht="21.75" customHeight="1">
      <c r="A68" s="5" t="s">
        <v>101</v>
      </c>
    </row>
    <row r="69" spans="1:9" ht="21.75" customHeight="1">
      <c r="B69" s="5" t="s">
        <v>102</v>
      </c>
      <c r="G69" s="8">
        <v>-3707</v>
      </c>
      <c r="I69" s="8">
        <v>-148</v>
      </c>
    </row>
    <row r="70" spans="1:9" ht="8.1" customHeight="1"/>
    <row r="71" spans="1:9" ht="21.75" customHeight="1" thickBot="1">
      <c r="A71" s="1" t="s">
        <v>103</v>
      </c>
      <c r="B71" s="1"/>
      <c r="C71" s="1"/>
      <c r="D71" s="1"/>
      <c r="G71" s="22">
        <f>SUM(G66:G70)</f>
        <v>286651</v>
      </c>
      <c r="I71" s="22">
        <f>SUM(I66:I70)</f>
        <v>171459</v>
      </c>
    </row>
    <row r="72" spans="1:9" ht="21.75" customHeight="1" thickTop="1"/>
    <row r="73" spans="1:9" ht="21.75" customHeight="1">
      <c r="A73" s="1" t="s">
        <v>105</v>
      </c>
      <c r="B73" s="1"/>
      <c r="C73" s="1"/>
      <c r="D73" s="1"/>
    </row>
    <row r="74" spans="1:9" ht="8.1" customHeight="1">
      <c r="A74" s="1"/>
      <c r="B74" s="1"/>
      <c r="C74" s="1"/>
      <c r="D74" s="1"/>
    </row>
    <row r="75" spans="1:9" ht="21.75" customHeight="1">
      <c r="A75" s="5" t="s">
        <v>106</v>
      </c>
      <c r="E75" s="2">
        <v>11</v>
      </c>
      <c r="G75" s="3">
        <v>50186</v>
      </c>
      <c r="I75" s="3">
        <v>175588</v>
      </c>
    </row>
    <row r="76" spans="1:9" ht="21.75" customHeight="1">
      <c r="A76" s="5" t="s">
        <v>104</v>
      </c>
      <c r="G76" s="3">
        <v>0</v>
      </c>
      <c r="I76" s="3">
        <v>7895</v>
      </c>
    </row>
    <row r="77" spans="1:9" ht="22.15" customHeight="1"/>
    <row r="78" spans="1:9" ht="22.15" customHeight="1"/>
    <row r="79" spans="1:9" ht="22.15" customHeight="1"/>
    <row r="80" spans="1:9" ht="22.15" customHeight="1"/>
    <row r="81" spans="1:9" ht="22.15" customHeight="1"/>
    <row r="82" spans="1:9" ht="22.15" customHeight="1"/>
    <row r="83" spans="1:9" ht="15.75" customHeight="1"/>
    <row r="84" spans="1:9" ht="22.15" customHeight="1">
      <c r="A84" s="25" t="str">
        <f>'2-3 TH'!A94</f>
        <v>หมายเหตุประกอบข้อมูลทางการเงินระหว่างกาลเป็นส่วนหนึ่งของข้อมูลทางการเงินนี้</v>
      </c>
      <c r="B84" s="25"/>
      <c r="C84" s="25"/>
      <c r="D84" s="25"/>
      <c r="E84" s="7"/>
      <c r="F84" s="7"/>
      <c r="G84" s="8"/>
      <c r="H84" s="25"/>
      <c r="I84" s="8"/>
    </row>
  </sheetData>
  <pageMargins left="0.8" right="0.7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06f161-1e99-4693-bc93-b679ad34699e" xsi:nil="true"/>
    <lcf76f155ced4ddcb4097134ff3c332f xmlns="f502b923-bfa0-4b23-8a7a-054396a80c8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5F6BFD56709746A8E8FB560B849F6A" ma:contentTypeVersion="12" ma:contentTypeDescription="Create a new document." ma:contentTypeScope="" ma:versionID="5aa5735540e52772ebbf2e2bc061a96e">
  <xsd:schema xmlns:xsd="http://www.w3.org/2001/XMLSchema" xmlns:xs="http://www.w3.org/2001/XMLSchema" xmlns:p="http://schemas.microsoft.com/office/2006/metadata/properties" xmlns:ns2="f502b923-bfa0-4b23-8a7a-054396a80c8d" xmlns:ns3="2906f161-1e99-4693-bc93-b679ad34699e" targetNamespace="http://schemas.microsoft.com/office/2006/metadata/properties" ma:root="true" ma:fieldsID="6bac4d00fd988b6f22acb0a164f2f5f7" ns2:_="" ns3:_="">
    <xsd:import namespace="f502b923-bfa0-4b23-8a7a-054396a80c8d"/>
    <xsd:import namespace="2906f161-1e99-4693-bc93-b679ad3469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02b923-bfa0-4b23-8a7a-054396a80c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6f161-1e99-4693-bc93-b679ad34699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e84de66-0af7-42a0-90f6-6e32bac57146}" ma:internalName="TaxCatchAll" ma:showField="CatchAllData" ma:web="2906f161-1e99-4693-bc93-b679ad3469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47C582-F491-4862-AE12-A9CE0E0AC4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1BE38A-8240-4800-8B83-785BC57436EF}">
  <ds:schemaRefs>
    <ds:schemaRef ds:uri="f502b923-bfa0-4b23-8a7a-054396a80c8d"/>
    <ds:schemaRef ds:uri="2906f161-1e99-4693-bc93-b679ad34699e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74AC0D1-27C1-4C51-BCAD-19A614438A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02b923-bfa0-4b23-8a7a-054396a80c8d"/>
    <ds:schemaRef ds:uri="2906f161-1e99-4693-bc93-b679ad3469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2-3 TH</vt:lpstr>
      <vt:lpstr>T4 (3M)</vt:lpstr>
      <vt:lpstr>T5</vt:lpstr>
      <vt:lpstr>6-7</vt:lpstr>
      <vt:lpstr>'T4 (3M)'!Print_Area</vt:lpstr>
      <vt:lpstr>'T5'!Print_Area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 (TH)</dc:creator>
  <cp:keywords/>
  <dc:description/>
  <cp:lastModifiedBy>Budsakorn Saengwattanapan (TH)</cp:lastModifiedBy>
  <cp:revision/>
  <cp:lastPrinted>2026-05-14T06:11:07Z</cp:lastPrinted>
  <dcterms:created xsi:type="dcterms:W3CDTF">2025-08-06T03:50:12Z</dcterms:created>
  <dcterms:modified xsi:type="dcterms:W3CDTF">2026-05-14T06:11:53Z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0x010100935F6BFD56709746A8E8FB560B849F6A</vt:lpwstr>
  </property>
  <property fmtid="{D5CDD505-2E9C-101B-9397-08002B2CF9AE}" pid="3" name="MediaServiceImageTags">
    <vt:lpwstr/>
  </property>
  <property fmtid="{D5CDD505-2E9C-101B-9397-08002B2CF9AE}" pid="4" name="Order">
    <vt:r8>1634500</vt:r8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</Properties>
</file>